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20" yWindow="-120" windowWidth="29040" windowHeight="15840" tabRatio="852" firstSheet="4" activeTab="4"/>
  </bookViews>
  <sheets>
    <sheet name="Cav-Nax-1" sheetId="64" state="hidden" r:id="rId1"/>
    <sheet name="Cav-Nax" sheetId="60" state="hidden" r:id="rId2"/>
    <sheet name="Cav-Nax (Tokos)" sheetId="62" state="hidden" r:id="rId3"/>
    <sheet name="Cav-Nax-2" sheetId="66" state="hidden" r:id="rId4"/>
    <sheet name="Cav-Nax-Tangaran" sheetId="82" r:id="rId5"/>
    <sheet name="Cav-Nax-2 (Tokos)" sheetId="67" state="hidden" r:id="rId6"/>
    <sheet name="N46 Cav-Nax" sheetId="73" state="hidden" r:id="rId7"/>
    <sheet name="N46 Cav-Nax (Tokos)" sheetId="74" state="hidden" r:id="rId8"/>
    <sheet name="N46 Cav-Nax (Taron)" sheetId="76" state="hidden" r:id="rId9"/>
    <sheet name="N46 Cav-Nax (Ruseren)" sheetId="75" state="hidden" r:id="rId10"/>
    <sheet name="N46 Cav-Nax (Taron) (%)" sheetId="77" state="hidden" r:id="rId11"/>
    <sheet name="N46 Cav-Nax (Taron) (Ruseren)" sheetId="78" state="hidden" r:id="rId12"/>
    <sheet name="Cav-Nax Ruseren" sheetId="63" state="hidden" r:id="rId13"/>
  </sheets>
  <definedNames>
    <definedName name="_xlnm.Print_Area" localSheetId="0">'Cav-Nax-1'!$A$1:$R$411</definedName>
    <definedName name="_xlnm.Print_Area" localSheetId="3">'Cav-Nax-2'!$A$1:$R$412</definedName>
    <definedName name="_xlnm.Print_Area" localSheetId="5">'Cav-Nax-2 (Tokos)'!$A$1:$W$517</definedName>
    <definedName name="_xlnm.Print_Area" localSheetId="4">'Cav-Nax-Tangaran'!$A$1:$R$516</definedName>
    <definedName name="_xlnm.Print_Area" localSheetId="6">'N46 Cav-Nax'!$A$1:$R$1124</definedName>
    <definedName name="_xlnm.Print_Area" localSheetId="9">'N46 Cav-Nax (Ruseren)'!$A$1:$Z$1286</definedName>
    <definedName name="_xlnm.Print_Area" localSheetId="8">'N46 Cav-Nax (Taron)'!$A$1:$R$1120</definedName>
    <definedName name="_xlnm.Print_Area" localSheetId="10">'N46 Cav-Nax (Taron) (%)'!$A$1:$R$1273</definedName>
    <definedName name="_xlnm.Print_Area" localSheetId="11">'N46 Cav-Nax (Taron) (Ruseren)'!$A$1:$Z$1284</definedName>
    <definedName name="_xlnm.Print_Area" localSheetId="7">'N46 Cav-Nax (Tokos)'!$A$11:$R$1274</definedName>
    <definedName name="_xlnm.Print_Titles" localSheetId="0">'Cav-Nax-1'!$11:$11</definedName>
    <definedName name="_xlnm.Print_Titles" localSheetId="3">'Cav-Nax-2'!$16:$16</definedName>
    <definedName name="_xlnm.Print_Titles" localSheetId="5">'Cav-Nax-2 (Tokos)'!$11:$11</definedName>
    <definedName name="_xlnm.Print_Titles" localSheetId="4">'Cav-Nax-Tangaran'!$17:$17</definedName>
    <definedName name="_xlnm.Print_Titles" localSheetId="6">'N46 Cav-Nax'!$16:$16</definedName>
    <definedName name="_xlnm.Print_Titles" localSheetId="9">'N46 Cav-Nax (Ruseren)'!$22:$22</definedName>
    <definedName name="_xlnm.Print_Titles" localSheetId="8">'N46 Cav-Nax (Taron)'!$16:$16</definedName>
    <definedName name="_xlnm.Print_Titles" localSheetId="10">'N46 Cav-Nax (Taron) (%)'!$24:$24</definedName>
    <definedName name="_xlnm.Print_Titles" localSheetId="11">'N46 Cav-Nax (Taron) (Ruseren)'!$24:$24</definedName>
    <definedName name="_xlnm.Print_Titles" localSheetId="7">'N46 Cav-Nax (Tokos)'!$22:$22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18" i="82" l="1"/>
  <c r="S1430" i="82"/>
  <c r="T1430" i="82" s="1"/>
  <c r="S1434" i="82"/>
  <c r="T1434" i="82"/>
  <c r="S1438" i="82"/>
  <c r="T1438" i="82"/>
  <c r="S1442" i="82"/>
  <c r="T1442" i="82" s="1"/>
  <c r="O1469" i="82"/>
  <c r="O1468" i="82"/>
  <c r="O1467" i="82"/>
  <c r="O1466" i="82"/>
  <c r="J1466" i="82"/>
  <c r="H1466" i="82"/>
  <c r="O1465" i="82"/>
  <c r="O1464" i="82"/>
  <c r="O1463" i="82"/>
  <c r="O1462" i="82"/>
  <c r="J1462" i="82"/>
  <c r="H1462" i="82"/>
  <c r="O1461" i="82"/>
  <c r="O1460" i="82"/>
  <c r="O1459" i="82"/>
  <c r="O1458" i="82"/>
  <c r="J1458" i="82"/>
  <c r="H1458" i="82"/>
  <c r="O1457" i="82"/>
  <c r="O1456" i="82"/>
  <c r="O1455" i="82"/>
  <c r="O1454" i="82"/>
  <c r="Q1454" i="82" s="1"/>
  <c r="J1454" i="82"/>
  <c r="H1454" i="82"/>
  <c r="O1453" i="82"/>
  <c r="O1452" i="82"/>
  <c r="O1451" i="82"/>
  <c r="O1450" i="82"/>
  <c r="J1450" i="82"/>
  <c r="H1450" i="82"/>
  <c r="O1449" i="82"/>
  <c r="O1448" i="82"/>
  <c r="O1447" i="82"/>
  <c r="O1446" i="82"/>
  <c r="J1446" i="82"/>
  <c r="H1446" i="82"/>
  <c r="S1426" i="82"/>
  <c r="T1426" i="82" s="1"/>
  <c r="T1446" i="82" s="1"/>
  <c r="O1425" i="82"/>
  <c r="O1424" i="82"/>
  <c r="O1423" i="82"/>
  <c r="O1422" i="82"/>
  <c r="J1422" i="82"/>
  <c r="H1422" i="82"/>
  <c r="O1421" i="82"/>
  <c r="O1420" i="82"/>
  <c r="O1419" i="82"/>
  <c r="O1418" i="82"/>
  <c r="J1418" i="82"/>
  <c r="H1418" i="82"/>
  <c r="O1417" i="82"/>
  <c r="O1416" i="82"/>
  <c r="O1415" i="82"/>
  <c r="O1414" i="82"/>
  <c r="J1414" i="82"/>
  <c r="H1414" i="82"/>
  <c r="O1413" i="82"/>
  <c r="O1412" i="82"/>
  <c r="O1411" i="82"/>
  <c r="O1410" i="82"/>
  <c r="J1410" i="82"/>
  <c r="H1410" i="82"/>
  <c r="O1409" i="82"/>
  <c r="O1408" i="82"/>
  <c r="O1407" i="82"/>
  <c r="O1406" i="82"/>
  <c r="J1406" i="82"/>
  <c r="H1406" i="82"/>
  <c r="O1289" i="82"/>
  <c r="O1288" i="82"/>
  <c r="O1287" i="82"/>
  <c r="O1286" i="82"/>
  <c r="J1286" i="82"/>
  <c r="H1286" i="82"/>
  <c r="O1285" i="82"/>
  <c r="O1284" i="82"/>
  <c r="O1283" i="82"/>
  <c r="O1282" i="82"/>
  <c r="J1282" i="82"/>
  <c r="H1282" i="82"/>
  <c r="O1257" i="82"/>
  <c r="O1256" i="82"/>
  <c r="O1255" i="82"/>
  <c r="O1254" i="82"/>
  <c r="J1254" i="82"/>
  <c r="H1254" i="82"/>
  <c r="O1253" i="82"/>
  <c r="O1252" i="82"/>
  <c r="O1251" i="82"/>
  <c r="O1250" i="82"/>
  <c r="J1250" i="82"/>
  <c r="H1250" i="82"/>
  <c r="O1185" i="82"/>
  <c r="O1184" i="82"/>
  <c r="O1183" i="82"/>
  <c r="O1182" i="82"/>
  <c r="J1182" i="82"/>
  <c r="H1182" i="82"/>
  <c r="O1181" i="82"/>
  <c r="O1180" i="82"/>
  <c r="O1179" i="82"/>
  <c r="O1178" i="82"/>
  <c r="J1178" i="82"/>
  <c r="H1178" i="82"/>
  <c r="O1080" i="82"/>
  <c r="O1079" i="82"/>
  <c r="O1078" i="82"/>
  <c r="O1077" i="82"/>
  <c r="J1077" i="82"/>
  <c r="H1077" i="82"/>
  <c r="O1076" i="82"/>
  <c r="O1075" i="82"/>
  <c r="O1074" i="82"/>
  <c r="O1073" i="82"/>
  <c r="J1073" i="82"/>
  <c r="H1073" i="82"/>
  <c r="O1044" i="82"/>
  <c r="O1043" i="82"/>
  <c r="O1042" i="82"/>
  <c r="O1041" i="82"/>
  <c r="J1041" i="82"/>
  <c r="H1041" i="82"/>
  <c r="O1040" i="82"/>
  <c r="O1039" i="82"/>
  <c r="O1038" i="82"/>
  <c r="O1037" i="82"/>
  <c r="J1037" i="82"/>
  <c r="H1037" i="82"/>
  <c r="O1008" i="82"/>
  <c r="O1007" i="82"/>
  <c r="O1006" i="82"/>
  <c r="O1005" i="82"/>
  <c r="Q1005" i="82" s="1"/>
  <c r="R1005" i="82" s="1"/>
  <c r="J1005" i="82"/>
  <c r="H1005" i="82"/>
  <c r="O1004" i="82"/>
  <c r="O1003" i="82"/>
  <c r="O1002" i="82"/>
  <c r="O1001" i="82"/>
  <c r="J1001" i="82"/>
  <c r="H1001" i="82"/>
  <c r="O760" i="82"/>
  <c r="O759" i="82"/>
  <c r="O758" i="82"/>
  <c r="O757" i="82"/>
  <c r="J757" i="82"/>
  <c r="H757" i="82"/>
  <c r="O756" i="82"/>
  <c r="O755" i="82"/>
  <c r="O754" i="82"/>
  <c r="O753" i="82"/>
  <c r="J753" i="82"/>
  <c r="H753" i="82"/>
  <c r="O700" i="82"/>
  <c r="O699" i="82"/>
  <c r="O698" i="82"/>
  <c r="O697" i="82"/>
  <c r="Q697" i="82" s="1"/>
  <c r="R697" i="82" s="1"/>
  <c r="J697" i="82"/>
  <c r="H697" i="82"/>
  <c r="O696" i="82"/>
  <c r="O695" i="82"/>
  <c r="O694" i="82"/>
  <c r="O693" i="82"/>
  <c r="J693" i="82"/>
  <c r="H693" i="82"/>
  <c r="O668" i="82"/>
  <c r="O667" i="82"/>
  <c r="O666" i="82"/>
  <c r="O665" i="82"/>
  <c r="Q665" i="82" s="1"/>
  <c r="R665" i="82" s="1"/>
  <c r="J665" i="82"/>
  <c r="H665" i="82"/>
  <c r="O664" i="82"/>
  <c r="O663" i="82"/>
  <c r="O662" i="82"/>
  <c r="O661" i="82"/>
  <c r="J661" i="82"/>
  <c r="H661" i="82"/>
  <c r="O524" i="82"/>
  <c r="O523" i="82"/>
  <c r="O522" i="82"/>
  <c r="O521" i="82"/>
  <c r="J521" i="82"/>
  <c r="H521" i="82"/>
  <c r="O520" i="82"/>
  <c r="O519" i="82"/>
  <c r="O518" i="82"/>
  <c r="O517" i="82"/>
  <c r="J517" i="82"/>
  <c r="H517" i="82"/>
  <c r="O488" i="82"/>
  <c r="O487" i="82"/>
  <c r="O486" i="82"/>
  <c r="O485" i="82"/>
  <c r="J485" i="82"/>
  <c r="H485" i="82"/>
  <c r="O484" i="82"/>
  <c r="O483" i="82"/>
  <c r="Q481" i="82" s="1"/>
  <c r="R481" i="82" s="1"/>
  <c r="O482" i="82"/>
  <c r="O481" i="82"/>
  <c r="J481" i="82"/>
  <c r="H481" i="82"/>
  <c r="O444" i="82"/>
  <c r="O443" i="82"/>
  <c r="O442" i="82"/>
  <c r="O441" i="82"/>
  <c r="J441" i="82"/>
  <c r="H441" i="82"/>
  <c r="O440" i="82"/>
  <c r="O439" i="82"/>
  <c r="O438" i="82"/>
  <c r="O437" i="82"/>
  <c r="J437" i="82"/>
  <c r="H437" i="82"/>
  <c r="O364" i="82"/>
  <c r="O363" i="82"/>
  <c r="O362" i="82"/>
  <c r="O361" i="82"/>
  <c r="J361" i="82"/>
  <c r="H361" i="82"/>
  <c r="O360" i="82"/>
  <c r="O359" i="82"/>
  <c r="O358" i="82"/>
  <c r="O357" i="82"/>
  <c r="J357" i="82"/>
  <c r="H357" i="82"/>
  <c r="O348" i="82"/>
  <c r="O347" i="82"/>
  <c r="O346" i="82"/>
  <c r="O345" i="82"/>
  <c r="J345" i="82"/>
  <c r="H345" i="82"/>
  <c r="O344" i="82"/>
  <c r="O343" i="82"/>
  <c r="O342" i="82"/>
  <c r="O341" i="82"/>
  <c r="J341" i="82"/>
  <c r="H341" i="82"/>
  <c r="O324" i="82"/>
  <c r="O323" i="82"/>
  <c r="O322" i="82"/>
  <c r="O321" i="82"/>
  <c r="J321" i="82"/>
  <c r="H321" i="82"/>
  <c r="O320" i="82"/>
  <c r="O319" i="82"/>
  <c r="O318" i="82"/>
  <c r="O317" i="82"/>
  <c r="J317" i="82"/>
  <c r="H317" i="82"/>
  <c r="O185" i="82"/>
  <c r="O184" i="82"/>
  <c r="O183" i="82"/>
  <c r="O182" i="82"/>
  <c r="J182" i="82"/>
  <c r="H182" i="82"/>
  <c r="O181" i="82"/>
  <c r="O180" i="82"/>
  <c r="O179" i="82"/>
  <c r="O178" i="82"/>
  <c r="Q178" i="82" s="1"/>
  <c r="R178" i="82" s="1"/>
  <c r="J178" i="82"/>
  <c r="H178" i="82"/>
  <c r="O141" i="82"/>
  <c r="O140" i="82"/>
  <c r="O139" i="82"/>
  <c r="O138" i="82"/>
  <c r="J138" i="82"/>
  <c r="H138" i="82"/>
  <c r="O137" i="82"/>
  <c r="O136" i="82"/>
  <c r="O135" i="82"/>
  <c r="O134" i="82"/>
  <c r="J134" i="82"/>
  <c r="H134" i="82"/>
  <c r="R15" i="82"/>
  <c r="S1186" i="82"/>
  <c r="T1186" i="82" s="1"/>
  <c r="O1405" i="82"/>
  <c r="O1404" i="82"/>
  <c r="O1403" i="82"/>
  <c r="O1402" i="82"/>
  <c r="J1402" i="82"/>
  <c r="H1402" i="82"/>
  <c r="O1401" i="82"/>
  <c r="O1400" i="82"/>
  <c r="O1399" i="82"/>
  <c r="O1398" i="82"/>
  <c r="J1398" i="82"/>
  <c r="H1398" i="82"/>
  <c r="O1397" i="82"/>
  <c r="O1396" i="82"/>
  <c r="O1395" i="82"/>
  <c r="O1394" i="82"/>
  <c r="J1394" i="82"/>
  <c r="H1394" i="82"/>
  <c r="O1393" i="82"/>
  <c r="O1392" i="82"/>
  <c r="O1391" i="82"/>
  <c r="O1390" i="82"/>
  <c r="J1390" i="82"/>
  <c r="H1390" i="82"/>
  <c r="O1389" i="82"/>
  <c r="O1388" i="82"/>
  <c r="O1387" i="82"/>
  <c r="O1386" i="82"/>
  <c r="J1386" i="82"/>
  <c r="H1386" i="82"/>
  <c r="O1385" i="82"/>
  <c r="O1384" i="82"/>
  <c r="O1383" i="82"/>
  <c r="O1382" i="82"/>
  <c r="J1382" i="82"/>
  <c r="H1382" i="82"/>
  <c r="O1381" i="82"/>
  <c r="O1380" i="82"/>
  <c r="O1379" i="82"/>
  <c r="O1378" i="82"/>
  <c r="J1378" i="82"/>
  <c r="H1378" i="82"/>
  <c r="O1377" i="82"/>
  <c r="O1376" i="82"/>
  <c r="O1375" i="82"/>
  <c r="O1374" i="82"/>
  <c r="J1374" i="82"/>
  <c r="H1374" i="82"/>
  <c r="O1373" i="82"/>
  <c r="O1372" i="82"/>
  <c r="O1371" i="82"/>
  <c r="O1370" i="82"/>
  <c r="J1370" i="82"/>
  <c r="H1370" i="82"/>
  <c r="O1369" i="82"/>
  <c r="O1368" i="82"/>
  <c r="O1367" i="82"/>
  <c r="O1366" i="82"/>
  <c r="J1366" i="82"/>
  <c r="H1366" i="82"/>
  <c r="O1365" i="82"/>
  <c r="O1364" i="82"/>
  <c r="O1363" i="82"/>
  <c r="O1362" i="82"/>
  <c r="J1362" i="82"/>
  <c r="H1362" i="82"/>
  <c r="O1361" i="82"/>
  <c r="O1360" i="82"/>
  <c r="O1359" i="82"/>
  <c r="O1358" i="82"/>
  <c r="J1358" i="82"/>
  <c r="H1358" i="82"/>
  <c r="O1357" i="82"/>
  <c r="O1356" i="82"/>
  <c r="O1355" i="82"/>
  <c r="O1354" i="82"/>
  <c r="J1354" i="82"/>
  <c r="H1354" i="82"/>
  <c r="O1353" i="82"/>
  <c r="O1352" i="82"/>
  <c r="O1351" i="82"/>
  <c r="O1350" i="82"/>
  <c r="J1350" i="82"/>
  <c r="H1350" i="82"/>
  <c r="O1349" i="82"/>
  <c r="O1348" i="82"/>
  <c r="O1347" i="82"/>
  <c r="O1346" i="82"/>
  <c r="J1346" i="82"/>
  <c r="H1346" i="82"/>
  <c r="O1345" i="82"/>
  <c r="O1344" i="82"/>
  <c r="O1343" i="82"/>
  <c r="O1342" i="82"/>
  <c r="J1342" i="82"/>
  <c r="H1342" i="82"/>
  <c r="O1341" i="82"/>
  <c r="O1340" i="82"/>
  <c r="O1339" i="82"/>
  <c r="O1338" i="82"/>
  <c r="J1338" i="82"/>
  <c r="H1338" i="82"/>
  <c r="O1337" i="82"/>
  <c r="O1336" i="82"/>
  <c r="O1335" i="82"/>
  <c r="O1334" i="82"/>
  <c r="J1334" i="82"/>
  <c r="H1334" i="82"/>
  <c r="O1333" i="82"/>
  <c r="O1332" i="82"/>
  <c r="O1331" i="82"/>
  <c r="O1330" i="82"/>
  <c r="J1330" i="82"/>
  <c r="H1330" i="82"/>
  <c r="O1329" i="82"/>
  <c r="O1328" i="82"/>
  <c r="O1327" i="82"/>
  <c r="O1326" i="82"/>
  <c r="J1326" i="82"/>
  <c r="H1326" i="82"/>
  <c r="O1325" i="82"/>
  <c r="O1324" i="82"/>
  <c r="O1323" i="82"/>
  <c r="O1322" i="82"/>
  <c r="J1322" i="82"/>
  <c r="H1322" i="82"/>
  <c r="O1321" i="82"/>
  <c r="O1320" i="82"/>
  <c r="O1319" i="82"/>
  <c r="O1318" i="82"/>
  <c r="J1318" i="82"/>
  <c r="H1318" i="82"/>
  <c r="O1317" i="82"/>
  <c r="O1316" i="82"/>
  <c r="O1315" i="82"/>
  <c r="O1314" i="82"/>
  <c r="J1314" i="82"/>
  <c r="H1314" i="82"/>
  <c r="O1313" i="82"/>
  <c r="O1312" i="82"/>
  <c r="O1311" i="82"/>
  <c r="O1310" i="82"/>
  <c r="J1310" i="82"/>
  <c r="H1310" i="82"/>
  <c r="O1309" i="82"/>
  <c r="O1308" i="82"/>
  <c r="O1307" i="82"/>
  <c r="O1306" i="82"/>
  <c r="J1306" i="82"/>
  <c r="H1306" i="82"/>
  <c r="O1305" i="82"/>
  <c r="O1304" i="82"/>
  <c r="O1303" i="82"/>
  <c r="O1302" i="82"/>
  <c r="J1302" i="82"/>
  <c r="H1302" i="82"/>
  <c r="O1301" i="82"/>
  <c r="O1300" i="82"/>
  <c r="O1299" i="82"/>
  <c r="O1298" i="82"/>
  <c r="J1298" i="82"/>
  <c r="H1298" i="82"/>
  <c r="O1297" i="82"/>
  <c r="O1296" i="82"/>
  <c r="O1295" i="82"/>
  <c r="O1294" i="82"/>
  <c r="J1294" i="82"/>
  <c r="H1294" i="82"/>
  <c r="O1293" i="82"/>
  <c r="O1292" i="82"/>
  <c r="O1291" i="82"/>
  <c r="O1290" i="82"/>
  <c r="J1290" i="82"/>
  <c r="H1290" i="82"/>
  <c r="O1281" i="82"/>
  <c r="O1280" i="82"/>
  <c r="O1279" i="82"/>
  <c r="O1278" i="82"/>
  <c r="J1278" i="82"/>
  <c r="H1278" i="82"/>
  <c r="O1277" i="82"/>
  <c r="O1276" i="82"/>
  <c r="O1275" i="82"/>
  <c r="O1274" i="82"/>
  <c r="J1274" i="82"/>
  <c r="H1274" i="82"/>
  <c r="O1273" i="82"/>
  <c r="O1272" i="82"/>
  <c r="O1271" i="82"/>
  <c r="O1270" i="82"/>
  <c r="J1270" i="82"/>
  <c r="H1270" i="82"/>
  <c r="O1269" i="82"/>
  <c r="O1268" i="82"/>
  <c r="O1267" i="82"/>
  <c r="O1266" i="82"/>
  <c r="J1266" i="82"/>
  <c r="H1266" i="82"/>
  <c r="O1265" i="82"/>
  <c r="O1264" i="82"/>
  <c r="O1263" i="82"/>
  <c r="O1262" i="82"/>
  <c r="J1262" i="82"/>
  <c r="H1262" i="82"/>
  <c r="O1261" i="82"/>
  <c r="O1260" i="82"/>
  <c r="O1259" i="82"/>
  <c r="O1258" i="82"/>
  <c r="J1258" i="82"/>
  <c r="H1258" i="82"/>
  <c r="O1249" i="82"/>
  <c r="O1248" i="82"/>
  <c r="O1247" i="82"/>
  <c r="O1246" i="82"/>
  <c r="J1246" i="82"/>
  <c r="H1246" i="82"/>
  <c r="O1245" i="82"/>
  <c r="O1244" i="82"/>
  <c r="O1243" i="82"/>
  <c r="O1242" i="82"/>
  <c r="J1242" i="82"/>
  <c r="H1242" i="82"/>
  <c r="O1241" i="82"/>
  <c r="O1240" i="82"/>
  <c r="O1239" i="82"/>
  <c r="O1238" i="82"/>
  <c r="J1238" i="82"/>
  <c r="H1238" i="82"/>
  <c r="O1237" i="82"/>
  <c r="O1236" i="82"/>
  <c r="O1235" i="82"/>
  <c r="O1234" i="82"/>
  <c r="J1234" i="82"/>
  <c r="H1234" i="82"/>
  <c r="O1233" i="82"/>
  <c r="O1232" i="82"/>
  <c r="O1231" i="82"/>
  <c r="O1230" i="82"/>
  <c r="J1230" i="82"/>
  <c r="H1230" i="82"/>
  <c r="O1229" i="82"/>
  <c r="O1228" i="82"/>
  <c r="O1227" i="82"/>
  <c r="O1226" i="82"/>
  <c r="J1226" i="82"/>
  <c r="H1226" i="82"/>
  <c r="O1225" i="82"/>
  <c r="O1224" i="82"/>
  <c r="O1223" i="82"/>
  <c r="O1222" i="82"/>
  <c r="J1222" i="82"/>
  <c r="H1222" i="82"/>
  <c r="O1221" i="82"/>
  <c r="O1220" i="82"/>
  <c r="O1219" i="82"/>
  <c r="O1218" i="82"/>
  <c r="J1218" i="82"/>
  <c r="H1218" i="82"/>
  <c r="O1217" i="82"/>
  <c r="O1216" i="82"/>
  <c r="O1215" i="82"/>
  <c r="O1214" i="82"/>
  <c r="J1214" i="82"/>
  <c r="H1214" i="82"/>
  <c r="O1213" i="82"/>
  <c r="O1212" i="82"/>
  <c r="O1211" i="82"/>
  <c r="O1210" i="82"/>
  <c r="J1210" i="82"/>
  <c r="H1210" i="82"/>
  <c r="O1209" i="82"/>
  <c r="O1208" i="82"/>
  <c r="O1207" i="82"/>
  <c r="O1206" i="82"/>
  <c r="J1206" i="82"/>
  <c r="H1206" i="82"/>
  <c r="O1205" i="82"/>
  <c r="O1204" i="82"/>
  <c r="O1203" i="82"/>
  <c r="O1202" i="82"/>
  <c r="J1202" i="82"/>
  <c r="H1202" i="82"/>
  <c r="O1201" i="82"/>
  <c r="O1200" i="82"/>
  <c r="O1199" i="82"/>
  <c r="O1198" i="82"/>
  <c r="J1198" i="82"/>
  <c r="H1198" i="82"/>
  <c r="O1197" i="82"/>
  <c r="O1196" i="82"/>
  <c r="O1195" i="82"/>
  <c r="O1194" i="82"/>
  <c r="J1194" i="82"/>
  <c r="H1194" i="82"/>
  <c r="O1193" i="82"/>
  <c r="O1192" i="82"/>
  <c r="O1191" i="82"/>
  <c r="O1190" i="82"/>
  <c r="J1190" i="82"/>
  <c r="H1190" i="82"/>
  <c r="O1177" i="82"/>
  <c r="O1176" i="82"/>
  <c r="O1175" i="82"/>
  <c r="O1174" i="82"/>
  <c r="J1174" i="82"/>
  <c r="H1174" i="82"/>
  <c r="O1173" i="82"/>
  <c r="O1172" i="82"/>
  <c r="O1171" i="82"/>
  <c r="O1170" i="82"/>
  <c r="J1170" i="82"/>
  <c r="H1170" i="82"/>
  <c r="O1169" i="82"/>
  <c r="O1168" i="82"/>
  <c r="O1167" i="82"/>
  <c r="O1166" i="82"/>
  <c r="J1166" i="82"/>
  <c r="H1166" i="82"/>
  <c r="O1165" i="82"/>
  <c r="O1164" i="82"/>
  <c r="O1163" i="82"/>
  <c r="O1162" i="82"/>
  <c r="J1162" i="82"/>
  <c r="H1162" i="82"/>
  <c r="O1161" i="82"/>
  <c r="O1160" i="82"/>
  <c r="O1159" i="82"/>
  <c r="O1158" i="82"/>
  <c r="J1158" i="82"/>
  <c r="H1158" i="82"/>
  <c r="O1157" i="82"/>
  <c r="O1156" i="82"/>
  <c r="O1155" i="82"/>
  <c r="O1154" i="82"/>
  <c r="J1154" i="82"/>
  <c r="H1154" i="82"/>
  <c r="O1153" i="82"/>
  <c r="O1152" i="82"/>
  <c r="O1151" i="82"/>
  <c r="O1150" i="82"/>
  <c r="J1150" i="82"/>
  <c r="H1150" i="82"/>
  <c r="O1149" i="82"/>
  <c r="O1148" i="82"/>
  <c r="O1147" i="82"/>
  <c r="O1146" i="82"/>
  <c r="J1146" i="82"/>
  <c r="H1146" i="82"/>
  <c r="O1145" i="82"/>
  <c r="O1144" i="82"/>
  <c r="O1143" i="82"/>
  <c r="O1142" i="82"/>
  <c r="J1142" i="82"/>
  <c r="H1142" i="82"/>
  <c r="O1141" i="82"/>
  <c r="O1140" i="82"/>
  <c r="O1139" i="82"/>
  <c r="O1138" i="82"/>
  <c r="J1138" i="82"/>
  <c r="H1138" i="82"/>
  <c r="O1137" i="82"/>
  <c r="O1136" i="82"/>
  <c r="O1135" i="82"/>
  <c r="O1134" i="82"/>
  <c r="J1134" i="82"/>
  <c r="H1134" i="82"/>
  <c r="O1133" i="82"/>
  <c r="O1132" i="82"/>
  <c r="O1131" i="82"/>
  <c r="O1130" i="82"/>
  <c r="J1130" i="82"/>
  <c r="H1130" i="82"/>
  <c r="O1129" i="82"/>
  <c r="O1128" i="82"/>
  <c r="O1127" i="82"/>
  <c r="O1126" i="82"/>
  <c r="J1126" i="82"/>
  <c r="H1126" i="82"/>
  <c r="O1125" i="82"/>
  <c r="O1124" i="82"/>
  <c r="O1123" i="82"/>
  <c r="O1122" i="82"/>
  <c r="J1122" i="82"/>
  <c r="H1122" i="82"/>
  <c r="O1121" i="82"/>
  <c r="O1120" i="82"/>
  <c r="O1119" i="82"/>
  <c r="O1118" i="82"/>
  <c r="J1118" i="82"/>
  <c r="H1118" i="82"/>
  <c r="O1117" i="82"/>
  <c r="O1116" i="82"/>
  <c r="O1115" i="82"/>
  <c r="O1114" i="82"/>
  <c r="J1114" i="82"/>
  <c r="H1114" i="82"/>
  <c r="O1113" i="82"/>
  <c r="O1112" i="82"/>
  <c r="O1111" i="82"/>
  <c r="O1110" i="82"/>
  <c r="J1110" i="82"/>
  <c r="H1110" i="82"/>
  <c r="O1109" i="82"/>
  <c r="O1108" i="82"/>
  <c r="O1107" i="82"/>
  <c r="O1106" i="82"/>
  <c r="J1106" i="82"/>
  <c r="H1106" i="82"/>
  <c r="O1105" i="82"/>
  <c r="O1104" i="82"/>
  <c r="O1103" i="82"/>
  <c r="O1102" i="82"/>
  <c r="O1101" i="82"/>
  <c r="J1101" i="82"/>
  <c r="H1101" i="82"/>
  <c r="O1100" i="82"/>
  <c r="O1099" i="82"/>
  <c r="O1098" i="82"/>
  <c r="O1097" i="82"/>
  <c r="J1097" i="82"/>
  <c r="H1097" i="82"/>
  <c r="O1096" i="82"/>
  <c r="O1095" i="82"/>
  <c r="O1094" i="82"/>
  <c r="O1093" i="82"/>
  <c r="J1093" i="82"/>
  <c r="H1093" i="82"/>
  <c r="O1092" i="82"/>
  <c r="O1091" i="82"/>
  <c r="O1090" i="82"/>
  <c r="O1089" i="82"/>
  <c r="J1089" i="82"/>
  <c r="H1089" i="82"/>
  <c r="O1088" i="82"/>
  <c r="O1087" i="82"/>
  <c r="O1086" i="82"/>
  <c r="O1085" i="82"/>
  <c r="J1085" i="82"/>
  <c r="H1085" i="82"/>
  <c r="O1084" i="82"/>
  <c r="O1083" i="82"/>
  <c r="O1082" i="82"/>
  <c r="O1081" i="82"/>
  <c r="J1081" i="82"/>
  <c r="H1081" i="82"/>
  <c r="O1072" i="82"/>
  <c r="O1071" i="82"/>
  <c r="O1070" i="82"/>
  <c r="O1069" i="82"/>
  <c r="J1069" i="82"/>
  <c r="H1069" i="82"/>
  <c r="O1068" i="82"/>
  <c r="O1067" i="82"/>
  <c r="O1066" i="82"/>
  <c r="O1065" i="82"/>
  <c r="J1065" i="82"/>
  <c r="H1065" i="82"/>
  <c r="O1064" i="82"/>
  <c r="O1063" i="82"/>
  <c r="O1062" i="82"/>
  <c r="O1061" i="82"/>
  <c r="J1061" i="82"/>
  <c r="H1061" i="82"/>
  <c r="O1060" i="82"/>
  <c r="O1059" i="82"/>
  <c r="O1058" i="82"/>
  <c r="O1057" i="82"/>
  <c r="J1057" i="82"/>
  <c r="H1057" i="82"/>
  <c r="O1056" i="82"/>
  <c r="O1055" i="82"/>
  <c r="O1054" i="82"/>
  <c r="O1053" i="82"/>
  <c r="J1053" i="82"/>
  <c r="H1053" i="82"/>
  <c r="O1052" i="82"/>
  <c r="O1051" i="82"/>
  <c r="O1050" i="82"/>
  <c r="O1049" i="82"/>
  <c r="J1049" i="82"/>
  <c r="H1049" i="82"/>
  <c r="O1048" i="82"/>
  <c r="O1047" i="82"/>
  <c r="O1046" i="82"/>
  <c r="O1045" i="82"/>
  <c r="J1045" i="82"/>
  <c r="H1045" i="82"/>
  <c r="O1036" i="82"/>
  <c r="O1035" i="82"/>
  <c r="O1034" i="82"/>
  <c r="O1033" i="82"/>
  <c r="J1033" i="82"/>
  <c r="H1033" i="82"/>
  <c r="O1032" i="82"/>
  <c r="O1031" i="82"/>
  <c r="O1030" i="82"/>
  <c r="O1029" i="82"/>
  <c r="J1029" i="82"/>
  <c r="H1029" i="82"/>
  <c r="O1028" i="82"/>
  <c r="O1027" i="82"/>
  <c r="O1026" i="82"/>
  <c r="O1025" i="82"/>
  <c r="J1025" i="82"/>
  <c r="H1025" i="82"/>
  <c r="O1024" i="82"/>
  <c r="O1023" i="82"/>
  <c r="O1022" i="82"/>
  <c r="O1021" i="82"/>
  <c r="J1021" i="82"/>
  <c r="H1021" i="82"/>
  <c r="O1020" i="82"/>
  <c r="O1019" i="82"/>
  <c r="O1018" i="82"/>
  <c r="O1017" i="82"/>
  <c r="J1017" i="82"/>
  <c r="H1017" i="82"/>
  <c r="O1016" i="82"/>
  <c r="O1015" i="82"/>
  <c r="O1014" i="82"/>
  <c r="O1013" i="82"/>
  <c r="J1013" i="82"/>
  <c r="H1013" i="82"/>
  <c r="O1012" i="82"/>
  <c r="O1011" i="82"/>
  <c r="O1010" i="82"/>
  <c r="O1009" i="82"/>
  <c r="J1009" i="82"/>
  <c r="H1009" i="82"/>
  <c r="O1000" i="82"/>
  <c r="O999" i="82"/>
  <c r="O998" i="82"/>
  <c r="O997" i="82"/>
  <c r="J997" i="82"/>
  <c r="H997" i="82"/>
  <c r="O996" i="82"/>
  <c r="O995" i="82"/>
  <c r="O994" i="82"/>
  <c r="O993" i="82"/>
  <c r="J993" i="82"/>
  <c r="H993" i="82"/>
  <c r="O992" i="82"/>
  <c r="O991" i="82"/>
  <c r="O990" i="82"/>
  <c r="O989" i="82"/>
  <c r="J989" i="82"/>
  <c r="H989" i="82"/>
  <c r="O988" i="82"/>
  <c r="O987" i="82"/>
  <c r="O986" i="82"/>
  <c r="O985" i="82"/>
  <c r="J985" i="82"/>
  <c r="H985" i="82"/>
  <c r="O984" i="82"/>
  <c r="O983" i="82"/>
  <c r="O982" i="82"/>
  <c r="O981" i="82"/>
  <c r="J981" i="82"/>
  <c r="H981" i="82"/>
  <c r="O980" i="82"/>
  <c r="O979" i="82"/>
  <c r="O978" i="82"/>
  <c r="O977" i="82"/>
  <c r="J977" i="82"/>
  <c r="H977" i="82"/>
  <c r="O976" i="82"/>
  <c r="O975" i="82"/>
  <c r="O974" i="82"/>
  <c r="O973" i="82"/>
  <c r="J973" i="82"/>
  <c r="H973" i="82"/>
  <c r="O972" i="82"/>
  <c r="O971" i="82"/>
  <c r="O970" i="82"/>
  <c r="O969" i="82"/>
  <c r="J969" i="82"/>
  <c r="H969" i="82"/>
  <c r="O968" i="82"/>
  <c r="O967" i="82"/>
  <c r="O966" i="82"/>
  <c r="O965" i="82"/>
  <c r="J965" i="82"/>
  <c r="H965" i="82"/>
  <c r="O964" i="82"/>
  <c r="O963" i="82"/>
  <c r="O962" i="82"/>
  <c r="O961" i="82"/>
  <c r="J961" i="82"/>
  <c r="H961" i="82"/>
  <c r="O960" i="82"/>
  <c r="O959" i="82"/>
  <c r="O958" i="82"/>
  <c r="O957" i="82"/>
  <c r="J957" i="82"/>
  <c r="H957" i="82"/>
  <c r="O956" i="82"/>
  <c r="O955" i="82"/>
  <c r="O954" i="82"/>
  <c r="O953" i="82"/>
  <c r="J953" i="82"/>
  <c r="H953" i="82"/>
  <c r="O952" i="82"/>
  <c r="O951" i="82"/>
  <c r="O950" i="82"/>
  <c r="O949" i="82"/>
  <c r="J949" i="82"/>
  <c r="H949" i="82"/>
  <c r="O948" i="82"/>
  <c r="O947" i="82"/>
  <c r="O946" i="82"/>
  <c r="O945" i="82"/>
  <c r="J945" i="82"/>
  <c r="H945" i="82"/>
  <c r="O944" i="82"/>
  <c r="O943" i="82"/>
  <c r="O942" i="82"/>
  <c r="O941" i="82"/>
  <c r="J941" i="82"/>
  <c r="H941" i="82"/>
  <c r="O940" i="82"/>
  <c r="O939" i="82"/>
  <c r="O938" i="82"/>
  <c r="O937" i="82"/>
  <c r="J937" i="82"/>
  <c r="H937" i="82"/>
  <c r="O936" i="82"/>
  <c r="O935" i="82"/>
  <c r="O934" i="82"/>
  <c r="O933" i="82"/>
  <c r="J933" i="82"/>
  <c r="H933" i="82"/>
  <c r="O932" i="82"/>
  <c r="O931" i="82"/>
  <c r="O930" i="82"/>
  <c r="O929" i="82"/>
  <c r="J929" i="82"/>
  <c r="H929" i="82"/>
  <c r="O928" i="82"/>
  <c r="O927" i="82"/>
  <c r="O926" i="82"/>
  <c r="O925" i="82"/>
  <c r="J925" i="82"/>
  <c r="H925" i="82"/>
  <c r="O924" i="82"/>
  <c r="O923" i="82"/>
  <c r="O922" i="82"/>
  <c r="O921" i="82"/>
  <c r="J921" i="82"/>
  <c r="H921" i="82"/>
  <c r="O920" i="82"/>
  <c r="O919" i="82"/>
  <c r="O918" i="82"/>
  <c r="O917" i="82"/>
  <c r="J917" i="82"/>
  <c r="H917" i="82"/>
  <c r="O916" i="82"/>
  <c r="O915" i="82"/>
  <c r="O914" i="82"/>
  <c r="O913" i="82"/>
  <c r="J913" i="82"/>
  <c r="H913" i="82"/>
  <c r="O912" i="82"/>
  <c r="O911" i="82"/>
  <c r="O910" i="82"/>
  <c r="O909" i="82"/>
  <c r="J909" i="82"/>
  <c r="H909" i="82"/>
  <c r="O908" i="82"/>
  <c r="O907" i="82"/>
  <c r="O906" i="82"/>
  <c r="O905" i="82"/>
  <c r="J905" i="82"/>
  <c r="H905" i="82"/>
  <c r="O904" i="82"/>
  <c r="O903" i="82"/>
  <c r="O902" i="82"/>
  <c r="O901" i="82"/>
  <c r="J901" i="82"/>
  <c r="H901" i="82"/>
  <c r="O900" i="82"/>
  <c r="O899" i="82"/>
  <c r="O898" i="82"/>
  <c r="O897" i="82"/>
  <c r="J897" i="82"/>
  <c r="H897" i="82"/>
  <c r="O896" i="82"/>
  <c r="O895" i="82"/>
  <c r="O894" i="82"/>
  <c r="O893" i="82"/>
  <c r="J893" i="82"/>
  <c r="H893" i="82"/>
  <c r="O892" i="82"/>
  <c r="O891" i="82"/>
  <c r="O890" i="82"/>
  <c r="O889" i="82"/>
  <c r="J889" i="82"/>
  <c r="H889" i="82"/>
  <c r="O888" i="82"/>
  <c r="O887" i="82"/>
  <c r="O886" i="82"/>
  <c r="O885" i="82"/>
  <c r="J885" i="82"/>
  <c r="H885" i="82"/>
  <c r="O884" i="82"/>
  <c r="O883" i="82"/>
  <c r="O882" i="82"/>
  <c r="O881" i="82"/>
  <c r="J881" i="82"/>
  <c r="H881" i="82"/>
  <c r="O880" i="82"/>
  <c r="O879" i="82"/>
  <c r="O878" i="82"/>
  <c r="O877" i="82"/>
  <c r="J877" i="82"/>
  <c r="H877" i="82"/>
  <c r="O876" i="82"/>
  <c r="O875" i="82"/>
  <c r="O874" i="82"/>
  <c r="O873" i="82"/>
  <c r="J873" i="82"/>
  <c r="H873" i="82"/>
  <c r="O872" i="82"/>
  <c r="O871" i="82"/>
  <c r="O870" i="82"/>
  <c r="O869" i="82"/>
  <c r="J869" i="82"/>
  <c r="H869" i="82"/>
  <c r="O868" i="82"/>
  <c r="O867" i="82"/>
  <c r="O866" i="82"/>
  <c r="O865" i="82"/>
  <c r="J865" i="82"/>
  <c r="H865" i="82"/>
  <c r="O864" i="82"/>
  <c r="O863" i="82"/>
  <c r="O862" i="82"/>
  <c r="O861" i="82"/>
  <c r="J861" i="82"/>
  <c r="H861" i="82"/>
  <c r="O860" i="82"/>
  <c r="O859" i="82"/>
  <c r="O858" i="82"/>
  <c r="O857" i="82"/>
  <c r="J857" i="82"/>
  <c r="H857" i="82"/>
  <c r="O856" i="82"/>
  <c r="O855" i="82"/>
  <c r="O854" i="82"/>
  <c r="O853" i="82"/>
  <c r="J853" i="82"/>
  <c r="H853" i="82"/>
  <c r="O852" i="82"/>
  <c r="O851" i="82"/>
  <c r="O850" i="82"/>
  <c r="O849" i="82"/>
  <c r="J849" i="82"/>
  <c r="H849" i="82"/>
  <c r="O848" i="82"/>
  <c r="O847" i="82"/>
  <c r="O846" i="82"/>
  <c r="O845" i="82"/>
  <c r="J845" i="82"/>
  <c r="H845" i="82"/>
  <c r="O844" i="82"/>
  <c r="O843" i="82"/>
  <c r="O842" i="82"/>
  <c r="O841" i="82"/>
  <c r="J841" i="82"/>
  <c r="H841" i="82"/>
  <c r="O840" i="82"/>
  <c r="O839" i="82"/>
  <c r="O838" i="82"/>
  <c r="O837" i="82"/>
  <c r="J837" i="82"/>
  <c r="H837" i="82"/>
  <c r="O836" i="82"/>
  <c r="O835" i="82"/>
  <c r="O834" i="82"/>
  <c r="O833" i="82"/>
  <c r="J833" i="82"/>
  <c r="H833" i="82"/>
  <c r="O832" i="82"/>
  <c r="O831" i="82"/>
  <c r="O830" i="82"/>
  <c r="O829" i="82"/>
  <c r="J829" i="82"/>
  <c r="H829" i="82"/>
  <c r="O828" i="82"/>
  <c r="O827" i="82"/>
  <c r="O826" i="82"/>
  <c r="O825" i="82"/>
  <c r="J825" i="82"/>
  <c r="H825" i="82"/>
  <c r="O824" i="82"/>
  <c r="O823" i="82"/>
  <c r="O822" i="82"/>
  <c r="O821" i="82"/>
  <c r="J821" i="82"/>
  <c r="H821" i="82"/>
  <c r="O820" i="82"/>
  <c r="O819" i="82"/>
  <c r="O818" i="82"/>
  <c r="O817" i="82"/>
  <c r="J817" i="82"/>
  <c r="H817" i="82"/>
  <c r="O816" i="82"/>
  <c r="O815" i="82"/>
  <c r="O814" i="82"/>
  <c r="O813" i="82"/>
  <c r="J813" i="82"/>
  <c r="H813" i="82"/>
  <c r="O812" i="82"/>
  <c r="O811" i="82"/>
  <c r="O810" i="82"/>
  <c r="O809" i="82"/>
  <c r="J809" i="82"/>
  <c r="H809" i="82"/>
  <c r="O808" i="82"/>
  <c r="O807" i="82"/>
  <c r="O806" i="82"/>
  <c r="O805" i="82"/>
  <c r="J805" i="82"/>
  <c r="H805" i="82"/>
  <c r="O804" i="82"/>
  <c r="O803" i="82"/>
  <c r="O802" i="82"/>
  <c r="O801" i="82"/>
  <c r="J801" i="82"/>
  <c r="H801" i="82"/>
  <c r="O800" i="82"/>
  <c r="O799" i="82"/>
  <c r="O798" i="82"/>
  <c r="O797" i="82"/>
  <c r="J797" i="82"/>
  <c r="H797" i="82"/>
  <c r="O796" i="82"/>
  <c r="O795" i="82"/>
  <c r="O794" i="82"/>
  <c r="O793" i="82"/>
  <c r="J793" i="82"/>
  <c r="H793" i="82"/>
  <c r="O792" i="82"/>
  <c r="O791" i="82"/>
  <c r="O790" i="82"/>
  <c r="O789" i="82"/>
  <c r="J789" i="82"/>
  <c r="H789" i="82"/>
  <c r="O788" i="82"/>
  <c r="O787" i="82"/>
  <c r="O786" i="82"/>
  <c r="O785" i="82"/>
  <c r="J785" i="82"/>
  <c r="H785" i="82"/>
  <c r="O784" i="82"/>
  <c r="O783" i="82"/>
  <c r="O782" i="82"/>
  <c r="O781" i="82"/>
  <c r="J781" i="82"/>
  <c r="H781" i="82"/>
  <c r="O780" i="82"/>
  <c r="O779" i="82"/>
  <c r="O778" i="82"/>
  <c r="O777" i="82"/>
  <c r="J777" i="82"/>
  <c r="H777" i="82"/>
  <c r="O776" i="82"/>
  <c r="O775" i="82"/>
  <c r="O774" i="82"/>
  <c r="O773" i="82"/>
  <c r="J773" i="82"/>
  <c r="H773" i="82"/>
  <c r="O772" i="82"/>
  <c r="O771" i="82"/>
  <c r="O770" i="82"/>
  <c r="O769" i="82"/>
  <c r="J769" i="82"/>
  <c r="H769" i="82"/>
  <c r="O768" i="82"/>
  <c r="O767" i="82"/>
  <c r="O766" i="82"/>
  <c r="O765" i="82"/>
  <c r="J765" i="82"/>
  <c r="H765" i="82"/>
  <c r="O752" i="82"/>
  <c r="O751" i="82"/>
  <c r="O750" i="82"/>
  <c r="O749" i="82"/>
  <c r="J749" i="82"/>
  <c r="H749" i="82"/>
  <c r="O748" i="82"/>
  <c r="O747" i="82"/>
  <c r="O746" i="82"/>
  <c r="O745" i="82"/>
  <c r="J745" i="82"/>
  <c r="H745" i="82"/>
  <c r="O744" i="82"/>
  <c r="O743" i="82"/>
  <c r="O742" i="82"/>
  <c r="O741" i="82"/>
  <c r="J741" i="82"/>
  <c r="H741" i="82"/>
  <c r="O740" i="82"/>
  <c r="O739" i="82"/>
  <c r="O738" i="82"/>
  <c r="O737" i="82"/>
  <c r="J737" i="82"/>
  <c r="H737" i="82"/>
  <c r="O736" i="82"/>
  <c r="O735" i="82"/>
  <c r="O734" i="82"/>
  <c r="O733" i="82"/>
  <c r="J733" i="82"/>
  <c r="H733" i="82"/>
  <c r="O732" i="82"/>
  <c r="O731" i="82"/>
  <c r="O730" i="82"/>
  <c r="O729" i="82"/>
  <c r="J729" i="82"/>
  <c r="H729" i="82"/>
  <c r="O728" i="82"/>
  <c r="O727" i="82"/>
  <c r="O726" i="82"/>
  <c r="O725" i="82"/>
  <c r="J725" i="82"/>
  <c r="H725" i="82"/>
  <c r="O724" i="82"/>
  <c r="O723" i="82"/>
  <c r="O722" i="82"/>
  <c r="O721" i="82"/>
  <c r="J721" i="82"/>
  <c r="H721" i="82"/>
  <c r="O720" i="82"/>
  <c r="O719" i="82"/>
  <c r="O718" i="82"/>
  <c r="O717" i="82"/>
  <c r="J717" i="82"/>
  <c r="H717" i="82"/>
  <c r="O716" i="82"/>
  <c r="O715" i="82"/>
  <c r="O714" i="82"/>
  <c r="O713" i="82"/>
  <c r="J713" i="82"/>
  <c r="H713" i="82"/>
  <c r="O712" i="82"/>
  <c r="O711" i="82"/>
  <c r="O710" i="82"/>
  <c r="O709" i="82"/>
  <c r="J709" i="82"/>
  <c r="H709" i="82"/>
  <c r="O708" i="82"/>
  <c r="O707" i="82"/>
  <c r="O706" i="82"/>
  <c r="O705" i="82"/>
  <c r="J705" i="82"/>
  <c r="H705" i="82"/>
  <c r="O704" i="82"/>
  <c r="O703" i="82"/>
  <c r="O702" i="82"/>
  <c r="O701" i="82"/>
  <c r="J701" i="82"/>
  <c r="H701" i="82"/>
  <c r="O692" i="82"/>
  <c r="O691" i="82"/>
  <c r="O690" i="82"/>
  <c r="O689" i="82"/>
  <c r="J689" i="82"/>
  <c r="H689" i="82"/>
  <c r="O688" i="82"/>
  <c r="O687" i="82"/>
  <c r="O686" i="82"/>
  <c r="O685" i="82"/>
  <c r="J685" i="82"/>
  <c r="H685" i="82"/>
  <c r="O684" i="82"/>
  <c r="O683" i="82"/>
  <c r="O682" i="82"/>
  <c r="O681" i="82"/>
  <c r="J681" i="82"/>
  <c r="H681" i="82"/>
  <c r="O680" i="82"/>
  <c r="O679" i="82"/>
  <c r="O678" i="82"/>
  <c r="O677" i="82"/>
  <c r="J677" i="82"/>
  <c r="H677" i="82"/>
  <c r="O676" i="82"/>
  <c r="O675" i="82"/>
  <c r="O674" i="82"/>
  <c r="O673" i="82"/>
  <c r="J673" i="82"/>
  <c r="H673" i="82"/>
  <c r="O672" i="82"/>
  <c r="O671" i="82"/>
  <c r="O670" i="82"/>
  <c r="O669" i="82"/>
  <c r="J669" i="82"/>
  <c r="H669" i="82"/>
  <c r="O660" i="82"/>
  <c r="O659" i="82"/>
  <c r="O658" i="82"/>
  <c r="O657" i="82"/>
  <c r="J657" i="82"/>
  <c r="H657" i="82"/>
  <c r="O656" i="82"/>
  <c r="O655" i="82"/>
  <c r="O654" i="82"/>
  <c r="O653" i="82"/>
  <c r="J653" i="82"/>
  <c r="H653" i="82"/>
  <c r="O652" i="82"/>
  <c r="O651" i="82"/>
  <c r="O650" i="82"/>
  <c r="O649" i="82"/>
  <c r="J649" i="82"/>
  <c r="H649" i="82"/>
  <c r="O648" i="82"/>
  <c r="O647" i="82"/>
  <c r="O646" i="82"/>
  <c r="O645" i="82"/>
  <c r="J645" i="82"/>
  <c r="H645" i="82"/>
  <c r="O644" i="82"/>
  <c r="O643" i="82"/>
  <c r="O642" i="82"/>
  <c r="O641" i="82"/>
  <c r="J641" i="82"/>
  <c r="H641" i="82"/>
  <c r="O640" i="82"/>
  <c r="O639" i="82"/>
  <c r="O638" i="82"/>
  <c r="O637" i="82"/>
  <c r="J637" i="82"/>
  <c r="H637" i="82"/>
  <c r="O636" i="82"/>
  <c r="O635" i="82"/>
  <c r="O634" i="82"/>
  <c r="O633" i="82"/>
  <c r="J633" i="82"/>
  <c r="H633" i="82"/>
  <c r="O632" i="82"/>
  <c r="O631" i="82"/>
  <c r="O630" i="82"/>
  <c r="O629" i="82"/>
  <c r="J629" i="82"/>
  <c r="H629" i="82"/>
  <c r="O628" i="82"/>
  <c r="O627" i="82"/>
  <c r="O626" i="82"/>
  <c r="O625" i="82"/>
  <c r="J625" i="82"/>
  <c r="H625" i="82"/>
  <c r="O624" i="82"/>
  <c r="O623" i="82"/>
  <c r="O622" i="82"/>
  <c r="O621" i="82"/>
  <c r="J621" i="82"/>
  <c r="H621" i="82"/>
  <c r="O620" i="82"/>
  <c r="O619" i="82"/>
  <c r="O618" i="82"/>
  <c r="O617" i="82"/>
  <c r="J617" i="82"/>
  <c r="H617" i="82"/>
  <c r="O616" i="82"/>
  <c r="O615" i="82"/>
  <c r="O614" i="82"/>
  <c r="O613" i="82"/>
  <c r="J613" i="82"/>
  <c r="H613" i="82"/>
  <c r="O612" i="82"/>
  <c r="O611" i="82"/>
  <c r="O610" i="82"/>
  <c r="O609" i="82"/>
  <c r="J609" i="82"/>
  <c r="H609" i="82"/>
  <c r="O608" i="82"/>
  <c r="O607" i="82"/>
  <c r="O606" i="82"/>
  <c r="O605" i="82"/>
  <c r="J605" i="82"/>
  <c r="H605" i="82"/>
  <c r="O604" i="82"/>
  <c r="O603" i="82"/>
  <c r="O602" i="82"/>
  <c r="O601" i="82"/>
  <c r="J601" i="82"/>
  <c r="H601" i="82"/>
  <c r="O600" i="82"/>
  <c r="O599" i="82"/>
  <c r="O598" i="82"/>
  <c r="O597" i="82"/>
  <c r="J597" i="82"/>
  <c r="H597" i="82"/>
  <c r="O596" i="82"/>
  <c r="O595" i="82"/>
  <c r="O594" i="82"/>
  <c r="O593" i="82"/>
  <c r="J593" i="82"/>
  <c r="H593" i="82"/>
  <c r="O592" i="82"/>
  <c r="O591" i="82"/>
  <c r="O590" i="82"/>
  <c r="O589" i="82"/>
  <c r="J589" i="82"/>
  <c r="H589" i="82"/>
  <c r="O588" i="82"/>
  <c r="O587" i="82"/>
  <c r="O586" i="82"/>
  <c r="O585" i="82"/>
  <c r="J585" i="82"/>
  <c r="H585" i="82"/>
  <c r="O584" i="82"/>
  <c r="O583" i="82"/>
  <c r="O582" i="82"/>
  <c r="O581" i="82"/>
  <c r="J581" i="82"/>
  <c r="H581" i="82"/>
  <c r="O580" i="82"/>
  <c r="O579" i="82"/>
  <c r="O578" i="82"/>
  <c r="O577" i="82"/>
  <c r="J577" i="82"/>
  <c r="H577" i="82"/>
  <c r="O576" i="82"/>
  <c r="O575" i="82"/>
  <c r="O574" i="82"/>
  <c r="O573" i="82"/>
  <c r="J573" i="82"/>
  <c r="H573" i="82"/>
  <c r="O572" i="82"/>
  <c r="O571" i="82"/>
  <c r="O570" i="82"/>
  <c r="O569" i="82"/>
  <c r="J569" i="82"/>
  <c r="H569" i="82"/>
  <c r="O568" i="82"/>
  <c r="O567" i="82"/>
  <c r="O566" i="82"/>
  <c r="O565" i="82"/>
  <c r="J565" i="82"/>
  <c r="H565" i="82"/>
  <c r="O564" i="82"/>
  <c r="O563" i="82"/>
  <c r="O562" i="82"/>
  <c r="O561" i="82"/>
  <c r="J561" i="82"/>
  <c r="H561" i="82"/>
  <c r="O560" i="82"/>
  <c r="O559" i="82"/>
  <c r="O558" i="82"/>
  <c r="O557" i="82"/>
  <c r="J557" i="82"/>
  <c r="H557" i="82"/>
  <c r="O556" i="82"/>
  <c r="O555" i="82"/>
  <c r="O554" i="82"/>
  <c r="O553" i="82"/>
  <c r="J553" i="82"/>
  <c r="H553" i="82"/>
  <c r="O552" i="82"/>
  <c r="O551" i="82"/>
  <c r="O550" i="82"/>
  <c r="O549" i="82"/>
  <c r="J549" i="82"/>
  <c r="H549" i="82"/>
  <c r="O548" i="82"/>
  <c r="O547" i="82"/>
  <c r="O546" i="82"/>
  <c r="O545" i="82"/>
  <c r="J545" i="82"/>
  <c r="H545" i="82"/>
  <c r="O544" i="82"/>
  <c r="O543" i="82"/>
  <c r="O542" i="82"/>
  <c r="O541" i="82"/>
  <c r="J541" i="82"/>
  <c r="H541" i="82"/>
  <c r="O540" i="82"/>
  <c r="O539" i="82"/>
  <c r="O538" i="82"/>
  <c r="O537" i="82"/>
  <c r="J537" i="82"/>
  <c r="H537" i="82"/>
  <c r="O536" i="82"/>
  <c r="O535" i="82"/>
  <c r="O534" i="82"/>
  <c r="O533" i="82"/>
  <c r="J533" i="82"/>
  <c r="H533" i="82"/>
  <c r="O532" i="82"/>
  <c r="O531" i="82"/>
  <c r="O530" i="82"/>
  <c r="O529" i="82"/>
  <c r="J529" i="82"/>
  <c r="H529" i="82"/>
  <c r="O516" i="82"/>
  <c r="O515" i="82"/>
  <c r="O514" i="82"/>
  <c r="O513" i="82"/>
  <c r="J513" i="82"/>
  <c r="H513" i="82"/>
  <c r="O512" i="82"/>
  <c r="O511" i="82"/>
  <c r="O510" i="82"/>
  <c r="O509" i="82"/>
  <c r="J509" i="82"/>
  <c r="H509" i="82"/>
  <c r="O508" i="82"/>
  <c r="O507" i="82"/>
  <c r="O506" i="82"/>
  <c r="O505" i="82"/>
  <c r="J505" i="82"/>
  <c r="H505" i="82"/>
  <c r="O504" i="82"/>
  <c r="O503" i="82"/>
  <c r="O502" i="82"/>
  <c r="O501" i="82"/>
  <c r="J501" i="82"/>
  <c r="H501" i="82"/>
  <c r="O500" i="82"/>
  <c r="O499" i="82"/>
  <c r="O498" i="82"/>
  <c r="O497" i="82"/>
  <c r="J497" i="82"/>
  <c r="H497" i="82"/>
  <c r="O496" i="82"/>
  <c r="O495" i="82"/>
  <c r="O494" i="82"/>
  <c r="O493" i="82"/>
  <c r="J493" i="82"/>
  <c r="H493" i="82"/>
  <c r="O492" i="82"/>
  <c r="O491" i="82"/>
  <c r="O490" i="82"/>
  <c r="O489" i="82"/>
  <c r="J489" i="82"/>
  <c r="H489" i="82"/>
  <c r="O480" i="82"/>
  <c r="O479" i="82"/>
  <c r="O478" i="82"/>
  <c r="O477" i="82"/>
  <c r="J477" i="82"/>
  <c r="H477" i="82"/>
  <c r="O476" i="82"/>
  <c r="O475" i="82"/>
  <c r="O474" i="82"/>
  <c r="O473" i="82"/>
  <c r="J473" i="82"/>
  <c r="H473" i="82"/>
  <c r="O472" i="82"/>
  <c r="O471" i="82"/>
  <c r="O470" i="82"/>
  <c r="O469" i="82"/>
  <c r="J469" i="82"/>
  <c r="H469" i="82"/>
  <c r="O468" i="82"/>
  <c r="O467" i="82"/>
  <c r="O466" i="82"/>
  <c r="O465" i="82"/>
  <c r="J465" i="82"/>
  <c r="H465" i="82"/>
  <c r="O464" i="82"/>
  <c r="O463" i="82"/>
  <c r="O462" i="82"/>
  <c r="O461" i="82"/>
  <c r="J461" i="82"/>
  <c r="H461" i="82"/>
  <c r="O460" i="82"/>
  <c r="O459" i="82"/>
  <c r="O458" i="82"/>
  <c r="O457" i="82"/>
  <c r="J457" i="82"/>
  <c r="H457" i="82"/>
  <c r="O456" i="82"/>
  <c r="O455" i="82"/>
  <c r="O454" i="82"/>
  <c r="O453" i="82"/>
  <c r="J453" i="82"/>
  <c r="H453" i="82"/>
  <c r="O452" i="82"/>
  <c r="O451" i="82"/>
  <c r="O450" i="82"/>
  <c r="O449" i="82"/>
  <c r="J449" i="82"/>
  <c r="H449" i="82"/>
  <c r="O448" i="82"/>
  <c r="O447" i="82"/>
  <c r="O446" i="82"/>
  <c r="O445" i="82"/>
  <c r="J445" i="82"/>
  <c r="H445" i="82"/>
  <c r="O436" i="82"/>
  <c r="O435" i="82"/>
  <c r="O434" i="82"/>
  <c r="O433" i="82"/>
  <c r="J433" i="82"/>
  <c r="H433" i="82"/>
  <c r="O432" i="82"/>
  <c r="O431" i="82"/>
  <c r="O430" i="82"/>
  <c r="O429" i="82"/>
  <c r="J429" i="82"/>
  <c r="H429" i="82"/>
  <c r="O428" i="82"/>
  <c r="O427" i="82"/>
  <c r="O426" i="82"/>
  <c r="O425" i="82"/>
  <c r="J425" i="82"/>
  <c r="H425" i="82"/>
  <c r="O424" i="82"/>
  <c r="O423" i="82"/>
  <c r="O422" i="82"/>
  <c r="O421" i="82"/>
  <c r="J421" i="82"/>
  <c r="H421" i="82"/>
  <c r="O420" i="82"/>
  <c r="O419" i="82"/>
  <c r="O418" i="82"/>
  <c r="O417" i="82"/>
  <c r="J417" i="82"/>
  <c r="H417" i="82"/>
  <c r="O416" i="82"/>
  <c r="O415" i="82"/>
  <c r="O414" i="82"/>
  <c r="O413" i="82"/>
  <c r="J413" i="82"/>
  <c r="H413" i="82"/>
  <c r="O412" i="82"/>
  <c r="O411" i="82"/>
  <c r="O410" i="82"/>
  <c r="O409" i="82"/>
  <c r="J409" i="82"/>
  <c r="H409" i="82"/>
  <c r="O408" i="82"/>
  <c r="O407" i="82"/>
  <c r="O406" i="82"/>
  <c r="O405" i="82"/>
  <c r="J405" i="82"/>
  <c r="H405" i="82"/>
  <c r="O404" i="82"/>
  <c r="O403" i="82"/>
  <c r="O402" i="82"/>
  <c r="O401" i="82"/>
  <c r="J401" i="82"/>
  <c r="H401" i="82"/>
  <c r="O400" i="82"/>
  <c r="O399" i="82"/>
  <c r="O398" i="82"/>
  <c r="O397" i="82"/>
  <c r="J397" i="82"/>
  <c r="H397" i="82"/>
  <c r="O396" i="82"/>
  <c r="O395" i="82"/>
  <c r="O394" i="82"/>
  <c r="O393" i="82"/>
  <c r="J393" i="82"/>
  <c r="H393" i="82"/>
  <c r="O392" i="82"/>
  <c r="O391" i="82"/>
  <c r="O390" i="82"/>
  <c r="O389" i="82"/>
  <c r="J389" i="82"/>
  <c r="H389" i="82"/>
  <c r="O388" i="82"/>
  <c r="O387" i="82"/>
  <c r="O386" i="82"/>
  <c r="O385" i="82"/>
  <c r="J385" i="82"/>
  <c r="H385" i="82"/>
  <c r="O384" i="82"/>
  <c r="O383" i="82"/>
  <c r="O382" i="82"/>
  <c r="O381" i="82"/>
  <c r="J381" i="82"/>
  <c r="H381" i="82"/>
  <c r="O380" i="82"/>
  <c r="O379" i="82"/>
  <c r="O378" i="82"/>
  <c r="O377" i="82"/>
  <c r="J377" i="82"/>
  <c r="H377" i="82"/>
  <c r="O376" i="82"/>
  <c r="O375" i="82"/>
  <c r="O374" i="82"/>
  <c r="O373" i="82"/>
  <c r="J373" i="82"/>
  <c r="H373" i="82"/>
  <c r="O372" i="82"/>
  <c r="O371" i="82"/>
  <c r="O370" i="82"/>
  <c r="O369" i="82"/>
  <c r="J369" i="82"/>
  <c r="H369" i="82"/>
  <c r="O368" i="82"/>
  <c r="O367" i="82"/>
  <c r="O366" i="82"/>
  <c r="O365" i="82"/>
  <c r="J365" i="82"/>
  <c r="H365" i="82"/>
  <c r="O356" i="82"/>
  <c r="O355" i="82"/>
  <c r="O354" i="82"/>
  <c r="O353" i="82"/>
  <c r="J353" i="82"/>
  <c r="H353" i="82"/>
  <c r="O352" i="82"/>
  <c r="O351" i="82"/>
  <c r="O350" i="82"/>
  <c r="O349" i="82"/>
  <c r="J349" i="82"/>
  <c r="H349" i="82"/>
  <c r="O340" i="82"/>
  <c r="O339" i="82"/>
  <c r="O338" i="82"/>
  <c r="O337" i="82"/>
  <c r="J337" i="82"/>
  <c r="H337" i="82"/>
  <c r="O336" i="82"/>
  <c r="O335" i="82"/>
  <c r="O334" i="82"/>
  <c r="O333" i="82"/>
  <c r="J333" i="82"/>
  <c r="H333" i="82"/>
  <c r="O332" i="82"/>
  <c r="O331" i="82"/>
  <c r="O330" i="82"/>
  <c r="O329" i="82"/>
  <c r="J329" i="82"/>
  <c r="H329" i="82"/>
  <c r="O328" i="82"/>
  <c r="O327" i="82"/>
  <c r="O326" i="82"/>
  <c r="O325" i="82"/>
  <c r="J325" i="82"/>
  <c r="H325" i="82"/>
  <c r="O316" i="82"/>
  <c r="O315" i="82"/>
  <c r="O314" i="82"/>
  <c r="O313" i="82"/>
  <c r="J313" i="82"/>
  <c r="H313" i="82"/>
  <c r="O312" i="82"/>
  <c r="O311" i="82"/>
  <c r="O310" i="82"/>
  <c r="O309" i="82"/>
  <c r="J309" i="82"/>
  <c r="H309" i="82"/>
  <c r="O308" i="82"/>
  <c r="O307" i="82"/>
  <c r="O306" i="82"/>
  <c r="O305" i="82"/>
  <c r="J305" i="82"/>
  <c r="H305" i="82"/>
  <c r="O304" i="82"/>
  <c r="O303" i="82"/>
  <c r="O302" i="82"/>
  <c r="O301" i="82"/>
  <c r="J301" i="82"/>
  <c r="H301" i="82"/>
  <c r="O300" i="82"/>
  <c r="O299" i="82"/>
  <c r="O298" i="82"/>
  <c r="O297" i="82"/>
  <c r="O296" i="82"/>
  <c r="O295" i="82"/>
  <c r="J295" i="82"/>
  <c r="H295" i="82"/>
  <c r="O294" i="82"/>
  <c r="O293" i="82"/>
  <c r="O292" i="82"/>
  <c r="O291" i="82"/>
  <c r="J291" i="82"/>
  <c r="H291" i="82"/>
  <c r="O290" i="82"/>
  <c r="O289" i="82"/>
  <c r="O288" i="82"/>
  <c r="O287" i="82"/>
  <c r="J287" i="82"/>
  <c r="H287" i="82"/>
  <c r="O286" i="82"/>
  <c r="O285" i="82"/>
  <c r="O284" i="82"/>
  <c r="O283" i="82"/>
  <c r="J283" i="82"/>
  <c r="H283" i="82"/>
  <c r="O282" i="82"/>
  <c r="O281" i="82"/>
  <c r="O280" i="82"/>
  <c r="O279" i="82"/>
  <c r="J279" i="82"/>
  <c r="H279" i="82"/>
  <c r="O278" i="82"/>
  <c r="O277" i="82"/>
  <c r="O276" i="82"/>
  <c r="O275" i="82"/>
  <c r="J275" i="82"/>
  <c r="H275" i="82"/>
  <c r="O274" i="82"/>
  <c r="O273" i="82"/>
  <c r="O272" i="82"/>
  <c r="O271" i="82"/>
  <c r="J271" i="82"/>
  <c r="H271" i="82"/>
  <c r="O270" i="82"/>
  <c r="O269" i="82"/>
  <c r="O268" i="82"/>
  <c r="O267" i="82"/>
  <c r="J267" i="82"/>
  <c r="H267" i="82"/>
  <c r="O266" i="82"/>
  <c r="O265" i="82"/>
  <c r="O264" i="82"/>
  <c r="O263" i="82"/>
  <c r="J263" i="82"/>
  <c r="H263" i="82"/>
  <c r="O262" i="82"/>
  <c r="O261" i="82"/>
  <c r="O260" i="82"/>
  <c r="O259" i="82"/>
  <c r="J259" i="82"/>
  <c r="H259" i="82"/>
  <c r="O258" i="82"/>
  <c r="O257" i="82"/>
  <c r="O256" i="82"/>
  <c r="O255" i="82"/>
  <c r="J255" i="82"/>
  <c r="H255" i="82"/>
  <c r="O254" i="82"/>
  <c r="O253" i="82"/>
  <c r="O252" i="82"/>
  <c r="O251" i="82"/>
  <c r="J251" i="82"/>
  <c r="H251" i="82"/>
  <c r="O250" i="82"/>
  <c r="O249" i="82"/>
  <c r="O248" i="82"/>
  <c r="O247" i="82"/>
  <c r="J247" i="82"/>
  <c r="H247" i="82"/>
  <c r="O246" i="82"/>
  <c r="O245" i="82"/>
  <c r="O244" i="82"/>
  <c r="O243" i="82"/>
  <c r="J243" i="82"/>
  <c r="H243" i="82"/>
  <c r="O242" i="82"/>
  <c r="O241" i="82"/>
  <c r="O240" i="82"/>
  <c r="O239" i="82"/>
  <c r="J239" i="82"/>
  <c r="H239" i="82"/>
  <c r="O238" i="82"/>
  <c r="O237" i="82"/>
  <c r="O236" i="82"/>
  <c r="O235" i="82"/>
  <c r="J235" i="82"/>
  <c r="H235" i="82"/>
  <c r="O234" i="82"/>
  <c r="O233" i="82"/>
  <c r="O232" i="82"/>
  <c r="O231" i="82"/>
  <c r="J231" i="82"/>
  <c r="H231" i="82"/>
  <c r="O230" i="82"/>
  <c r="O229" i="82"/>
  <c r="O228" i="82"/>
  <c r="O227" i="82"/>
  <c r="J227" i="82"/>
  <c r="H227" i="82"/>
  <c r="O226" i="82"/>
  <c r="O225" i="82"/>
  <c r="O224" i="82"/>
  <c r="O223" i="82"/>
  <c r="J223" i="82"/>
  <c r="H223" i="82"/>
  <c r="O222" i="82"/>
  <c r="O221" i="82"/>
  <c r="O220" i="82"/>
  <c r="O219" i="82"/>
  <c r="J219" i="82"/>
  <c r="H219" i="82"/>
  <c r="O218" i="82"/>
  <c r="O217" i="82"/>
  <c r="O216" i="82"/>
  <c r="O215" i="82"/>
  <c r="J215" i="82"/>
  <c r="H215" i="82"/>
  <c r="O214" i="82"/>
  <c r="O213" i="82"/>
  <c r="O212" i="82"/>
  <c r="O211" i="82"/>
  <c r="J211" i="82"/>
  <c r="H211" i="82"/>
  <c r="O210" i="82"/>
  <c r="O209" i="82"/>
  <c r="O208" i="82"/>
  <c r="O207" i="82"/>
  <c r="J207" i="82"/>
  <c r="H207" i="82"/>
  <c r="O206" i="82"/>
  <c r="O205" i="82"/>
  <c r="O204" i="82"/>
  <c r="O203" i="82"/>
  <c r="J203" i="82"/>
  <c r="H203" i="82"/>
  <c r="O202" i="82"/>
  <c r="O201" i="82"/>
  <c r="O200" i="82"/>
  <c r="O199" i="82"/>
  <c r="J199" i="82"/>
  <c r="H199" i="82"/>
  <c r="O198" i="82"/>
  <c r="O197" i="82"/>
  <c r="O196" i="82"/>
  <c r="O195" i="82"/>
  <c r="J195" i="82"/>
  <c r="H195" i="82"/>
  <c r="O194" i="82"/>
  <c r="O193" i="82"/>
  <c r="O192" i="82"/>
  <c r="O191" i="82"/>
  <c r="O190" i="82"/>
  <c r="J190" i="82"/>
  <c r="H190" i="82"/>
  <c r="O189" i="82"/>
  <c r="O188" i="82"/>
  <c r="O187" i="82"/>
  <c r="O186" i="82"/>
  <c r="J186" i="82"/>
  <c r="H186" i="82"/>
  <c r="O177" i="82"/>
  <c r="O176" i="82"/>
  <c r="O175" i="82"/>
  <c r="O174" i="82"/>
  <c r="J174" i="82"/>
  <c r="H174" i="82"/>
  <c r="O173" i="82"/>
  <c r="O172" i="82"/>
  <c r="O171" i="82"/>
  <c r="O170" i="82"/>
  <c r="J170" i="82"/>
  <c r="H170" i="82"/>
  <c r="O169" i="82"/>
  <c r="O168" i="82"/>
  <c r="O167" i="82"/>
  <c r="O166" i="82"/>
  <c r="J166" i="82"/>
  <c r="H166" i="82"/>
  <c r="O165" i="82"/>
  <c r="O164" i="82"/>
  <c r="O163" i="82"/>
  <c r="O162" i="82"/>
  <c r="J162" i="82"/>
  <c r="H162" i="82"/>
  <c r="O161" i="82"/>
  <c r="O160" i="82"/>
  <c r="O159" i="82"/>
  <c r="O158" i="82"/>
  <c r="J158" i="82"/>
  <c r="H158" i="82"/>
  <c r="O157" i="82"/>
  <c r="O156" i="82"/>
  <c r="O155" i="82"/>
  <c r="O154" i="82"/>
  <c r="J154" i="82"/>
  <c r="H154" i="82"/>
  <c r="O153" i="82"/>
  <c r="O152" i="82"/>
  <c r="O151" i="82"/>
  <c r="O150" i="82"/>
  <c r="J150" i="82"/>
  <c r="H150" i="82"/>
  <c r="O149" i="82"/>
  <c r="O148" i="82"/>
  <c r="O147" i="82"/>
  <c r="O146" i="82"/>
  <c r="J146" i="82"/>
  <c r="H146" i="82"/>
  <c r="O145" i="82"/>
  <c r="O144" i="82"/>
  <c r="O143" i="82"/>
  <c r="O142" i="82"/>
  <c r="J142" i="82"/>
  <c r="H142" i="82"/>
  <c r="O133" i="82"/>
  <c r="O132" i="82"/>
  <c r="O131" i="82"/>
  <c r="O130" i="82"/>
  <c r="J130" i="82"/>
  <c r="H130" i="82"/>
  <c r="O129" i="82"/>
  <c r="O128" i="82"/>
  <c r="O127" i="82"/>
  <c r="O126" i="82"/>
  <c r="J126" i="82"/>
  <c r="H126" i="82"/>
  <c r="O125" i="82"/>
  <c r="O124" i="82"/>
  <c r="O123" i="82"/>
  <c r="O122" i="82"/>
  <c r="J122" i="82"/>
  <c r="H122" i="82"/>
  <c r="O121" i="82"/>
  <c r="O120" i="82"/>
  <c r="O119" i="82"/>
  <c r="O118" i="82"/>
  <c r="J118" i="82"/>
  <c r="H118" i="82"/>
  <c r="O117" i="82"/>
  <c r="O116" i="82"/>
  <c r="O115" i="82"/>
  <c r="O114" i="82"/>
  <c r="J114" i="82"/>
  <c r="H114" i="82"/>
  <c r="O113" i="82"/>
  <c r="O112" i="82"/>
  <c r="O111" i="82"/>
  <c r="O110" i="82"/>
  <c r="J110" i="82"/>
  <c r="H110" i="82"/>
  <c r="O109" i="82"/>
  <c r="O108" i="82"/>
  <c r="O107" i="82"/>
  <c r="O106" i="82"/>
  <c r="J106" i="82"/>
  <c r="H106" i="82"/>
  <c r="O105" i="82"/>
  <c r="O104" i="82"/>
  <c r="O103" i="82"/>
  <c r="O102" i="82"/>
  <c r="J102" i="82"/>
  <c r="H102" i="82"/>
  <c r="O101" i="82"/>
  <c r="O100" i="82"/>
  <c r="O99" i="82"/>
  <c r="O98" i="82"/>
  <c r="J98" i="82"/>
  <c r="H98" i="82"/>
  <c r="O97" i="82"/>
  <c r="O96" i="82"/>
  <c r="O95" i="82"/>
  <c r="O94" i="82"/>
  <c r="J94" i="82"/>
  <c r="H94" i="82"/>
  <c r="O93" i="82"/>
  <c r="O92" i="82"/>
  <c r="O91" i="82"/>
  <c r="O90" i="82"/>
  <c r="J90" i="82"/>
  <c r="H90" i="82"/>
  <c r="O89" i="82"/>
  <c r="O88" i="82"/>
  <c r="O87" i="82"/>
  <c r="O86" i="82"/>
  <c r="J86" i="82"/>
  <c r="H86" i="82"/>
  <c r="O85" i="82"/>
  <c r="O84" i="82"/>
  <c r="O83" i="82"/>
  <c r="O82" i="82"/>
  <c r="J82" i="82"/>
  <c r="H82" i="82"/>
  <c r="O81" i="82"/>
  <c r="O80" i="82"/>
  <c r="O79" i="82"/>
  <c r="O78" i="82"/>
  <c r="J78" i="82"/>
  <c r="H78" i="82"/>
  <c r="O77" i="82"/>
  <c r="O76" i="82"/>
  <c r="O75" i="82"/>
  <c r="O74" i="82"/>
  <c r="J74" i="82"/>
  <c r="H74" i="82"/>
  <c r="O73" i="82"/>
  <c r="O72" i="82"/>
  <c r="O71" i="82"/>
  <c r="O70" i="82"/>
  <c r="J70" i="82"/>
  <c r="H70" i="82"/>
  <c r="O69" i="82"/>
  <c r="O68" i="82"/>
  <c r="O67" i="82"/>
  <c r="O66" i="82"/>
  <c r="J66" i="82"/>
  <c r="H66" i="82"/>
  <c r="O65" i="82"/>
  <c r="O64" i="82"/>
  <c r="O63" i="82"/>
  <c r="O62" i="82"/>
  <c r="J62" i="82"/>
  <c r="H62" i="82"/>
  <c r="O61" i="82"/>
  <c r="O60" i="82"/>
  <c r="O59" i="82"/>
  <c r="O58" i="82"/>
  <c r="J58" i="82"/>
  <c r="H58" i="82"/>
  <c r="O57" i="82"/>
  <c r="O56" i="82"/>
  <c r="O55" i="82"/>
  <c r="O54" i="82"/>
  <c r="J54" i="82"/>
  <c r="H54" i="82"/>
  <c r="O53" i="82"/>
  <c r="O52" i="82"/>
  <c r="O51" i="82"/>
  <c r="O50" i="82"/>
  <c r="J50" i="82"/>
  <c r="H50" i="82"/>
  <c r="O49" i="82"/>
  <c r="O48" i="82"/>
  <c r="O47" i="82"/>
  <c r="O46" i="82"/>
  <c r="J46" i="82"/>
  <c r="H46" i="82"/>
  <c r="O45" i="82"/>
  <c r="O44" i="82"/>
  <c r="O43" i="82"/>
  <c r="O42" i="82"/>
  <c r="J42" i="82"/>
  <c r="H42" i="82"/>
  <c r="O41" i="82"/>
  <c r="O40" i="82"/>
  <c r="O39" i="82"/>
  <c r="O38" i="82"/>
  <c r="J38" i="82"/>
  <c r="H38" i="82"/>
  <c r="O37" i="82"/>
  <c r="O36" i="82"/>
  <c r="O35" i="82"/>
  <c r="O34" i="82"/>
  <c r="J34" i="82"/>
  <c r="H34" i="82"/>
  <c r="O33" i="82"/>
  <c r="O32" i="82"/>
  <c r="O31" i="82"/>
  <c r="O30" i="82"/>
  <c r="J30" i="82"/>
  <c r="H30" i="82"/>
  <c r="O29" i="82"/>
  <c r="O28" i="82"/>
  <c r="O27" i="82"/>
  <c r="O26" i="82"/>
  <c r="J26" i="82"/>
  <c r="H26" i="82"/>
  <c r="O25" i="82"/>
  <c r="O24" i="82"/>
  <c r="O23" i="82"/>
  <c r="O22" i="82"/>
  <c r="J22" i="82"/>
  <c r="H22" i="82"/>
  <c r="O21" i="82"/>
  <c r="O20" i="82"/>
  <c r="O19" i="82"/>
  <c r="O18" i="82"/>
  <c r="J18" i="82"/>
  <c r="H18" i="82"/>
  <c r="Q321" i="82" l="1"/>
  <c r="R321" i="82" s="1"/>
  <c r="Q693" i="82"/>
  <c r="R693" i="82" s="1"/>
  <c r="F693" i="82" s="1"/>
  <c r="P693" i="82" s="1"/>
  <c r="Q1073" i="82"/>
  <c r="R1073" i="82" s="1"/>
  <c r="Q1254" i="82"/>
  <c r="R1254" i="82" s="1"/>
  <c r="Q1406" i="82"/>
  <c r="R1406" i="82" s="1"/>
  <c r="Q182" i="82"/>
  <c r="R182" i="82" s="1"/>
  <c r="F182" i="82" s="1"/>
  <c r="P182" i="82" s="1"/>
  <c r="Q437" i="82"/>
  <c r="R437" i="82" s="1"/>
  <c r="F437" i="82" s="1"/>
  <c r="P437" i="82" s="1"/>
  <c r="Q753" i="82"/>
  <c r="R753" i="82" s="1"/>
  <c r="F753" i="82" s="1"/>
  <c r="P753" i="82" s="1"/>
  <c r="Q317" i="82"/>
  <c r="R317" i="82" s="1"/>
  <c r="F317" i="82" s="1"/>
  <c r="P317" i="82" s="1"/>
  <c r="Q517" i="82"/>
  <c r="R517" i="82" s="1"/>
  <c r="F517" i="82" s="1"/>
  <c r="P517" i="82" s="1"/>
  <c r="Q1041" i="82"/>
  <c r="R1041" i="82" s="1"/>
  <c r="Q1286" i="82"/>
  <c r="R1286" i="82" s="1"/>
  <c r="S1194" i="82"/>
  <c r="R1454" i="82"/>
  <c r="F1454" i="82" s="1"/>
  <c r="P1454" i="82" s="1"/>
  <c r="Q341" i="82"/>
  <c r="R341" i="82" s="1"/>
  <c r="F341" i="82" s="1"/>
  <c r="P341" i="82" s="1"/>
  <c r="Q345" i="82"/>
  <c r="R345" i="82" s="1"/>
  <c r="F345" i="82" s="1"/>
  <c r="P345" i="82" s="1"/>
  <c r="Q441" i="82"/>
  <c r="R441" i="82" s="1"/>
  <c r="Q1282" i="82"/>
  <c r="R1282" i="82" s="1"/>
  <c r="Q1418" i="82"/>
  <c r="R1418" i="82" s="1"/>
  <c r="F1418" i="82" s="1"/>
  <c r="P1418" i="82" s="1"/>
  <c r="Q1422" i="82"/>
  <c r="R1422" i="82" s="1"/>
  <c r="F1422" i="82" s="1"/>
  <c r="P1422" i="82" s="1"/>
  <c r="Q309" i="82"/>
  <c r="R309" i="82" s="1"/>
  <c r="Q1001" i="82"/>
  <c r="R1001" i="82" s="1"/>
  <c r="F1001" i="82" s="1"/>
  <c r="P1001" i="82" s="1"/>
  <c r="Q1414" i="82"/>
  <c r="R1414" i="82" s="1"/>
  <c r="F1414" i="82" s="1"/>
  <c r="P1414" i="82" s="1"/>
  <c r="Q1450" i="82"/>
  <c r="R1450" i="82" s="1"/>
  <c r="F1450" i="82" s="1"/>
  <c r="P1450" i="82" s="1"/>
  <c r="Q138" i="82"/>
  <c r="R138" i="82" s="1"/>
  <c r="Q361" i="82"/>
  <c r="R361" i="82" s="1"/>
  <c r="F361" i="82" s="1"/>
  <c r="P361" i="82" s="1"/>
  <c r="Q661" i="82"/>
  <c r="R661" i="82" s="1"/>
  <c r="F661" i="82" s="1"/>
  <c r="P661" i="82" s="1"/>
  <c r="Q1077" i="82"/>
  <c r="R1077" i="82" s="1"/>
  <c r="Q1446" i="82"/>
  <c r="R1446" i="82" s="1"/>
  <c r="F1446" i="82" s="1"/>
  <c r="P1446" i="82" s="1"/>
  <c r="Q1466" i="82"/>
  <c r="R1466" i="82" s="1"/>
  <c r="F1466" i="82" s="1"/>
  <c r="P1466" i="82" s="1"/>
  <c r="F321" i="82"/>
  <c r="P321" i="82" s="1"/>
  <c r="Q305" i="82"/>
  <c r="R305" i="82" s="1"/>
  <c r="Q134" i="82"/>
  <c r="R134" i="82" s="1"/>
  <c r="F134" i="82" s="1"/>
  <c r="P134" i="82" s="1"/>
  <c r="Q521" i="82"/>
  <c r="R521" i="82" s="1"/>
  <c r="F521" i="82" s="1"/>
  <c r="P521" i="82" s="1"/>
  <c r="Q757" i="82"/>
  <c r="R757" i="82" s="1"/>
  <c r="Q1250" i="82"/>
  <c r="R1250" i="82" s="1"/>
  <c r="F1250" i="82" s="1"/>
  <c r="P1250" i="82" s="1"/>
  <c r="F1286" i="82"/>
  <c r="P1286" i="82" s="1"/>
  <c r="Q1410" i="82"/>
  <c r="R1410" i="82" s="1"/>
  <c r="F1410" i="82" s="1"/>
  <c r="P1410" i="82" s="1"/>
  <c r="Q1462" i="82"/>
  <c r="R1462" i="82" s="1"/>
  <c r="F1462" i="82" s="1"/>
  <c r="P1462" i="82" s="1"/>
  <c r="F178" i="82"/>
  <c r="P178" i="82" s="1"/>
  <c r="Q357" i="82"/>
  <c r="R357" i="82" s="1"/>
  <c r="F357" i="82" s="1"/>
  <c r="P357" i="82" s="1"/>
  <c r="Q1182" i="82"/>
  <c r="R1182" i="82" s="1"/>
  <c r="F1182" i="82" s="1"/>
  <c r="P1182" i="82" s="1"/>
  <c r="F481" i="82"/>
  <c r="P481" i="82" s="1"/>
  <c r="Q1037" i="82"/>
  <c r="R1037" i="82" s="1"/>
  <c r="F1037" i="82" s="1"/>
  <c r="P1037" i="82" s="1"/>
  <c r="Q1458" i="82"/>
  <c r="R1458" i="82" s="1"/>
  <c r="F1458" i="82" s="1"/>
  <c r="P1458" i="82" s="1"/>
  <c r="Q485" i="82"/>
  <c r="R485" i="82" s="1"/>
  <c r="Q1178" i="82"/>
  <c r="R1178" i="82" s="1"/>
  <c r="F1178" i="82" s="1"/>
  <c r="P1178" i="82" s="1"/>
  <c r="F1406" i="82"/>
  <c r="P1406" i="82" s="1"/>
  <c r="F1282" i="82"/>
  <c r="P1282" i="82" s="1"/>
  <c r="F1254" i="82"/>
  <c r="P1254" i="82" s="1"/>
  <c r="F1073" i="82"/>
  <c r="P1073" i="82" s="1"/>
  <c r="F1077" i="82"/>
  <c r="P1077" i="82" s="1"/>
  <c r="F1041" i="82"/>
  <c r="P1041" i="82" s="1"/>
  <c r="F1005" i="82"/>
  <c r="P1005" i="82" s="1"/>
  <c r="F757" i="82"/>
  <c r="P757" i="82" s="1"/>
  <c r="F697" i="82"/>
  <c r="P697" i="82" s="1"/>
  <c r="F665" i="82"/>
  <c r="P665" i="82" s="1"/>
  <c r="F485" i="82"/>
  <c r="P485" i="82" s="1"/>
  <c r="F441" i="82"/>
  <c r="P441" i="82" s="1"/>
  <c r="F138" i="82"/>
  <c r="P138" i="82" s="1"/>
  <c r="Q1033" i="82"/>
  <c r="Q1130" i="82"/>
  <c r="R1130" i="82" s="1"/>
  <c r="F1130" i="82" s="1"/>
  <c r="Q1190" i="82"/>
  <c r="Q1262" i="82"/>
  <c r="Q1318" i="82"/>
  <c r="Q1334" i="82"/>
  <c r="R1334" i="82" s="1"/>
  <c r="F1334" i="82" s="1"/>
  <c r="Q969" i="82"/>
  <c r="R969" i="82" s="1"/>
  <c r="F969" i="82" s="1"/>
  <c r="Q1049" i="82"/>
  <c r="R1049" i="82" s="1"/>
  <c r="F1049" i="82" s="1"/>
  <c r="Q649" i="82"/>
  <c r="Q877" i="82"/>
  <c r="R877" i="82" s="1"/>
  <c r="F877" i="82" s="1"/>
  <c r="Q713" i="82"/>
  <c r="Q777" i="82"/>
  <c r="Q1218" i="82"/>
  <c r="R1218" i="82" s="1"/>
  <c r="F1218" i="82" s="1"/>
  <c r="Q1246" i="82"/>
  <c r="R1246" i="82" s="1"/>
  <c r="F1246" i="82" s="1"/>
  <c r="Q729" i="82"/>
  <c r="R729" i="82" s="1"/>
  <c r="F729" i="82" s="1"/>
  <c r="Q1150" i="82"/>
  <c r="R1150" i="82" s="1"/>
  <c r="F1150" i="82" s="1"/>
  <c r="Q557" i="82"/>
  <c r="Q1398" i="82"/>
  <c r="Q1366" i="82"/>
  <c r="Q841" i="82"/>
  <c r="Q953" i="82"/>
  <c r="R953" i="82" s="1"/>
  <c r="F953" i="82" s="1"/>
  <c r="Q1274" i="82"/>
  <c r="R1274" i="82" s="1"/>
  <c r="F1274" i="82" s="1"/>
  <c r="S761" i="82"/>
  <c r="T761" i="82" s="1"/>
  <c r="Q569" i="82"/>
  <c r="R569" i="82" s="1"/>
  <c r="F569" i="82" s="1"/>
  <c r="Q585" i="82"/>
  <c r="Q633" i="82"/>
  <c r="R633" i="82" s="1"/>
  <c r="F633" i="82" s="1"/>
  <c r="Q673" i="82"/>
  <c r="R673" i="82" s="1"/>
  <c r="F673" i="82" s="1"/>
  <c r="Q949" i="82"/>
  <c r="Q1025" i="82"/>
  <c r="R1025" i="82" s="1"/>
  <c r="F1025" i="82" s="1"/>
  <c r="Q577" i="82"/>
  <c r="R577" i="82" s="1"/>
  <c r="F577" i="82" s="1"/>
  <c r="Q737" i="82"/>
  <c r="R737" i="82" s="1"/>
  <c r="F737" i="82" s="1"/>
  <c r="Q813" i="82"/>
  <c r="R813" i="82" s="1"/>
  <c r="F813" i="82" s="1"/>
  <c r="Q897" i="82"/>
  <c r="Q1118" i="82"/>
  <c r="R1118" i="82" s="1"/>
  <c r="F1118" i="82" s="1"/>
  <c r="Q1210" i="82"/>
  <c r="R1210" i="82" s="1"/>
  <c r="F1210" i="82" s="1"/>
  <c r="Q1370" i="82"/>
  <c r="R1370" i="82" s="1"/>
  <c r="F1370" i="82" s="1"/>
  <c r="Q609" i="82"/>
  <c r="R609" i="82" s="1"/>
  <c r="F609" i="82" s="1"/>
  <c r="Q625" i="82"/>
  <c r="R625" i="82" s="1"/>
  <c r="F625" i="82" s="1"/>
  <c r="Q701" i="82"/>
  <c r="R701" i="82" s="1"/>
  <c r="F701" i="82" s="1"/>
  <c r="Q1013" i="82"/>
  <c r="R1013" i="82" s="1"/>
  <c r="F1013" i="82" s="1"/>
  <c r="Q1350" i="82"/>
  <c r="Q1382" i="82"/>
  <c r="R1382" i="82" s="1"/>
  <c r="F1382" i="82" s="1"/>
  <c r="Q255" i="82"/>
  <c r="R255" i="82" s="1"/>
  <c r="F255" i="82" s="1"/>
  <c r="Q537" i="82"/>
  <c r="R537" i="82" s="1"/>
  <c r="F537" i="82" s="1"/>
  <c r="Q553" i="82"/>
  <c r="R553" i="82" s="1"/>
  <c r="F553" i="82" s="1"/>
  <c r="Q825" i="82"/>
  <c r="R825" i="82" s="1"/>
  <c r="F825" i="82" s="1"/>
  <c r="Q857" i="82"/>
  <c r="R857" i="82" s="1"/>
  <c r="F857" i="82" s="1"/>
  <c r="Q873" i="82"/>
  <c r="R873" i="82" s="1"/>
  <c r="F873" i="82" s="1"/>
  <c r="Q1302" i="82"/>
  <c r="R1302" i="82" s="1"/>
  <c r="F1302" i="82" s="1"/>
  <c r="Q1314" i="82"/>
  <c r="R1314" i="82" s="1"/>
  <c r="F1314" i="82" s="1"/>
  <c r="Q689" i="82"/>
  <c r="Q821" i="82"/>
  <c r="R821" i="82" s="1"/>
  <c r="F821" i="82" s="1"/>
  <c r="Q889" i="82"/>
  <c r="R889" i="82" s="1"/>
  <c r="F889" i="82" s="1"/>
  <c r="Q985" i="82"/>
  <c r="R985" i="82" s="1"/>
  <c r="F985" i="82" s="1"/>
  <c r="Q1009" i="82"/>
  <c r="R1009" i="82" s="1"/>
  <c r="F1009" i="82" s="1"/>
  <c r="Q1202" i="82"/>
  <c r="R1202" i="82" s="1"/>
  <c r="F1202" i="82" s="1"/>
  <c r="S1202" i="82" s="1"/>
  <c r="Q629" i="82"/>
  <c r="Q885" i="82"/>
  <c r="R885" i="82" s="1"/>
  <c r="F885" i="82" s="1"/>
  <c r="Q1122" i="82"/>
  <c r="R1122" i="82" s="1"/>
  <c r="F1122" i="82" s="1"/>
  <c r="Q1126" i="82"/>
  <c r="R1126" i="82" s="1"/>
  <c r="F1126" i="82" s="1"/>
  <c r="Q905" i="82"/>
  <c r="R905" i="82" s="1"/>
  <c r="F905" i="82" s="1"/>
  <c r="Q325" i="82"/>
  <c r="R325" i="82" s="1"/>
  <c r="F325" i="82" s="1"/>
  <c r="Q389" i="82"/>
  <c r="R389" i="82" s="1"/>
  <c r="F389" i="82" s="1"/>
  <c r="Q769" i="82"/>
  <c r="R769" i="82" s="1"/>
  <c r="F769" i="82" s="1"/>
  <c r="Q833" i="82"/>
  <c r="Q1085" i="82"/>
  <c r="R1085" i="82" s="1"/>
  <c r="F1085" i="82" s="1"/>
  <c r="Q1134" i="82"/>
  <c r="R1134" i="82" s="1"/>
  <c r="F1134" i="82" s="1"/>
  <c r="Q1166" i="82"/>
  <c r="R1166" i="82" s="1"/>
  <c r="F1166" i="82" s="1"/>
  <c r="Q1306" i="82"/>
  <c r="R1306" i="82" s="1"/>
  <c r="F1306" i="82" s="1"/>
  <c r="Q1390" i="82"/>
  <c r="R1390" i="82" s="1"/>
  <c r="F1390" i="82" s="1"/>
  <c r="Q793" i="82"/>
  <c r="R793" i="82" s="1"/>
  <c r="F793" i="82" s="1"/>
  <c r="Q809" i="82"/>
  <c r="R809" i="82" s="1"/>
  <c r="F809" i="82" s="1"/>
  <c r="Q921" i="82"/>
  <c r="Q937" i="82"/>
  <c r="R937" i="82" s="1"/>
  <c r="F937" i="82" s="1"/>
  <c r="Q1234" i="82"/>
  <c r="R1234" i="82" s="1"/>
  <c r="F1234" i="82" s="1"/>
  <c r="Q617" i="82"/>
  <c r="R617" i="82" s="1"/>
  <c r="F617" i="82" s="1"/>
  <c r="Q745" i="82"/>
  <c r="R745" i="82" s="1"/>
  <c r="F745" i="82" s="1"/>
  <c r="Q1065" i="82"/>
  <c r="R1065" i="82" s="1"/>
  <c r="F1065" i="82" s="1"/>
  <c r="Q1258" i="82"/>
  <c r="R1258" i="82" s="1"/>
  <c r="F1258" i="82" s="1"/>
  <c r="Q601" i="82"/>
  <c r="R601" i="82" s="1"/>
  <c r="F601" i="82" s="1"/>
  <c r="Q1089" i="82"/>
  <c r="Q573" i="82"/>
  <c r="R573" i="82" s="1"/>
  <c r="F573" i="82" s="1"/>
  <c r="Q593" i="82"/>
  <c r="R593" i="82" s="1"/>
  <c r="F593" i="82" s="1"/>
  <c r="Q645" i="82"/>
  <c r="R645" i="82" s="1"/>
  <c r="F645" i="82" s="1"/>
  <c r="Q717" i="82"/>
  <c r="R717" i="82" s="1"/>
  <c r="F717" i="82" s="1"/>
  <c r="Q765" i="82"/>
  <c r="R765" i="82" s="1"/>
  <c r="F765" i="82" s="1"/>
  <c r="Q785" i="82"/>
  <c r="R785" i="82" s="1"/>
  <c r="F785" i="82" s="1"/>
  <c r="Q893" i="82"/>
  <c r="R893" i="82" s="1"/>
  <c r="F893" i="82" s="1"/>
  <c r="Q913" i="82"/>
  <c r="R913" i="82" s="1"/>
  <c r="Q965" i="82"/>
  <c r="R965" i="82" s="1"/>
  <c r="F965" i="82" s="1"/>
  <c r="Q1029" i="82"/>
  <c r="R1029" i="82" s="1"/>
  <c r="F1029" i="82" s="1"/>
  <c r="Q1057" i="82"/>
  <c r="R1057" i="82" s="1"/>
  <c r="F1057" i="82" s="1"/>
  <c r="Q1081" i="82"/>
  <c r="R1081" i="82" s="1"/>
  <c r="F1081" i="82" s="1"/>
  <c r="Q1101" i="82"/>
  <c r="R1101" i="82" s="1"/>
  <c r="F1101" i="82" s="1"/>
  <c r="Q1138" i="82"/>
  <c r="R1138" i="82" s="1"/>
  <c r="F1138" i="82" s="1"/>
  <c r="Q1142" i="82"/>
  <c r="R1142" i="82" s="1"/>
  <c r="F1142" i="82" s="1"/>
  <c r="Q1206" i="82"/>
  <c r="Q1226" i="82"/>
  <c r="R1226" i="82" s="1"/>
  <c r="F1226" i="82" s="1"/>
  <c r="Q1242" i="82"/>
  <c r="R1242" i="82" s="1"/>
  <c r="F1242" i="82" s="1"/>
  <c r="Q1270" i="82"/>
  <c r="R1270" i="82" s="1"/>
  <c r="F1270" i="82" s="1"/>
  <c r="Q1330" i="82"/>
  <c r="R1330" i="82" s="1"/>
  <c r="F1330" i="82" s="1"/>
  <c r="Q1386" i="82"/>
  <c r="R1386" i="82" s="1"/>
  <c r="F1386" i="82" s="1"/>
  <c r="Q533" i="82"/>
  <c r="R533" i="82" s="1"/>
  <c r="F533" i="82" s="1"/>
  <c r="Q589" i="82"/>
  <c r="R589" i="82" s="1"/>
  <c r="F589" i="82" s="1"/>
  <c r="Q669" i="82"/>
  <c r="R669" i="82" s="1"/>
  <c r="F669" i="82" s="1"/>
  <c r="Q733" i="82"/>
  <c r="R733" i="82" s="1"/>
  <c r="F733" i="82" s="1"/>
  <c r="Q781" i="82"/>
  <c r="R781" i="82" s="1"/>
  <c r="F781" i="82" s="1"/>
  <c r="Q801" i="82"/>
  <c r="R801" i="82" s="1"/>
  <c r="F801" i="82" s="1"/>
  <c r="Q837" i="82"/>
  <c r="R837" i="82" s="1"/>
  <c r="F837" i="82" s="1"/>
  <c r="Q853" i="82"/>
  <c r="R853" i="82" s="1"/>
  <c r="F853" i="82" s="1"/>
  <c r="Q909" i="82"/>
  <c r="R909" i="82" s="1"/>
  <c r="F909" i="82" s="1"/>
  <c r="Q929" i="82"/>
  <c r="R929" i="82" s="1"/>
  <c r="F929" i="82" s="1"/>
  <c r="Q981" i="82"/>
  <c r="R981" i="82" s="1"/>
  <c r="F981" i="82" s="1"/>
  <c r="Q1053" i="82"/>
  <c r="R1053" i="82" s="1"/>
  <c r="F1053" i="82" s="1"/>
  <c r="Q1154" i="82"/>
  <c r="R1154" i="82" s="1"/>
  <c r="F1154" i="82" s="1"/>
  <c r="Q1158" i="82"/>
  <c r="R1158" i="82" s="1"/>
  <c r="F1158" i="82" s="1"/>
  <c r="Q1174" i="82"/>
  <c r="R1174" i="82" s="1"/>
  <c r="F1174" i="82" s="1"/>
  <c r="Q1222" i="82"/>
  <c r="R1222" i="82" s="1"/>
  <c r="F1222" i="82" s="1"/>
  <c r="Q1266" i="82"/>
  <c r="R1266" i="82" s="1"/>
  <c r="F1266" i="82" s="1"/>
  <c r="Q1294" i="82"/>
  <c r="Q1346" i="82"/>
  <c r="R1346" i="82" s="1"/>
  <c r="F1346" i="82" s="1"/>
  <c r="Q1402" i="82"/>
  <c r="R1402" i="82" s="1"/>
  <c r="F1402" i="82" s="1"/>
  <c r="S525" i="82"/>
  <c r="T525" i="82" s="1"/>
  <c r="Q549" i="82"/>
  <c r="R549" i="82" s="1"/>
  <c r="F549" i="82" s="1"/>
  <c r="Q605" i="82"/>
  <c r="R605" i="82" s="1"/>
  <c r="F605" i="82" s="1"/>
  <c r="Q685" i="82"/>
  <c r="R685" i="82" s="1"/>
  <c r="F685" i="82" s="1"/>
  <c r="Q749" i="82"/>
  <c r="R749" i="82" s="1"/>
  <c r="F749" i="82" s="1"/>
  <c r="Q797" i="82"/>
  <c r="Q817" i="82"/>
  <c r="R817" i="82" s="1"/>
  <c r="F817" i="82" s="1"/>
  <c r="Q869" i="82"/>
  <c r="R869" i="82" s="1"/>
  <c r="F869" i="82" s="1"/>
  <c r="Q925" i="82"/>
  <c r="R925" i="82" s="1"/>
  <c r="F925" i="82" s="1"/>
  <c r="Q945" i="82"/>
  <c r="R945" i="82" s="1"/>
  <c r="F945" i="82" s="1"/>
  <c r="Q997" i="82"/>
  <c r="R997" i="82" s="1"/>
  <c r="F997" i="82" s="1"/>
  <c r="S997" i="82" s="1"/>
  <c r="Q1069" i="82"/>
  <c r="R1069" i="82" s="1"/>
  <c r="F1069" i="82" s="1"/>
  <c r="Q1097" i="82"/>
  <c r="R1097" i="82" s="1"/>
  <c r="F1097" i="82" s="1"/>
  <c r="Q1114" i="82"/>
  <c r="Q1238" i="82"/>
  <c r="R1238" i="82" s="1"/>
  <c r="F1238" i="82" s="1"/>
  <c r="Q1290" i="82"/>
  <c r="R1290" i="82" s="1"/>
  <c r="F1290" i="82" s="1"/>
  <c r="Q1310" i="82"/>
  <c r="R1310" i="82" s="1"/>
  <c r="F1310" i="82" s="1"/>
  <c r="Q405" i="82"/>
  <c r="R405" i="82" s="1"/>
  <c r="F405" i="82" s="1"/>
  <c r="Q445" i="82"/>
  <c r="R445" i="82" s="1"/>
  <c r="F445" i="82" s="1"/>
  <c r="Q529" i="82"/>
  <c r="R529" i="82" s="1"/>
  <c r="F529" i="82" s="1"/>
  <c r="Q621" i="82"/>
  <c r="R621" i="82" s="1"/>
  <c r="F621" i="82" s="1"/>
  <c r="Q941" i="82"/>
  <c r="Q961" i="82"/>
  <c r="R961" i="82" s="1"/>
  <c r="F961" i="82" s="1"/>
  <c r="Q1093" i="82"/>
  <c r="R1093" i="82" s="1"/>
  <c r="F1093" i="82" s="1"/>
  <c r="Q1170" i="82"/>
  <c r="R1170" i="82" s="1"/>
  <c r="F1170" i="82" s="1"/>
  <c r="Q1326" i="82"/>
  <c r="R1326" i="82" s="1"/>
  <c r="F1326" i="82" s="1"/>
  <c r="Q1362" i="82"/>
  <c r="R1362" i="82" s="1"/>
  <c r="F1362" i="82" s="1"/>
  <c r="Q545" i="82"/>
  <c r="R545" i="82" s="1"/>
  <c r="F545" i="82" s="1"/>
  <c r="Q565" i="82"/>
  <c r="R565" i="82" s="1"/>
  <c r="F565" i="82" s="1"/>
  <c r="Q637" i="82"/>
  <c r="Q641" i="82"/>
  <c r="R641" i="82" s="1"/>
  <c r="F641" i="82" s="1"/>
  <c r="Q709" i="82"/>
  <c r="R709" i="82" s="1"/>
  <c r="F709" i="82" s="1"/>
  <c r="Q773" i="82"/>
  <c r="R773" i="82" s="1"/>
  <c r="F773" i="82" s="1"/>
  <c r="Q829" i="82"/>
  <c r="R829" i="82" s="1"/>
  <c r="F829" i="82" s="1"/>
  <c r="Q849" i="82"/>
  <c r="R849" i="82" s="1"/>
  <c r="F849" i="82" s="1"/>
  <c r="Q901" i="82"/>
  <c r="R901" i="82" s="1"/>
  <c r="F901" i="82" s="1"/>
  <c r="Q957" i="82"/>
  <c r="R957" i="82" s="1"/>
  <c r="F957" i="82" s="1"/>
  <c r="Q977" i="82"/>
  <c r="Q1021" i="82"/>
  <c r="R1021" i="82" s="1"/>
  <c r="F1021" i="82" s="1"/>
  <c r="Q1146" i="82"/>
  <c r="R1146" i="82" s="1"/>
  <c r="F1146" i="82" s="1"/>
  <c r="Q1198" i="82"/>
  <c r="R1198" i="82" s="1"/>
  <c r="F1198" i="82" s="1"/>
  <c r="S1198" i="82" s="1"/>
  <c r="Q1278" i="82"/>
  <c r="R1278" i="82" s="1"/>
  <c r="F1278" i="82" s="1"/>
  <c r="Q1322" i="82"/>
  <c r="R1322" i="82" s="1"/>
  <c r="F1322" i="82" s="1"/>
  <c r="Q1342" i="82"/>
  <c r="R1342" i="82" s="1"/>
  <c r="F1342" i="82" s="1"/>
  <c r="Q1378" i="82"/>
  <c r="R1378" i="82" s="1"/>
  <c r="F1378" i="82" s="1"/>
  <c r="Q275" i="82"/>
  <c r="R275" i="82" s="1"/>
  <c r="F275" i="82" s="1"/>
  <c r="Q513" i="82"/>
  <c r="R513" i="82" s="1"/>
  <c r="F513" i="82" s="1"/>
  <c r="Q561" i="82"/>
  <c r="R561" i="82" s="1"/>
  <c r="F561" i="82" s="1"/>
  <c r="Q581" i="82"/>
  <c r="R581" i="82" s="1"/>
  <c r="F581" i="82" s="1"/>
  <c r="Q597" i="82"/>
  <c r="R597" i="82" s="1"/>
  <c r="F597" i="82" s="1"/>
  <c r="Q653" i="82"/>
  <c r="R653" i="82" s="1"/>
  <c r="F653" i="82" s="1"/>
  <c r="Q657" i="82"/>
  <c r="R657" i="82" s="1"/>
  <c r="F657" i="82" s="1"/>
  <c r="Q705" i="82"/>
  <c r="R705" i="82" s="1"/>
  <c r="F705" i="82" s="1"/>
  <c r="Q725" i="82"/>
  <c r="R725" i="82" s="1"/>
  <c r="F725" i="82" s="1"/>
  <c r="Q789" i="82"/>
  <c r="R789" i="82" s="1"/>
  <c r="F789" i="82" s="1"/>
  <c r="Q845" i="82"/>
  <c r="R845" i="82" s="1"/>
  <c r="F845" i="82" s="1"/>
  <c r="Q865" i="82"/>
  <c r="R865" i="82" s="1"/>
  <c r="F865" i="82" s="1"/>
  <c r="Q917" i="82"/>
  <c r="R917" i="82" s="1"/>
  <c r="F917" i="82" s="1"/>
  <c r="Q973" i="82"/>
  <c r="R973" i="82" s="1"/>
  <c r="F973" i="82" s="1"/>
  <c r="Q993" i="82"/>
  <c r="R993" i="82" s="1"/>
  <c r="F993" i="82" s="1"/>
  <c r="Q1045" i="82"/>
  <c r="R1045" i="82" s="1"/>
  <c r="F1045" i="82" s="1"/>
  <c r="Q1162" i="82"/>
  <c r="R1162" i="82" s="1"/>
  <c r="F1162" i="82" s="1"/>
  <c r="Q1214" i="82"/>
  <c r="R1214" i="82" s="1"/>
  <c r="F1214" i="82" s="1"/>
  <c r="Q1338" i="82"/>
  <c r="R1338" i="82" s="1"/>
  <c r="F1338" i="82" s="1"/>
  <c r="Q1358" i="82"/>
  <c r="R1358" i="82" s="1"/>
  <c r="F1358" i="82" s="1"/>
  <c r="Q1394" i="82"/>
  <c r="R1394" i="82" s="1"/>
  <c r="F1394" i="82" s="1"/>
  <c r="Q541" i="82"/>
  <c r="R541" i="82" s="1"/>
  <c r="F541" i="82" s="1"/>
  <c r="Q613" i="82"/>
  <c r="R613" i="82" s="1"/>
  <c r="F613" i="82" s="1"/>
  <c r="Q677" i="82"/>
  <c r="R677" i="82" s="1"/>
  <c r="F677" i="82" s="1"/>
  <c r="Q681" i="82"/>
  <c r="Q721" i="82"/>
  <c r="R721" i="82" s="1"/>
  <c r="F721" i="82" s="1"/>
  <c r="Q741" i="82"/>
  <c r="R741" i="82" s="1"/>
  <c r="F741" i="82" s="1"/>
  <c r="Q805" i="82"/>
  <c r="R805" i="82" s="1"/>
  <c r="F805" i="82" s="1"/>
  <c r="Q861" i="82"/>
  <c r="R861" i="82" s="1"/>
  <c r="F861" i="82" s="1"/>
  <c r="Q881" i="82"/>
  <c r="R881" i="82" s="1"/>
  <c r="F881" i="82" s="1"/>
  <c r="Q933" i="82"/>
  <c r="R933" i="82" s="1"/>
  <c r="F933" i="82" s="1"/>
  <c r="Q989" i="82"/>
  <c r="R989" i="82" s="1"/>
  <c r="F989" i="82" s="1"/>
  <c r="Q1017" i="82"/>
  <c r="R1017" i="82" s="1"/>
  <c r="F1017" i="82" s="1"/>
  <c r="Q1061" i="82"/>
  <c r="R1061" i="82" s="1"/>
  <c r="F1061" i="82" s="1"/>
  <c r="Q1106" i="82"/>
  <c r="R1106" i="82" s="1"/>
  <c r="F1106" i="82" s="1"/>
  <c r="Q1110" i="82"/>
  <c r="R1110" i="82" s="1"/>
  <c r="F1110" i="82" s="1"/>
  <c r="Q1194" i="82"/>
  <c r="R1194" i="82" s="1"/>
  <c r="F1194" i="82" s="1"/>
  <c r="Q1230" i="82"/>
  <c r="R1230" i="82" s="1"/>
  <c r="F1230" i="82" s="1"/>
  <c r="Q1298" i="82"/>
  <c r="R1298" i="82" s="1"/>
  <c r="F1298" i="82" s="1"/>
  <c r="Q1354" i="82"/>
  <c r="R1354" i="82" s="1"/>
  <c r="F1354" i="82" s="1"/>
  <c r="Q1374" i="82"/>
  <c r="R1374" i="82" s="1"/>
  <c r="F1374" i="82" s="1"/>
  <c r="R689" i="82"/>
  <c r="F689" i="82" s="1"/>
  <c r="R1318" i="82"/>
  <c r="F1318" i="82" s="1"/>
  <c r="R713" i="82"/>
  <c r="F713" i="82" s="1"/>
  <c r="R797" i="82"/>
  <c r="F797" i="82" s="1"/>
  <c r="R1114" i="82"/>
  <c r="F1114" i="82" s="1"/>
  <c r="R1190" i="82"/>
  <c r="F1190" i="82" s="1"/>
  <c r="R585" i="82"/>
  <c r="F585" i="82" s="1"/>
  <c r="R777" i="82"/>
  <c r="F777" i="82" s="1"/>
  <c r="R833" i="82"/>
  <c r="F833" i="82" s="1"/>
  <c r="R941" i="82"/>
  <c r="F941" i="82" s="1"/>
  <c r="R1206" i="82"/>
  <c r="F1206" i="82" s="1"/>
  <c r="R1350" i="82"/>
  <c r="F1350" i="82" s="1"/>
  <c r="R637" i="82"/>
  <c r="F637" i="82" s="1"/>
  <c r="R921" i="82"/>
  <c r="F921" i="82" s="1"/>
  <c r="R977" i="82"/>
  <c r="F977" i="82" s="1"/>
  <c r="R1294" i="82"/>
  <c r="F1294" i="82" s="1"/>
  <c r="S1294" i="82" s="1"/>
  <c r="R1366" i="82"/>
  <c r="F1366" i="82" s="1"/>
  <c r="R1089" i="82"/>
  <c r="F1089" i="82" s="1"/>
  <c r="R681" i="82"/>
  <c r="F681" i="82" s="1"/>
  <c r="R1262" i="82"/>
  <c r="F1262" i="82" s="1"/>
  <c r="R1398" i="82"/>
  <c r="F1398" i="82" s="1"/>
  <c r="R557" i="82"/>
  <c r="F557" i="82" s="1"/>
  <c r="R629" i="82"/>
  <c r="F629" i="82" s="1"/>
  <c r="R649" i="82"/>
  <c r="F649" i="82" s="1"/>
  <c r="R841" i="82"/>
  <c r="F841" i="82" s="1"/>
  <c r="R897" i="82"/>
  <c r="F897" i="82" s="1"/>
  <c r="R949" i="82"/>
  <c r="F949" i="82" s="1"/>
  <c r="R1033" i="82"/>
  <c r="F1033" i="82" s="1"/>
  <c r="F913" i="82"/>
  <c r="Q54" i="82"/>
  <c r="R54" i="82" s="1"/>
  <c r="F54" i="82" s="1"/>
  <c r="Q174" i="82"/>
  <c r="R174" i="82" s="1"/>
  <c r="F174" i="82" s="1"/>
  <c r="Q477" i="82"/>
  <c r="R477" i="82" s="1"/>
  <c r="F477" i="82" s="1"/>
  <c r="Q126" i="82"/>
  <c r="R126" i="82" s="1"/>
  <c r="F126" i="82" s="1"/>
  <c r="Q150" i="82"/>
  <c r="R150" i="82" s="1"/>
  <c r="F150" i="82" s="1"/>
  <c r="Q259" i="82"/>
  <c r="R259" i="82" s="1"/>
  <c r="F259" i="82" s="1"/>
  <c r="Q291" i="82"/>
  <c r="R291" i="82" s="1"/>
  <c r="F291" i="82" s="1"/>
  <c r="Q313" i="82"/>
  <c r="R313" i="82" s="1"/>
  <c r="F313" i="82" s="1"/>
  <c r="Q369" i="82"/>
  <c r="R369" i="82" s="1"/>
  <c r="F369" i="82" s="1"/>
  <c r="Q271" i="82"/>
  <c r="R271" i="82" s="1"/>
  <c r="F271" i="82" s="1"/>
  <c r="Q142" i="82"/>
  <c r="R142" i="82" s="1"/>
  <c r="F142" i="82" s="1"/>
  <c r="Q154" i="82"/>
  <c r="R154" i="82" s="1"/>
  <c r="F154" i="82" s="1"/>
  <c r="Q211" i="82"/>
  <c r="R211" i="82" s="1"/>
  <c r="F211" i="82" s="1"/>
  <c r="Q243" i="82"/>
  <c r="R243" i="82" s="1"/>
  <c r="F243" i="82" s="1"/>
  <c r="Q349" i="82"/>
  <c r="R349" i="82" s="1"/>
  <c r="F349" i="82" s="1"/>
  <c r="Q373" i="82"/>
  <c r="R373" i="82" s="1"/>
  <c r="F373" i="82" s="1"/>
  <c r="Q195" i="82"/>
  <c r="R195" i="82" s="1"/>
  <c r="F195" i="82" s="1"/>
  <c r="Q461" i="82"/>
  <c r="R461" i="82" s="1"/>
  <c r="F461" i="82" s="1"/>
  <c r="Q501" i="82"/>
  <c r="R501" i="82" s="1"/>
  <c r="F501" i="82" s="1"/>
  <c r="Q90" i="82"/>
  <c r="R90" i="82" s="1"/>
  <c r="F90" i="82" s="1"/>
  <c r="Q106" i="82"/>
  <c r="R106" i="82" s="1"/>
  <c r="F106" i="82" s="1"/>
  <c r="Q227" i="82"/>
  <c r="R227" i="82" s="1"/>
  <c r="F227" i="82" s="1"/>
  <c r="F309" i="82"/>
  <c r="Q421" i="82"/>
  <c r="R421" i="82" s="1"/>
  <c r="F421" i="82" s="1"/>
  <c r="Q457" i="82"/>
  <c r="R457" i="82" s="1"/>
  <c r="F457" i="82" s="1"/>
  <c r="Q473" i="82"/>
  <c r="R473" i="82" s="1"/>
  <c r="F473" i="82" s="1"/>
  <c r="Q235" i="82"/>
  <c r="R235" i="82" s="1"/>
  <c r="F235" i="82" s="1"/>
  <c r="Q22" i="82"/>
  <c r="R22" i="82" s="1"/>
  <c r="F22" i="82" s="1"/>
  <c r="Q38" i="82"/>
  <c r="R38" i="82" s="1"/>
  <c r="F38" i="82" s="1"/>
  <c r="Q70" i="82"/>
  <c r="R70" i="82" s="1"/>
  <c r="F70" i="82" s="1"/>
  <c r="Q86" i="82"/>
  <c r="R86" i="82" s="1"/>
  <c r="F86" i="82" s="1"/>
  <c r="Q118" i="82"/>
  <c r="R118" i="82" s="1"/>
  <c r="F118" i="82" s="1"/>
  <c r="Q158" i="82"/>
  <c r="R158" i="82" s="1"/>
  <c r="F158" i="82" s="1"/>
  <c r="Q413" i="82"/>
  <c r="R413" i="82" s="1"/>
  <c r="F413" i="82" s="1"/>
  <c r="Q429" i="82"/>
  <c r="R429" i="82" s="1"/>
  <c r="F429" i="82" s="1"/>
  <c r="Q469" i="82"/>
  <c r="R469" i="82" s="1"/>
  <c r="F469" i="82" s="1"/>
  <c r="Q50" i="82"/>
  <c r="R50" i="82" s="1"/>
  <c r="F50" i="82" s="1"/>
  <c r="Q199" i="82"/>
  <c r="R199" i="82" s="1"/>
  <c r="F199" i="82" s="1"/>
  <c r="Q377" i="82"/>
  <c r="R377" i="82" s="1"/>
  <c r="F377" i="82" s="1"/>
  <c r="Q102" i="82"/>
  <c r="R102" i="82" s="1"/>
  <c r="F102" i="82" s="1"/>
  <c r="Q170" i="82"/>
  <c r="R170" i="82" s="1"/>
  <c r="F170" i="82" s="1"/>
  <c r="Q393" i="82"/>
  <c r="R393" i="82" s="1"/>
  <c r="F393" i="82" s="1"/>
  <c r="Q425" i="82"/>
  <c r="R425" i="82" s="1"/>
  <c r="F425" i="82" s="1"/>
  <c r="Q18" i="82"/>
  <c r="R18" i="82" s="1"/>
  <c r="F18" i="82" s="1"/>
  <c r="P18" i="82" s="1"/>
  <c r="Q74" i="82"/>
  <c r="R74" i="82" s="1"/>
  <c r="F74" i="82" s="1"/>
  <c r="Q110" i="82"/>
  <c r="R110" i="82" s="1"/>
  <c r="F110" i="82" s="1"/>
  <c r="Q130" i="82"/>
  <c r="R130" i="82" s="1"/>
  <c r="F130" i="82" s="1"/>
  <c r="Q239" i="82"/>
  <c r="R239" i="82" s="1"/>
  <c r="F239" i="82" s="1"/>
  <c r="Q295" i="82"/>
  <c r="R295" i="82" s="1"/>
  <c r="F295" i="82" s="1"/>
  <c r="Q301" i="82"/>
  <c r="R301" i="82" s="1"/>
  <c r="F301" i="82" s="1"/>
  <c r="Q353" i="82"/>
  <c r="R353" i="82" s="1"/>
  <c r="F353" i="82" s="1"/>
  <c r="Q397" i="82"/>
  <c r="R397" i="82" s="1"/>
  <c r="F397" i="82" s="1"/>
  <c r="Q433" i="82"/>
  <c r="R433" i="82" s="1"/>
  <c r="F433" i="82" s="1"/>
  <c r="Q505" i="82"/>
  <c r="R505" i="82" s="1"/>
  <c r="F505" i="82" s="1"/>
  <c r="Q30" i="82"/>
  <c r="R30" i="82" s="1"/>
  <c r="F30" i="82" s="1"/>
  <c r="Q66" i="82"/>
  <c r="R66" i="82" s="1"/>
  <c r="F66" i="82" s="1"/>
  <c r="Q122" i="82"/>
  <c r="R122" i="82" s="1"/>
  <c r="F122" i="82" s="1"/>
  <c r="Q166" i="82"/>
  <c r="R166" i="82" s="1"/>
  <c r="F166" i="82" s="1"/>
  <c r="Q203" i="82"/>
  <c r="R203" i="82" s="1"/>
  <c r="F203" i="82" s="1"/>
  <c r="Q215" i="82"/>
  <c r="R215" i="82" s="1"/>
  <c r="F215" i="82" s="1"/>
  <c r="Q251" i="82"/>
  <c r="R251" i="82" s="1"/>
  <c r="F251" i="82" s="1"/>
  <c r="Q287" i="82"/>
  <c r="R287" i="82" s="1"/>
  <c r="F287" i="82" s="1"/>
  <c r="Q337" i="82"/>
  <c r="R337" i="82" s="1"/>
  <c r="F337" i="82" s="1"/>
  <c r="Q409" i="82"/>
  <c r="R409" i="82" s="1"/>
  <c r="F409" i="82" s="1"/>
  <c r="Q453" i="82"/>
  <c r="R453" i="82" s="1"/>
  <c r="F453" i="82" s="1"/>
  <c r="Q497" i="82"/>
  <c r="R497" i="82" s="1"/>
  <c r="F497" i="82" s="1"/>
  <c r="Q34" i="82"/>
  <c r="R34" i="82" s="1"/>
  <c r="F34" i="82" s="1"/>
  <c r="Q46" i="82"/>
  <c r="R46" i="82" s="1"/>
  <c r="F46" i="82" s="1"/>
  <c r="Q82" i="82"/>
  <c r="R82" i="82" s="1"/>
  <c r="F82" i="82" s="1"/>
  <c r="Q146" i="82"/>
  <c r="R146" i="82" s="1"/>
  <c r="F146" i="82" s="1"/>
  <c r="Q190" i="82"/>
  <c r="R190" i="82" s="1"/>
  <c r="F190" i="82" s="1"/>
  <c r="Q219" i="82"/>
  <c r="R219" i="82" s="1"/>
  <c r="F219" i="82" s="1"/>
  <c r="Q231" i="82"/>
  <c r="R231" i="82" s="1"/>
  <c r="F231" i="82" s="1"/>
  <c r="Q267" i="82"/>
  <c r="R267" i="82" s="1"/>
  <c r="F267" i="82" s="1"/>
  <c r="Q26" i="82"/>
  <c r="R26" i="82" s="1"/>
  <c r="F26" i="82" s="1"/>
  <c r="Q62" i="82"/>
  <c r="R62" i="82" s="1"/>
  <c r="F62" i="82" s="1"/>
  <c r="Q98" i="82"/>
  <c r="R98" i="82" s="1"/>
  <c r="F98" i="82" s="1"/>
  <c r="Q162" i="82"/>
  <c r="R162" i="82" s="1"/>
  <c r="F162" i="82" s="1"/>
  <c r="Q247" i="82"/>
  <c r="R247" i="82" s="1"/>
  <c r="F247" i="82" s="1"/>
  <c r="Q283" i="82"/>
  <c r="R283" i="82" s="1"/>
  <c r="F283" i="82" s="1"/>
  <c r="Q333" i="82"/>
  <c r="R333" i="82" s="1"/>
  <c r="F333" i="82" s="1"/>
  <c r="Q385" i="82"/>
  <c r="R385" i="82" s="1"/>
  <c r="F385" i="82" s="1"/>
  <c r="Q449" i="82"/>
  <c r="R449" i="82" s="1"/>
  <c r="F449" i="82" s="1"/>
  <c r="Q493" i="82"/>
  <c r="R493" i="82" s="1"/>
  <c r="F493" i="82" s="1"/>
  <c r="Q42" i="82"/>
  <c r="R42" i="82" s="1"/>
  <c r="F42" i="82" s="1"/>
  <c r="Q78" i="82"/>
  <c r="R78" i="82" s="1"/>
  <c r="F78" i="82" s="1"/>
  <c r="Q114" i="82"/>
  <c r="R114" i="82" s="1"/>
  <c r="F114" i="82" s="1"/>
  <c r="Q186" i="82"/>
  <c r="R186" i="82" s="1"/>
  <c r="F186" i="82" s="1"/>
  <c r="Q207" i="82"/>
  <c r="R207" i="82" s="1"/>
  <c r="F207" i="82" s="1"/>
  <c r="Q263" i="82"/>
  <c r="R263" i="82" s="1"/>
  <c r="F263" i="82" s="1"/>
  <c r="F305" i="82"/>
  <c r="Q365" i="82"/>
  <c r="R365" i="82" s="1"/>
  <c r="F365" i="82" s="1"/>
  <c r="Q401" i="82"/>
  <c r="R401" i="82" s="1"/>
  <c r="F401" i="82" s="1"/>
  <c r="Q465" i="82"/>
  <c r="R465" i="82" s="1"/>
  <c r="F465" i="82" s="1"/>
  <c r="Q509" i="82"/>
  <c r="R509" i="82" s="1"/>
  <c r="F509" i="82" s="1"/>
  <c r="Q58" i="82"/>
  <c r="R58" i="82" s="1"/>
  <c r="F58" i="82" s="1"/>
  <c r="Q94" i="82"/>
  <c r="R94" i="82" s="1"/>
  <c r="F94" i="82" s="1"/>
  <c r="Q223" i="82"/>
  <c r="R223" i="82" s="1"/>
  <c r="F223" i="82" s="1"/>
  <c r="Q279" i="82"/>
  <c r="R279" i="82" s="1"/>
  <c r="F279" i="82" s="1"/>
  <c r="Q329" i="82"/>
  <c r="R329" i="82" s="1"/>
  <c r="F329" i="82" s="1"/>
  <c r="Q381" i="82"/>
  <c r="R381" i="82" s="1"/>
  <c r="F381" i="82" s="1"/>
  <c r="Q417" i="82"/>
  <c r="R417" i="82" s="1"/>
  <c r="F417" i="82" s="1"/>
  <c r="Q489" i="82"/>
  <c r="R489" i="82" s="1"/>
  <c r="F489" i="82" s="1"/>
  <c r="P305" i="82" l="1"/>
  <c r="S305" i="82"/>
  <c r="T305" i="82" s="1"/>
  <c r="S309" i="82"/>
  <c r="T309" i="82" s="1"/>
  <c r="P309" i="82"/>
  <c r="P653" i="82"/>
  <c r="S653" i="82"/>
  <c r="T653" i="82" s="1"/>
  <c r="P1170" i="82"/>
  <c r="S1170" i="82"/>
  <c r="T1170" i="82" s="1"/>
  <c r="P881" i="82"/>
  <c r="S881" i="82"/>
  <c r="T881" i="82" s="1"/>
  <c r="P677" i="82"/>
  <c r="S677" i="82"/>
  <c r="T677" i="82" s="1"/>
  <c r="P861" i="82"/>
  <c r="S861" i="82"/>
  <c r="T861" i="82" s="1"/>
  <c r="P1294" i="82"/>
  <c r="T1294" i="82"/>
  <c r="P793" i="82"/>
  <c r="S793" i="82"/>
  <c r="T793" i="82" s="1"/>
  <c r="P1142" i="82"/>
  <c r="S1142" i="82"/>
  <c r="T1142" i="82" s="1"/>
  <c r="P1230" i="82"/>
  <c r="S1230" i="82"/>
  <c r="T1230" i="82" s="1"/>
  <c r="P973" i="82"/>
  <c r="S973" i="82"/>
  <c r="T973" i="82" s="1"/>
  <c r="P849" i="82"/>
  <c r="S849" i="82"/>
  <c r="T849" i="82" s="1"/>
  <c r="P997" i="82"/>
  <c r="T997" i="82"/>
  <c r="P1386" i="82"/>
  <c r="S1386" i="82"/>
  <c r="T1386" i="82" s="1"/>
  <c r="P829" i="82"/>
  <c r="S829" i="82"/>
  <c r="T829" i="82" s="1"/>
  <c r="P549" i="82"/>
  <c r="S549" i="82"/>
  <c r="T549" i="82" s="1"/>
  <c r="P1081" i="82"/>
  <c r="S1081" i="82"/>
  <c r="T1081" i="82" s="1"/>
  <c r="P745" i="82"/>
  <c r="S745" i="82"/>
  <c r="T745" i="82" s="1"/>
  <c r="P601" i="82"/>
  <c r="S601" i="82"/>
  <c r="T601" i="82" s="1"/>
  <c r="P1194" i="82"/>
  <c r="T1194" i="82"/>
  <c r="P597" i="82"/>
  <c r="S597" i="82"/>
  <c r="T597" i="82" s="1"/>
  <c r="P945" i="82"/>
  <c r="S945" i="82"/>
  <c r="T945" i="82" s="1"/>
  <c r="P717" i="82"/>
  <c r="S717" i="82"/>
  <c r="T717" i="82" s="1"/>
  <c r="P1362" i="82"/>
  <c r="S1362" i="82"/>
  <c r="T1362" i="82" s="1"/>
  <c r="P809" i="82"/>
  <c r="S809" i="82"/>
  <c r="T809" i="82" s="1"/>
  <c r="P1350" i="82"/>
  <c r="S1350" i="82"/>
  <c r="T1350" i="82" s="1"/>
  <c r="P961" i="82"/>
  <c r="S961" i="82"/>
  <c r="T961" i="82" s="1"/>
  <c r="P925" i="82"/>
  <c r="S925" i="82"/>
  <c r="T925" i="82" s="1"/>
  <c r="P781" i="82"/>
  <c r="S781" i="82"/>
  <c r="T781" i="82" s="1"/>
  <c r="P773" i="82"/>
  <c r="S773" i="82"/>
  <c r="T773" i="82" s="1"/>
  <c r="P353" i="82"/>
  <c r="S353" i="82"/>
  <c r="T353" i="82" s="1"/>
  <c r="T357" i="82" s="1"/>
  <c r="P429" i="82"/>
  <c r="S429" i="82"/>
  <c r="T429" i="82" s="1"/>
  <c r="P154" i="82"/>
  <c r="S154" i="82"/>
  <c r="T154" i="82" s="1"/>
  <c r="P1326" i="82"/>
  <c r="S1326" i="82"/>
  <c r="T1326" i="82" s="1"/>
  <c r="P641" i="82"/>
  <c r="S641" i="82"/>
  <c r="T641" i="82" s="1"/>
  <c r="P901" i="82"/>
  <c r="S901" i="82"/>
  <c r="T901" i="82" s="1"/>
  <c r="P1110" i="82"/>
  <c r="S1110" i="82"/>
  <c r="T1110" i="82" s="1"/>
  <c r="P845" i="82"/>
  <c r="S845" i="82"/>
  <c r="T845" i="82" s="1"/>
  <c r="P917" i="82"/>
  <c r="S917" i="82"/>
  <c r="T917" i="82" s="1"/>
  <c r="P405" i="82"/>
  <c r="S405" i="82"/>
  <c r="T405" i="82" s="1"/>
  <c r="P801" i="82"/>
  <c r="S801" i="82"/>
  <c r="T801" i="82" s="1"/>
  <c r="P769" i="82"/>
  <c r="S769" i="82"/>
  <c r="T769" i="82" s="1"/>
  <c r="P577" i="82"/>
  <c r="S577" i="82"/>
  <c r="T577" i="82" s="1"/>
  <c r="P1089" i="82"/>
  <c r="S1089" i="82"/>
  <c r="T1089" i="82" s="1"/>
  <c r="P957" i="82"/>
  <c r="S957" i="82"/>
  <c r="T957" i="82" s="1"/>
  <c r="P1314" i="82"/>
  <c r="S1314" i="82"/>
  <c r="T1314" i="82" s="1"/>
  <c r="P409" i="82"/>
  <c r="S409" i="82"/>
  <c r="T409" i="82" s="1"/>
  <c r="P1065" i="82"/>
  <c r="S1065" i="82"/>
  <c r="T1065" i="82" s="1"/>
  <c r="P869" i="82"/>
  <c r="S869" i="82"/>
  <c r="T869" i="82" s="1"/>
  <c r="P1394" i="82"/>
  <c r="S1394" i="82"/>
  <c r="T1394" i="82" s="1"/>
  <c r="P1278" i="82"/>
  <c r="S1278" i="82"/>
  <c r="T1278" i="82" s="1"/>
  <c r="P1330" i="82"/>
  <c r="S1330" i="82"/>
  <c r="T1330" i="82" s="1"/>
  <c r="P42" i="82"/>
  <c r="S42" i="82"/>
  <c r="T42" i="82" s="1"/>
  <c r="P1033" i="82"/>
  <c r="S1033" i="82"/>
  <c r="T1033" i="82" s="1"/>
  <c r="P737" i="82"/>
  <c r="S737" i="82"/>
  <c r="T737" i="82" s="1"/>
  <c r="P625" i="82"/>
  <c r="S625" i="82"/>
  <c r="T625" i="82" s="1"/>
  <c r="P1053" i="82"/>
  <c r="S1053" i="82"/>
  <c r="T1053" i="82" s="1"/>
  <c r="P837" i="82"/>
  <c r="S837" i="82"/>
  <c r="T837" i="82" s="1"/>
  <c r="P1374" i="82"/>
  <c r="S1374" i="82"/>
  <c r="T1374" i="82" s="1"/>
  <c r="P1017" i="82"/>
  <c r="S1017" i="82"/>
  <c r="T1017" i="82" s="1"/>
  <c r="P725" i="82"/>
  <c r="S725" i="82"/>
  <c r="T725" i="82" s="1"/>
  <c r="P275" i="82"/>
  <c r="S275" i="82"/>
  <c r="T275" i="82" s="1"/>
  <c r="P425" i="82"/>
  <c r="S425" i="82"/>
  <c r="T425" i="82" s="1"/>
  <c r="P126" i="82"/>
  <c r="S126" i="82"/>
  <c r="T126" i="82" s="1"/>
  <c r="P1029" i="82"/>
  <c r="S1029" i="82"/>
  <c r="T1029" i="82" s="1"/>
  <c r="P1322" i="82"/>
  <c r="S1322" i="82"/>
  <c r="T1322" i="82" s="1"/>
  <c r="P1158" i="82"/>
  <c r="S1158" i="82"/>
  <c r="T1158" i="82" s="1"/>
  <c r="P905" i="82"/>
  <c r="S905" i="82"/>
  <c r="T905" i="82" s="1"/>
  <c r="P381" i="82"/>
  <c r="S381" i="82"/>
  <c r="T381" i="82" s="1"/>
  <c r="P283" i="82"/>
  <c r="S283" i="82"/>
  <c r="T283" i="82" s="1"/>
  <c r="P82" i="82"/>
  <c r="S82" i="82"/>
  <c r="T82" i="82" s="1"/>
  <c r="P433" i="82"/>
  <c r="S433" i="82"/>
  <c r="T433" i="82" s="1"/>
  <c r="P329" i="82"/>
  <c r="S329" i="82"/>
  <c r="T329" i="82" s="1"/>
  <c r="P279" i="82"/>
  <c r="S279" i="82"/>
  <c r="T279" i="82" s="1"/>
  <c r="P401" i="82"/>
  <c r="S401" i="82"/>
  <c r="T401" i="82" s="1"/>
  <c r="P78" i="82"/>
  <c r="S78" i="82"/>
  <c r="T78" i="82" s="1"/>
  <c r="P162" i="82"/>
  <c r="S162" i="82"/>
  <c r="T162" i="82" s="1"/>
  <c r="P34" i="82"/>
  <c r="S34" i="82"/>
  <c r="T34" i="82" s="1"/>
  <c r="P203" i="82"/>
  <c r="S203" i="82"/>
  <c r="T203" i="82" s="1"/>
  <c r="P469" i="82"/>
  <c r="S469" i="82"/>
  <c r="T469" i="82" s="1"/>
  <c r="P22" i="82"/>
  <c r="S22" i="82"/>
  <c r="T22" i="82" s="1"/>
  <c r="P90" i="82"/>
  <c r="S90" i="82"/>
  <c r="T90" i="82" s="1"/>
  <c r="P211" i="82"/>
  <c r="S211" i="82"/>
  <c r="T211" i="82" s="1"/>
  <c r="P150" i="82"/>
  <c r="S150" i="82"/>
  <c r="T150" i="82" s="1"/>
  <c r="P701" i="82"/>
  <c r="S701" i="82"/>
  <c r="T701" i="82" s="1"/>
  <c r="P633" i="82"/>
  <c r="S633" i="82"/>
  <c r="T633" i="82" s="1"/>
  <c r="P1025" i="82"/>
  <c r="S1025" i="82"/>
  <c r="T1025" i="82" s="1"/>
  <c r="P765" i="82"/>
  <c r="S765" i="82"/>
  <c r="T765" i="82" s="1"/>
  <c r="P1126" i="82"/>
  <c r="S1126" i="82"/>
  <c r="T1126" i="82" s="1"/>
  <c r="P1342" i="82"/>
  <c r="S1342" i="82"/>
  <c r="T1342" i="82" s="1"/>
  <c r="P589" i="82"/>
  <c r="S589" i="82"/>
  <c r="T589" i="82" s="1"/>
  <c r="P1146" i="82"/>
  <c r="S1146" i="82"/>
  <c r="T1146" i="82" s="1"/>
  <c r="P1166" i="82"/>
  <c r="S1166" i="82"/>
  <c r="T1166" i="82" s="1"/>
  <c r="P1402" i="82"/>
  <c r="S1402" i="82"/>
  <c r="T1402" i="82" s="1"/>
  <c r="P1174" i="82"/>
  <c r="S1174" i="82"/>
  <c r="T1174" i="82" s="1"/>
  <c r="P1021" i="82"/>
  <c r="S1021" i="82"/>
  <c r="T1021" i="82" s="1"/>
  <c r="P813" i="82"/>
  <c r="S813" i="82"/>
  <c r="T813" i="82" s="1"/>
  <c r="P325" i="82"/>
  <c r="S325" i="82"/>
  <c r="T325" i="82" s="1"/>
  <c r="P1190" i="82"/>
  <c r="S1190" i="82"/>
  <c r="T1190" i="82" s="1"/>
  <c r="P1069" i="82"/>
  <c r="S1069" i="82"/>
  <c r="T1069" i="82" s="1"/>
  <c r="P621" i="82"/>
  <c r="S621" i="82"/>
  <c r="T621" i="82" s="1"/>
  <c r="P1106" i="82"/>
  <c r="S1106" i="82"/>
  <c r="T1106" i="82" s="1"/>
  <c r="P186" i="82"/>
  <c r="S186" i="82"/>
  <c r="T186" i="82" s="1"/>
  <c r="P170" i="82"/>
  <c r="S170" i="82"/>
  <c r="T170" i="82" s="1"/>
  <c r="P493" i="82"/>
  <c r="S493" i="82"/>
  <c r="T493" i="82" s="1"/>
  <c r="P62" i="82"/>
  <c r="S62" i="82"/>
  <c r="T62" i="82" s="1"/>
  <c r="P231" i="82"/>
  <c r="S231" i="82"/>
  <c r="T231" i="82" s="1"/>
  <c r="P453" i="82"/>
  <c r="S453" i="82"/>
  <c r="T453" i="82" s="1"/>
  <c r="P122" i="82"/>
  <c r="S122" i="82"/>
  <c r="T122" i="82" s="1"/>
  <c r="P301" i="82"/>
  <c r="S301" i="82"/>
  <c r="T301" i="82" s="1"/>
  <c r="P393" i="82"/>
  <c r="S393" i="82"/>
  <c r="T393" i="82" s="1"/>
  <c r="P413" i="82"/>
  <c r="S413" i="82"/>
  <c r="T413" i="82" s="1"/>
  <c r="P473" i="82"/>
  <c r="S473" i="82"/>
  <c r="T473" i="82" s="1"/>
  <c r="P461" i="82"/>
  <c r="S461" i="82"/>
  <c r="T461" i="82" s="1"/>
  <c r="P142" i="82"/>
  <c r="S142" i="82"/>
  <c r="T142" i="82" s="1"/>
  <c r="P477" i="82"/>
  <c r="S477" i="82"/>
  <c r="T477" i="82" s="1"/>
  <c r="P593" i="82"/>
  <c r="S593" i="82"/>
  <c r="T593" i="82" s="1"/>
  <c r="P681" i="82"/>
  <c r="S681" i="82"/>
  <c r="T681" i="82" s="1"/>
  <c r="P1009" i="82"/>
  <c r="S1009" i="82"/>
  <c r="T1009" i="82" s="1"/>
  <c r="P1101" i="82"/>
  <c r="S1101" i="82"/>
  <c r="T1101" i="82" s="1"/>
  <c r="P1222" i="82"/>
  <c r="S1222" i="82"/>
  <c r="T1222" i="82" s="1"/>
  <c r="P1338" i="82"/>
  <c r="S1338" i="82"/>
  <c r="T1338" i="82" s="1"/>
  <c r="P969" i="82"/>
  <c r="S969" i="82"/>
  <c r="T969" i="82" s="1"/>
  <c r="P733" i="82"/>
  <c r="S733" i="82"/>
  <c r="T733" i="82" s="1"/>
  <c r="P569" i="82"/>
  <c r="S569" i="82"/>
  <c r="T569" i="82" s="1"/>
  <c r="P1306" i="82"/>
  <c r="S1306" i="82"/>
  <c r="T1306" i="82" s="1"/>
  <c r="P825" i="82"/>
  <c r="S825" i="82"/>
  <c r="T825" i="82" s="1"/>
  <c r="P1310" i="82"/>
  <c r="S1310" i="82"/>
  <c r="T1310" i="82" s="1"/>
  <c r="P1366" i="82"/>
  <c r="S1366" i="82"/>
  <c r="T1366" i="82" s="1"/>
  <c r="P1154" i="82"/>
  <c r="S1154" i="82"/>
  <c r="T1154" i="82" s="1"/>
  <c r="P565" i="82"/>
  <c r="S565" i="82"/>
  <c r="T565" i="82" s="1"/>
  <c r="P1242" i="82"/>
  <c r="S1242" i="82"/>
  <c r="T1242" i="82" s="1"/>
  <c r="P941" i="82"/>
  <c r="S941" i="82"/>
  <c r="T941" i="82" s="1"/>
  <c r="P1390" i="82"/>
  <c r="S1390" i="82"/>
  <c r="T1390" i="82" s="1"/>
  <c r="P1138" i="82"/>
  <c r="S1138" i="82"/>
  <c r="T1138" i="82" s="1"/>
  <c r="P605" i="82"/>
  <c r="S605" i="82"/>
  <c r="T605" i="82" s="1"/>
  <c r="P645" i="82"/>
  <c r="S645" i="82"/>
  <c r="T645" i="82" s="1"/>
  <c r="P497" i="82"/>
  <c r="S497" i="82"/>
  <c r="T497" i="82" s="1"/>
  <c r="P557" i="82"/>
  <c r="S557" i="82"/>
  <c r="T557" i="82" s="1"/>
  <c r="P1262" i="82"/>
  <c r="S1262" i="82"/>
  <c r="T1262" i="82" s="1"/>
  <c r="P1061" i="82"/>
  <c r="S1061" i="82"/>
  <c r="T1061" i="82" s="1"/>
  <c r="P805" i="82"/>
  <c r="S805" i="82"/>
  <c r="T805" i="82" s="1"/>
  <c r="P613" i="82"/>
  <c r="S613" i="82"/>
  <c r="T613" i="82" s="1"/>
  <c r="P1290" i="82"/>
  <c r="S1290" i="82"/>
  <c r="T1290" i="82" s="1"/>
  <c r="P993" i="82"/>
  <c r="S993" i="82"/>
  <c r="T993" i="82" s="1"/>
  <c r="P1134" i="82"/>
  <c r="S1134" i="82"/>
  <c r="T1134" i="82" s="1"/>
  <c r="P545" i="82"/>
  <c r="S545" i="82"/>
  <c r="T545" i="82" s="1"/>
  <c r="P729" i="82"/>
  <c r="S729" i="82"/>
  <c r="T729" i="82" s="1"/>
  <c r="P1298" i="82"/>
  <c r="S1298" i="82"/>
  <c r="T1298" i="82" s="1"/>
  <c r="P223" i="82"/>
  <c r="S223" i="82"/>
  <c r="T223" i="82" s="1"/>
  <c r="P267" i="82"/>
  <c r="S267" i="82"/>
  <c r="T267" i="82" s="1"/>
  <c r="P673" i="82"/>
  <c r="S673" i="82"/>
  <c r="T673" i="82" s="1"/>
  <c r="P1013" i="82"/>
  <c r="S1013" i="82"/>
  <c r="T1013" i="82" s="1"/>
  <c r="P1382" i="82"/>
  <c r="S1382" i="82"/>
  <c r="T1382" i="82" s="1"/>
  <c r="P977" i="82"/>
  <c r="S977" i="82"/>
  <c r="T977" i="82" s="1"/>
  <c r="P263" i="82"/>
  <c r="S263" i="82"/>
  <c r="T263" i="82" s="1"/>
  <c r="P26" i="82"/>
  <c r="S26" i="82"/>
  <c r="T26" i="82" s="1"/>
  <c r="P66" i="82"/>
  <c r="S66" i="82"/>
  <c r="T66" i="82" s="1"/>
  <c r="P295" i="82"/>
  <c r="S295" i="82"/>
  <c r="T295" i="82" s="1"/>
  <c r="P158" i="82"/>
  <c r="S158" i="82"/>
  <c r="T158" i="82" s="1"/>
  <c r="P457" i="82"/>
  <c r="S457" i="82"/>
  <c r="T457" i="82" s="1"/>
  <c r="P255" i="82"/>
  <c r="S255" i="82"/>
  <c r="T255" i="82" s="1"/>
  <c r="P271" i="82"/>
  <c r="S271" i="82"/>
  <c r="T271" i="82" s="1"/>
  <c r="P445" i="82"/>
  <c r="S445" i="82"/>
  <c r="T445" i="82" s="1"/>
  <c r="P537" i="82"/>
  <c r="S537" i="82"/>
  <c r="T537" i="82" s="1"/>
  <c r="P637" i="82"/>
  <c r="S637" i="82"/>
  <c r="T637" i="82" s="1"/>
  <c r="P889" i="82"/>
  <c r="S889" i="82"/>
  <c r="T889" i="82" s="1"/>
  <c r="P965" i="82"/>
  <c r="S965" i="82"/>
  <c r="T965" i="82" s="1"/>
  <c r="P1057" i="82"/>
  <c r="S1057" i="82"/>
  <c r="T1057" i="82" s="1"/>
  <c r="P1206" i="82"/>
  <c r="S1206" i="82"/>
  <c r="T1206" i="82" s="1"/>
  <c r="P1318" i="82"/>
  <c r="S1318" i="82"/>
  <c r="T1318" i="82" s="1"/>
  <c r="P1234" i="82"/>
  <c r="S1234" i="82"/>
  <c r="T1234" i="82" s="1"/>
  <c r="P949" i="82"/>
  <c r="S949" i="82"/>
  <c r="T949" i="82" s="1"/>
  <c r="P713" i="82"/>
  <c r="S713" i="82"/>
  <c r="T713" i="82" s="1"/>
  <c r="P489" i="82"/>
  <c r="S489" i="82"/>
  <c r="T489" i="82" s="1"/>
  <c r="P58" i="82"/>
  <c r="S58" i="82"/>
  <c r="T58" i="82" s="1"/>
  <c r="P207" i="82"/>
  <c r="S207" i="82"/>
  <c r="T207" i="82" s="1"/>
  <c r="P385" i="82"/>
  <c r="S385" i="82"/>
  <c r="T385" i="82" s="1"/>
  <c r="P215" i="82"/>
  <c r="S215" i="82"/>
  <c r="T215" i="82" s="1"/>
  <c r="P190" i="82"/>
  <c r="S190" i="82"/>
  <c r="T190" i="82" s="1"/>
  <c r="P337" i="82"/>
  <c r="S337" i="82"/>
  <c r="T337" i="82" s="1"/>
  <c r="P30" i="82"/>
  <c r="S30" i="82"/>
  <c r="T30" i="82" s="1"/>
  <c r="P239" i="82"/>
  <c r="S239" i="82"/>
  <c r="T239" i="82" s="1"/>
  <c r="P102" i="82"/>
  <c r="S102" i="82"/>
  <c r="T102" i="82" s="1"/>
  <c r="P118" i="82"/>
  <c r="S118" i="82"/>
  <c r="T118" i="82" s="1"/>
  <c r="P421" i="82"/>
  <c r="S421" i="82"/>
  <c r="T421" i="82" s="1"/>
  <c r="P195" i="82"/>
  <c r="S195" i="82"/>
  <c r="T195" i="82" s="1"/>
  <c r="P617" i="82"/>
  <c r="S617" i="82"/>
  <c r="T617" i="82" s="1"/>
  <c r="P853" i="82"/>
  <c r="S853" i="82"/>
  <c r="T853" i="82" s="1"/>
  <c r="P929" i="82"/>
  <c r="S929" i="82"/>
  <c r="T929" i="82" s="1"/>
  <c r="P985" i="82"/>
  <c r="S985" i="82"/>
  <c r="T985" i="82" s="1"/>
  <c r="P1226" i="82"/>
  <c r="S1226" i="82"/>
  <c r="T1226" i="82" s="1"/>
  <c r="P1358" i="82"/>
  <c r="S1358" i="82"/>
  <c r="T1358" i="82" s="1"/>
  <c r="P1210" i="82"/>
  <c r="S1210" i="82"/>
  <c r="T1210" i="82" s="1"/>
  <c r="P741" i="82"/>
  <c r="S741" i="82"/>
  <c r="T741" i="82" s="1"/>
  <c r="P573" i="82"/>
  <c r="S573" i="82"/>
  <c r="T573" i="82" s="1"/>
  <c r="P1346" i="82"/>
  <c r="S1346" i="82"/>
  <c r="T1346" i="82" s="1"/>
  <c r="P1130" i="82"/>
  <c r="S1130" i="82"/>
  <c r="T1130" i="82" s="1"/>
  <c r="P885" i="82"/>
  <c r="S885" i="82"/>
  <c r="T885" i="82" s="1"/>
  <c r="P1114" i="82"/>
  <c r="S1114" i="82"/>
  <c r="T1114" i="82" s="1"/>
  <c r="P533" i="82"/>
  <c r="S533" i="82"/>
  <c r="T533" i="82" s="1"/>
  <c r="P365" i="82"/>
  <c r="S365" i="82"/>
  <c r="T365" i="82" s="1"/>
  <c r="P166" i="82"/>
  <c r="S166" i="82"/>
  <c r="T166" i="82" s="1"/>
  <c r="P501" i="82"/>
  <c r="S501" i="82"/>
  <c r="T501" i="82" s="1"/>
  <c r="P561" i="82"/>
  <c r="S561" i="82"/>
  <c r="T561" i="82" s="1"/>
  <c r="P1266" i="82"/>
  <c r="S1266" i="82"/>
  <c r="T1266" i="82" s="1"/>
  <c r="P1398" i="82"/>
  <c r="S1398" i="82"/>
  <c r="T1398" i="82" s="1"/>
  <c r="P1270" i="82"/>
  <c r="S1270" i="82"/>
  <c r="T1270" i="82" s="1"/>
  <c r="P685" i="82"/>
  <c r="S685" i="82"/>
  <c r="T685" i="82" s="1"/>
  <c r="P94" i="82"/>
  <c r="S94" i="82"/>
  <c r="T94" i="82" s="1"/>
  <c r="P449" i="82"/>
  <c r="S449" i="82"/>
  <c r="T449" i="82" s="1"/>
  <c r="P219" i="82"/>
  <c r="S219" i="82"/>
  <c r="T219" i="82" s="1"/>
  <c r="P377" i="82"/>
  <c r="S377" i="82"/>
  <c r="T377" i="82" s="1"/>
  <c r="P417" i="82"/>
  <c r="S417" i="82"/>
  <c r="T417" i="82" s="1"/>
  <c r="P333" i="82"/>
  <c r="S333" i="82"/>
  <c r="T333" i="82" s="1"/>
  <c r="P513" i="82"/>
  <c r="S513" i="82"/>
  <c r="T513" i="82" s="1"/>
  <c r="P146" i="82"/>
  <c r="S146" i="82"/>
  <c r="T146" i="82" s="1"/>
  <c r="P287" i="82"/>
  <c r="S287" i="82"/>
  <c r="T287" i="82" s="1"/>
  <c r="P505" i="82"/>
  <c r="S505" i="82"/>
  <c r="T505" i="82" s="1"/>
  <c r="P86" i="82"/>
  <c r="S86" i="82"/>
  <c r="T86" i="82" s="1"/>
  <c r="P373" i="82"/>
  <c r="S373" i="82"/>
  <c r="T373" i="82" s="1"/>
  <c r="P313" i="82"/>
  <c r="S313" i="82"/>
  <c r="T313" i="82" s="1"/>
  <c r="P174" i="82"/>
  <c r="S174" i="82"/>
  <c r="T174" i="82" s="1"/>
  <c r="P1122" i="82"/>
  <c r="S1122" i="82"/>
  <c r="T1122" i="82" s="1"/>
  <c r="P817" i="82"/>
  <c r="S817" i="82"/>
  <c r="T817" i="82" s="1"/>
  <c r="P893" i="82"/>
  <c r="S893" i="82"/>
  <c r="T893" i="82" s="1"/>
  <c r="P913" i="82"/>
  <c r="S913" i="82"/>
  <c r="T913" i="82" s="1"/>
  <c r="P1238" i="82"/>
  <c r="S1238" i="82"/>
  <c r="T1238" i="82" s="1"/>
  <c r="P1302" i="82"/>
  <c r="S1302" i="82"/>
  <c r="T1302" i="82" s="1"/>
  <c r="P1198" i="82"/>
  <c r="T1198" i="82"/>
  <c r="P877" i="82"/>
  <c r="S877" i="82"/>
  <c r="T877" i="82" s="1"/>
  <c r="P649" i="82"/>
  <c r="S649" i="82"/>
  <c r="T649" i="82" s="1"/>
  <c r="P777" i="82"/>
  <c r="S777" i="82"/>
  <c r="T777" i="82" s="1"/>
  <c r="P1218" i="82"/>
  <c r="S1218" i="82"/>
  <c r="T1218" i="82" s="1"/>
  <c r="P989" i="82"/>
  <c r="S989" i="82"/>
  <c r="T989" i="82" s="1"/>
  <c r="P721" i="82"/>
  <c r="S721" i="82"/>
  <c r="T721" i="82" s="1"/>
  <c r="P553" i="82"/>
  <c r="S553" i="82"/>
  <c r="T553" i="82" s="1"/>
  <c r="P1214" i="82"/>
  <c r="S1214" i="82"/>
  <c r="T1214" i="82" s="1"/>
  <c r="P937" i="82"/>
  <c r="S937" i="82"/>
  <c r="T937" i="82" s="1"/>
  <c r="P657" i="82"/>
  <c r="S657" i="82"/>
  <c r="T657" i="82" s="1"/>
  <c r="P833" i="82"/>
  <c r="S833" i="82"/>
  <c r="T833" i="82" s="1"/>
  <c r="P1085" i="82"/>
  <c r="S1085" i="82"/>
  <c r="T1085" i="82" s="1"/>
  <c r="P897" i="82"/>
  <c r="S897" i="82"/>
  <c r="T897" i="82" s="1"/>
  <c r="P709" i="82"/>
  <c r="S709" i="82"/>
  <c r="T709" i="82" s="1"/>
  <c r="P1150" i="82"/>
  <c r="S1150" i="82"/>
  <c r="T1150" i="82" s="1"/>
  <c r="P609" i="82"/>
  <c r="S609" i="82"/>
  <c r="T609" i="82" s="1"/>
  <c r="P797" i="82"/>
  <c r="S797" i="82"/>
  <c r="T797" i="82" s="1"/>
  <c r="P1274" i="82"/>
  <c r="S1274" i="82"/>
  <c r="T1274" i="82" s="1"/>
  <c r="P921" i="82"/>
  <c r="S921" i="82"/>
  <c r="T921" i="82" s="1"/>
  <c r="P1162" i="82"/>
  <c r="S1162" i="82"/>
  <c r="T1162" i="82" s="1"/>
  <c r="P541" i="82"/>
  <c r="S541" i="82"/>
  <c r="T541" i="82" s="1"/>
  <c r="P1202" i="82"/>
  <c r="T1202" i="82"/>
  <c r="P749" i="82"/>
  <c r="S749" i="82"/>
  <c r="T749" i="82" s="1"/>
  <c r="P1093" i="82"/>
  <c r="S1093" i="82"/>
  <c r="T1093" i="82" s="1"/>
  <c r="P1246" i="82"/>
  <c r="S1246" i="82"/>
  <c r="T1246" i="82" s="1"/>
  <c r="P909" i="82"/>
  <c r="S909" i="82"/>
  <c r="T909" i="82" s="1"/>
  <c r="P130" i="82"/>
  <c r="S130" i="82"/>
  <c r="T130" i="82" s="1"/>
  <c r="P98" i="82"/>
  <c r="S98" i="82"/>
  <c r="T98" i="82" s="1"/>
  <c r="P235" i="82"/>
  <c r="S235" i="82"/>
  <c r="T235" i="82" s="1"/>
  <c r="P981" i="82"/>
  <c r="S981" i="82"/>
  <c r="T981" i="82" s="1"/>
  <c r="P581" i="82"/>
  <c r="S581" i="82"/>
  <c r="T581" i="82" s="1"/>
  <c r="P789" i="82"/>
  <c r="S789" i="82"/>
  <c r="T789" i="82" s="1"/>
  <c r="P1045" i="82"/>
  <c r="S1045" i="82"/>
  <c r="T1045" i="82" s="1"/>
  <c r="P397" i="82"/>
  <c r="S397" i="82"/>
  <c r="T397" i="82" s="1"/>
  <c r="P509" i="82"/>
  <c r="S509" i="82"/>
  <c r="T509" i="82" s="1"/>
  <c r="P389" i="82"/>
  <c r="S389" i="82"/>
  <c r="T389" i="82" s="1"/>
  <c r="P251" i="82"/>
  <c r="S251" i="82"/>
  <c r="T251" i="82" s="1"/>
  <c r="P110" i="82"/>
  <c r="S110" i="82"/>
  <c r="T110" i="82" s="1"/>
  <c r="P199" i="82"/>
  <c r="S199" i="82"/>
  <c r="T199" i="82" s="1"/>
  <c r="P70" i="82"/>
  <c r="S70" i="82"/>
  <c r="T70" i="82" s="1"/>
  <c r="P227" i="82"/>
  <c r="S227" i="82"/>
  <c r="T227" i="82" s="1"/>
  <c r="P349" i="82"/>
  <c r="S349" i="82"/>
  <c r="T349" i="82" s="1"/>
  <c r="P291" i="82"/>
  <c r="S291" i="82"/>
  <c r="T291" i="82" s="1"/>
  <c r="P54" i="82"/>
  <c r="S54" i="82"/>
  <c r="T54" i="82" s="1"/>
  <c r="P705" i="82"/>
  <c r="S705" i="82"/>
  <c r="T705" i="82" s="1"/>
  <c r="P1097" i="82"/>
  <c r="S1097" i="82"/>
  <c r="T1097" i="82" s="1"/>
  <c r="P873" i="82"/>
  <c r="S873" i="82"/>
  <c r="T873" i="82" s="1"/>
  <c r="P857" i="82"/>
  <c r="S857" i="82"/>
  <c r="T857" i="82" s="1"/>
  <c r="P1354" i="82"/>
  <c r="S1354" i="82"/>
  <c r="T1354" i="82" s="1"/>
  <c r="P1370" i="82"/>
  <c r="S1370" i="82"/>
  <c r="T1370" i="82" s="1"/>
  <c r="P1118" i="82"/>
  <c r="S1118" i="82"/>
  <c r="T1118" i="82" s="1"/>
  <c r="P841" i="82"/>
  <c r="S841" i="82"/>
  <c r="T841" i="82" s="1"/>
  <c r="P629" i="82"/>
  <c r="S629" i="82"/>
  <c r="T629" i="82" s="1"/>
  <c r="P585" i="82"/>
  <c r="S585" i="82"/>
  <c r="T585" i="82" s="1"/>
  <c r="P953" i="82"/>
  <c r="S953" i="82"/>
  <c r="T953" i="82" s="1"/>
  <c r="P465" i="82"/>
  <c r="S465" i="82"/>
  <c r="T465" i="82" s="1"/>
  <c r="P114" i="82"/>
  <c r="S114" i="82"/>
  <c r="T114" i="82" s="1"/>
  <c r="P247" i="82"/>
  <c r="S247" i="82"/>
  <c r="T247" i="82" s="1"/>
  <c r="P369" i="82"/>
  <c r="S369" i="82"/>
  <c r="T369" i="82" s="1"/>
  <c r="P46" i="82"/>
  <c r="S46" i="82"/>
  <c r="T46" i="82" s="1"/>
  <c r="P74" i="82"/>
  <c r="S74" i="82"/>
  <c r="T74" i="82" s="1"/>
  <c r="P50" i="82"/>
  <c r="S50" i="82"/>
  <c r="T50" i="82" s="1"/>
  <c r="P38" i="82"/>
  <c r="S38" i="82"/>
  <c r="T38" i="82" s="1"/>
  <c r="P106" i="82"/>
  <c r="S106" i="82"/>
  <c r="T106" i="82" s="1"/>
  <c r="P243" i="82"/>
  <c r="S243" i="82"/>
  <c r="T243" i="82" s="1"/>
  <c r="P259" i="82"/>
  <c r="S259" i="82"/>
  <c r="T259" i="82" s="1"/>
  <c r="P785" i="82"/>
  <c r="S785" i="82"/>
  <c r="T785" i="82" s="1"/>
  <c r="P1334" i="82"/>
  <c r="S1334" i="82"/>
  <c r="T1334" i="82" s="1"/>
  <c r="P1378" i="82"/>
  <c r="S1378" i="82"/>
  <c r="T1378" i="82" s="1"/>
  <c r="P821" i="82"/>
  <c r="S821" i="82"/>
  <c r="T821" i="82" s="1"/>
  <c r="P933" i="82"/>
  <c r="S933" i="82"/>
  <c r="T933" i="82" s="1"/>
  <c r="P689" i="82"/>
  <c r="S689" i="82"/>
  <c r="T689" i="82" s="1"/>
  <c r="P865" i="82"/>
  <c r="S865" i="82"/>
  <c r="T865" i="82" s="1"/>
  <c r="P1049" i="82"/>
  <c r="S1049" i="82"/>
  <c r="T1049" i="82" s="1"/>
  <c r="T1073" i="82" s="1"/>
  <c r="P529" i="82"/>
  <c r="S529" i="82"/>
  <c r="T529" i="82" s="1"/>
  <c r="P669" i="82"/>
  <c r="S669" i="82"/>
  <c r="T669" i="82" s="1"/>
  <c r="P1258" i="82"/>
  <c r="S1258" i="82"/>
  <c r="T1258" i="82" s="1"/>
  <c r="T1178" i="82" l="1"/>
  <c r="T178" i="82"/>
  <c r="T661" i="82"/>
  <c r="T1037" i="82"/>
  <c r="T517" i="82"/>
  <c r="T134" i="82"/>
  <c r="T341" i="82"/>
  <c r="T437" i="82"/>
  <c r="T693" i="82"/>
  <c r="T1282" i="82"/>
  <c r="T1001" i="82"/>
  <c r="T753" i="82"/>
  <c r="T481" i="82"/>
  <c r="T1250" i="82"/>
  <c r="T1406" i="82"/>
  <c r="T317" i="82"/>
  <c r="T1414" i="82" l="1"/>
  <c r="F9" i="82"/>
  <c r="T1418" i="82" l="1"/>
  <c r="T1454" i="82"/>
  <c r="T1462" i="82" l="1"/>
  <c r="T1466" i="82" s="1"/>
  <c r="T1450" i="82"/>
  <c r="T1458" i="82" s="1"/>
  <c r="T361" i="82"/>
  <c r="T1077" i="82"/>
  <c r="T1286" i="82"/>
  <c r="T1182" i="82"/>
  <c r="T1041" i="82"/>
  <c r="T1005" i="82"/>
  <c r="T1410" i="82"/>
  <c r="T138" i="82"/>
  <c r="T321" i="82"/>
  <c r="T485" i="82"/>
  <c r="T345" i="82"/>
  <c r="T182" i="82"/>
  <c r="T757" i="82"/>
  <c r="T521" i="82"/>
  <c r="T665" i="82"/>
  <c r="T1254" i="82"/>
  <c r="T697" i="82"/>
  <c r="T441" i="82"/>
  <c r="V1265" i="78"/>
  <c r="O1256" i="78"/>
  <c r="O1255" i="78"/>
  <c r="O1254" i="78"/>
  <c r="O1253" i="78"/>
  <c r="J1253" i="78"/>
  <c r="H1253" i="78"/>
  <c r="O1252" i="78"/>
  <c r="O1251" i="78"/>
  <c r="O1250" i="78"/>
  <c r="O1249" i="78"/>
  <c r="J1249" i="78"/>
  <c r="H1249" i="78"/>
  <c r="O1248" i="78"/>
  <c r="O1247" i="78"/>
  <c r="O1246" i="78"/>
  <c r="O1245" i="78"/>
  <c r="J1245" i="78"/>
  <c r="H1245" i="78"/>
  <c r="O1244" i="78"/>
  <c r="O1243" i="78"/>
  <c r="O1242" i="78"/>
  <c r="Q1241" i="78" s="1"/>
  <c r="R1241" i="78" s="1"/>
  <c r="F1241" i="78" s="1"/>
  <c r="O1241" i="78"/>
  <c r="J1241" i="78"/>
  <c r="H1241" i="78"/>
  <c r="O1232" i="78"/>
  <c r="O1231" i="78"/>
  <c r="O1230" i="78"/>
  <c r="O1229" i="78"/>
  <c r="J1229" i="78"/>
  <c r="H1229" i="78"/>
  <c r="O1228" i="78"/>
  <c r="O1227" i="78"/>
  <c r="O1226" i="78"/>
  <c r="O1225" i="78"/>
  <c r="Q1225" i="78" s="1"/>
  <c r="J1225" i="78"/>
  <c r="H1225" i="78"/>
  <c r="O1224" i="78"/>
  <c r="O1223" i="78"/>
  <c r="O1222" i="78"/>
  <c r="O1221" i="78"/>
  <c r="J1221" i="78"/>
  <c r="H1221" i="78"/>
  <c r="O1212" i="78"/>
  <c r="O1211" i="78"/>
  <c r="O1210" i="78"/>
  <c r="O1209" i="78"/>
  <c r="J1209" i="78"/>
  <c r="H1209" i="78"/>
  <c r="O1208" i="78"/>
  <c r="O1207" i="78"/>
  <c r="O1206" i="78"/>
  <c r="O1205" i="78"/>
  <c r="Q1205" i="78" s="1"/>
  <c r="J1205" i="78"/>
  <c r="H1205" i="78"/>
  <c r="O1204" i="78"/>
  <c r="O1203" i="78"/>
  <c r="O1202" i="78"/>
  <c r="O1201" i="78"/>
  <c r="J1201" i="78"/>
  <c r="H1201" i="78"/>
  <c r="O1192" i="78"/>
  <c r="O1191" i="78"/>
  <c r="O1190" i="78"/>
  <c r="O1189" i="78"/>
  <c r="J1189" i="78"/>
  <c r="H1189" i="78"/>
  <c r="O1188" i="78"/>
  <c r="O1187" i="78"/>
  <c r="O1186" i="78"/>
  <c r="O1185" i="78"/>
  <c r="Q1185" i="78" s="1"/>
  <c r="R1185" i="78" s="1"/>
  <c r="F1185" i="78" s="1"/>
  <c r="J1185" i="78"/>
  <c r="H1185" i="78"/>
  <c r="O1184" i="78"/>
  <c r="O1183" i="78"/>
  <c r="O1182" i="78"/>
  <c r="O1181" i="78"/>
  <c r="J1181" i="78"/>
  <c r="H1181" i="78"/>
  <c r="O1180" i="78"/>
  <c r="O1179" i="78"/>
  <c r="O1178" i="78"/>
  <c r="O1177" i="78"/>
  <c r="Q1177" i="78" s="1"/>
  <c r="R1177" i="78" s="1"/>
  <c r="F1177" i="78" s="1"/>
  <c r="J1177" i="78"/>
  <c r="H1177" i="78"/>
  <c r="O1168" i="78"/>
  <c r="O1167" i="78"/>
  <c r="O1166" i="78"/>
  <c r="O1165" i="78"/>
  <c r="J1165" i="78"/>
  <c r="H1165" i="78"/>
  <c r="O1164" i="78"/>
  <c r="O1163" i="78"/>
  <c r="O1162" i="78"/>
  <c r="O1161" i="78"/>
  <c r="Q1161" i="78" s="1"/>
  <c r="J1161" i="78"/>
  <c r="H1161" i="78"/>
  <c r="O1148" i="78"/>
  <c r="O1147" i="78"/>
  <c r="O1146" i="78"/>
  <c r="O1145" i="78"/>
  <c r="Q1145" i="78" s="1"/>
  <c r="J1145" i="78"/>
  <c r="H1145" i="78"/>
  <c r="O1144" i="78"/>
  <c r="O1143" i="78"/>
  <c r="O1142" i="78"/>
  <c r="O1141" i="78"/>
  <c r="J1141" i="78"/>
  <c r="H1141" i="78"/>
  <c r="O1140" i="78"/>
  <c r="O1139" i="78"/>
  <c r="Q1137" i="78" s="1"/>
  <c r="O1138" i="78"/>
  <c r="O1137" i="78"/>
  <c r="J1137" i="78"/>
  <c r="H1137" i="78"/>
  <c r="O1136" i="78"/>
  <c r="O1135" i="78"/>
  <c r="O1134" i="78"/>
  <c r="O1133" i="78"/>
  <c r="J1133" i="78"/>
  <c r="H1133" i="78"/>
  <c r="O1132" i="78"/>
  <c r="O1131" i="78"/>
  <c r="O1130" i="78"/>
  <c r="O1129" i="78"/>
  <c r="J1129" i="78"/>
  <c r="H1129" i="78"/>
  <c r="O1128" i="78"/>
  <c r="O1127" i="78"/>
  <c r="O1126" i="78"/>
  <c r="O1125" i="78"/>
  <c r="J1125" i="78"/>
  <c r="H1125" i="78"/>
  <c r="O1124" i="78"/>
  <c r="O1123" i="78"/>
  <c r="O1122" i="78"/>
  <c r="Q1121" i="78" s="1"/>
  <c r="R1121" i="78" s="1"/>
  <c r="O1121" i="78"/>
  <c r="J1121" i="78"/>
  <c r="H1121" i="78"/>
  <c r="O1120" i="78"/>
  <c r="O1119" i="78"/>
  <c r="O1118" i="78"/>
  <c r="O1117" i="78"/>
  <c r="J1117" i="78"/>
  <c r="H1117" i="78"/>
  <c r="O1116" i="78"/>
  <c r="O1115" i="78"/>
  <c r="O1114" i="78"/>
  <c r="O1113" i="78"/>
  <c r="J1113" i="78"/>
  <c r="H1113" i="78"/>
  <c r="O1112" i="78"/>
  <c r="O1111" i="78"/>
  <c r="O1110" i="78"/>
  <c r="O1109" i="78"/>
  <c r="J1109" i="78"/>
  <c r="H1109" i="78"/>
  <c r="O1108" i="78"/>
  <c r="O1107" i="78"/>
  <c r="O1106" i="78"/>
  <c r="O1105" i="78"/>
  <c r="Q1105" i="78" s="1"/>
  <c r="J1105" i="78"/>
  <c r="H1105" i="78"/>
  <c r="O1104" i="78"/>
  <c r="O1103" i="78"/>
  <c r="O1102" i="78"/>
  <c r="O1101" i="78"/>
  <c r="J1101" i="78"/>
  <c r="H1101" i="78"/>
  <c r="O1100" i="78"/>
  <c r="O1099" i="78"/>
  <c r="O1098" i="78"/>
  <c r="O1097" i="78"/>
  <c r="Q1097" i="78" s="1"/>
  <c r="J1097" i="78"/>
  <c r="H1097" i="78"/>
  <c r="O1096" i="78"/>
  <c r="O1095" i="78"/>
  <c r="O1094" i="78"/>
  <c r="O1093" i="78"/>
  <c r="J1093" i="78"/>
  <c r="H1093" i="78"/>
  <c r="O1092" i="78"/>
  <c r="O1091" i="78"/>
  <c r="O1090" i="78"/>
  <c r="O1089" i="78"/>
  <c r="J1089" i="78"/>
  <c r="H1089" i="78"/>
  <c r="O1088" i="78"/>
  <c r="O1087" i="78"/>
  <c r="O1086" i="78"/>
  <c r="O1085" i="78"/>
  <c r="J1085" i="78"/>
  <c r="H1085" i="78"/>
  <c r="O1084" i="78"/>
  <c r="O1083" i="78"/>
  <c r="Q1081" i="78" s="1"/>
  <c r="O1082" i="78"/>
  <c r="O1081" i="78"/>
  <c r="J1081" i="78"/>
  <c r="H1081" i="78"/>
  <c r="O1080" i="78"/>
  <c r="O1079" i="78"/>
  <c r="O1078" i="78"/>
  <c r="O1077" i="78"/>
  <c r="J1077" i="78"/>
  <c r="H1077" i="78"/>
  <c r="O1076" i="78"/>
  <c r="O1075" i="78"/>
  <c r="O1074" i="78"/>
  <c r="O1073" i="78"/>
  <c r="Q1073" i="78" s="1"/>
  <c r="J1073" i="78"/>
  <c r="H1073" i="78"/>
  <c r="O1072" i="78"/>
  <c r="O1071" i="78"/>
  <c r="O1070" i="78"/>
  <c r="O1069" i="78"/>
  <c r="J1069" i="78"/>
  <c r="H1069" i="78"/>
  <c r="O1056" i="78"/>
  <c r="Q1053" i="78" s="1"/>
  <c r="R1053" i="78" s="1"/>
  <c r="O1055" i="78"/>
  <c r="O1054" i="78"/>
  <c r="O1053" i="78"/>
  <c r="J1053" i="78"/>
  <c r="H1053" i="78"/>
  <c r="O1052" i="78"/>
  <c r="O1051" i="78"/>
  <c r="O1050" i="78"/>
  <c r="O1049" i="78"/>
  <c r="Q1049" i="78" s="1"/>
  <c r="J1049" i="78"/>
  <c r="H1049" i="78"/>
  <c r="O1048" i="78"/>
  <c r="O1047" i="78"/>
  <c r="Q1045" i="78" s="1"/>
  <c r="O1046" i="78"/>
  <c r="O1045" i="78"/>
  <c r="J1045" i="78"/>
  <c r="H1045" i="78"/>
  <c r="O1044" i="78"/>
  <c r="O1043" i="78"/>
  <c r="O1042" i="78"/>
  <c r="Q1041" i="78" s="1"/>
  <c r="R1041" i="78" s="1"/>
  <c r="O1041" i="78"/>
  <c r="J1041" i="78"/>
  <c r="H1041" i="78"/>
  <c r="O1040" i="78"/>
  <c r="O1039" i="78"/>
  <c r="O1038" i="78"/>
  <c r="O1037" i="78"/>
  <c r="Q1037" i="78" s="1"/>
  <c r="R1037" i="78" s="1"/>
  <c r="J1037" i="78"/>
  <c r="H1037" i="78"/>
  <c r="O1036" i="78"/>
  <c r="O1035" i="78"/>
  <c r="O1034" i="78"/>
  <c r="O1033" i="78"/>
  <c r="Q1033" i="78" s="1"/>
  <c r="R1033" i="78" s="1"/>
  <c r="J1033" i="78"/>
  <c r="H1033" i="78"/>
  <c r="O1032" i="78"/>
  <c r="O1031" i="78"/>
  <c r="O1030" i="78"/>
  <c r="O1029" i="78"/>
  <c r="J1029" i="78"/>
  <c r="H1029" i="78"/>
  <c r="O1028" i="78"/>
  <c r="O1027" i="78"/>
  <c r="O1026" i="78"/>
  <c r="O1025" i="78"/>
  <c r="J1025" i="78"/>
  <c r="H1025" i="78"/>
  <c r="O1024" i="78"/>
  <c r="O1023" i="78"/>
  <c r="O1022" i="78"/>
  <c r="O1021" i="78"/>
  <c r="J1021" i="78"/>
  <c r="H1021" i="78"/>
  <c r="O1020" i="78"/>
  <c r="O1019" i="78"/>
  <c r="O1018" i="78"/>
  <c r="O1017" i="78"/>
  <c r="J1017" i="78"/>
  <c r="H1017" i="78"/>
  <c r="O1016" i="78"/>
  <c r="O1015" i="78"/>
  <c r="O1014" i="78"/>
  <c r="O1013" i="78"/>
  <c r="J1013" i="78"/>
  <c r="H1013" i="78"/>
  <c r="O1012" i="78"/>
  <c r="O1011" i="78"/>
  <c r="Q1009" i="78" s="1"/>
  <c r="O1010" i="78"/>
  <c r="O1009" i="78"/>
  <c r="J1009" i="78"/>
  <c r="H1009" i="78"/>
  <c r="O1008" i="78"/>
  <c r="O1007" i="78"/>
  <c r="Q1005" i="78" s="1"/>
  <c r="R1005" i="78" s="1"/>
  <c r="O1006" i="78"/>
  <c r="O1005" i="78"/>
  <c r="J1005" i="78"/>
  <c r="H1005" i="78"/>
  <c r="O1004" i="78"/>
  <c r="O1003" i="78"/>
  <c r="O1002" i="78"/>
  <c r="Q1001" i="78" s="1"/>
  <c r="O1001" i="78"/>
  <c r="J1001" i="78"/>
  <c r="H1001" i="78"/>
  <c r="O1000" i="78"/>
  <c r="O999" i="78"/>
  <c r="O998" i="78"/>
  <c r="O997" i="78"/>
  <c r="J997" i="78"/>
  <c r="H997" i="78"/>
  <c r="O996" i="78"/>
  <c r="O995" i="78"/>
  <c r="O994" i="78"/>
  <c r="O993" i="78"/>
  <c r="Q993" i="78" s="1"/>
  <c r="R993" i="78" s="1"/>
  <c r="F993" i="78" s="1"/>
  <c r="J993" i="78"/>
  <c r="H993" i="78"/>
  <c r="O992" i="78"/>
  <c r="O991" i="78"/>
  <c r="O990" i="78"/>
  <c r="O989" i="78"/>
  <c r="J989" i="78"/>
  <c r="H989" i="78"/>
  <c r="O988" i="78"/>
  <c r="O987" i="78"/>
  <c r="O986" i="78"/>
  <c r="O985" i="78"/>
  <c r="J985" i="78"/>
  <c r="H985" i="78"/>
  <c r="O984" i="78"/>
  <c r="O983" i="78"/>
  <c r="O982" i="78"/>
  <c r="Q981" i="78"/>
  <c r="O981" i="78"/>
  <c r="J981" i="78"/>
  <c r="H981" i="78"/>
  <c r="O980" i="78"/>
  <c r="O979" i="78"/>
  <c r="O978" i="78"/>
  <c r="O977" i="78"/>
  <c r="J977" i="78"/>
  <c r="H977" i="78"/>
  <c r="O976" i="78"/>
  <c r="O975" i="78"/>
  <c r="O974" i="78"/>
  <c r="O973" i="78"/>
  <c r="J973" i="78"/>
  <c r="H973" i="78"/>
  <c r="O972" i="78"/>
  <c r="O971" i="78"/>
  <c r="O970" i="78"/>
  <c r="O969" i="78"/>
  <c r="J969" i="78"/>
  <c r="H969" i="78"/>
  <c r="O968" i="78"/>
  <c r="O967" i="78"/>
  <c r="O966" i="78"/>
  <c r="Q965" i="78" s="1"/>
  <c r="R965" i="78" s="1"/>
  <c r="O965" i="78"/>
  <c r="J965" i="78"/>
  <c r="H965" i="78"/>
  <c r="O964" i="78"/>
  <c r="O963" i="78"/>
  <c r="O962" i="78"/>
  <c r="O961" i="78"/>
  <c r="Q961" i="78" s="1"/>
  <c r="J961" i="78"/>
  <c r="H961" i="78"/>
  <c r="O960" i="78"/>
  <c r="O959" i="78"/>
  <c r="O958" i="78"/>
  <c r="O957" i="78"/>
  <c r="Q957" i="78" s="1"/>
  <c r="R957" i="78" s="1"/>
  <c r="J957" i="78"/>
  <c r="H957" i="78"/>
  <c r="O956" i="78"/>
  <c r="O955" i="78"/>
  <c r="O954" i="78"/>
  <c r="O953" i="78"/>
  <c r="J953" i="78"/>
  <c r="H953" i="78"/>
  <c r="O952" i="78"/>
  <c r="O951" i="78"/>
  <c r="O950" i="78"/>
  <c r="O949" i="78"/>
  <c r="J949" i="78"/>
  <c r="H949" i="78"/>
  <c r="O948" i="78"/>
  <c r="O947" i="78"/>
  <c r="O946" i="78"/>
  <c r="O945" i="78"/>
  <c r="Q945" i="78" s="1"/>
  <c r="J945" i="78"/>
  <c r="H945" i="78"/>
  <c r="O944" i="78"/>
  <c r="O943" i="78"/>
  <c r="O942" i="78"/>
  <c r="Q941" i="78"/>
  <c r="O941" i="78"/>
  <c r="J941" i="78"/>
  <c r="H941" i="78"/>
  <c r="O928" i="78"/>
  <c r="O927" i="78"/>
  <c r="O926" i="78"/>
  <c r="O925" i="78"/>
  <c r="Q925" i="78" s="1"/>
  <c r="J925" i="78"/>
  <c r="H925" i="78"/>
  <c r="O924" i="78"/>
  <c r="O923" i="78"/>
  <c r="O922" i="78"/>
  <c r="O921" i="78"/>
  <c r="J921" i="78"/>
  <c r="H921" i="78"/>
  <c r="O920" i="78"/>
  <c r="O919" i="78"/>
  <c r="O918" i="78"/>
  <c r="O917" i="78"/>
  <c r="J917" i="78"/>
  <c r="H917" i="78"/>
  <c r="O916" i="78"/>
  <c r="O915" i="78"/>
  <c r="Q913" i="78" s="1"/>
  <c r="R913" i="78" s="1"/>
  <c r="O914" i="78"/>
  <c r="O913" i="78"/>
  <c r="J913" i="78"/>
  <c r="H913" i="78"/>
  <c r="O912" i="78"/>
  <c r="O911" i="78"/>
  <c r="O910" i="78"/>
  <c r="O909" i="78"/>
  <c r="Q909" i="78" s="1"/>
  <c r="J909" i="78"/>
  <c r="H909" i="78"/>
  <c r="O908" i="78"/>
  <c r="O907" i="78"/>
  <c r="O906" i="78"/>
  <c r="O905" i="78"/>
  <c r="J905" i="78"/>
  <c r="H905" i="78"/>
  <c r="O904" i="78"/>
  <c r="O903" i="78"/>
  <c r="O902" i="78"/>
  <c r="O901" i="78"/>
  <c r="J901" i="78"/>
  <c r="H901" i="78"/>
  <c r="O900" i="78"/>
  <c r="O899" i="78"/>
  <c r="O898" i="78"/>
  <c r="O897" i="78"/>
  <c r="J897" i="78"/>
  <c r="H897" i="78"/>
  <c r="O896" i="78"/>
  <c r="O895" i="78"/>
  <c r="Q893" i="78" s="1"/>
  <c r="R893" i="78" s="1"/>
  <c r="O894" i="78"/>
  <c r="O893" i="78"/>
  <c r="J893" i="78"/>
  <c r="H893" i="78"/>
  <c r="O892" i="78"/>
  <c r="O891" i="78"/>
  <c r="O890" i="78"/>
  <c r="O889" i="78"/>
  <c r="Q889" i="78" s="1"/>
  <c r="J889" i="78"/>
  <c r="H889" i="78"/>
  <c r="O888" i="78"/>
  <c r="O887" i="78"/>
  <c r="O886" i="78"/>
  <c r="Q885" i="78"/>
  <c r="R885" i="78" s="1"/>
  <c r="F885" i="78" s="1"/>
  <c r="O885" i="78"/>
  <c r="J885" i="78"/>
  <c r="H885" i="78"/>
  <c r="O884" i="78"/>
  <c r="O883" i="78"/>
  <c r="O882" i="78"/>
  <c r="O881" i="78"/>
  <c r="J881" i="78"/>
  <c r="H881" i="78"/>
  <c r="O880" i="78"/>
  <c r="O879" i="78"/>
  <c r="O878" i="78"/>
  <c r="O877" i="78"/>
  <c r="Q877" i="78" s="1"/>
  <c r="J877" i="78"/>
  <c r="H877" i="78"/>
  <c r="O868" i="78"/>
  <c r="O867" i="78"/>
  <c r="O866" i="78"/>
  <c r="O865" i="78"/>
  <c r="J865" i="78"/>
  <c r="H865" i="78"/>
  <c r="O864" i="78"/>
  <c r="O863" i="78"/>
  <c r="Q861" i="78" s="1"/>
  <c r="R861" i="78" s="1"/>
  <c r="O862" i="78"/>
  <c r="O861" i="78"/>
  <c r="J861" i="78"/>
  <c r="H861" i="78"/>
  <c r="O860" i="78"/>
  <c r="O859" i="78"/>
  <c r="O858" i="78"/>
  <c r="O857" i="78"/>
  <c r="J857" i="78"/>
  <c r="H857" i="78"/>
  <c r="O856" i="78"/>
  <c r="O855" i="78"/>
  <c r="O854" i="78"/>
  <c r="O853" i="78"/>
  <c r="J853" i="78"/>
  <c r="H853" i="78"/>
  <c r="O852" i="78"/>
  <c r="O851" i="78"/>
  <c r="O850" i="78"/>
  <c r="O849" i="78"/>
  <c r="J849" i="78"/>
  <c r="H849" i="78"/>
  <c r="O848" i="78"/>
  <c r="O847" i="78"/>
  <c r="Q845" i="78" s="1"/>
  <c r="O846" i="78"/>
  <c r="O845" i="78"/>
  <c r="J845" i="78"/>
  <c r="H845" i="78"/>
  <c r="O844" i="78"/>
  <c r="O843" i="78"/>
  <c r="O842" i="78"/>
  <c r="O841" i="78"/>
  <c r="J841" i="78"/>
  <c r="H841" i="78"/>
  <c r="O840" i="78"/>
  <c r="O839" i="78"/>
  <c r="O838" i="78"/>
  <c r="O837" i="78"/>
  <c r="J837" i="78"/>
  <c r="H837" i="78"/>
  <c r="O836" i="78"/>
  <c r="O835" i="78"/>
  <c r="O834" i="78"/>
  <c r="O833" i="78"/>
  <c r="J833" i="78"/>
  <c r="H833" i="78"/>
  <c r="O832" i="78"/>
  <c r="O831" i="78"/>
  <c r="O830" i="78"/>
  <c r="O829" i="78"/>
  <c r="J829" i="78"/>
  <c r="H829" i="78"/>
  <c r="O828" i="78"/>
  <c r="O827" i="78"/>
  <c r="O826" i="78"/>
  <c r="O825" i="78"/>
  <c r="J825" i="78"/>
  <c r="H825" i="78"/>
  <c r="O812" i="78"/>
  <c r="O811" i="78"/>
  <c r="O810" i="78"/>
  <c r="O809" i="78"/>
  <c r="J809" i="78"/>
  <c r="H809" i="78"/>
  <c r="O808" i="78"/>
  <c r="O807" i="78"/>
  <c r="O806" i="78"/>
  <c r="O805" i="78"/>
  <c r="J805" i="78"/>
  <c r="H805" i="78"/>
  <c r="O804" i="78"/>
  <c r="O803" i="78"/>
  <c r="O802" i="78"/>
  <c r="O801" i="78"/>
  <c r="J801" i="78"/>
  <c r="H801" i="78"/>
  <c r="O800" i="78"/>
  <c r="O799" i="78"/>
  <c r="O798" i="78"/>
  <c r="O797" i="78"/>
  <c r="Q797" i="78" s="1"/>
  <c r="J797" i="78"/>
  <c r="H797" i="78"/>
  <c r="O796" i="78"/>
  <c r="O795" i="78"/>
  <c r="O794" i="78"/>
  <c r="O793" i="78"/>
  <c r="Q793" i="78" s="1"/>
  <c r="R793" i="78" s="1"/>
  <c r="F793" i="78" s="1"/>
  <c r="J793" i="78"/>
  <c r="H793" i="78"/>
  <c r="O792" i="78"/>
  <c r="O791" i="78"/>
  <c r="O790" i="78"/>
  <c r="O789" i="78"/>
  <c r="J789" i="78"/>
  <c r="H789" i="78"/>
  <c r="O788" i="78"/>
  <c r="O787" i="78"/>
  <c r="O786" i="78"/>
  <c r="O785" i="78"/>
  <c r="J785" i="78"/>
  <c r="H785" i="78"/>
  <c r="O784" i="78"/>
  <c r="O783" i="78"/>
  <c r="O782" i="78"/>
  <c r="O781" i="78"/>
  <c r="J781" i="78"/>
  <c r="H781" i="78"/>
  <c r="O780" i="78"/>
  <c r="O779" i="78"/>
  <c r="O778" i="78"/>
  <c r="O777" i="78"/>
  <c r="J777" i="78"/>
  <c r="H777" i="78"/>
  <c r="O776" i="78"/>
  <c r="O775" i="78"/>
  <c r="O774" i="78"/>
  <c r="O773" i="78"/>
  <c r="Q773" i="78" s="1"/>
  <c r="R773" i="78" s="1"/>
  <c r="J773" i="78"/>
  <c r="H773" i="78"/>
  <c r="O772" i="78"/>
  <c r="O771" i="78"/>
  <c r="O770" i="78"/>
  <c r="O769" i="78"/>
  <c r="J769" i="78"/>
  <c r="H769" i="78"/>
  <c r="O768" i="78"/>
  <c r="O767" i="78"/>
  <c r="O766" i="78"/>
  <c r="O765" i="78"/>
  <c r="J765" i="78"/>
  <c r="H765" i="78"/>
  <c r="O764" i="78"/>
  <c r="O763" i="78"/>
  <c r="O762" i="78"/>
  <c r="O761" i="78"/>
  <c r="J761" i="78"/>
  <c r="H761" i="78"/>
  <c r="O760" i="78"/>
  <c r="O759" i="78"/>
  <c r="O758" i="78"/>
  <c r="O757" i="78"/>
  <c r="J757" i="78"/>
  <c r="H757" i="78"/>
  <c r="O756" i="78"/>
  <c r="O755" i="78"/>
  <c r="O754" i="78"/>
  <c r="O753" i="78"/>
  <c r="J753" i="78"/>
  <c r="H753" i="78"/>
  <c r="O752" i="78"/>
  <c r="O751" i="78"/>
  <c r="O750" i="78"/>
  <c r="Q749" i="78" s="1"/>
  <c r="O749" i="78"/>
  <c r="J749" i="78"/>
  <c r="H749" i="78"/>
  <c r="O748" i="78"/>
  <c r="O747" i="78"/>
  <c r="O746" i="78"/>
  <c r="O745" i="78"/>
  <c r="J745" i="78"/>
  <c r="H745" i="78"/>
  <c r="O744" i="78"/>
  <c r="O743" i="78"/>
  <c r="O742" i="78"/>
  <c r="O741" i="78"/>
  <c r="J741" i="78"/>
  <c r="H741" i="78"/>
  <c r="O740" i="78"/>
  <c r="O739" i="78"/>
  <c r="O738" i="78"/>
  <c r="O737" i="78"/>
  <c r="Q737" i="78" s="1"/>
  <c r="J737" i="78"/>
  <c r="H737" i="78"/>
  <c r="O736" i="78"/>
  <c r="O735" i="78"/>
  <c r="O734" i="78"/>
  <c r="O733" i="78"/>
  <c r="J733" i="78"/>
  <c r="H733" i="78"/>
  <c r="O732" i="78"/>
  <c r="O731" i="78"/>
  <c r="O730" i="78"/>
  <c r="O729" i="78"/>
  <c r="J729" i="78"/>
  <c r="H729" i="78"/>
  <c r="O728" i="78"/>
  <c r="O727" i="78"/>
  <c r="O726" i="78"/>
  <c r="O725" i="78"/>
  <c r="J725" i="78"/>
  <c r="H725" i="78"/>
  <c r="O724" i="78"/>
  <c r="O723" i="78"/>
  <c r="O722" i="78"/>
  <c r="O721" i="78"/>
  <c r="J721" i="78"/>
  <c r="H721" i="78"/>
  <c r="O720" i="78"/>
  <c r="O719" i="78"/>
  <c r="O718" i="78"/>
  <c r="O717" i="78"/>
  <c r="J717" i="78"/>
  <c r="H717" i="78"/>
  <c r="O716" i="78"/>
  <c r="O715" i="78"/>
  <c r="Q713" i="78" s="1"/>
  <c r="R713" i="78" s="1"/>
  <c r="O714" i="78"/>
  <c r="O713" i="78"/>
  <c r="J713" i="78"/>
  <c r="H713" i="78"/>
  <c r="O712" i="78"/>
  <c r="O711" i="78"/>
  <c r="O710" i="78"/>
  <c r="O709" i="78"/>
  <c r="J709" i="78"/>
  <c r="H709" i="78"/>
  <c r="O708" i="78"/>
  <c r="O707" i="78"/>
  <c r="O706" i="78"/>
  <c r="O705" i="78"/>
  <c r="Q705" i="78" s="1"/>
  <c r="R705" i="78" s="1"/>
  <c r="J705" i="78"/>
  <c r="H705" i="78"/>
  <c r="O704" i="78"/>
  <c r="O703" i="78"/>
  <c r="O702" i="78"/>
  <c r="O701" i="78"/>
  <c r="J701" i="78"/>
  <c r="H701" i="78"/>
  <c r="O700" i="78"/>
  <c r="O699" i="78"/>
  <c r="O698" i="78"/>
  <c r="O697" i="78"/>
  <c r="J697" i="78"/>
  <c r="H697" i="78"/>
  <c r="O696" i="78"/>
  <c r="O695" i="78"/>
  <c r="O694" i="78"/>
  <c r="O693" i="78"/>
  <c r="J693" i="78"/>
  <c r="H693" i="78"/>
  <c r="O692" i="78"/>
  <c r="O691" i="78"/>
  <c r="O690" i="78"/>
  <c r="O689" i="78"/>
  <c r="Q689" i="78" s="1"/>
  <c r="R689" i="78" s="1"/>
  <c r="J689" i="78"/>
  <c r="H689" i="78"/>
  <c r="O688" i="78"/>
  <c r="O687" i="78"/>
  <c r="O686" i="78"/>
  <c r="O685" i="78"/>
  <c r="J685" i="78"/>
  <c r="H685" i="78"/>
  <c r="O684" i="78"/>
  <c r="O683" i="78"/>
  <c r="O682" i="78"/>
  <c r="O681" i="78"/>
  <c r="J681" i="78"/>
  <c r="H681" i="78"/>
  <c r="O680" i="78"/>
  <c r="O679" i="78"/>
  <c r="O678" i="78"/>
  <c r="O677" i="78"/>
  <c r="J677" i="78"/>
  <c r="H677" i="78"/>
  <c r="O676" i="78"/>
  <c r="O675" i="78"/>
  <c r="O674" i="78"/>
  <c r="O673" i="78"/>
  <c r="J673" i="78"/>
  <c r="H673" i="78"/>
  <c r="O672" i="78"/>
  <c r="O671" i="78"/>
  <c r="O670" i="78"/>
  <c r="O669" i="78"/>
  <c r="J669" i="78"/>
  <c r="H669" i="78"/>
  <c r="O668" i="78"/>
  <c r="O667" i="78"/>
  <c r="O666" i="78"/>
  <c r="O665" i="78"/>
  <c r="J665" i="78"/>
  <c r="H665" i="78"/>
  <c r="O664" i="78"/>
  <c r="O663" i="78"/>
  <c r="O662" i="78"/>
  <c r="O661" i="78"/>
  <c r="J661" i="78"/>
  <c r="H661" i="78"/>
  <c r="O660" i="78"/>
  <c r="O659" i="78"/>
  <c r="O658" i="78"/>
  <c r="O657" i="78"/>
  <c r="J657" i="78"/>
  <c r="H657" i="78"/>
  <c r="O656" i="78"/>
  <c r="O655" i="78"/>
  <c r="O654" i="78"/>
  <c r="O653" i="78"/>
  <c r="Q653" i="78" s="1"/>
  <c r="J653" i="78"/>
  <c r="H653" i="78"/>
  <c r="O652" i="78"/>
  <c r="O651" i="78"/>
  <c r="O650" i="78"/>
  <c r="O649" i="78"/>
  <c r="J649" i="78"/>
  <c r="H649" i="78"/>
  <c r="O648" i="78"/>
  <c r="O647" i="78"/>
  <c r="O646" i="78"/>
  <c r="O645" i="78"/>
  <c r="J645" i="78"/>
  <c r="H645" i="78"/>
  <c r="O644" i="78"/>
  <c r="O643" i="78"/>
  <c r="O642" i="78"/>
  <c r="O641" i="78"/>
  <c r="Q641" i="78" s="1"/>
  <c r="R641" i="78" s="1"/>
  <c r="J641" i="78"/>
  <c r="H641" i="78"/>
  <c r="O640" i="78"/>
  <c r="O639" i="78"/>
  <c r="O638" i="78"/>
  <c r="O637" i="78"/>
  <c r="J637" i="78"/>
  <c r="H637" i="78"/>
  <c r="O636" i="78"/>
  <c r="O635" i="78"/>
  <c r="O634" i="78"/>
  <c r="O633" i="78"/>
  <c r="Q633" i="78" s="1"/>
  <c r="R633" i="78" s="1"/>
  <c r="J633" i="78"/>
  <c r="H633" i="78"/>
  <c r="O632" i="78"/>
  <c r="O631" i="78"/>
  <c r="O630" i="78"/>
  <c r="O629" i="78"/>
  <c r="J629" i="78"/>
  <c r="H629" i="78"/>
  <c r="O628" i="78"/>
  <c r="O627" i="78"/>
  <c r="O626" i="78"/>
  <c r="O625" i="78"/>
  <c r="J625" i="78"/>
  <c r="H625" i="78"/>
  <c r="O624" i="78"/>
  <c r="O623" i="78"/>
  <c r="O622" i="78"/>
  <c r="O621" i="78"/>
  <c r="Q621" i="78" s="1"/>
  <c r="R621" i="78" s="1"/>
  <c r="J621" i="78"/>
  <c r="H621" i="78"/>
  <c r="O620" i="78"/>
  <c r="O619" i="78"/>
  <c r="O618" i="78"/>
  <c r="O617" i="78"/>
  <c r="J617" i="78"/>
  <c r="H617" i="78"/>
  <c r="O616" i="78"/>
  <c r="O615" i="78"/>
  <c r="O614" i="78"/>
  <c r="O613" i="78"/>
  <c r="J613" i="78"/>
  <c r="H613" i="78"/>
  <c r="O612" i="78"/>
  <c r="O611" i="78"/>
  <c r="Q609" i="78" s="1"/>
  <c r="R609" i="78" s="1"/>
  <c r="O610" i="78"/>
  <c r="O609" i="78"/>
  <c r="J609" i="78"/>
  <c r="H609" i="78"/>
  <c r="O608" i="78"/>
  <c r="O607" i="78"/>
  <c r="O606" i="78"/>
  <c r="O605" i="78"/>
  <c r="J605" i="78"/>
  <c r="H605" i="78"/>
  <c r="O604" i="78"/>
  <c r="O603" i="78"/>
  <c r="O602" i="78"/>
  <c r="O601" i="78"/>
  <c r="J601" i="78"/>
  <c r="H601" i="78"/>
  <c r="O600" i="78"/>
  <c r="O599" i="78"/>
  <c r="O598" i="78"/>
  <c r="O597" i="78"/>
  <c r="J597" i="78"/>
  <c r="H597" i="78"/>
  <c r="O596" i="78"/>
  <c r="O595" i="78"/>
  <c r="O594" i="78"/>
  <c r="O593" i="78"/>
  <c r="J593" i="78"/>
  <c r="H593" i="78"/>
  <c r="O592" i="78"/>
  <c r="O591" i="78"/>
  <c r="O590" i="78"/>
  <c r="O589" i="78"/>
  <c r="J589" i="78"/>
  <c r="H589" i="78"/>
  <c r="O588" i="78"/>
  <c r="O587" i="78"/>
  <c r="O586" i="78"/>
  <c r="O585" i="78"/>
  <c r="Q585" i="78" s="1"/>
  <c r="R585" i="78" s="1"/>
  <c r="J585" i="78"/>
  <c r="H585" i="78"/>
  <c r="O584" i="78"/>
  <c r="O583" i="78"/>
  <c r="O582" i="78"/>
  <c r="O581" i="78"/>
  <c r="J581" i="78"/>
  <c r="H581" i="78"/>
  <c r="O580" i="78"/>
  <c r="O579" i="78"/>
  <c r="O578" i="78"/>
  <c r="O577" i="78"/>
  <c r="J577" i="78"/>
  <c r="H577" i="78"/>
  <c r="O576" i="78"/>
  <c r="O575" i="78"/>
  <c r="O574" i="78"/>
  <c r="O573" i="78"/>
  <c r="J573" i="78"/>
  <c r="H573" i="78"/>
  <c r="O572" i="78"/>
  <c r="O571" i="78"/>
  <c r="O570" i="78"/>
  <c r="O569" i="78"/>
  <c r="J569" i="78"/>
  <c r="H569" i="78"/>
  <c r="O568" i="78"/>
  <c r="O567" i="78"/>
  <c r="O566" i="78"/>
  <c r="O565" i="78"/>
  <c r="Q565" i="78" s="1"/>
  <c r="R565" i="78" s="1"/>
  <c r="F565" i="78" s="1"/>
  <c r="J565" i="78"/>
  <c r="H565" i="78"/>
  <c r="O564" i="78"/>
  <c r="O563" i="78"/>
  <c r="O562" i="78"/>
  <c r="O561" i="78"/>
  <c r="J561" i="78"/>
  <c r="H561" i="78"/>
  <c r="O560" i="78"/>
  <c r="O559" i="78"/>
  <c r="O558" i="78"/>
  <c r="O557" i="78"/>
  <c r="J557" i="78"/>
  <c r="H557" i="78"/>
  <c r="O556" i="78"/>
  <c r="O555" i="78"/>
  <c r="O554" i="78"/>
  <c r="O553" i="78"/>
  <c r="J553" i="78"/>
  <c r="H553" i="78"/>
  <c r="O552" i="78"/>
  <c r="O551" i="78"/>
  <c r="O550" i="78"/>
  <c r="O549" i="78"/>
  <c r="Q549" i="78" s="1"/>
  <c r="R549" i="78" s="1"/>
  <c r="J549" i="78"/>
  <c r="H549" i="78"/>
  <c r="O548" i="78"/>
  <c r="O547" i="78"/>
  <c r="O546" i="78"/>
  <c r="O545" i="78"/>
  <c r="J545" i="78"/>
  <c r="H545" i="78"/>
  <c r="O544" i="78"/>
  <c r="O543" i="78"/>
  <c r="O542" i="78"/>
  <c r="O541" i="78"/>
  <c r="J541" i="78"/>
  <c r="H541" i="78"/>
  <c r="O540" i="78"/>
  <c r="O539" i="78"/>
  <c r="O538" i="78"/>
  <c r="O537" i="78"/>
  <c r="J537" i="78"/>
  <c r="H537" i="78"/>
  <c r="O536" i="78"/>
  <c r="O535" i="78"/>
  <c r="O534" i="78"/>
  <c r="O533" i="78"/>
  <c r="Q533" i="78" s="1"/>
  <c r="R533" i="78" s="1"/>
  <c r="F533" i="78" s="1"/>
  <c r="J533" i="78"/>
  <c r="H533" i="78"/>
  <c r="O532" i="78"/>
  <c r="O531" i="78"/>
  <c r="O530" i="78"/>
  <c r="O529" i="78"/>
  <c r="J529" i="78"/>
  <c r="H529" i="78"/>
  <c r="O528" i="78"/>
  <c r="O527" i="78"/>
  <c r="O526" i="78"/>
  <c r="O525" i="78"/>
  <c r="J525" i="78"/>
  <c r="H525" i="78"/>
  <c r="O524" i="78"/>
  <c r="O523" i="78"/>
  <c r="O522" i="78"/>
  <c r="O521" i="78"/>
  <c r="J521" i="78"/>
  <c r="H521" i="78"/>
  <c r="O520" i="78"/>
  <c r="O519" i="78"/>
  <c r="O518" i="78"/>
  <c r="O517" i="78"/>
  <c r="J517" i="78"/>
  <c r="H517" i="78"/>
  <c r="O516" i="78"/>
  <c r="O515" i="78"/>
  <c r="O514" i="78"/>
  <c r="O513" i="78"/>
  <c r="Q513" i="78" s="1"/>
  <c r="R513" i="78" s="1"/>
  <c r="J513" i="78"/>
  <c r="H513" i="78"/>
  <c r="O512" i="78"/>
  <c r="O511" i="78"/>
  <c r="O510" i="78"/>
  <c r="O509" i="78"/>
  <c r="J509" i="78"/>
  <c r="H509" i="78"/>
  <c r="O508" i="78"/>
  <c r="O507" i="78"/>
  <c r="Q505" i="78" s="1"/>
  <c r="R505" i="78" s="1"/>
  <c r="O506" i="78"/>
  <c r="O505" i="78"/>
  <c r="J505" i="78"/>
  <c r="H505" i="78"/>
  <c r="O504" i="78"/>
  <c r="O503" i="78"/>
  <c r="O502" i="78"/>
  <c r="O501" i="78"/>
  <c r="Q501" i="78" s="1"/>
  <c r="R501" i="78" s="1"/>
  <c r="F501" i="78" s="1"/>
  <c r="J501" i="78"/>
  <c r="H501" i="78"/>
  <c r="O500" i="78"/>
  <c r="O499" i="78"/>
  <c r="O498" i="78"/>
  <c r="O497" i="78"/>
  <c r="J497" i="78"/>
  <c r="H497" i="78"/>
  <c r="O496" i="78"/>
  <c r="O495" i="78"/>
  <c r="O494" i="78"/>
  <c r="O493" i="78"/>
  <c r="J493" i="78"/>
  <c r="H493" i="78"/>
  <c r="O492" i="78"/>
  <c r="O491" i="78"/>
  <c r="O490" i="78"/>
  <c r="O489" i="78"/>
  <c r="J489" i="78"/>
  <c r="H489" i="78"/>
  <c r="O488" i="78"/>
  <c r="O487" i="78"/>
  <c r="O486" i="78"/>
  <c r="O485" i="78"/>
  <c r="J485" i="78"/>
  <c r="H485" i="78"/>
  <c r="O484" i="78"/>
  <c r="O483" i="78"/>
  <c r="O482" i="78"/>
  <c r="O481" i="78"/>
  <c r="J481" i="78"/>
  <c r="H481" i="78"/>
  <c r="O480" i="78"/>
  <c r="O479" i="78"/>
  <c r="O478" i="78"/>
  <c r="O477" i="78"/>
  <c r="J477" i="78"/>
  <c r="H477" i="78"/>
  <c r="O476" i="78"/>
  <c r="O475" i="78"/>
  <c r="O474" i="78"/>
  <c r="O473" i="78"/>
  <c r="Q473" i="78" s="1"/>
  <c r="R473" i="78" s="1"/>
  <c r="J473" i="78"/>
  <c r="H473" i="78"/>
  <c r="O472" i="78"/>
  <c r="O471" i="78"/>
  <c r="O470" i="78"/>
  <c r="O469" i="78"/>
  <c r="Q469" i="78" s="1"/>
  <c r="R469" i="78" s="1"/>
  <c r="J469" i="78"/>
  <c r="H469" i="78"/>
  <c r="O468" i="78"/>
  <c r="O467" i="78"/>
  <c r="O466" i="78"/>
  <c r="O465" i="78"/>
  <c r="J465" i="78"/>
  <c r="H465" i="78"/>
  <c r="O464" i="78"/>
  <c r="O463" i="78"/>
  <c r="Q461" i="78" s="1"/>
  <c r="R461" i="78" s="1"/>
  <c r="F461" i="78" s="1"/>
  <c r="O462" i="78"/>
  <c r="O461" i="78"/>
  <c r="J461" i="78"/>
  <c r="H461" i="78"/>
  <c r="O460" i="78"/>
  <c r="O459" i="78"/>
  <c r="O458" i="78"/>
  <c r="O457" i="78"/>
  <c r="J457" i="78"/>
  <c r="H457" i="78"/>
  <c r="O456" i="78"/>
  <c r="O455" i="78"/>
  <c r="O454" i="78"/>
  <c r="O453" i="78"/>
  <c r="J453" i="78"/>
  <c r="H453" i="78"/>
  <c r="O452" i="78"/>
  <c r="O451" i="78"/>
  <c r="O450" i="78"/>
  <c r="O449" i="78"/>
  <c r="J449" i="78"/>
  <c r="H449" i="78"/>
  <c r="O448" i="78"/>
  <c r="O447" i="78"/>
  <c r="O446" i="78"/>
  <c r="O445" i="78"/>
  <c r="J445" i="78"/>
  <c r="H445" i="78"/>
  <c r="O444" i="78"/>
  <c r="O443" i="78"/>
  <c r="O442" i="78"/>
  <c r="O441" i="78"/>
  <c r="J441" i="78"/>
  <c r="H441" i="78"/>
  <c r="O440" i="78"/>
  <c r="O439" i="78"/>
  <c r="O438" i="78"/>
  <c r="Q437" i="78"/>
  <c r="R437" i="78" s="1"/>
  <c r="F437" i="78" s="1"/>
  <c r="P437" i="78" s="1"/>
  <c r="O437" i="78"/>
  <c r="J437" i="78"/>
  <c r="H437" i="78"/>
  <c r="O436" i="78"/>
  <c r="O435" i="78"/>
  <c r="O434" i="78"/>
  <c r="O433" i="78"/>
  <c r="J433" i="78"/>
  <c r="H433" i="78"/>
  <c r="O432" i="78"/>
  <c r="O431" i="78"/>
  <c r="O430" i="78"/>
  <c r="O429" i="78"/>
  <c r="J429" i="78"/>
  <c r="H429" i="78"/>
  <c r="O420" i="78"/>
  <c r="O419" i="78"/>
  <c r="O418" i="78"/>
  <c r="O417" i="78"/>
  <c r="J417" i="78"/>
  <c r="H417" i="78"/>
  <c r="O416" i="78"/>
  <c r="O415" i="78"/>
  <c r="O414" i="78"/>
  <c r="O413" i="78"/>
  <c r="J413" i="78"/>
  <c r="H413" i="78"/>
  <c r="O412" i="78"/>
  <c r="O411" i="78"/>
  <c r="O410" i="78"/>
  <c r="Q409" i="78"/>
  <c r="R409" i="78" s="1"/>
  <c r="O409" i="78"/>
  <c r="J409" i="78"/>
  <c r="H409" i="78"/>
  <c r="F409" i="78" s="1"/>
  <c r="O408" i="78"/>
  <c r="O407" i="78"/>
  <c r="O406" i="78"/>
  <c r="O405" i="78"/>
  <c r="J405" i="78"/>
  <c r="H405" i="78"/>
  <c r="O404" i="78"/>
  <c r="O403" i="78"/>
  <c r="O402" i="78"/>
  <c r="O401" i="78"/>
  <c r="Q401" i="78" s="1"/>
  <c r="R401" i="78" s="1"/>
  <c r="J401" i="78"/>
  <c r="H401" i="78"/>
  <c r="O400" i="78"/>
  <c r="O399" i="78"/>
  <c r="O398" i="78"/>
  <c r="O397" i="78"/>
  <c r="J397" i="78"/>
  <c r="H397" i="78"/>
  <c r="O396" i="78"/>
  <c r="O395" i="78"/>
  <c r="O394" i="78"/>
  <c r="O393" i="78"/>
  <c r="J393" i="78"/>
  <c r="H393" i="78"/>
  <c r="S389" i="78"/>
  <c r="T389" i="78" s="1"/>
  <c r="S385" i="78"/>
  <c r="T385" i="78" s="1"/>
  <c r="O376" i="78"/>
  <c r="O375" i="78"/>
  <c r="O374" i="78"/>
  <c r="O373" i="78"/>
  <c r="J373" i="78"/>
  <c r="H373" i="78"/>
  <c r="O372" i="78"/>
  <c r="O371" i="78"/>
  <c r="O370" i="78"/>
  <c r="O369" i="78"/>
  <c r="J369" i="78"/>
  <c r="H369" i="78"/>
  <c r="O368" i="78"/>
  <c r="O367" i="78"/>
  <c r="O366" i="78"/>
  <c r="O365" i="78"/>
  <c r="J365" i="78"/>
  <c r="H365" i="78"/>
  <c r="O364" i="78"/>
  <c r="O363" i="78"/>
  <c r="O362" i="78"/>
  <c r="O361" i="78"/>
  <c r="J361" i="78"/>
  <c r="H361" i="78"/>
  <c r="O360" i="78"/>
  <c r="O359" i="78"/>
  <c r="O358" i="78"/>
  <c r="O357" i="78"/>
  <c r="J357" i="78"/>
  <c r="H357" i="78"/>
  <c r="O356" i="78"/>
  <c r="O355" i="78"/>
  <c r="O354" i="78"/>
  <c r="O353" i="78"/>
  <c r="J353" i="78"/>
  <c r="H353" i="78"/>
  <c r="O352" i="78"/>
  <c r="O351" i="78"/>
  <c r="O350" i="78"/>
  <c r="O349" i="78"/>
  <c r="Q349" i="78" s="1"/>
  <c r="R349" i="78" s="1"/>
  <c r="J349" i="78"/>
  <c r="H349" i="78"/>
  <c r="O348" i="78"/>
  <c r="O347" i="78"/>
  <c r="O346" i="78"/>
  <c r="O345" i="78"/>
  <c r="J345" i="78"/>
  <c r="H345" i="78"/>
  <c r="O344" i="78"/>
  <c r="O343" i="78"/>
  <c r="O342" i="78"/>
  <c r="O341" i="78"/>
  <c r="J341" i="78"/>
  <c r="H341" i="78"/>
  <c r="O340" i="78"/>
  <c r="O339" i="78"/>
  <c r="O338" i="78"/>
  <c r="O337" i="78"/>
  <c r="J337" i="78"/>
  <c r="H337" i="78"/>
  <c r="O336" i="78"/>
  <c r="O335" i="78"/>
  <c r="O334" i="78"/>
  <c r="Q333" i="78" s="1"/>
  <c r="R333" i="78" s="1"/>
  <c r="F333" i="78" s="1"/>
  <c r="O333" i="78"/>
  <c r="J333" i="78"/>
  <c r="H333" i="78"/>
  <c r="O332" i="78"/>
  <c r="O331" i="78"/>
  <c r="O330" i="78"/>
  <c r="O329" i="78"/>
  <c r="J329" i="78"/>
  <c r="H329" i="78"/>
  <c r="O328" i="78"/>
  <c r="O327" i="78"/>
  <c r="O326" i="78"/>
  <c r="O325" i="78"/>
  <c r="J325" i="78"/>
  <c r="H325" i="78"/>
  <c r="O324" i="78"/>
  <c r="O323" i="78"/>
  <c r="O322" i="78"/>
  <c r="O321" i="78"/>
  <c r="J321" i="78"/>
  <c r="H321" i="78"/>
  <c r="O320" i="78"/>
  <c r="O319" i="78"/>
  <c r="O318" i="78"/>
  <c r="O317" i="78"/>
  <c r="J317" i="78"/>
  <c r="H317" i="78"/>
  <c r="O308" i="78"/>
  <c r="O307" i="78"/>
  <c r="O306" i="78"/>
  <c r="Q305" i="78"/>
  <c r="R305" i="78" s="1"/>
  <c r="O305" i="78"/>
  <c r="J305" i="78"/>
  <c r="H305" i="78"/>
  <c r="O304" i="78"/>
  <c r="O303" i="78"/>
  <c r="O302" i="78"/>
  <c r="O301" i="78"/>
  <c r="J301" i="78"/>
  <c r="H301" i="78"/>
  <c r="O300" i="78"/>
  <c r="O299" i="78"/>
  <c r="O298" i="78"/>
  <c r="O297" i="78"/>
  <c r="J297" i="78"/>
  <c r="H297" i="78"/>
  <c r="O296" i="78"/>
  <c r="O295" i="78"/>
  <c r="O294" i="78"/>
  <c r="O293" i="78"/>
  <c r="J293" i="78"/>
  <c r="H293" i="78"/>
  <c r="O292" i="78"/>
  <c r="O291" i="78"/>
  <c r="O290" i="78"/>
  <c r="O289" i="78"/>
  <c r="J289" i="78"/>
  <c r="H289" i="78"/>
  <c r="O288" i="78"/>
  <c r="O287" i="78"/>
  <c r="O286" i="78"/>
  <c r="O285" i="78"/>
  <c r="J285" i="78"/>
  <c r="H285" i="78"/>
  <c r="O284" i="78"/>
  <c r="O283" i="78"/>
  <c r="O282" i="78"/>
  <c r="O281" i="78"/>
  <c r="Q281" i="78" s="1"/>
  <c r="R281" i="78" s="1"/>
  <c r="J281" i="78"/>
  <c r="H281" i="78"/>
  <c r="O280" i="78"/>
  <c r="O279" i="78"/>
  <c r="O278" i="78"/>
  <c r="O277" i="78"/>
  <c r="J277" i="78"/>
  <c r="H277" i="78"/>
  <c r="O276" i="78"/>
  <c r="O275" i="78"/>
  <c r="O274" i="78"/>
  <c r="O273" i="78"/>
  <c r="J273" i="78"/>
  <c r="H273" i="78"/>
  <c r="O272" i="78"/>
  <c r="O271" i="78"/>
  <c r="O270" i="78"/>
  <c r="O269" i="78"/>
  <c r="J269" i="78"/>
  <c r="H269" i="78"/>
  <c r="O260" i="78"/>
  <c r="O259" i="78"/>
  <c r="O258" i="78"/>
  <c r="O257" i="78"/>
  <c r="Q257" i="78" s="1"/>
  <c r="R257" i="78" s="1"/>
  <c r="J257" i="78"/>
  <c r="H257" i="78"/>
  <c r="O256" i="78"/>
  <c r="O255" i="78"/>
  <c r="O254" i="78"/>
  <c r="O253" i="78"/>
  <c r="J253" i="78"/>
  <c r="H253" i="78"/>
  <c r="O252" i="78"/>
  <c r="O251" i="78"/>
  <c r="O250" i="78"/>
  <c r="O249" i="78"/>
  <c r="J249" i="78"/>
  <c r="H249" i="78"/>
  <c r="O248" i="78"/>
  <c r="O247" i="78"/>
  <c r="O246" i="78"/>
  <c r="O245" i="78"/>
  <c r="Q245" i="78" s="1"/>
  <c r="R245" i="78" s="1"/>
  <c r="J245" i="78"/>
  <c r="H245" i="78"/>
  <c r="O244" i="78"/>
  <c r="O243" i="78"/>
  <c r="O242" i="78"/>
  <c r="O241" i="78"/>
  <c r="J241" i="78"/>
  <c r="H241" i="78"/>
  <c r="O240" i="78"/>
  <c r="O239" i="78"/>
  <c r="O238" i="78"/>
  <c r="O237" i="78"/>
  <c r="Q237" i="78" s="1"/>
  <c r="R237" i="78" s="1"/>
  <c r="J237" i="78"/>
  <c r="H237" i="78"/>
  <c r="O236" i="78"/>
  <c r="O235" i="78"/>
  <c r="O234" i="78"/>
  <c r="O233" i="78"/>
  <c r="J233" i="78"/>
  <c r="H233" i="78"/>
  <c r="O224" i="78"/>
  <c r="O223" i="78"/>
  <c r="O222" i="78"/>
  <c r="Q221" i="78" s="1"/>
  <c r="R221" i="78" s="1"/>
  <c r="F221" i="78" s="1"/>
  <c r="O221" i="78"/>
  <c r="J221" i="78"/>
  <c r="H221" i="78"/>
  <c r="O220" i="78"/>
  <c r="O219" i="78"/>
  <c r="O218" i="78"/>
  <c r="O217" i="78"/>
  <c r="Q217" i="78" s="1"/>
  <c r="R217" i="78" s="1"/>
  <c r="J217" i="78"/>
  <c r="H217" i="78"/>
  <c r="O216" i="78"/>
  <c r="O215" i="78"/>
  <c r="O214" i="78"/>
  <c r="O213" i="78"/>
  <c r="J213" i="78"/>
  <c r="H213" i="78"/>
  <c r="O212" i="78"/>
  <c r="O211" i="78"/>
  <c r="O210" i="78"/>
  <c r="O209" i="78"/>
  <c r="J209" i="78"/>
  <c r="H209" i="78"/>
  <c r="O208" i="78"/>
  <c r="O207" i="78"/>
  <c r="O206" i="78"/>
  <c r="O205" i="78"/>
  <c r="Q205" i="78" s="1"/>
  <c r="R205" i="78" s="1"/>
  <c r="J205" i="78"/>
  <c r="H205" i="78"/>
  <c r="O204" i="78"/>
  <c r="O203" i="78"/>
  <c r="O202" i="78"/>
  <c r="O201" i="78"/>
  <c r="J201" i="78"/>
  <c r="H201" i="78"/>
  <c r="O200" i="78"/>
  <c r="O199" i="78"/>
  <c r="O198" i="78"/>
  <c r="Q197" i="78"/>
  <c r="O197" i="78"/>
  <c r="J197" i="78"/>
  <c r="H197" i="78"/>
  <c r="O196" i="78"/>
  <c r="O195" i="78"/>
  <c r="O194" i="78"/>
  <c r="O193" i="78"/>
  <c r="Q193" i="78" s="1"/>
  <c r="R193" i="78" s="1"/>
  <c r="J193" i="78"/>
  <c r="H193" i="78"/>
  <c r="O192" i="78"/>
  <c r="O191" i="78"/>
  <c r="O190" i="78"/>
  <c r="O189" i="78"/>
  <c r="Q189" i="78" s="1"/>
  <c r="R189" i="78" s="1"/>
  <c r="J189" i="78"/>
  <c r="H189" i="78"/>
  <c r="O188" i="78"/>
  <c r="O187" i="78"/>
  <c r="O186" i="78"/>
  <c r="O185" i="78"/>
  <c r="J185" i="78"/>
  <c r="H185" i="78"/>
  <c r="O176" i="78"/>
  <c r="O175" i="78"/>
  <c r="O174" i="78"/>
  <c r="O173" i="78"/>
  <c r="J173" i="78"/>
  <c r="H173" i="78"/>
  <c r="O172" i="78"/>
  <c r="O171" i="78"/>
  <c r="O170" i="78"/>
  <c r="O169" i="78"/>
  <c r="J169" i="78"/>
  <c r="H169" i="78"/>
  <c r="O168" i="78"/>
  <c r="O167" i="78"/>
  <c r="O166" i="78"/>
  <c r="O165" i="78"/>
  <c r="J165" i="78"/>
  <c r="H165" i="78"/>
  <c r="O164" i="78"/>
  <c r="O163" i="78"/>
  <c r="O162" i="78"/>
  <c r="O161" i="78"/>
  <c r="Q161" i="78" s="1"/>
  <c r="R161" i="78" s="1"/>
  <c r="J161" i="78"/>
  <c r="H161" i="78"/>
  <c r="O160" i="78"/>
  <c r="O159" i="78"/>
  <c r="O158" i="78"/>
  <c r="O157" i="78"/>
  <c r="J157" i="78"/>
  <c r="H157" i="78"/>
  <c r="O156" i="78"/>
  <c r="O155" i="78"/>
  <c r="O154" i="78"/>
  <c r="O153" i="78"/>
  <c r="J153" i="78"/>
  <c r="H153" i="78"/>
  <c r="O144" i="78"/>
  <c r="O143" i="78"/>
  <c r="O142" i="78"/>
  <c r="Q141" i="78"/>
  <c r="R141" i="78" s="1"/>
  <c r="O141" i="78"/>
  <c r="J141" i="78"/>
  <c r="H141" i="78"/>
  <c r="O140" i="78"/>
  <c r="O139" i="78"/>
  <c r="O138" i="78"/>
  <c r="O137" i="78"/>
  <c r="J137" i="78"/>
  <c r="H137" i="78"/>
  <c r="O136" i="78"/>
  <c r="O135" i="78"/>
  <c r="O134" i="78"/>
  <c r="O133" i="78"/>
  <c r="Q133" i="78" s="1"/>
  <c r="R133" i="78" s="1"/>
  <c r="J133" i="78"/>
  <c r="H133" i="78"/>
  <c r="O132" i="78"/>
  <c r="O131" i="78"/>
  <c r="O130" i="78"/>
  <c r="O129" i="78"/>
  <c r="J129" i="78"/>
  <c r="H129" i="78"/>
  <c r="O128" i="78"/>
  <c r="O127" i="78"/>
  <c r="O126" i="78"/>
  <c r="O125" i="78"/>
  <c r="J125" i="78"/>
  <c r="H125" i="78"/>
  <c r="O124" i="78"/>
  <c r="O123" i="78"/>
  <c r="O122" i="78"/>
  <c r="O121" i="78"/>
  <c r="J121" i="78"/>
  <c r="H121" i="78"/>
  <c r="O120" i="78"/>
  <c r="O119" i="78"/>
  <c r="O118" i="78"/>
  <c r="O117" i="78"/>
  <c r="J117" i="78"/>
  <c r="H117" i="78"/>
  <c r="O116" i="78"/>
  <c r="O115" i="78"/>
  <c r="O114" i="78"/>
  <c r="O113" i="78"/>
  <c r="J113" i="78"/>
  <c r="H113" i="78"/>
  <c r="O112" i="78"/>
  <c r="O111" i="78"/>
  <c r="O110" i="78"/>
  <c r="O109" i="78"/>
  <c r="J109" i="78"/>
  <c r="H109" i="78"/>
  <c r="O108" i="78"/>
  <c r="O107" i="78"/>
  <c r="O106" i="78"/>
  <c r="O105" i="78"/>
  <c r="Q105" i="78" s="1"/>
  <c r="R105" i="78" s="1"/>
  <c r="J105" i="78"/>
  <c r="H105" i="78"/>
  <c r="O104" i="78"/>
  <c r="O103" i="78"/>
  <c r="O102" i="78"/>
  <c r="O101" i="78"/>
  <c r="J101" i="78"/>
  <c r="H101" i="78"/>
  <c r="O100" i="78"/>
  <c r="O99" i="78"/>
  <c r="O98" i="78"/>
  <c r="O97" i="78"/>
  <c r="J97" i="78"/>
  <c r="H97" i="78"/>
  <c r="O96" i="78"/>
  <c r="O95" i="78"/>
  <c r="O94" i="78"/>
  <c r="O93" i="78"/>
  <c r="J93" i="78"/>
  <c r="H93" i="78"/>
  <c r="O92" i="78"/>
  <c r="O91" i="78"/>
  <c r="O90" i="78"/>
  <c r="O89" i="78"/>
  <c r="J89" i="78"/>
  <c r="H89" i="78"/>
  <c r="O88" i="78"/>
  <c r="O87" i="78"/>
  <c r="O86" i="78"/>
  <c r="O85" i="78"/>
  <c r="Q85" i="78" s="1"/>
  <c r="R85" i="78" s="1"/>
  <c r="F85" i="78" s="1"/>
  <c r="P85" i="78" s="1"/>
  <c r="J85" i="78"/>
  <c r="H85" i="78"/>
  <c r="O84" i="78"/>
  <c r="O83" i="78"/>
  <c r="O82" i="78"/>
  <c r="O81" i="78"/>
  <c r="J81" i="78"/>
  <c r="H81" i="78"/>
  <c r="O80" i="78"/>
  <c r="O79" i="78"/>
  <c r="O78" i="78"/>
  <c r="O77" i="78"/>
  <c r="J77" i="78"/>
  <c r="H77" i="78"/>
  <c r="O76" i="78"/>
  <c r="O75" i="78"/>
  <c r="O74" i="78"/>
  <c r="O73" i="78"/>
  <c r="J73" i="78"/>
  <c r="H73" i="78"/>
  <c r="O72" i="78"/>
  <c r="O71" i="78"/>
  <c r="O70" i="78"/>
  <c r="O69" i="78"/>
  <c r="J69" i="78"/>
  <c r="H69" i="78"/>
  <c r="O68" i="78"/>
  <c r="O67" i="78"/>
  <c r="O66" i="78"/>
  <c r="O65" i="78"/>
  <c r="J65" i="78"/>
  <c r="H65" i="78"/>
  <c r="O64" i="78"/>
  <c r="O63" i="78"/>
  <c r="O62" i="78"/>
  <c r="O61" i="78"/>
  <c r="J61" i="78"/>
  <c r="H61" i="78"/>
  <c r="O60" i="78"/>
  <c r="O59" i="78"/>
  <c r="O58" i="78"/>
  <c r="O57" i="78"/>
  <c r="J57" i="78"/>
  <c r="H57" i="78"/>
  <c r="O56" i="78"/>
  <c r="O55" i="78"/>
  <c r="O54" i="78"/>
  <c r="O53" i="78"/>
  <c r="Q53" i="78" s="1"/>
  <c r="R53" i="78" s="1"/>
  <c r="J53" i="78"/>
  <c r="H53" i="78"/>
  <c r="O52" i="78"/>
  <c r="O51" i="78"/>
  <c r="O50" i="78"/>
  <c r="O49" i="78"/>
  <c r="Q49" i="78" s="1"/>
  <c r="R49" i="78" s="1"/>
  <c r="J49" i="78"/>
  <c r="H49" i="78"/>
  <c r="O40" i="78"/>
  <c r="O39" i="78"/>
  <c r="O38" i="78"/>
  <c r="O37" i="78"/>
  <c r="J37" i="78"/>
  <c r="H37" i="78"/>
  <c r="O36" i="78"/>
  <c r="O35" i="78"/>
  <c r="O34" i="78"/>
  <c r="O33" i="78"/>
  <c r="J33" i="78"/>
  <c r="H33" i="78"/>
  <c r="O32" i="78"/>
  <c r="O31" i="78"/>
  <c r="O30" i="78"/>
  <c r="Q29" i="78"/>
  <c r="R29" i="78" s="1"/>
  <c r="O29" i="78"/>
  <c r="J29" i="78"/>
  <c r="H29" i="78"/>
  <c r="S25" i="78"/>
  <c r="S1065" i="78" s="1"/>
  <c r="T1065" i="78" s="1"/>
  <c r="F17" i="78"/>
  <c r="V1265" i="77"/>
  <c r="O1256" i="77"/>
  <c r="O1255" i="77"/>
  <c r="O1254" i="77"/>
  <c r="O1253" i="77"/>
  <c r="J1253" i="77"/>
  <c r="H1253" i="77"/>
  <c r="O1252" i="77"/>
  <c r="O1251" i="77"/>
  <c r="O1250" i="77"/>
  <c r="O1249" i="77"/>
  <c r="J1249" i="77"/>
  <c r="H1249" i="77"/>
  <c r="O1248" i="77"/>
  <c r="O1247" i="77"/>
  <c r="O1246" i="77"/>
  <c r="O1245" i="77"/>
  <c r="J1245" i="77"/>
  <c r="H1245" i="77"/>
  <c r="O1244" i="77"/>
  <c r="O1243" i="77"/>
  <c r="O1242" i="77"/>
  <c r="O1241" i="77"/>
  <c r="J1241" i="77"/>
  <c r="H1241" i="77"/>
  <c r="O1232" i="77"/>
  <c r="O1231" i="77"/>
  <c r="O1230" i="77"/>
  <c r="O1229" i="77"/>
  <c r="J1229" i="77"/>
  <c r="H1229" i="77"/>
  <c r="O1228" i="77"/>
  <c r="O1227" i="77"/>
  <c r="O1226" i="77"/>
  <c r="O1225" i="77"/>
  <c r="J1225" i="77"/>
  <c r="H1225" i="77"/>
  <c r="O1224" i="77"/>
  <c r="O1223" i="77"/>
  <c r="O1222" i="77"/>
  <c r="O1221" i="77"/>
  <c r="J1221" i="77"/>
  <c r="H1221" i="77"/>
  <c r="O1212" i="77"/>
  <c r="O1211" i="77"/>
  <c r="O1210" i="77"/>
  <c r="O1209" i="77"/>
  <c r="J1209" i="77"/>
  <c r="H1209" i="77"/>
  <c r="O1208" i="77"/>
  <c r="O1207" i="77"/>
  <c r="O1206" i="77"/>
  <c r="O1205" i="77"/>
  <c r="J1205" i="77"/>
  <c r="H1205" i="77"/>
  <c r="O1204" i="77"/>
  <c r="O1203" i="77"/>
  <c r="O1202" i="77"/>
  <c r="O1201" i="77"/>
  <c r="J1201" i="77"/>
  <c r="H1201" i="77"/>
  <c r="O1192" i="77"/>
  <c r="O1191" i="77"/>
  <c r="O1190" i="77"/>
  <c r="O1189" i="77"/>
  <c r="J1189" i="77"/>
  <c r="H1189" i="77"/>
  <c r="O1188" i="77"/>
  <c r="O1187" i="77"/>
  <c r="O1186" i="77"/>
  <c r="O1185" i="77"/>
  <c r="J1185" i="77"/>
  <c r="H1185" i="77"/>
  <c r="O1184" i="77"/>
  <c r="O1183" i="77"/>
  <c r="O1182" i="77"/>
  <c r="O1181" i="77"/>
  <c r="J1181" i="77"/>
  <c r="H1181" i="77"/>
  <c r="O1180" i="77"/>
  <c r="O1179" i="77"/>
  <c r="O1178" i="77"/>
  <c r="O1177" i="77"/>
  <c r="J1177" i="77"/>
  <c r="H1177" i="77"/>
  <c r="O1168" i="77"/>
  <c r="O1167" i="77"/>
  <c r="O1166" i="77"/>
  <c r="O1165" i="77"/>
  <c r="J1165" i="77"/>
  <c r="H1165" i="77"/>
  <c r="O1164" i="77"/>
  <c r="O1163" i="77"/>
  <c r="O1162" i="77"/>
  <c r="O1161" i="77"/>
  <c r="J1161" i="77"/>
  <c r="H1161" i="77"/>
  <c r="O1148" i="77"/>
  <c r="O1147" i="77"/>
  <c r="O1146" i="77"/>
  <c r="O1145" i="77"/>
  <c r="J1145" i="77"/>
  <c r="H1145" i="77"/>
  <c r="O1144" i="77"/>
  <c r="O1143" i="77"/>
  <c r="O1142" i="77"/>
  <c r="O1141" i="77"/>
  <c r="J1141" i="77"/>
  <c r="H1141" i="77"/>
  <c r="O1140" i="77"/>
  <c r="O1139" i="77"/>
  <c r="O1138" i="77"/>
  <c r="O1137" i="77"/>
  <c r="J1137" i="77"/>
  <c r="H1137" i="77"/>
  <c r="O1136" i="77"/>
  <c r="O1135" i="77"/>
  <c r="O1134" i="77"/>
  <c r="O1133" i="77"/>
  <c r="J1133" i="77"/>
  <c r="H1133" i="77"/>
  <c r="O1132" i="77"/>
  <c r="O1131" i="77"/>
  <c r="O1130" i="77"/>
  <c r="O1129" i="77"/>
  <c r="J1129" i="77"/>
  <c r="H1129" i="77"/>
  <c r="O1128" i="77"/>
  <c r="O1127" i="77"/>
  <c r="O1126" i="77"/>
  <c r="O1125" i="77"/>
  <c r="J1125" i="77"/>
  <c r="H1125" i="77"/>
  <c r="O1124" i="77"/>
  <c r="O1123" i="77"/>
  <c r="O1122" i="77"/>
  <c r="O1121" i="77"/>
  <c r="J1121" i="77"/>
  <c r="H1121" i="77"/>
  <c r="O1120" i="77"/>
  <c r="O1119" i="77"/>
  <c r="O1118" i="77"/>
  <c r="O1117" i="77"/>
  <c r="J1117" i="77"/>
  <c r="H1117" i="77"/>
  <c r="O1116" i="77"/>
  <c r="O1115" i="77"/>
  <c r="O1114" i="77"/>
  <c r="O1113" i="77"/>
  <c r="J1113" i="77"/>
  <c r="H1113" i="77"/>
  <c r="O1112" i="77"/>
  <c r="O1111" i="77"/>
  <c r="O1110" i="77"/>
  <c r="O1109" i="77"/>
  <c r="J1109" i="77"/>
  <c r="H1109" i="77"/>
  <c r="O1108" i="77"/>
  <c r="O1107" i="77"/>
  <c r="O1106" i="77"/>
  <c r="O1105" i="77"/>
  <c r="J1105" i="77"/>
  <c r="H1105" i="77"/>
  <c r="O1104" i="77"/>
  <c r="O1103" i="77"/>
  <c r="O1102" i="77"/>
  <c r="O1101" i="77"/>
  <c r="J1101" i="77"/>
  <c r="H1101" i="77"/>
  <c r="O1100" i="77"/>
  <c r="O1099" i="77"/>
  <c r="O1098" i="77"/>
  <c r="O1097" i="77"/>
  <c r="J1097" i="77"/>
  <c r="H1097" i="77"/>
  <c r="O1096" i="77"/>
  <c r="O1095" i="77"/>
  <c r="O1094" i="77"/>
  <c r="O1093" i="77"/>
  <c r="J1093" i="77"/>
  <c r="H1093" i="77"/>
  <c r="O1092" i="77"/>
  <c r="O1091" i="77"/>
  <c r="O1090" i="77"/>
  <c r="O1089" i="77"/>
  <c r="J1089" i="77"/>
  <c r="H1089" i="77"/>
  <c r="O1088" i="77"/>
  <c r="O1087" i="77"/>
  <c r="O1086" i="77"/>
  <c r="O1085" i="77"/>
  <c r="J1085" i="77"/>
  <c r="H1085" i="77"/>
  <c r="O1084" i="77"/>
  <c r="O1083" i="77"/>
  <c r="O1082" i="77"/>
  <c r="O1081" i="77"/>
  <c r="J1081" i="77"/>
  <c r="H1081" i="77"/>
  <c r="O1080" i="77"/>
  <c r="O1079" i="77"/>
  <c r="O1078" i="77"/>
  <c r="O1077" i="77"/>
  <c r="J1077" i="77"/>
  <c r="H1077" i="77"/>
  <c r="O1076" i="77"/>
  <c r="O1075" i="77"/>
  <c r="O1074" i="77"/>
  <c r="O1073" i="77"/>
  <c r="J1073" i="77"/>
  <c r="H1073" i="77"/>
  <c r="O1072" i="77"/>
  <c r="O1071" i="77"/>
  <c r="O1070" i="77"/>
  <c r="O1069" i="77"/>
  <c r="J1069" i="77"/>
  <c r="H1069" i="77"/>
  <c r="O1056" i="77"/>
  <c r="O1055" i="77"/>
  <c r="O1054" i="77"/>
  <c r="O1053" i="77"/>
  <c r="J1053" i="77"/>
  <c r="H1053" i="77"/>
  <c r="O1052" i="77"/>
  <c r="O1051" i="77"/>
  <c r="O1050" i="77"/>
  <c r="O1049" i="77"/>
  <c r="J1049" i="77"/>
  <c r="H1049" i="77"/>
  <c r="O1048" i="77"/>
  <c r="O1047" i="77"/>
  <c r="O1046" i="77"/>
  <c r="O1045" i="77"/>
  <c r="J1045" i="77"/>
  <c r="H1045" i="77"/>
  <c r="O1044" i="77"/>
  <c r="O1043" i="77"/>
  <c r="O1042" i="77"/>
  <c r="O1041" i="77"/>
  <c r="J1041" i="77"/>
  <c r="H1041" i="77"/>
  <c r="O1040" i="77"/>
  <c r="O1039" i="77"/>
  <c r="O1038" i="77"/>
  <c r="O1037" i="77"/>
  <c r="J1037" i="77"/>
  <c r="H1037" i="77"/>
  <c r="O1036" i="77"/>
  <c r="O1035" i="77"/>
  <c r="O1034" i="77"/>
  <c r="O1033" i="77"/>
  <c r="J1033" i="77"/>
  <c r="H1033" i="77"/>
  <c r="O1032" i="77"/>
  <c r="O1031" i="77"/>
  <c r="O1030" i="77"/>
  <c r="O1029" i="77"/>
  <c r="J1029" i="77"/>
  <c r="H1029" i="77"/>
  <c r="O1028" i="77"/>
  <c r="O1027" i="77"/>
  <c r="O1026" i="77"/>
  <c r="O1025" i="77"/>
  <c r="J1025" i="77"/>
  <c r="H1025" i="77"/>
  <c r="O1024" i="77"/>
  <c r="O1023" i="77"/>
  <c r="O1022" i="77"/>
  <c r="O1021" i="77"/>
  <c r="J1021" i="77"/>
  <c r="H1021" i="77"/>
  <c r="O1020" i="77"/>
  <c r="O1019" i="77"/>
  <c r="O1018" i="77"/>
  <c r="O1017" i="77"/>
  <c r="J1017" i="77"/>
  <c r="H1017" i="77"/>
  <c r="O1016" i="77"/>
  <c r="O1015" i="77"/>
  <c r="O1014" i="77"/>
  <c r="O1013" i="77"/>
  <c r="J1013" i="77"/>
  <c r="H1013" i="77"/>
  <c r="O1012" i="77"/>
  <c r="O1011" i="77"/>
  <c r="O1010" i="77"/>
  <c r="O1009" i="77"/>
  <c r="J1009" i="77"/>
  <c r="H1009" i="77"/>
  <c r="O1008" i="77"/>
  <c r="O1007" i="77"/>
  <c r="O1006" i="77"/>
  <c r="O1005" i="77"/>
  <c r="J1005" i="77"/>
  <c r="H1005" i="77"/>
  <c r="O1004" i="77"/>
  <c r="O1003" i="77"/>
  <c r="O1002" i="77"/>
  <c r="O1001" i="77"/>
  <c r="J1001" i="77"/>
  <c r="H1001" i="77"/>
  <c r="O1000" i="77"/>
  <c r="O999" i="77"/>
  <c r="O998" i="77"/>
  <c r="O997" i="77"/>
  <c r="J997" i="77"/>
  <c r="H997" i="77"/>
  <c r="O996" i="77"/>
  <c r="O995" i="77"/>
  <c r="O994" i="77"/>
  <c r="O993" i="77"/>
  <c r="J993" i="77"/>
  <c r="H993" i="77"/>
  <c r="O992" i="77"/>
  <c r="O991" i="77"/>
  <c r="O990" i="77"/>
  <c r="O989" i="77"/>
  <c r="J989" i="77"/>
  <c r="H989" i="77"/>
  <c r="O988" i="77"/>
  <c r="O987" i="77"/>
  <c r="O986" i="77"/>
  <c r="O985" i="77"/>
  <c r="J985" i="77"/>
  <c r="H985" i="77"/>
  <c r="O984" i="77"/>
  <c r="O983" i="77"/>
  <c r="O982" i="77"/>
  <c r="O981" i="77"/>
  <c r="J981" i="77"/>
  <c r="H981" i="77"/>
  <c r="O980" i="77"/>
  <c r="O979" i="77"/>
  <c r="O978" i="77"/>
  <c r="O977" i="77"/>
  <c r="J977" i="77"/>
  <c r="H977" i="77"/>
  <c r="O976" i="77"/>
  <c r="O975" i="77"/>
  <c r="O974" i="77"/>
  <c r="O973" i="77"/>
  <c r="J973" i="77"/>
  <c r="H973" i="77"/>
  <c r="O972" i="77"/>
  <c r="O971" i="77"/>
  <c r="O970" i="77"/>
  <c r="O969" i="77"/>
  <c r="J969" i="77"/>
  <c r="H969" i="77"/>
  <c r="O968" i="77"/>
  <c r="O967" i="77"/>
  <c r="O966" i="77"/>
  <c r="O965" i="77"/>
  <c r="J965" i="77"/>
  <c r="H965" i="77"/>
  <c r="O964" i="77"/>
  <c r="O963" i="77"/>
  <c r="O962" i="77"/>
  <c r="O961" i="77"/>
  <c r="J961" i="77"/>
  <c r="H961" i="77"/>
  <c r="O960" i="77"/>
  <c r="O959" i="77"/>
  <c r="O958" i="77"/>
  <c r="O957" i="77"/>
  <c r="J957" i="77"/>
  <c r="H957" i="77"/>
  <c r="O956" i="77"/>
  <c r="O955" i="77"/>
  <c r="O954" i="77"/>
  <c r="O953" i="77"/>
  <c r="J953" i="77"/>
  <c r="H953" i="77"/>
  <c r="O952" i="77"/>
  <c r="O951" i="77"/>
  <c r="O950" i="77"/>
  <c r="O949" i="77"/>
  <c r="J949" i="77"/>
  <c r="H949" i="77"/>
  <c r="O948" i="77"/>
  <c r="O947" i="77"/>
  <c r="O946" i="77"/>
  <c r="O945" i="77"/>
  <c r="J945" i="77"/>
  <c r="H945" i="77"/>
  <c r="O944" i="77"/>
  <c r="O943" i="77"/>
  <c r="O942" i="77"/>
  <c r="O941" i="77"/>
  <c r="J941" i="77"/>
  <c r="H941" i="77"/>
  <c r="O928" i="77"/>
  <c r="O927" i="77"/>
  <c r="O926" i="77"/>
  <c r="O925" i="77"/>
  <c r="J925" i="77"/>
  <c r="H925" i="77"/>
  <c r="O924" i="77"/>
  <c r="O923" i="77"/>
  <c r="O922" i="77"/>
  <c r="O921" i="77"/>
  <c r="J921" i="77"/>
  <c r="H921" i="77"/>
  <c r="O920" i="77"/>
  <c r="O919" i="77"/>
  <c r="O918" i="77"/>
  <c r="O917" i="77"/>
  <c r="J917" i="77"/>
  <c r="H917" i="77"/>
  <c r="O916" i="77"/>
  <c r="O915" i="77"/>
  <c r="O914" i="77"/>
  <c r="O913" i="77"/>
  <c r="J913" i="77"/>
  <c r="H913" i="77"/>
  <c r="O912" i="77"/>
  <c r="O911" i="77"/>
  <c r="O910" i="77"/>
  <c r="O909" i="77"/>
  <c r="J909" i="77"/>
  <c r="H909" i="77"/>
  <c r="O908" i="77"/>
  <c r="O907" i="77"/>
  <c r="O906" i="77"/>
  <c r="O905" i="77"/>
  <c r="J905" i="77"/>
  <c r="H905" i="77"/>
  <c r="O904" i="77"/>
  <c r="O903" i="77"/>
  <c r="O902" i="77"/>
  <c r="O901" i="77"/>
  <c r="J901" i="77"/>
  <c r="H901" i="77"/>
  <c r="O900" i="77"/>
  <c r="O899" i="77"/>
  <c r="O898" i="77"/>
  <c r="O897" i="77"/>
  <c r="J897" i="77"/>
  <c r="H897" i="77"/>
  <c r="O896" i="77"/>
  <c r="O895" i="77"/>
  <c r="O894" i="77"/>
  <c r="O893" i="77"/>
  <c r="J893" i="77"/>
  <c r="H893" i="77"/>
  <c r="O892" i="77"/>
  <c r="O891" i="77"/>
  <c r="O890" i="77"/>
  <c r="O889" i="77"/>
  <c r="J889" i="77"/>
  <c r="H889" i="77"/>
  <c r="O888" i="77"/>
  <c r="O887" i="77"/>
  <c r="O886" i="77"/>
  <c r="O885" i="77"/>
  <c r="J885" i="77"/>
  <c r="H885" i="77"/>
  <c r="O884" i="77"/>
  <c r="O883" i="77"/>
  <c r="O882" i="77"/>
  <c r="O881" i="77"/>
  <c r="J881" i="77"/>
  <c r="H881" i="77"/>
  <c r="O880" i="77"/>
  <c r="O879" i="77"/>
  <c r="O878" i="77"/>
  <c r="O877" i="77"/>
  <c r="J877" i="77"/>
  <c r="H877" i="77"/>
  <c r="O868" i="77"/>
  <c r="O867" i="77"/>
  <c r="O866" i="77"/>
  <c r="O865" i="77"/>
  <c r="J865" i="77"/>
  <c r="H865" i="77"/>
  <c r="O864" i="77"/>
  <c r="O863" i="77"/>
  <c r="O862" i="77"/>
  <c r="O861" i="77"/>
  <c r="J861" i="77"/>
  <c r="H861" i="77"/>
  <c r="O860" i="77"/>
  <c r="O859" i="77"/>
  <c r="O858" i="77"/>
  <c r="O857" i="77"/>
  <c r="J857" i="77"/>
  <c r="H857" i="77"/>
  <c r="O856" i="77"/>
  <c r="O855" i="77"/>
  <c r="O854" i="77"/>
  <c r="O853" i="77"/>
  <c r="J853" i="77"/>
  <c r="H853" i="77"/>
  <c r="O852" i="77"/>
  <c r="O851" i="77"/>
  <c r="O850" i="77"/>
  <c r="O849" i="77"/>
  <c r="J849" i="77"/>
  <c r="H849" i="77"/>
  <c r="O848" i="77"/>
  <c r="O847" i="77"/>
  <c r="O846" i="77"/>
  <c r="O845" i="77"/>
  <c r="J845" i="77"/>
  <c r="H845" i="77"/>
  <c r="O844" i="77"/>
  <c r="O843" i="77"/>
  <c r="O842" i="77"/>
  <c r="O841" i="77"/>
  <c r="J841" i="77"/>
  <c r="H841" i="77"/>
  <c r="O840" i="77"/>
  <c r="O839" i="77"/>
  <c r="O838" i="77"/>
  <c r="O837" i="77"/>
  <c r="J837" i="77"/>
  <c r="H837" i="77"/>
  <c r="O836" i="77"/>
  <c r="O835" i="77"/>
  <c r="O834" i="77"/>
  <c r="O833" i="77"/>
  <c r="J833" i="77"/>
  <c r="H833" i="77"/>
  <c r="O832" i="77"/>
  <c r="O831" i="77"/>
  <c r="O830" i="77"/>
  <c r="O829" i="77"/>
  <c r="J829" i="77"/>
  <c r="H829" i="77"/>
  <c r="O828" i="77"/>
  <c r="O827" i="77"/>
  <c r="O826" i="77"/>
  <c r="O825" i="77"/>
  <c r="J825" i="77"/>
  <c r="H825" i="77"/>
  <c r="O812" i="77"/>
  <c r="O811" i="77"/>
  <c r="O810" i="77"/>
  <c r="O809" i="77"/>
  <c r="J809" i="77"/>
  <c r="H809" i="77"/>
  <c r="O808" i="77"/>
  <c r="O807" i="77"/>
  <c r="O806" i="77"/>
  <c r="O805" i="77"/>
  <c r="J805" i="77"/>
  <c r="H805" i="77"/>
  <c r="O804" i="77"/>
  <c r="O803" i="77"/>
  <c r="O802" i="77"/>
  <c r="O801" i="77"/>
  <c r="J801" i="77"/>
  <c r="H801" i="77"/>
  <c r="O800" i="77"/>
  <c r="O799" i="77"/>
  <c r="O798" i="77"/>
  <c r="O797" i="77"/>
  <c r="J797" i="77"/>
  <c r="H797" i="77"/>
  <c r="O796" i="77"/>
  <c r="O795" i="77"/>
  <c r="O794" i="77"/>
  <c r="O793" i="77"/>
  <c r="J793" i="77"/>
  <c r="H793" i="77"/>
  <c r="O792" i="77"/>
  <c r="O791" i="77"/>
  <c r="O790" i="77"/>
  <c r="O789" i="77"/>
  <c r="J789" i="77"/>
  <c r="H789" i="77"/>
  <c r="O788" i="77"/>
  <c r="O787" i="77"/>
  <c r="O786" i="77"/>
  <c r="O785" i="77"/>
  <c r="J785" i="77"/>
  <c r="H785" i="77"/>
  <c r="O784" i="77"/>
  <c r="O783" i="77"/>
  <c r="O782" i="77"/>
  <c r="O781" i="77"/>
  <c r="J781" i="77"/>
  <c r="H781" i="77"/>
  <c r="O780" i="77"/>
  <c r="O779" i="77"/>
  <c r="O778" i="77"/>
  <c r="O777" i="77"/>
  <c r="J777" i="77"/>
  <c r="H777" i="77"/>
  <c r="O776" i="77"/>
  <c r="O775" i="77"/>
  <c r="O774" i="77"/>
  <c r="O773" i="77"/>
  <c r="J773" i="77"/>
  <c r="H773" i="77"/>
  <c r="O772" i="77"/>
  <c r="O771" i="77"/>
  <c r="O770" i="77"/>
  <c r="O769" i="77"/>
  <c r="J769" i="77"/>
  <c r="H769" i="77"/>
  <c r="O768" i="77"/>
  <c r="O767" i="77"/>
  <c r="O766" i="77"/>
  <c r="O765" i="77"/>
  <c r="J765" i="77"/>
  <c r="H765" i="77"/>
  <c r="O764" i="77"/>
  <c r="O763" i="77"/>
  <c r="O762" i="77"/>
  <c r="O761" i="77"/>
  <c r="J761" i="77"/>
  <c r="H761" i="77"/>
  <c r="O760" i="77"/>
  <c r="O759" i="77"/>
  <c r="O758" i="77"/>
  <c r="O757" i="77"/>
  <c r="J757" i="77"/>
  <c r="H757" i="77"/>
  <c r="O756" i="77"/>
  <c r="O755" i="77"/>
  <c r="O754" i="77"/>
  <c r="O753" i="77"/>
  <c r="J753" i="77"/>
  <c r="H753" i="77"/>
  <c r="O752" i="77"/>
  <c r="O751" i="77"/>
  <c r="O750" i="77"/>
  <c r="O749" i="77"/>
  <c r="J749" i="77"/>
  <c r="H749" i="77"/>
  <c r="O748" i="77"/>
  <c r="O747" i="77"/>
  <c r="O746" i="77"/>
  <c r="O745" i="77"/>
  <c r="J745" i="77"/>
  <c r="H745" i="77"/>
  <c r="O744" i="77"/>
  <c r="O743" i="77"/>
  <c r="O742" i="77"/>
  <c r="O741" i="77"/>
  <c r="J741" i="77"/>
  <c r="H741" i="77"/>
  <c r="O740" i="77"/>
  <c r="O739" i="77"/>
  <c r="O738" i="77"/>
  <c r="O737" i="77"/>
  <c r="J737" i="77"/>
  <c r="H737" i="77"/>
  <c r="O736" i="77"/>
  <c r="O735" i="77"/>
  <c r="O734" i="77"/>
  <c r="O733" i="77"/>
  <c r="J733" i="77"/>
  <c r="H733" i="77"/>
  <c r="O732" i="77"/>
  <c r="O731" i="77"/>
  <c r="O730" i="77"/>
  <c r="O729" i="77"/>
  <c r="J729" i="77"/>
  <c r="H729" i="77"/>
  <c r="O728" i="77"/>
  <c r="O727" i="77"/>
  <c r="O726" i="77"/>
  <c r="O725" i="77"/>
  <c r="J725" i="77"/>
  <c r="H725" i="77"/>
  <c r="O724" i="77"/>
  <c r="O723" i="77"/>
  <c r="O722" i="77"/>
  <c r="O721" i="77"/>
  <c r="J721" i="77"/>
  <c r="H721" i="77"/>
  <c r="O720" i="77"/>
  <c r="O719" i="77"/>
  <c r="O718" i="77"/>
  <c r="O717" i="77"/>
  <c r="J717" i="77"/>
  <c r="H717" i="77"/>
  <c r="O716" i="77"/>
  <c r="O715" i="77"/>
  <c r="O714" i="77"/>
  <c r="O713" i="77"/>
  <c r="J713" i="77"/>
  <c r="H713" i="77"/>
  <c r="O712" i="77"/>
  <c r="O711" i="77"/>
  <c r="O710" i="77"/>
  <c r="O709" i="77"/>
  <c r="J709" i="77"/>
  <c r="H709" i="77"/>
  <c r="O708" i="77"/>
  <c r="O707" i="77"/>
  <c r="O706" i="77"/>
  <c r="O705" i="77"/>
  <c r="J705" i="77"/>
  <c r="H705" i="77"/>
  <c r="O704" i="77"/>
  <c r="O703" i="77"/>
  <c r="O702" i="77"/>
  <c r="O701" i="77"/>
  <c r="J701" i="77"/>
  <c r="H701" i="77"/>
  <c r="O700" i="77"/>
  <c r="O699" i="77"/>
  <c r="O698" i="77"/>
  <c r="O697" i="77"/>
  <c r="J697" i="77"/>
  <c r="H697" i="77"/>
  <c r="O696" i="77"/>
  <c r="O695" i="77"/>
  <c r="O694" i="77"/>
  <c r="O693" i="77"/>
  <c r="J693" i="77"/>
  <c r="H693" i="77"/>
  <c r="O692" i="77"/>
  <c r="O691" i="77"/>
  <c r="O690" i="77"/>
  <c r="O689" i="77"/>
  <c r="J689" i="77"/>
  <c r="H689" i="77"/>
  <c r="O688" i="77"/>
  <c r="O687" i="77"/>
  <c r="O686" i="77"/>
  <c r="O685" i="77"/>
  <c r="J685" i="77"/>
  <c r="H685" i="77"/>
  <c r="O684" i="77"/>
  <c r="O683" i="77"/>
  <c r="O682" i="77"/>
  <c r="O681" i="77"/>
  <c r="J681" i="77"/>
  <c r="H681" i="77"/>
  <c r="O680" i="77"/>
  <c r="O679" i="77"/>
  <c r="O678" i="77"/>
  <c r="O677" i="77"/>
  <c r="J677" i="77"/>
  <c r="H677" i="77"/>
  <c r="O676" i="77"/>
  <c r="O675" i="77"/>
  <c r="O674" i="77"/>
  <c r="O673" i="77"/>
  <c r="J673" i="77"/>
  <c r="H673" i="77"/>
  <c r="O672" i="77"/>
  <c r="O671" i="77"/>
  <c r="O670" i="77"/>
  <c r="O669" i="77"/>
  <c r="J669" i="77"/>
  <c r="H669" i="77"/>
  <c r="O668" i="77"/>
  <c r="O667" i="77"/>
  <c r="O666" i="77"/>
  <c r="O665" i="77"/>
  <c r="J665" i="77"/>
  <c r="H665" i="77"/>
  <c r="O664" i="77"/>
  <c r="O663" i="77"/>
  <c r="O662" i="77"/>
  <c r="O661" i="77"/>
  <c r="J661" i="77"/>
  <c r="H661" i="77"/>
  <c r="O660" i="77"/>
  <c r="O659" i="77"/>
  <c r="O658" i="77"/>
  <c r="O657" i="77"/>
  <c r="J657" i="77"/>
  <c r="H657" i="77"/>
  <c r="O656" i="77"/>
  <c r="O655" i="77"/>
  <c r="O654" i="77"/>
  <c r="O653" i="77"/>
  <c r="J653" i="77"/>
  <c r="H653" i="77"/>
  <c r="O652" i="77"/>
  <c r="O651" i="77"/>
  <c r="O650" i="77"/>
  <c r="O649" i="77"/>
  <c r="J649" i="77"/>
  <c r="H649" i="77"/>
  <c r="O648" i="77"/>
  <c r="O647" i="77"/>
  <c r="O646" i="77"/>
  <c r="O645" i="77"/>
  <c r="J645" i="77"/>
  <c r="H645" i="77"/>
  <c r="O644" i="77"/>
  <c r="O643" i="77"/>
  <c r="O642" i="77"/>
  <c r="O641" i="77"/>
  <c r="J641" i="77"/>
  <c r="H641" i="77"/>
  <c r="O640" i="77"/>
  <c r="O639" i="77"/>
  <c r="O638" i="77"/>
  <c r="O637" i="77"/>
  <c r="J637" i="77"/>
  <c r="H637" i="77"/>
  <c r="O636" i="77"/>
  <c r="O635" i="77"/>
  <c r="O634" i="77"/>
  <c r="O633" i="77"/>
  <c r="J633" i="77"/>
  <c r="H633" i="77"/>
  <c r="O632" i="77"/>
  <c r="O631" i="77"/>
  <c r="O630" i="77"/>
  <c r="O629" i="77"/>
  <c r="J629" i="77"/>
  <c r="H629" i="77"/>
  <c r="O628" i="77"/>
  <c r="O627" i="77"/>
  <c r="O626" i="77"/>
  <c r="O625" i="77"/>
  <c r="J625" i="77"/>
  <c r="H625" i="77"/>
  <c r="O624" i="77"/>
  <c r="O623" i="77"/>
  <c r="O622" i="77"/>
  <c r="O621" i="77"/>
  <c r="J621" i="77"/>
  <c r="H621" i="77"/>
  <c r="O620" i="77"/>
  <c r="O619" i="77"/>
  <c r="O618" i="77"/>
  <c r="O617" i="77"/>
  <c r="J617" i="77"/>
  <c r="H617" i="77"/>
  <c r="O616" i="77"/>
  <c r="O615" i="77"/>
  <c r="O614" i="77"/>
  <c r="O613" i="77"/>
  <c r="J613" i="77"/>
  <c r="H613" i="77"/>
  <c r="O612" i="77"/>
  <c r="O611" i="77"/>
  <c r="O610" i="77"/>
  <c r="O609" i="77"/>
  <c r="J609" i="77"/>
  <c r="H609" i="77"/>
  <c r="O608" i="77"/>
  <c r="O607" i="77"/>
  <c r="O606" i="77"/>
  <c r="O605" i="77"/>
  <c r="J605" i="77"/>
  <c r="H605" i="77"/>
  <c r="O604" i="77"/>
  <c r="O603" i="77"/>
  <c r="O602" i="77"/>
  <c r="O601" i="77"/>
  <c r="J601" i="77"/>
  <c r="H601" i="77"/>
  <c r="O600" i="77"/>
  <c r="O599" i="77"/>
  <c r="O598" i="77"/>
  <c r="O597" i="77"/>
  <c r="J597" i="77"/>
  <c r="H597" i="77"/>
  <c r="O596" i="77"/>
  <c r="O595" i="77"/>
  <c r="O594" i="77"/>
  <c r="O593" i="77"/>
  <c r="J593" i="77"/>
  <c r="H593" i="77"/>
  <c r="O592" i="77"/>
  <c r="O591" i="77"/>
  <c r="O590" i="77"/>
  <c r="O589" i="77"/>
  <c r="J589" i="77"/>
  <c r="H589" i="77"/>
  <c r="O588" i="77"/>
  <c r="O587" i="77"/>
  <c r="O586" i="77"/>
  <c r="O585" i="77"/>
  <c r="J585" i="77"/>
  <c r="H585" i="77"/>
  <c r="O584" i="77"/>
  <c r="O583" i="77"/>
  <c r="O582" i="77"/>
  <c r="O581" i="77"/>
  <c r="J581" i="77"/>
  <c r="H581" i="77"/>
  <c r="O580" i="77"/>
  <c r="O579" i="77"/>
  <c r="O578" i="77"/>
  <c r="O577" i="77"/>
  <c r="J577" i="77"/>
  <c r="H577" i="77"/>
  <c r="O576" i="77"/>
  <c r="O575" i="77"/>
  <c r="O574" i="77"/>
  <c r="O573" i="77"/>
  <c r="J573" i="77"/>
  <c r="H573" i="77"/>
  <c r="O572" i="77"/>
  <c r="O571" i="77"/>
  <c r="O570" i="77"/>
  <c r="O569" i="77"/>
  <c r="J569" i="77"/>
  <c r="H569" i="77"/>
  <c r="O568" i="77"/>
  <c r="O567" i="77"/>
  <c r="O566" i="77"/>
  <c r="O565" i="77"/>
  <c r="J565" i="77"/>
  <c r="H565" i="77"/>
  <c r="O564" i="77"/>
  <c r="O563" i="77"/>
  <c r="O562" i="77"/>
  <c r="O561" i="77"/>
  <c r="J561" i="77"/>
  <c r="H561" i="77"/>
  <c r="O560" i="77"/>
  <c r="O559" i="77"/>
  <c r="O558" i="77"/>
  <c r="O557" i="77"/>
  <c r="J557" i="77"/>
  <c r="H557" i="77"/>
  <c r="O556" i="77"/>
  <c r="O555" i="77"/>
  <c r="O554" i="77"/>
  <c r="O553" i="77"/>
  <c r="J553" i="77"/>
  <c r="H553" i="77"/>
  <c r="O552" i="77"/>
  <c r="O551" i="77"/>
  <c r="O550" i="77"/>
  <c r="O549" i="77"/>
  <c r="J549" i="77"/>
  <c r="H549" i="77"/>
  <c r="O548" i="77"/>
  <c r="O547" i="77"/>
  <c r="O546" i="77"/>
  <c r="O545" i="77"/>
  <c r="J545" i="77"/>
  <c r="H545" i="77"/>
  <c r="O544" i="77"/>
  <c r="O543" i="77"/>
  <c r="O542" i="77"/>
  <c r="O541" i="77"/>
  <c r="J541" i="77"/>
  <c r="H541" i="77"/>
  <c r="O540" i="77"/>
  <c r="O539" i="77"/>
  <c r="O538" i="77"/>
  <c r="O537" i="77"/>
  <c r="J537" i="77"/>
  <c r="H537" i="77"/>
  <c r="O536" i="77"/>
  <c r="O535" i="77"/>
  <c r="O534" i="77"/>
  <c r="O533" i="77"/>
  <c r="J533" i="77"/>
  <c r="H533" i="77"/>
  <c r="O532" i="77"/>
  <c r="O531" i="77"/>
  <c r="O530" i="77"/>
  <c r="O529" i="77"/>
  <c r="J529" i="77"/>
  <c r="H529" i="77"/>
  <c r="O528" i="77"/>
  <c r="O527" i="77"/>
  <c r="O526" i="77"/>
  <c r="O525" i="77"/>
  <c r="J525" i="77"/>
  <c r="H525" i="77"/>
  <c r="O524" i="77"/>
  <c r="O523" i="77"/>
  <c r="O522" i="77"/>
  <c r="O521" i="77"/>
  <c r="J521" i="77"/>
  <c r="H521" i="77"/>
  <c r="O520" i="77"/>
  <c r="O519" i="77"/>
  <c r="O518" i="77"/>
  <c r="O517" i="77"/>
  <c r="J517" i="77"/>
  <c r="H517" i="77"/>
  <c r="O516" i="77"/>
  <c r="O515" i="77"/>
  <c r="O514" i="77"/>
  <c r="O513" i="77"/>
  <c r="J513" i="77"/>
  <c r="H513" i="77"/>
  <c r="O512" i="77"/>
  <c r="O511" i="77"/>
  <c r="O510" i="77"/>
  <c r="O509" i="77"/>
  <c r="J509" i="77"/>
  <c r="H509" i="77"/>
  <c r="O508" i="77"/>
  <c r="O507" i="77"/>
  <c r="O506" i="77"/>
  <c r="O505" i="77"/>
  <c r="J505" i="77"/>
  <c r="H505" i="77"/>
  <c r="O504" i="77"/>
  <c r="O503" i="77"/>
  <c r="O502" i="77"/>
  <c r="O501" i="77"/>
  <c r="J501" i="77"/>
  <c r="H501" i="77"/>
  <c r="O500" i="77"/>
  <c r="O499" i="77"/>
  <c r="O498" i="77"/>
  <c r="O497" i="77"/>
  <c r="J497" i="77"/>
  <c r="H497" i="77"/>
  <c r="O496" i="77"/>
  <c r="O495" i="77"/>
  <c r="O494" i="77"/>
  <c r="O493" i="77"/>
  <c r="J493" i="77"/>
  <c r="H493" i="77"/>
  <c r="O492" i="77"/>
  <c r="O491" i="77"/>
  <c r="O490" i="77"/>
  <c r="O489" i="77"/>
  <c r="J489" i="77"/>
  <c r="H489" i="77"/>
  <c r="O488" i="77"/>
  <c r="O487" i="77"/>
  <c r="O486" i="77"/>
  <c r="O485" i="77"/>
  <c r="J485" i="77"/>
  <c r="H485" i="77"/>
  <c r="O484" i="77"/>
  <c r="O483" i="77"/>
  <c r="O482" i="77"/>
  <c r="O481" i="77"/>
  <c r="J481" i="77"/>
  <c r="H481" i="77"/>
  <c r="O480" i="77"/>
  <c r="O479" i="77"/>
  <c r="O478" i="77"/>
  <c r="O477" i="77"/>
  <c r="J477" i="77"/>
  <c r="H477" i="77"/>
  <c r="O476" i="77"/>
  <c r="O475" i="77"/>
  <c r="O474" i="77"/>
  <c r="O473" i="77"/>
  <c r="J473" i="77"/>
  <c r="H473" i="77"/>
  <c r="O472" i="77"/>
  <c r="O471" i="77"/>
  <c r="O470" i="77"/>
  <c r="O469" i="77"/>
  <c r="J469" i="77"/>
  <c r="H469" i="77"/>
  <c r="O468" i="77"/>
  <c r="O467" i="77"/>
  <c r="O466" i="77"/>
  <c r="O465" i="77"/>
  <c r="J465" i="77"/>
  <c r="H465" i="77"/>
  <c r="O464" i="77"/>
  <c r="O463" i="77"/>
  <c r="O462" i="77"/>
  <c r="O461" i="77"/>
  <c r="J461" i="77"/>
  <c r="H461" i="77"/>
  <c r="O460" i="77"/>
  <c r="O459" i="77"/>
  <c r="O458" i="77"/>
  <c r="O457" i="77"/>
  <c r="J457" i="77"/>
  <c r="H457" i="77"/>
  <c r="O456" i="77"/>
  <c r="O455" i="77"/>
  <c r="O454" i="77"/>
  <c r="O453" i="77"/>
  <c r="J453" i="77"/>
  <c r="H453" i="77"/>
  <c r="O452" i="77"/>
  <c r="O451" i="77"/>
  <c r="O450" i="77"/>
  <c r="O449" i="77"/>
  <c r="J449" i="77"/>
  <c r="H449" i="77"/>
  <c r="O448" i="77"/>
  <c r="O447" i="77"/>
  <c r="O446" i="77"/>
  <c r="O445" i="77"/>
  <c r="J445" i="77"/>
  <c r="H445" i="77"/>
  <c r="O444" i="77"/>
  <c r="O443" i="77"/>
  <c r="O442" i="77"/>
  <c r="O441" i="77"/>
  <c r="J441" i="77"/>
  <c r="H441" i="77"/>
  <c r="O440" i="77"/>
  <c r="O439" i="77"/>
  <c r="O438" i="77"/>
  <c r="O437" i="77"/>
  <c r="J437" i="77"/>
  <c r="H437" i="77"/>
  <c r="O436" i="77"/>
  <c r="O435" i="77"/>
  <c r="O434" i="77"/>
  <c r="O433" i="77"/>
  <c r="J433" i="77"/>
  <c r="H433" i="77"/>
  <c r="O432" i="77"/>
  <c r="O431" i="77"/>
  <c r="O430" i="77"/>
  <c r="O429" i="77"/>
  <c r="J429" i="77"/>
  <c r="H429" i="77"/>
  <c r="O420" i="77"/>
  <c r="O419" i="77"/>
  <c r="O418" i="77"/>
  <c r="O417" i="77"/>
  <c r="J417" i="77"/>
  <c r="H417" i="77"/>
  <c r="O416" i="77"/>
  <c r="O415" i="77"/>
  <c r="O414" i="77"/>
  <c r="O413" i="77"/>
  <c r="J413" i="77"/>
  <c r="H413" i="77"/>
  <c r="O412" i="77"/>
  <c r="O411" i="77"/>
  <c r="O410" i="77"/>
  <c r="O409" i="77"/>
  <c r="J409" i="77"/>
  <c r="H409" i="77"/>
  <c r="O408" i="77"/>
  <c r="O407" i="77"/>
  <c r="O406" i="77"/>
  <c r="O405" i="77"/>
  <c r="J405" i="77"/>
  <c r="H405" i="77"/>
  <c r="O404" i="77"/>
  <c r="O403" i="77"/>
  <c r="O402" i="77"/>
  <c r="O401" i="77"/>
  <c r="J401" i="77"/>
  <c r="H401" i="77"/>
  <c r="O400" i="77"/>
  <c r="O399" i="77"/>
  <c r="O398" i="77"/>
  <c r="O397" i="77"/>
  <c r="J397" i="77"/>
  <c r="H397" i="77"/>
  <c r="O396" i="77"/>
  <c r="O395" i="77"/>
  <c r="O394" i="77"/>
  <c r="O393" i="77"/>
  <c r="J393" i="77"/>
  <c r="H393" i="77"/>
  <c r="O376" i="77"/>
  <c r="O375" i="77"/>
  <c r="O374" i="77"/>
  <c r="O373" i="77"/>
  <c r="J373" i="77"/>
  <c r="H373" i="77"/>
  <c r="O372" i="77"/>
  <c r="O371" i="77"/>
  <c r="O370" i="77"/>
  <c r="O369" i="77"/>
  <c r="J369" i="77"/>
  <c r="H369" i="77"/>
  <c r="O368" i="77"/>
  <c r="O367" i="77"/>
  <c r="O366" i="77"/>
  <c r="O365" i="77"/>
  <c r="J365" i="77"/>
  <c r="H365" i="77"/>
  <c r="O364" i="77"/>
  <c r="O363" i="77"/>
  <c r="O362" i="77"/>
  <c r="O361" i="77"/>
  <c r="J361" i="77"/>
  <c r="H361" i="77"/>
  <c r="O360" i="77"/>
  <c r="O359" i="77"/>
  <c r="O358" i="77"/>
  <c r="O357" i="77"/>
  <c r="J357" i="77"/>
  <c r="H357" i="77"/>
  <c r="O356" i="77"/>
  <c r="O355" i="77"/>
  <c r="O354" i="77"/>
  <c r="O353" i="77"/>
  <c r="J353" i="77"/>
  <c r="H353" i="77"/>
  <c r="O352" i="77"/>
  <c r="O351" i="77"/>
  <c r="O350" i="77"/>
  <c r="O349" i="77"/>
  <c r="J349" i="77"/>
  <c r="H349" i="77"/>
  <c r="O348" i="77"/>
  <c r="O347" i="77"/>
  <c r="O346" i="77"/>
  <c r="O345" i="77"/>
  <c r="J345" i="77"/>
  <c r="H345" i="77"/>
  <c r="O344" i="77"/>
  <c r="O343" i="77"/>
  <c r="O342" i="77"/>
  <c r="O341" i="77"/>
  <c r="J341" i="77"/>
  <c r="H341" i="77"/>
  <c r="O340" i="77"/>
  <c r="O339" i="77"/>
  <c r="O338" i="77"/>
  <c r="O337" i="77"/>
  <c r="J337" i="77"/>
  <c r="H337" i="77"/>
  <c r="O336" i="77"/>
  <c r="O335" i="77"/>
  <c r="O334" i="77"/>
  <c r="O333" i="77"/>
  <c r="J333" i="77"/>
  <c r="H333" i="77"/>
  <c r="O332" i="77"/>
  <c r="O331" i="77"/>
  <c r="O330" i="77"/>
  <c r="O329" i="77"/>
  <c r="J329" i="77"/>
  <c r="H329" i="77"/>
  <c r="O328" i="77"/>
  <c r="O327" i="77"/>
  <c r="O326" i="77"/>
  <c r="O325" i="77"/>
  <c r="J325" i="77"/>
  <c r="H325" i="77"/>
  <c r="O324" i="77"/>
  <c r="O323" i="77"/>
  <c r="O322" i="77"/>
  <c r="O321" i="77"/>
  <c r="J321" i="77"/>
  <c r="H321" i="77"/>
  <c r="O320" i="77"/>
  <c r="O319" i="77"/>
  <c r="O318" i="77"/>
  <c r="O317" i="77"/>
  <c r="J317" i="77"/>
  <c r="H317" i="77"/>
  <c r="O308" i="77"/>
  <c r="O307" i="77"/>
  <c r="O306" i="77"/>
  <c r="O305" i="77"/>
  <c r="J305" i="77"/>
  <c r="H305" i="77"/>
  <c r="O304" i="77"/>
  <c r="O303" i="77"/>
  <c r="O302" i="77"/>
  <c r="O301" i="77"/>
  <c r="J301" i="77"/>
  <c r="H301" i="77"/>
  <c r="O300" i="77"/>
  <c r="O299" i="77"/>
  <c r="O298" i="77"/>
  <c r="O297" i="77"/>
  <c r="J297" i="77"/>
  <c r="H297" i="77"/>
  <c r="O296" i="77"/>
  <c r="O295" i="77"/>
  <c r="O294" i="77"/>
  <c r="O293" i="77"/>
  <c r="J293" i="77"/>
  <c r="H293" i="77"/>
  <c r="O292" i="77"/>
  <c r="O291" i="77"/>
  <c r="O290" i="77"/>
  <c r="O289" i="77"/>
  <c r="J289" i="77"/>
  <c r="H289" i="77"/>
  <c r="O288" i="77"/>
  <c r="O287" i="77"/>
  <c r="O286" i="77"/>
  <c r="O285" i="77"/>
  <c r="J285" i="77"/>
  <c r="H285" i="77"/>
  <c r="O284" i="77"/>
  <c r="O283" i="77"/>
  <c r="O282" i="77"/>
  <c r="O281" i="77"/>
  <c r="J281" i="77"/>
  <c r="H281" i="77"/>
  <c r="O280" i="77"/>
  <c r="O279" i="77"/>
  <c r="O278" i="77"/>
  <c r="O277" i="77"/>
  <c r="J277" i="77"/>
  <c r="H277" i="77"/>
  <c r="O276" i="77"/>
  <c r="O275" i="77"/>
  <c r="O274" i="77"/>
  <c r="O273" i="77"/>
  <c r="J273" i="77"/>
  <c r="H273" i="77"/>
  <c r="O272" i="77"/>
  <c r="O271" i="77"/>
  <c r="O270" i="77"/>
  <c r="O269" i="77"/>
  <c r="J269" i="77"/>
  <c r="H269" i="77"/>
  <c r="O260" i="77"/>
  <c r="O259" i="77"/>
  <c r="O258" i="77"/>
  <c r="O257" i="77"/>
  <c r="J257" i="77"/>
  <c r="H257" i="77"/>
  <c r="O256" i="77"/>
  <c r="O255" i="77"/>
  <c r="O254" i="77"/>
  <c r="O253" i="77"/>
  <c r="J253" i="77"/>
  <c r="H253" i="77"/>
  <c r="O252" i="77"/>
  <c r="O251" i="77"/>
  <c r="O250" i="77"/>
  <c r="O249" i="77"/>
  <c r="J249" i="77"/>
  <c r="H249" i="77"/>
  <c r="O248" i="77"/>
  <c r="O247" i="77"/>
  <c r="O246" i="77"/>
  <c r="O245" i="77"/>
  <c r="J245" i="77"/>
  <c r="H245" i="77"/>
  <c r="O244" i="77"/>
  <c r="O243" i="77"/>
  <c r="O242" i="77"/>
  <c r="O241" i="77"/>
  <c r="J241" i="77"/>
  <c r="H241" i="77"/>
  <c r="O240" i="77"/>
  <c r="O239" i="77"/>
  <c r="O238" i="77"/>
  <c r="O237" i="77"/>
  <c r="J237" i="77"/>
  <c r="H237" i="77"/>
  <c r="O236" i="77"/>
  <c r="O235" i="77"/>
  <c r="O234" i="77"/>
  <c r="O233" i="77"/>
  <c r="J233" i="77"/>
  <c r="H233" i="77"/>
  <c r="O224" i="77"/>
  <c r="O223" i="77"/>
  <c r="O222" i="77"/>
  <c r="O221" i="77"/>
  <c r="J221" i="77"/>
  <c r="H221" i="77"/>
  <c r="O220" i="77"/>
  <c r="O219" i="77"/>
  <c r="O218" i="77"/>
  <c r="O217" i="77"/>
  <c r="J217" i="77"/>
  <c r="H217" i="77"/>
  <c r="O216" i="77"/>
  <c r="O215" i="77"/>
  <c r="O214" i="77"/>
  <c r="O213" i="77"/>
  <c r="J213" i="77"/>
  <c r="H213" i="77"/>
  <c r="O212" i="77"/>
  <c r="O211" i="77"/>
  <c r="O210" i="77"/>
  <c r="O209" i="77"/>
  <c r="J209" i="77"/>
  <c r="H209" i="77"/>
  <c r="O208" i="77"/>
  <c r="O207" i="77"/>
  <c r="O206" i="77"/>
  <c r="O205" i="77"/>
  <c r="J205" i="77"/>
  <c r="H205" i="77"/>
  <c r="O204" i="77"/>
  <c r="O203" i="77"/>
  <c r="O202" i="77"/>
  <c r="O201" i="77"/>
  <c r="J201" i="77"/>
  <c r="H201" i="77"/>
  <c r="O200" i="77"/>
  <c r="O199" i="77"/>
  <c r="O198" i="77"/>
  <c r="O197" i="77"/>
  <c r="J197" i="77"/>
  <c r="H197" i="77"/>
  <c r="O196" i="77"/>
  <c r="O195" i="77"/>
  <c r="O194" i="77"/>
  <c r="O193" i="77"/>
  <c r="J193" i="77"/>
  <c r="H193" i="77"/>
  <c r="O192" i="77"/>
  <c r="O191" i="77"/>
  <c r="O190" i="77"/>
  <c r="O189" i="77"/>
  <c r="J189" i="77"/>
  <c r="H189" i="77"/>
  <c r="O188" i="77"/>
  <c r="O187" i="77"/>
  <c r="O186" i="77"/>
  <c r="O185" i="77"/>
  <c r="J185" i="77"/>
  <c r="H185" i="77"/>
  <c r="O176" i="77"/>
  <c r="O175" i="77"/>
  <c r="O174" i="77"/>
  <c r="O173" i="77"/>
  <c r="J173" i="77"/>
  <c r="H173" i="77"/>
  <c r="O172" i="77"/>
  <c r="O171" i="77"/>
  <c r="O170" i="77"/>
  <c r="O169" i="77"/>
  <c r="J169" i="77"/>
  <c r="H169" i="77"/>
  <c r="O168" i="77"/>
  <c r="O167" i="77"/>
  <c r="O166" i="77"/>
  <c r="O165" i="77"/>
  <c r="J165" i="77"/>
  <c r="H165" i="77"/>
  <c r="O164" i="77"/>
  <c r="O163" i="77"/>
  <c r="O162" i="77"/>
  <c r="O161" i="77"/>
  <c r="J161" i="77"/>
  <c r="H161" i="77"/>
  <c r="O160" i="77"/>
  <c r="O159" i="77"/>
  <c r="O158" i="77"/>
  <c r="O157" i="77"/>
  <c r="J157" i="77"/>
  <c r="H157" i="77"/>
  <c r="O156" i="77"/>
  <c r="O155" i="77"/>
  <c r="O154" i="77"/>
  <c r="O153" i="77"/>
  <c r="J153" i="77"/>
  <c r="H153" i="77"/>
  <c r="O144" i="77"/>
  <c r="O143" i="77"/>
  <c r="O142" i="77"/>
  <c r="O141" i="77"/>
  <c r="J141" i="77"/>
  <c r="H141" i="77"/>
  <c r="O140" i="77"/>
  <c r="O139" i="77"/>
  <c r="O138" i="77"/>
  <c r="O137" i="77"/>
  <c r="J137" i="77"/>
  <c r="H137" i="77"/>
  <c r="O136" i="77"/>
  <c r="O135" i="77"/>
  <c r="O134" i="77"/>
  <c r="O133" i="77"/>
  <c r="J133" i="77"/>
  <c r="H133" i="77"/>
  <c r="O132" i="77"/>
  <c r="O131" i="77"/>
  <c r="O130" i="77"/>
  <c r="O129" i="77"/>
  <c r="J129" i="77"/>
  <c r="H129" i="77"/>
  <c r="O128" i="77"/>
  <c r="O127" i="77"/>
  <c r="O126" i="77"/>
  <c r="O125" i="77"/>
  <c r="J125" i="77"/>
  <c r="H125" i="77"/>
  <c r="O124" i="77"/>
  <c r="O123" i="77"/>
  <c r="O122" i="77"/>
  <c r="O121" i="77"/>
  <c r="J121" i="77"/>
  <c r="H121" i="77"/>
  <c r="O120" i="77"/>
  <c r="O119" i="77"/>
  <c r="O118" i="77"/>
  <c r="O117" i="77"/>
  <c r="J117" i="77"/>
  <c r="H117" i="77"/>
  <c r="O116" i="77"/>
  <c r="O115" i="77"/>
  <c r="O114" i="77"/>
  <c r="O113" i="77"/>
  <c r="J113" i="77"/>
  <c r="H113" i="77"/>
  <c r="O112" i="77"/>
  <c r="O111" i="77"/>
  <c r="O110" i="77"/>
  <c r="O109" i="77"/>
  <c r="J109" i="77"/>
  <c r="H109" i="77"/>
  <c r="O108" i="77"/>
  <c r="O107" i="77"/>
  <c r="O106" i="77"/>
  <c r="O105" i="77"/>
  <c r="J105" i="77"/>
  <c r="H105" i="77"/>
  <c r="O104" i="77"/>
  <c r="O103" i="77"/>
  <c r="O102" i="77"/>
  <c r="O101" i="77"/>
  <c r="J101" i="77"/>
  <c r="H101" i="77"/>
  <c r="O100" i="77"/>
  <c r="O99" i="77"/>
  <c r="O98" i="77"/>
  <c r="O97" i="77"/>
  <c r="J97" i="77"/>
  <c r="H97" i="77"/>
  <c r="O96" i="77"/>
  <c r="O95" i="77"/>
  <c r="O94" i="77"/>
  <c r="O93" i="77"/>
  <c r="J93" i="77"/>
  <c r="H93" i="77"/>
  <c r="O92" i="77"/>
  <c r="O91" i="77"/>
  <c r="O90" i="77"/>
  <c r="O89" i="77"/>
  <c r="J89" i="77"/>
  <c r="H89" i="77"/>
  <c r="O88" i="77"/>
  <c r="O87" i="77"/>
  <c r="O86" i="77"/>
  <c r="O85" i="77"/>
  <c r="J85" i="77"/>
  <c r="H85" i="77"/>
  <c r="O84" i="77"/>
  <c r="O83" i="77"/>
  <c r="O82" i="77"/>
  <c r="O81" i="77"/>
  <c r="J81" i="77"/>
  <c r="H81" i="77"/>
  <c r="O80" i="77"/>
  <c r="O79" i="77"/>
  <c r="O78" i="77"/>
  <c r="O77" i="77"/>
  <c r="J77" i="77"/>
  <c r="H77" i="77"/>
  <c r="O76" i="77"/>
  <c r="O75" i="77"/>
  <c r="O74" i="77"/>
  <c r="O73" i="77"/>
  <c r="J73" i="77"/>
  <c r="H73" i="77"/>
  <c r="O72" i="77"/>
  <c r="O71" i="77"/>
  <c r="O70" i="77"/>
  <c r="O69" i="77"/>
  <c r="J69" i="77"/>
  <c r="H69" i="77"/>
  <c r="O68" i="77"/>
  <c r="O67" i="77"/>
  <c r="O66" i="77"/>
  <c r="O65" i="77"/>
  <c r="J65" i="77"/>
  <c r="H65" i="77"/>
  <c r="O64" i="77"/>
  <c r="O63" i="77"/>
  <c r="O62" i="77"/>
  <c r="O61" i="77"/>
  <c r="J61" i="77"/>
  <c r="H61" i="77"/>
  <c r="O60" i="77"/>
  <c r="O59" i="77"/>
  <c r="O58" i="77"/>
  <c r="O57" i="77"/>
  <c r="J57" i="77"/>
  <c r="H57" i="77"/>
  <c r="O56" i="77"/>
  <c r="O55" i="77"/>
  <c r="O54" i="77"/>
  <c r="O53" i="77"/>
  <c r="J53" i="77"/>
  <c r="H53" i="77"/>
  <c r="O52" i="77"/>
  <c r="O51" i="77"/>
  <c r="O50" i="77"/>
  <c r="O49" i="77"/>
  <c r="J49" i="77"/>
  <c r="H49" i="77"/>
  <c r="O40" i="77"/>
  <c r="O39" i="77"/>
  <c r="O38" i="77"/>
  <c r="O37" i="77"/>
  <c r="J37" i="77"/>
  <c r="H37" i="77"/>
  <c r="O36" i="77"/>
  <c r="O35" i="77"/>
  <c r="O34" i="77"/>
  <c r="O33" i="77"/>
  <c r="J33" i="77"/>
  <c r="H33" i="77"/>
  <c r="O32" i="77"/>
  <c r="O31" i="77"/>
  <c r="O30" i="77"/>
  <c r="O29" i="77"/>
  <c r="J29" i="77"/>
  <c r="H29" i="77"/>
  <c r="S25" i="77"/>
  <c r="S1065" i="77" s="1"/>
  <c r="T1065" i="77" s="1"/>
  <c r="R22" i="77"/>
  <c r="F17" i="77"/>
  <c r="S17" i="76"/>
  <c r="S961" i="76" s="1"/>
  <c r="T961" i="76" s="1"/>
  <c r="V1113" i="76"/>
  <c r="O960" i="76"/>
  <c r="O959" i="76"/>
  <c r="O958" i="76"/>
  <c r="O957" i="76"/>
  <c r="J957" i="76"/>
  <c r="H957" i="76"/>
  <c r="O956" i="76"/>
  <c r="O955" i="76"/>
  <c r="O954" i="76"/>
  <c r="O953" i="76"/>
  <c r="J953" i="76"/>
  <c r="H953" i="76"/>
  <c r="O952" i="76"/>
  <c r="O951" i="76"/>
  <c r="O950" i="76"/>
  <c r="O949" i="76"/>
  <c r="J949" i="76"/>
  <c r="H949" i="76"/>
  <c r="O948" i="76"/>
  <c r="O947" i="76"/>
  <c r="O946" i="76"/>
  <c r="O945" i="76"/>
  <c r="J945" i="76"/>
  <c r="H945" i="76"/>
  <c r="O944" i="76"/>
  <c r="O943" i="76"/>
  <c r="O942" i="76"/>
  <c r="O941" i="76"/>
  <c r="J941" i="76"/>
  <c r="H941" i="76"/>
  <c r="O940" i="76"/>
  <c r="O939" i="76"/>
  <c r="O938" i="76"/>
  <c r="O937" i="76"/>
  <c r="J937" i="76"/>
  <c r="H937" i="76"/>
  <c r="O936" i="76"/>
  <c r="O935" i="76"/>
  <c r="O934" i="76"/>
  <c r="O933" i="76"/>
  <c r="Q933" i="76" s="1"/>
  <c r="J933" i="76"/>
  <c r="H933" i="76"/>
  <c r="O932" i="76"/>
  <c r="O931" i="76"/>
  <c r="O930" i="76"/>
  <c r="O929" i="76"/>
  <c r="J929" i="76"/>
  <c r="H929" i="76"/>
  <c r="O928" i="76"/>
  <c r="O927" i="76"/>
  <c r="O926" i="76"/>
  <c r="O925" i="76"/>
  <c r="J925" i="76"/>
  <c r="H925" i="76"/>
  <c r="O924" i="76"/>
  <c r="O923" i="76"/>
  <c r="Q921" i="76" s="1"/>
  <c r="R921" i="76" s="1"/>
  <c r="F921" i="76" s="1"/>
  <c r="P921" i="76" s="1"/>
  <c r="O922" i="76"/>
  <c r="O921" i="76"/>
  <c r="J921" i="76"/>
  <c r="H921" i="76"/>
  <c r="O920" i="76"/>
  <c r="O919" i="76"/>
  <c r="O918" i="76"/>
  <c r="O917" i="76"/>
  <c r="J917" i="76"/>
  <c r="H917" i="76"/>
  <c r="O916" i="76"/>
  <c r="O915" i="76"/>
  <c r="O914" i="76"/>
  <c r="O913" i="76"/>
  <c r="J913" i="76"/>
  <c r="H913" i="76"/>
  <c r="O912" i="76"/>
  <c r="O911" i="76"/>
  <c r="O910" i="76"/>
  <c r="O909" i="76"/>
  <c r="J909" i="76"/>
  <c r="H909" i="76"/>
  <c r="O908" i="76"/>
  <c r="O907" i="76"/>
  <c r="O906" i="76"/>
  <c r="O905" i="76"/>
  <c r="J905" i="76"/>
  <c r="H905" i="76"/>
  <c r="O904" i="76"/>
  <c r="O903" i="76"/>
  <c r="O902" i="76"/>
  <c r="O901" i="76"/>
  <c r="J901" i="76"/>
  <c r="H901" i="76"/>
  <c r="O900" i="76"/>
  <c r="O899" i="76"/>
  <c r="O898" i="76"/>
  <c r="O897" i="76"/>
  <c r="Q897" i="76" s="1"/>
  <c r="R897" i="76" s="1"/>
  <c r="J897" i="76"/>
  <c r="H897" i="76"/>
  <c r="O896" i="76"/>
  <c r="O895" i="76"/>
  <c r="O894" i="76"/>
  <c r="O893" i="76"/>
  <c r="J893" i="76"/>
  <c r="H893" i="76"/>
  <c r="O892" i="76"/>
  <c r="O891" i="76"/>
  <c r="O890" i="76"/>
  <c r="O889" i="76"/>
  <c r="J889" i="76"/>
  <c r="H889" i="76"/>
  <c r="O888" i="76"/>
  <c r="O887" i="76"/>
  <c r="O886" i="76"/>
  <c r="O885" i="76"/>
  <c r="J885" i="76"/>
  <c r="H885" i="76"/>
  <c r="O884" i="76"/>
  <c r="O883" i="76"/>
  <c r="O882" i="76"/>
  <c r="O881" i="76"/>
  <c r="Q881" i="76" s="1"/>
  <c r="R881" i="76" s="1"/>
  <c r="J881" i="76"/>
  <c r="H881" i="76"/>
  <c r="O880" i="76"/>
  <c r="O879" i="76"/>
  <c r="O878" i="76"/>
  <c r="O877" i="76"/>
  <c r="J877" i="76"/>
  <c r="H877" i="76"/>
  <c r="O876" i="76"/>
  <c r="O875" i="76"/>
  <c r="O874" i="76"/>
  <c r="O873" i="76"/>
  <c r="J873" i="76"/>
  <c r="H873" i="76"/>
  <c r="O872" i="76"/>
  <c r="O871" i="76"/>
  <c r="O870" i="76"/>
  <c r="O869" i="76"/>
  <c r="J869" i="76"/>
  <c r="H869" i="76"/>
  <c r="O868" i="76"/>
  <c r="O867" i="76"/>
  <c r="O866" i="76"/>
  <c r="O865" i="76"/>
  <c r="Q865" i="76" s="1"/>
  <c r="R865" i="76" s="1"/>
  <c r="J865" i="76"/>
  <c r="H865" i="76"/>
  <c r="O864" i="76"/>
  <c r="O863" i="76"/>
  <c r="O862" i="76"/>
  <c r="O861" i="76"/>
  <c r="J861" i="76"/>
  <c r="H861" i="76"/>
  <c r="O860" i="76"/>
  <c r="O859" i="76"/>
  <c r="O858" i="76"/>
  <c r="O857" i="76"/>
  <c r="J857" i="76"/>
  <c r="H857" i="76"/>
  <c r="O856" i="76"/>
  <c r="O855" i="76"/>
  <c r="O854" i="76"/>
  <c r="O853" i="76"/>
  <c r="J853" i="76"/>
  <c r="H853" i="76"/>
  <c r="O852" i="76"/>
  <c r="O851" i="76"/>
  <c r="O850" i="76"/>
  <c r="O849" i="76"/>
  <c r="J849" i="76"/>
  <c r="H849" i="76"/>
  <c r="O848" i="76"/>
  <c r="O847" i="76"/>
  <c r="O846" i="76"/>
  <c r="O845" i="76"/>
  <c r="J845" i="76"/>
  <c r="H845" i="76"/>
  <c r="O1112" i="76"/>
  <c r="O1111" i="76"/>
  <c r="O1110" i="76"/>
  <c r="O1109" i="76"/>
  <c r="J1109" i="76"/>
  <c r="H1109" i="76"/>
  <c r="O1108" i="76"/>
  <c r="O1107" i="76"/>
  <c r="O1106" i="76"/>
  <c r="O1105" i="76"/>
  <c r="J1105" i="76"/>
  <c r="H1105" i="76"/>
  <c r="O1104" i="76"/>
  <c r="O1103" i="76"/>
  <c r="O1102" i="76"/>
  <c r="O1101" i="76"/>
  <c r="Q1101" i="76" s="1"/>
  <c r="J1101" i="76"/>
  <c r="H1101" i="76"/>
  <c r="O1100" i="76"/>
  <c r="O1099" i="76"/>
  <c r="O1098" i="76"/>
  <c r="O1097" i="76"/>
  <c r="J1097" i="76"/>
  <c r="H1097" i="76"/>
  <c r="O1096" i="76"/>
  <c r="O1095" i="76"/>
  <c r="O1094" i="76"/>
  <c r="O1093" i="76"/>
  <c r="J1093" i="76"/>
  <c r="H1093" i="76"/>
  <c r="O1092" i="76"/>
  <c r="O1091" i="76"/>
  <c r="O1090" i="76"/>
  <c r="O1089" i="76"/>
  <c r="J1089" i="76"/>
  <c r="H1089" i="76"/>
  <c r="O1088" i="76"/>
  <c r="O1087" i="76"/>
  <c r="O1086" i="76"/>
  <c r="O1085" i="76"/>
  <c r="Q1085" i="76" s="1"/>
  <c r="J1085" i="76"/>
  <c r="H1085" i="76"/>
  <c r="O1084" i="76"/>
  <c r="O1083" i="76"/>
  <c r="O1082" i="76"/>
  <c r="O1081" i="76"/>
  <c r="J1081" i="76"/>
  <c r="H1081" i="76"/>
  <c r="O1080" i="76"/>
  <c r="O1079" i="76"/>
  <c r="O1078" i="76"/>
  <c r="O1077" i="76"/>
  <c r="J1077" i="76"/>
  <c r="H1077" i="76"/>
  <c r="O1076" i="76"/>
  <c r="O1075" i="76"/>
  <c r="O1074" i="76"/>
  <c r="O1073" i="76"/>
  <c r="J1073" i="76"/>
  <c r="H1073" i="76"/>
  <c r="O1072" i="76"/>
  <c r="O1071" i="76"/>
  <c r="O1070" i="76"/>
  <c r="O1069" i="76"/>
  <c r="J1069" i="76"/>
  <c r="H1069" i="76"/>
  <c r="O1068" i="76"/>
  <c r="O1067" i="76"/>
  <c r="O1066" i="76"/>
  <c r="O1065" i="76"/>
  <c r="J1065" i="76"/>
  <c r="H1065" i="76"/>
  <c r="O1064" i="76"/>
  <c r="O1063" i="76"/>
  <c r="O1062" i="76"/>
  <c r="O1061" i="76"/>
  <c r="J1061" i="76"/>
  <c r="H1061" i="76"/>
  <c r="O1060" i="76"/>
  <c r="O1059" i="76"/>
  <c r="O1058" i="76"/>
  <c r="O1057" i="76"/>
  <c r="J1057" i="76"/>
  <c r="H1057" i="76"/>
  <c r="O1056" i="76"/>
  <c r="O1055" i="76"/>
  <c r="O1054" i="76"/>
  <c r="O1053" i="76"/>
  <c r="J1053" i="76"/>
  <c r="H1053" i="76"/>
  <c r="O1052" i="76"/>
  <c r="O1051" i="76"/>
  <c r="O1050" i="76"/>
  <c r="O1049" i="76"/>
  <c r="J1049" i="76"/>
  <c r="H1049" i="76"/>
  <c r="O1044" i="76"/>
  <c r="O1043" i="76"/>
  <c r="O1042" i="76"/>
  <c r="O1041" i="76"/>
  <c r="J1041" i="76"/>
  <c r="H1041" i="76"/>
  <c r="O1040" i="76"/>
  <c r="O1039" i="76"/>
  <c r="O1038" i="76"/>
  <c r="O1037" i="76"/>
  <c r="J1037" i="76"/>
  <c r="H1037" i="76"/>
  <c r="O1036" i="76"/>
  <c r="O1035" i="76"/>
  <c r="O1034" i="76"/>
  <c r="O1033" i="76"/>
  <c r="J1033" i="76"/>
  <c r="H1033" i="76"/>
  <c r="O1032" i="76"/>
  <c r="O1031" i="76"/>
  <c r="O1030" i="76"/>
  <c r="O1029" i="76"/>
  <c r="J1029" i="76"/>
  <c r="H1029" i="76"/>
  <c r="O1028" i="76"/>
  <c r="O1027" i="76"/>
  <c r="O1026" i="76"/>
  <c r="O1025" i="76"/>
  <c r="J1025" i="76"/>
  <c r="H1025" i="76"/>
  <c r="O1024" i="76"/>
  <c r="O1023" i="76"/>
  <c r="O1022" i="76"/>
  <c r="O1021" i="76"/>
  <c r="J1021" i="76"/>
  <c r="H1021" i="76"/>
  <c r="O1020" i="76"/>
  <c r="O1019" i="76"/>
  <c r="O1018" i="76"/>
  <c r="O1017" i="76"/>
  <c r="J1017" i="76"/>
  <c r="H1017" i="76"/>
  <c r="O1016" i="76"/>
  <c r="O1015" i="76"/>
  <c r="O1014" i="76"/>
  <c r="O1013" i="76"/>
  <c r="J1013" i="76"/>
  <c r="H1013" i="76"/>
  <c r="O1012" i="76"/>
  <c r="O1011" i="76"/>
  <c r="O1010" i="76"/>
  <c r="O1009" i="76"/>
  <c r="J1009" i="76"/>
  <c r="H1009" i="76"/>
  <c r="O1008" i="76"/>
  <c r="O1007" i="76"/>
  <c r="O1006" i="76"/>
  <c r="O1005" i="76"/>
  <c r="J1005" i="76"/>
  <c r="H1005" i="76"/>
  <c r="O1004" i="76"/>
  <c r="O1003" i="76"/>
  <c r="O1002" i="76"/>
  <c r="O1001" i="76"/>
  <c r="J1001" i="76"/>
  <c r="H1001" i="76"/>
  <c r="O1000" i="76"/>
  <c r="O999" i="76"/>
  <c r="O998" i="76"/>
  <c r="O997" i="76"/>
  <c r="J997" i="76"/>
  <c r="H997" i="76"/>
  <c r="O996" i="76"/>
  <c r="O995" i="76"/>
  <c r="O994" i="76"/>
  <c r="O993" i="76"/>
  <c r="J993" i="76"/>
  <c r="H993" i="76"/>
  <c r="O992" i="76"/>
  <c r="O991" i="76"/>
  <c r="O990" i="76"/>
  <c r="O989" i="76"/>
  <c r="J989" i="76"/>
  <c r="H989" i="76"/>
  <c r="O988" i="76"/>
  <c r="O987" i="76"/>
  <c r="O986" i="76"/>
  <c r="O985" i="76"/>
  <c r="J985" i="76"/>
  <c r="H985" i="76"/>
  <c r="O984" i="76"/>
  <c r="O983" i="76"/>
  <c r="O982" i="76"/>
  <c r="O981" i="76"/>
  <c r="J981" i="76"/>
  <c r="H981" i="76"/>
  <c r="O980" i="76"/>
  <c r="O979" i="76"/>
  <c r="O978" i="76"/>
  <c r="O977" i="76"/>
  <c r="J977" i="76"/>
  <c r="H977" i="76"/>
  <c r="O976" i="76"/>
  <c r="O975" i="76"/>
  <c r="O974" i="76"/>
  <c r="O973" i="76"/>
  <c r="J973" i="76"/>
  <c r="H973" i="76"/>
  <c r="O972" i="76"/>
  <c r="O971" i="76"/>
  <c r="O970" i="76"/>
  <c r="O969" i="76"/>
  <c r="J969" i="76"/>
  <c r="H969" i="76"/>
  <c r="O968" i="76"/>
  <c r="O967" i="76"/>
  <c r="O966" i="76"/>
  <c r="O965" i="76"/>
  <c r="J965" i="76"/>
  <c r="H965" i="76"/>
  <c r="O840" i="76"/>
  <c r="O839" i="76"/>
  <c r="O838" i="76"/>
  <c r="O837" i="76"/>
  <c r="J837" i="76"/>
  <c r="H837" i="76"/>
  <c r="O836" i="76"/>
  <c r="O835" i="76"/>
  <c r="O834" i="76"/>
  <c r="O833" i="76"/>
  <c r="J833" i="76"/>
  <c r="H833" i="76"/>
  <c r="O832" i="76"/>
  <c r="O831" i="76"/>
  <c r="O830" i="76"/>
  <c r="O829" i="76"/>
  <c r="J829" i="76"/>
  <c r="H829" i="76"/>
  <c r="O828" i="76"/>
  <c r="O827" i="76"/>
  <c r="O826" i="76"/>
  <c r="O825" i="76"/>
  <c r="J825" i="76"/>
  <c r="H825" i="76"/>
  <c r="O824" i="76"/>
  <c r="O823" i="76"/>
  <c r="O822" i="76"/>
  <c r="O821" i="76"/>
  <c r="J821" i="76"/>
  <c r="H821" i="76"/>
  <c r="O820" i="76"/>
  <c r="O819" i="76"/>
  <c r="O818" i="76"/>
  <c r="O817" i="76"/>
  <c r="J817" i="76"/>
  <c r="H817" i="76"/>
  <c r="O816" i="76"/>
  <c r="O815" i="76"/>
  <c r="O814" i="76"/>
  <c r="O813" i="76"/>
  <c r="J813" i="76"/>
  <c r="H813" i="76"/>
  <c r="O812" i="76"/>
  <c r="O811" i="76"/>
  <c r="O810" i="76"/>
  <c r="O809" i="76"/>
  <c r="J809" i="76"/>
  <c r="H809" i="76"/>
  <c r="O808" i="76"/>
  <c r="O807" i="76"/>
  <c r="O806" i="76"/>
  <c r="O805" i="76"/>
  <c r="J805" i="76"/>
  <c r="H805" i="76"/>
  <c r="O804" i="76"/>
  <c r="O803" i="76"/>
  <c r="O802" i="76"/>
  <c r="O801" i="76"/>
  <c r="J801" i="76"/>
  <c r="H801" i="76"/>
  <c r="O800" i="76"/>
  <c r="O799" i="76"/>
  <c r="O798" i="76"/>
  <c r="O797" i="76"/>
  <c r="J797" i="76"/>
  <c r="H797" i="76"/>
  <c r="O796" i="76"/>
  <c r="O795" i="76"/>
  <c r="O794" i="76"/>
  <c r="O793" i="76"/>
  <c r="J793" i="76"/>
  <c r="H793" i="76"/>
  <c r="O792" i="76"/>
  <c r="O791" i="76"/>
  <c r="O790" i="76"/>
  <c r="O789" i="76"/>
  <c r="J789" i="76"/>
  <c r="H789" i="76"/>
  <c r="O788" i="76"/>
  <c r="O787" i="76"/>
  <c r="O786" i="76"/>
  <c r="O785" i="76"/>
  <c r="J785" i="76"/>
  <c r="H785" i="76"/>
  <c r="O784" i="76"/>
  <c r="O783" i="76"/>
  <c r="O782" i="76"/>
  <c r="O781" i="76"/>
  <c r="J781" i="76"/>
  <c r="H781" i="76"/>
  <c r="O780" i="76"/>
  <c r="O779" i="76"/>
  <c r="O778" i="76"/>
  <c r="O777" i="76"/>
  <c r="J777" i="76"/>
  <c r="H777" i="76"/>
  <c r="O776" i="76"/>
  <c r="O775" i="76"/>
  <c r="O774" i="76"/>
  <c r="O773" i="76"/>
  <c r="J773" i="76"/>
  <c r="H773" i="76"/>
  <c r="O772" i="76"/>
  <c r="O771" i="76"/>
  <c r="O770" i="76"/>
  <c r="O769" i="76"/>
  <c r="J769" i="76"/>
  <c r="H769" i="76"/>
  <c r="O768" i="76"/>
  <c r="O767" i="76"/>
  <c r="O766" i="76"/>
  <c r="O765" i="76"/>
  <c r="J765" i="76"/>
  <c r="H765" i="76"/>
  <c r="O764" i="76"/>
  <c r="O763" i="76"/>
  <c r="O762" i="76"/>
  <c r="O761" i="76"/>
  <c r="J761" i="76"/>
  <c r="H761" i="76"/>
  <c r="O760" i="76"/>
  <c r="O759" i="76"/>
  <c r="O758" i="76"/>
  <c r="O757" i="76"/>
  <c r="J757" i="76"/>
  <c r="H757" i="76"/>
  <c r="O756" i="76"/>
  <c r="O755" i="76"/>
  <c r="O754" i="76"/>
  <c r="O753" i="76"/>
  <c r="J753" i="76"/>
  <c r="H753" i="76"/>
  <c r="O752" i="76"/>
  <c r="O751" i="76"/>
  <c r="O750" i="76"/>
  <c r="O749" i="76"/>
  <c r="J749" i="76"/>
  <c r="H749" i="76"/>
  <c r="O748" i="76"/>
  <c r="O747" i="76"/>
  <c r="O746" i="76"/>
  <c r="O745" i="76"/>
  <c r="J745" i="76"/>
  <c r="H745" i="76"/>
  <c r="O740" i="76"/>
  <c r="O739" i="76"/>
  <c r="O738" i="76"/>
  <c r="O737" i="76"/>
  <c r="J737" i="76"/>
  <c r="H737" i="76"/>
  <c r="O736" i="76"/>
  <c r="O735" i="76"/>
  <c r="O734" i="76"/>
  <c r="O733" i="76"/>
  <c r="J733" i="76"/>
  <c r="H733" i="76"/>
  <c r="O732" i="76"/>
  <c r="O731" i="76"/>
  <c r="O730" i="76"/>
  <c r="O729" i="76"/>
  <c r="Q729" i="76" s="1"/>
  <c r="J729" i="76"/>
  <c r="H729" i="76"/>
  <c r="O728" i="76"/>
  <c r="O727" i="76"/>
  <c r="O726" i="76"/>
  <c r="O725" i="76"/>
  <c r="J725" i="76"/>
  <c r="H725" i="76"/>
  <c r="O724" i="76"/>
  <c r="O723" i="76"/>
  <c r="O722" i="76"/>
  <c r="O721" i="76"/>
  <c r="J721" i="76"/>
  <c r="H721" i="76"/>
  <c r="O720" i="76"/>
  <c r="O719" i="76"/>
  <c r="O718" i="76"/>
  <c r="Q717" i="76" s="1"/>
  <c r="R717" i="76" s="1"/>
  <c r="O717" i="76"/>
  <c r="J717" i="76"/>
  <c r="H717" i="76"/>
  <c r="O716" i="76"/>
  <c r="O715" i="76"/>
  <c r="O714" i="76"/>
  <c r="O713" i="76"/>
  <c r="J713" i="76"/>
  <c r="H713" i="76"/>
  <c r="O712" i="76"/>
  <c r="O711" i="76"/>
  <c r="O710" i="76"/>
  <c r="O709" i="76"/>
  <c r="J709" i="76"/>
  <c r="H709" i="76"/>
  <c r="O708" i="76"/>
  <c r="Q705" i="76" s="1"/>
  <c r="O707" i="76"/>
  <c r="O706" i="76"/>
  <c r="O705" i="76"/>
  <c r="J705" i="76"/>
  <c r="H705" i="76"/>
  <c r="O704" i="76"/>
  <c r="O703" i="76"/>
  <c r="O702" i="76"/>
  <c r="O701" i="76"/>
  <c r="J701" i="76"/>
  <c r="H701" i="76"/>
  <c r="O700" i="76"/>
  <c r="O699" i="76"/>
  <c r="O698" i="76"/>
  <c r="O697" i="76"/>
  <c r="Q697" i="76" s="1"/>
  <c r="J697" i="76"/>
  <c r="H697" i="76"/>
  <c r="O696" i="76"/>
  <c r="O695" i="76"/>
  <c r="O694" i="76"/>
  <c r="O693" i="76"/>
  <c r="J693" i="76"/>
  <c r="H693" i="76"/>
  <c r="O692" i="76"/>
  <c r="O691" i="76"/>
  <c r="O690" i="76"/>
  <c r="O689" i="76"/>
  <c r="J689" i="76"/>
  <c r="H689" i="76"/>
  <c r="O688" i="76"/>
  <c r="O687" i="76"/>
  <c r="O686" i="76"/>
  <c r="O685" i="76"/>
  <c r="J685" i="76"/>
  <c r="H685" i="76"/>
  <c r="O684" i="76"/>
  <c r="O683" i="76"/>
  <c r="O682" i="76"/>
  <c r="O681" i="76"/>
  <c r="J681" i="76"/>
  <c r="H681" i="76"/>
  <c r="O680" i="76"/>
  <c r="O679" i="76"/>
  <c r="O678" i="76"/>
  <c r="O677" i="76"/>
  <c r="J677" i="76"/>
  <c r="H677" i="76"/>
  <c r="O676" i="76"/>
  <c r="O675" i="76"/>
  <c r="O674" i="76"/>
  <c r="O673" i="76"/>
  <c r="J673" i="76"/>
  <c r="H673" i="76"/>
  <c r="O672" i="76"/>
  <c r="O671" i="76"/>
  <c r="O670" i="76"/>
  <c r="O669" i="76"/>
  <c r="J669" i="76"/>
  <c r="H669" i="76"/>
  <c r="O668" i="76"/>
  <c r="O667" i="76"/>
  <c r="O666" i="76"/>
  <c r="O665" i="76"/>
  <c r="J665" i="76"/>
  <c r="H665" i="76"/>
  <c r="O664" i="76"/>
  <c r="O663" i="76"/>
  <c r="O662" i="76"/>
  <c r="O661" i="76"/>
  <c r="J661" i="76"/>
  <c r="H661" i="76"/>
  <c r="O660" i="76"/>
  <c r="O659" i="76"/>
  <c r="O658" i="76"/>
  <c r="O657" i="76"/>
  <c r="J657" i="76"/>
  <c r="H657" i="76"/>
  <c r="O656" i="76"/>
  <c r="O655" i="76"/>
  <c r="O654" i="76"/>
  <c r="O653" i="76"/>
  <c r="J653" i="76"/>
  <c r="H653" i="76"/>
  <c r="O652" i="76"/>
  <c r="O651" i="76"/>
  <c r="O650" i="76"/>
  <c r="O649" i="76"/>
  <c r="J649" i="76"/>
  <c r="H649" i="76"/>
  <c r="O648" i="76"/>
  <c r="O647" i="76"/>
  <c r="O646" i="76"/>
  <c r="O645" i="76"/>
  <c r="J645" i="76"/>
  <c r="H645" i="76"/>
  <c r="O644" i="76"/>
  <c r="O643" i="76"/>
  <c r="O642" i="76"/>
  <c r="O641" i="76"/>
  <c r="J641" i="76"/>
  <c r="H641" i="76"/>
  <c r="O640" i="76"/>
  <c r="O639" i="76"/>
  <c r="O638" i="76"/>
  <c r="O637" i="76"/>
  <c r="J637" i="76"/>
  <c r="H637" i="76"/>
  <c r="O636" i="76"/>
  <c r="O635" i="76"/>
  <c r="O634" i="76"/>
  <c r="O633" i="76"/>
  <c r="J633" i="76"/>
  <c r="H633" i="76"/>
  <c r="O632" i="76"/>
  <c r="O631" i="76"/>
  <c r="O630" i="76"/>
  <c r="O629" i="76"/>
  <c r="J629" i="76"/>
  <c r="H629" i="76"/>
  <c r="O628" i="76"/>
  <c r="O627" i="76"/>
  <c r="O626" i="76"/>
  <c r="O625" i="76"/>
  <c r="J625" i="76"/>
  <c r="H625" i="76"/>
  <c r="O624" i="76"/>
  <c r="O623" i="76"/>
  <c r="O622" i="76"/>
  <c r="O621" i="76"/>
  <c r="J621" i="76"/>
  <c r="H621" i="76"/>
  <c r="O620" i="76"/>
  <c r="O619" i="76"/>
  <c r="O618" i="76"/>
  <c r="O617" i="76"/>
  <c r="J617" i="76"/>
  <c r="H617" i="76"/>
  <c r="O616" i="76"/>
  <c r="O615" i="76"/>
  <c r="O614" i="76"/>
  <c r="O613" i="76"/>
  <c r="J613" i="76"/>
  <c r="H613" i="76"/>
  <c r="O612" i="76"/>
  <c r="O611" i="76"/>
  <c r="O610" i="76"/>
  <c r="O609" i="76"/>
  <c r="J609" i="76"/>
  <c r="H609" i="76"/>
  <c r="O608" i="76"/>
  <c r="O607" i="76"/>
  <c r="O606" i="76"/>
  <c r="O605" i="76"/>
  <c r="J605" i="76"/>
  <c r="H605" i="76"/>
  <c r="O604" i="76"/>
  <c r="O603" i="76"/>
  <c r="O602" i="76"/>
  <c r="O601" i="76"/>
  <c r="J601" i="76"/>
  <c r="H601" i="76"/>
  <c r="O600" i="76"/>
  <c r="O599" i="76"/>
  <c r="O598" i="76"/>
  <c r="O597" i="76"/>
  <c r="J597" i="76"/>
  <c r="H597" i="76"/>
  <c r="O596" i="76"/>
  <c r="O595" i="76"/>
  <c r="O594" i="76"/>
  <c r="O593" i="76"/>
  <c r="J593" i="76"/>
  <c r="H593" i="76"/>
  <c r="O592" i="76"/>
  <c r="O591" i="76"/>
  <c r="O590" i="76"/>
  <c r="O589" i="76"/>
  <c r="J589" i="76"/>
  <c r="H589" i="76"/>
  <c r="O588" i="76"/>
  <c r="O587" i="76"/>
  <c r="O586" i="76"/>
  <c r="O585" i="76"/>
  <c r="J585" i="76"/>
  <c r="H585" i="76"/>
  <c r="O584" i="76"/>
  <c r="O583" i="76"/>
  <c r="O582" i="76"/>
  <c r="O581" i="76"/>
  <c r="J581" i="76"/>
  <c r="H581" i="76"/>
  <c r="O580" i="76"/>
  <c r="O579" i="76"/>
  <c r="O578" i="76"/>
  <c r="O577" i="76"/>
  <c r="J577" i="76"/>
  <c r="H577" i="76"/>
  <c r="O576" i="76"/>
  <c r="O575" i="76"/>
  <c r="O574" i="76"/>
  <c r="O573" i="76"/>
  <c r="J573" i="76"/>
  <c r="H573" i="76"/>
  <c r="O572" i="76"/>
  <c r="O571" i="76"/>
  <c r="O570" i="76"/>
  <c r="O569" i="76"/>
  <c r="J569" i="76"/>
  <c r="H569" i="76"/>
  <c r="O568" i="76"/>
  <c r="O567" i="76"/>
  <c r="O566" i="76"/>
  <c r="O565" i="76"/>
  <c r="J565" i="76"/>
  <c r="H565" i="76"/>
  <c r="O564" i="76"/>
  <c r="O563" i="76"/>
  <c r="O562" i="76"/>
  <c r="O561" i="76"/>
  <c r="J561" i="76"/>
  <c r="H561" i="76"/>
  <c r="O560" i="76"/>
  <c r="O559" i="76"/>
  <c r="O558" i="76"/>
  <c r="O557" i="76"/>
  <c r="J557" i="76"/>
  <c r="H557" i="76"/>
  <c r="O556" i="76"/>
  <c r="O555" i="76"/>
  <c r="O554" i="76"/>
  <c r="O553" i="76"/>
  <c r="J553" i="76"/>
  <c r="H553" i="76"/>
  <c r="O552" i="76"/>
  <c r="O551" i="76"/>
  <c r="O550" i="76"/>
  <c r="O549" i="76"/>
  <c r="J549" i="76"/>
  <c r="H549" i="76"/>
  <c r="O548" i="76"/>
  <c r="O547" i="76"/>
  <c r="O546" i="76"/>
  <c r="O545" i="76"/>
  <c r="J545" i="76"/>
  <c r="H545" i="76"/>
  <c r="O544" i="76"/>
  <c r="O543" i="76"/>
  <c r="O542" i="76"/>
  <c r="O541" i="76"/>
  <c r="J541" i="76"/>
  <c r="H541" i="76"/>
  <c r="O540" i="76"/>
  <c r="O539" i="76"/>
  <c r="O538" i="76"/>
  <c r="O537" i="76"/>
  <c r="J537" i="76"/>
  <c r="H537" i="76"/>
  <c r="O536" i="76"/>
  <c r="O535" i="76"/>
  <c r="O534" i="76"/>
  <c r="O533" i="76"/>
  <c r="J533" i="76"/>
  <c r="H533" i="76"/>
  <c r="O532" i="76"/>
  <c r="O531" i="76"/>
  <c r="O530" i="76"/>
  <c r="O529" i="76"/>
  <c r="J529" i="76"/>
  <c r="H529" i="76"/>
  <c r="O528" i="76"/>
  <c r="O527" i="76"/>
  <c r="O526" i="76"/>
  <c r="O525" i="76"/>
  <c r="J525" i="76"/>
  <c r="H525" i="76"/>
  <c r="O524" i="76"/>
  <c r="O523" i="76"/>
  <c r="O522" i="76"/>
  <c r="O521" i="76"/>
  <c r="J521" i="76"/>
  <c r="H521" i="76"/>
  <c r="O520" i="76"/>
  <c r="O519" i="76"/>
  <c r="O518" i="76"/>
  <c r="O517" i="76"/>
  <c r="J517" i="76"/>
  <c r="H517" i="76"/>
  <c r="O516" i="76"/>
  <c r="O515" i="76"/>
  <c r="O514" i="76"/>
  <c r="O513" i="76"/>
  <c r="J513" i="76"/>
  <c r="H513" i="76"/>
  <c r="O512" i="76"/>
  <c r="O511" i="76"/>
  <c r="O510" i="76"/>
  <c r="O509" i="76"/>
  <c r="J509" i="76"/>
  <c r="H509" i="76"/>
  <c r="O508" i="76"/>
  <c r="O507" i="76"/>
  <c r="O506" i="76"/>
  <c r="O505" i="76"/>
  <c r="J505" i="76"/>
  <c r="H505" i="76"/>
  <c r="O504" i="76"/>
  <c r="O503" i="76"/>
  <c r="O502" i="76"/>
  <c r="O501" i="76"/>
  <c r="J501" i="76"/>
  <c r="H501" i="76"/>
  <c r="O500" i="76"/>
  <c r="O499" i="76"/>
  <c r="O498" i="76"/>
  <c r="O497" i="76"/>
  <c r="J497" i="76"/>
  <c r="H497" i="76"/>
  <c r="O496" i="76"/>
  <c r="O495" i="76"/>
  <c r="O494" i="76"/>
  <c r="O493" i="76"/>
  <c r="J493" i="76"/>
  <c r="H493" i="76"/>
  <c r="O492" i="76"/>
  <c r="O491" i="76"/>
  <c r="O490" i="76"/>
  <c r="O489" i="76"/>
  <c r="J489" i="76"/>
  <c r="H489" i="76"/>
  <c r="O488" i="76"/>
  <c r="O487" i="76"/>
  <c r="O486" i="76"/>
  <c r="O485" i="76"/>
  <c r="J485" i="76"/>
  <c r="H485" i="76"/>
  <c r="O484" i="76"/>
  <c r="O483" i="76"/>
  <c r="O482" i="76"/>
  <c r="O481" i="76"/>
  <c r="J481" i="76"/>
  <c r="H481" i="76"/>
  <c r="O480" i="76"/>
  <c r="O479" i="76"/>
  <c r="O478" i="76"/>
  <c r="O477" i="76"/>
  <c r="J477" i="76"/>
  <c r="H477" i="76"/>
  <c r="O476" i="76"/>
  <c r="O475" i="76"/>
  <c r="O474" i="76"/>
  <c r="O473" i="76"/>
  <c r="J473" i="76"/>
  <c r="H473" i="76"/>
  <c r="O472" i="76"/>
  <c r="O471" i="76"/>
  <c r="O470" i="76"/>
  <c r="O469" i="76"/>
  <c r="J469" i="76"/>
  <c r="H469" i="76"/>
  <c r="O468" i="76"/>
  <c r="O467" i="76"/>
  <c r="O466" i="76"/>
  <c r="O465" i="76"/>
  <c r="J465" i="76"/>
  <c r="H465" i="76"/>
  <c r="O464" i="76"/>
  <c r="O463" i="76"/>
  <c r="O462" i="76"/>
  <c r="O461" i="76"/>
  <c r="J461" i="76"/>
  <c r="H461" i="76"/>
  <c r="O460" i="76"/>
  <c r="O459" i="76"/>
  <c r="O458" i="76"/>
  <c r="O457" i="76"/>
  <c r="J457" i="76"/>
  <c r="H457" i="76"/>
  <c r="O456" i="76"/>
  <c r="O455" i="76"/>
  <c r="O454" i="76"/>
  <c r="O453" i="76"/>
  <c r="J453" i="76"/>
  <c r="H453" i="76"/>
  <c r="O452" i="76"/>
  <c r="O451" i="76"/>
  <c r="O450" i="76"/>
  <c r="O449" i="76"/>
  <c r="J449" i="76"/>
  <c r="H449" i="76"/>
  <c r="O448" i="76"/>
  <c r="O447" i="76"/>
  <c r="O446" i="76"/>
  <c r="O445" i="76"/>
  <c r="J445" i="76"/>
  <c r="H445" i="76"/>
  <c r="O444" i="76"/>
  <c r="O443" i="76"/>
  <c r="O442" i="76"/>
  <c r="O441" i="76"/>
  <c r="J441" i="76"/>
  <c r="H441" i="76"/>
  <c r="O440" i="76"/>
  <c r="O439" i="76"/>
  <c r="O438" i="76"/>
  <c r="O437" i="76"/>
  <c r="J437" i="76"/>
  <c r="H437" i="76"/>
  <c r="O436" i="76"/>
  <c r="O435" i="76"/>
  <c r="O434" i="76"/>
  <c r="O433" i="76"/>
  <c r="J433" i="76"/>
  <c r="H433" i="76"/>
  <c r="O432" i="76"/>
  <c r="O431" i="76"/>
  <c r="O430" i="76"/>
  <c r="O429" i="76"/>
  <c r="J429" i="76"/>
  <c r="H429" i="76"/>
  <c r="O428" i="76"/>
  <c r="O427" i="76"/>
  <c r="O426" i="76"/>
  <c r="O425" i="76"/>
  <c r="J425" i="76"/>
  <c r="H425" i="76"/>
  <c r="O424" i="76"/>
  <c r="O423" i="76"/>
  <c r="O422" i="76"/>
  <c r="O421" i="76"/>
  <c r="J421" i="76"/>
  <c r="H421" i="76"/>
  <c r="O420" i="76"/>
  <c r="O419" i="76"/>
  <c r="O418" i="76"/>
  <c r="O417" i="76"/>
  <c r="J417" i="76"/>
  <c r="H417" i="76"/>
  <c r="O416" i="76"/>
  <c r="O415" i="76"/>
  <c r="O414" i="76"/>
  <c r="O413" i="76"/>
  <c r="J413" i="76"/>
  <c r="H413" i="76"/>
  <c r="O412" i="76"/>
  <c r="O411" i="76"/>
  <c r="O410" i="76"/>
  <c r="O409" i="76"/>
  <c r="J409" i="76"/>
  <c r="H409" i="76"/>
  <c r="O408" i="76"/>
  <c r="O407" i="76"/>
  <c r="O406" i="76"/>
  <c r="O405" i="76"/>
  <c r="J405" i="76"/>
  <c r="H405" i="76"/>
  <c r="O404" i="76"/>
  <c r="O403" i="76"/>
  <c r="O402" i="76"/>
  <c r="O401" i="76"/>
  <c r="J401" i="76"/>
  <c r="H401" i="76"/>
  <c r="O400" i="76"/>
  <c r="O399" i="76"/>
  <c r="O398" i="76"/>
  <c r="O397" i="76"/>
  <c r="J397" i="76"/>
  <c r="H397" i="76"/>
  <c r="O396" i="76"/>
  <c r="O395" i="76"/>
  <c r="O394" i="76"/>
  <c r="O393" i="76"/>
  <c r="J393" i="76"/>
  <c r="H393" i="76"/>
  <c r="O392" i="76"/>
  <c r="O391" i="76"/>
  <c r="O390" i="76"/>
  <c r="O389" i="76"/>
  <c r="J389" i="76"/>
  <c r="H389" i="76"/>
  <c r="O388" i="76"/>
  <c r="O387" i="76"/>
  <c r="O386" i="76"/>
  <c r="O385" i="76"/>
  <c r="J385" i="76"/>
  <c r="H385" i="76"/>
  <c r="O384" i="76"/>
  <c r="O383" i="76"/>
  <c r="O382" i="76"/>
  <c r="O381" i="76"/>
  <c r="J381" i="76"/>
  <c r="H381" i="76"/>
  <c r="O380" i="76"/>
  <c r="O379" i="76"/>
  <c r="O378" i="76"/>
  <c r="O377" i="76"/>
  <c r="J377" i="76"/>
  <c r="H377" i="76"/>
  <c r="O376" i="76"/>
  <c r="O375" i="76"/>
  <c r="O374" i="76"/>
  <c r="O373" i="76"/>
  <c r="J373" i="76"/>
  <c r="H373" i="76"/>
  <c r="O372" i="76"/>
  <c r="O371" i="76"/>
  <c r="O370" i="76"/>
  <c r="O369" i="76"/>
  <c r="J369" i="76"/>
  <c r="H369" i="76"/>
  <c r="O368" i="76"/>
  <c r="O367" i="76"/>
  <c r="O366" i="76"/>
  <c r="O365" i="76"/>
  <c r="J365" i="76"/>
  <c r="H365" i="76"/>
  <c r="O364" i="76"/>
  <c r="O363" i="76"/>
  <c r="O362" i="76"/>
  <c r="O361" i="76"/>
  <c r="J361" i="76"/>
  <c r="H361" i="76"/>
  <c r="O360" i="76"/>
  <c r="O359" i="76"/>
  <c r="O358" i="76"/>
  <c r="O357" i="76"/>
  <c r="J357" i="76"/>
  <c r="H357" i="76"/>
  <c r="O356" i="76"/>
  <c r="O355" i="76"/>
  <c r="O354" i="76"/>
  <c r="O353" i="76"/>
  <c r="J353" i="76"/>
  <c r="H353" i="76"/>
  <c r="O352" i="76"/>
  <c r="O351" i="76"/>
  <c r="O350" i="76"/>
  <c r="O349" i="76"/>
  <c r="J349" i="76"/>
  <c r="H349" i="76"/>
  <c r="O348" i="76"/>
  <c r="O347" i="76"/>
  <c r="O346" i="76"/>
  <c r="O345" i="76"/>
  <c r="J345" i="76"/>
  <c r="H345" i="76"/>
  <c r="O344" i="76"/>
  <c r="O343" i="76"/>
  <c r="O342" i="76"/>
  <c r="O341" i="76"/>
  <c r="J341" i="76"/>
  <c r="H341" i="76"/>
  <c r="O340" i="76"/>
  <c r="O339" i="76"/>
  <c r="O338" i="76"/>
  <c r="O337" i="76"/>
  <c r="J337" i="76"/>
  <c r="H337" i="76"/>
  <c r="O336" i="76"/>
  <c r="O335" i="76"/>
  <c r="O334" i="76"/>
  <c r="O333" i="76"/>
  <c r="J333" i="76"/>
  <c r="H333" i="76"/>
  <c r="O332" i="76"/>
  <c r="O331" i="76"/>
  <c r="O330" i="76"/>
  <c r="O329" i="76"/>
  <c r="Q329" i="76" s="1"/>
  <c r="R329" i="76" s="1"/>
  <c r="J329" i="76"/>
  <c r="H329" i="76"/>
  <c r="O320" i="76"/>
  <c r="O319" i="76"/>
  <c r="O318" i="76"/>
  <c r="O317" i="76"/>
  <c r="J317" i="76"/>
  <c r="H317" i="76"/>
  <c r="O316" i="76"/>
  <c r="O315" i="76"/>
  <c r="O314" i="76"/>
  <c r="O313" i="76"/>
  <c r="J313" i="76"/>
  <c r="H313" i="76"/>
  <c r="O312" i="76"/>
  <c r="O311" i="76"/>
  <c r="O310" i="76"/>
  <c r="O309" i="76"/>
  <c r="J309" i="76"/>
  <c r="H309" i="76"/>
  <c r="O308" i="76"/>
  <c r="O307" i="76"/>
  <c r="O306" i="76"/>
  <c r="O305" i="76"/>
  <c r="J305" i="76"/>
  <c r="H305" i="76"/>
  <c r="O304" i="76"/>
  <c r="O303" i="76"/>
  <c r="O302" i="76"/>
  <c r="O301" i="76"/>
  <c r="J301" i="76"/>
  <c r="H301" i="76"/>
  <c r="O300" i="76"/>
  <c r="O299" i="76"/>
  <c r="O298" i="76"/>
  <c r="O297" i="76"/>
  <c r="J297" i="76"/>
  <c r="H297" i="76"/>
  <c r="O296" i="76"/>
  <c r="O295" i="76"/>
  <c r="O294" i="76"/>
  <c r="O293" i="76"/>
  <c r="J293" i="76"/>
  <c r="H293" i="76"/>
  <c r="O292" i="76"/>
  <c r="O291" i="76"/>
  <c r="O290" i="76"/>
  <c r="O289" i="76"/>
  <c r="J289" i="76"/>
  <c r="H289" i="76"/>
  <c r="O288" i="76"/>
  <c r="O287" i="76"/>
  <c r="O286" i="76"/>
  <c r="O285" i="76"/>
  <c r="J285" i="76"/>
  <c r="H285" i="76"/>
  <c r="O284" i="76"/>
  <c r="O283" i="76"/>
  <c r="O282" i="76"/>
  <c r="O281" i="76"/>
  <c r="J281" i="76"/>
  <c r="H281" i="76"/>
  <c r="O280" i="76"/>
  <c r="O279" i="76"/>
  <c r="O278" i="76"/>
  <c r="O277" i="76"/>
  <c r="J277" i="76"/>
  <c r="H277" i="76"/>
  <c r="O276" i="76"/>
  <c r="O275" i="76"/>
  <c r="O274" i="76"/>
  <c r="O273" i="76"/>
  <c r="Q273" i="76" s="1"/>
  <c r="R273" i="76" s="1"/>
  <c r="J273" i="76"/>
  <c r="H273" i="76"/>
  <c r="O272" i="76"/>
  <c r="O271" i="76"/>
  <c r="O270" i="76"/>
  <c r="O269" i="76"/>
  <c r="J269" i="76"/>
  <c r="H269" i="76"/>
  <c r="O268" i="76"/>
  <c r="O267" i="76"/>
  <c r="O266" i="76"/>
  <c r="O265" i="76"/>
  <c r="J265" i="76"/>
  <c r="H265" i="76"/>
  <c r="O264" i="76"/>
  <c r="O263" i="76"/>
  <c r="O262" i="76"/>
  <c r="O261" i="76"/>
  <c r="J261" i="76"/>
  <c r="H261" i="76"/>
  <c r="O260" i="76"/>
  <c r="O259" i="76"/>
  <c r="O258" i="76"/>
  <c r="O257" i="76"/>
  <c r="Q257" i="76" s="1"/>
  <c r="R257" i="76" s="1"/>
  <c r="J257" i="76"/>
  <c r="H257" i="76"/>
  <c r="O256" i="76"/>
  <c r="O255" i="76"/>
  <c r="O254" i="76"/>
  <c r="O253" i="76"/>
  <c r="J253" i="76"/>
  <c r="H253" i="76"/>
  <c r="O252" i="76"/>
  <c r="O251" i="76"/>
  <c r="O250" i="76"/>
  <c r="O249" i="76"/>
  <c r="J249" i="76"/>
  <c r="H249" i="76"/>
  <c r="O248" i="76"/>
  <c r="O247" i="76"/>
  <c r="O246" i="76"/>
  <c r="O245" i="76"/>
  <c r="J245" i="76"/>
  <c r="H245" i="76"/>
  <c r="O244" i="76"/>
  <c r="O243" i="76"/>
  <c r="O242" i="76"/>
  <c r="O241" i="76"/>
  <c r="J241" i="76"/>
  <c r="H241" i="76"/>
  <c r="O240" i="76"/>
  <c r="O239" i="76"/>
  <c r="O238" i="76"/>
  <c r="O237" i="76"/>
  <c r="J237" i="76"/>
  <c r="H237" i="76"/>
  <c r="O236" i="76"/>
  <c r="O235" i="76"/>
  <c r="O234" i="76"/>
  <c r="O233" i="76"/>
  <c r="J233" i="76"/>
  <c r="H233" i="76"/>
  <c r="O232" i="76"/>
  <c r="O231" i="76"/>
  <c r="O230" i="76"/>
  <c r="O229" i="76"/>
  <c r="Q229" i="76" s="1"/>
  <c r="R229" i="76" s="1"/>
  <c r="J229" i="76"/>
  <c r="H229" i="76"/>
  <c r="O228" i="76"/>
  <c r="O227" i="76"/>
  <c r="O226" i="76"/>
  <c r="O225" i="76"/>
  <c r="Q225" i="76" s="1"/>
  <c r="R225" i="76" s="1"/>
  <c r="J225" i="76"/>
  <c r="H225" i="76"/>
  <c r="O224" i="76"/>
  <c r="O223" i="76"/>
  <c r="O222" i="76"/>
  <c r="O221" i="76"/>
  <c r="Q221" i="76" s="1"/>
  <c r="J221" i="76"/>
  <c r="H221" i="76"/>
  <c r="O220" i="76"/>
  <c r="O219" i="76"/>
  <c r="O218" i="76"/>
  <c r="O217" i="76"/>
  <c r="J217" i="76"/>
  <c r="H217" i="76"/>
  <c r="O216" i="76"/>
  <c r="O215" i="76"/>
  <c r="Q213" i="76" s="1"/>
  <c r="R213" i="76" s="1"/>
  <c r="O214" i="76"/>
  <c r="O213" i="76"/>
  <c r="J213" i="76"/>
  <c r="H213" i="76"/>
  <c r="O212" i="76"/>
  <c r="O211" i="76"/>
  <c r="O210" i="76"/>
  <c r="O209" i="76"/>
  <c r="Q209" i="76" s="1"/>
  <c r="R209" i="76" s="1"/>
  <c r="J209" i="76"/>
  <c r="H209" i="76"/>
  <c r="O208" i="76"/>
  <c r="O207" i="76"/>
  <c r="O206" i="76"/>
  <c r="O205" i="76"/>
  <c r="J205" i="76"/>
  <c r="H205" i="76"/>
  <c r="O204" i="76"/>
  <c r="O203" i="76"/>
  <c r="O202" i="76"/>
  <c r="O201" i="76"/>
  <c r="J201" i="76"/>
  <c r="H201" i="76"/>
  <c r="O200" i="76"/>
  <c r="O199" i="76"/>
  <c r="O198" i="76"/>
  <c r="O197" i="76"/>
  <c r="J197" i="76"/>
  <c r="H197" i="76"/>
  <c r="O196" i="76"/>
  <c r="O195" i="76"/>
  <c r="O194" i="76"/>
  <c r="O193" i="76"/>
  <c r="J193" i="76"/>
  <c r="H193" i="76"/>
  <c r="O192" i="76"/>
  <c r="O191" i="76"/>
  <c r="O190" i="76"/>
  <c r="O189" i="76"/>
  <c r="J189" i="76"/>
  <c r="H189" i="76"/>
  <c r="O188" i="76"/>
  <c r="O187" i="76"/>
  <c r="O186" i="76"/>
  <c r="O185" i="76"/>
  <c r="J185" i="76"/>
  <c r="H185" i="76"/>
  <c r="O184" i="76"/>
  <c r="O183" i="76"/>
  <c r="Q181" i="76" s="1"/>
  <c r="O182" i="76"/>
  <c r="O181" i="76"/>
  <c r="J181" i="76"/>
  <c r="H181" i="76"/>
  <c r="O180" i="76"/>
  <c r="O179" i="76"/>
  <c r="O178" i="76"/>
  <c r="O177" i="76"/>
  <c r="J177" i="76"/>
  <c r="H177" i="76"/>
  <c r="O176" i="76"/>
  <c r="O175" i="76"/>
  <c r="O174" i="76"/>
  <c r="O173" i="76"/>
  <c r="J173" i="76"/>
  <c r="H173" i="76"/>
  <c r="O172" i="76"/>
  <c r="O171" i="76"/>
  <c r="O170" i="76"/>
  <c r="O169" i="76"/>
  <c r="J169" i="76"/>
  <c r="H169" i="76"/>
  <c r="O168" i="76"/>
  <c r="O167" i="76"/>
  <c r="O166" i="76"/>
  <c r="O165" i="76"/>
  <c r="J165" i="76"/>
  <c r="H165" i="76"/>
  <c r="O164" i="76"/>
  <c r="O163" i="76"/>
  <c r="O162" i="76"/>
  <c r="O161" i="76"/>
  <c r="J161" i="76"/>
  <c r="H161" i="76"/>
  <c r="O160" i="76"/>
  <c r="O159" i="76"/>
  <c r="O158" i="76"/>
  <c r="O157" i="76"/>
  <c r="Q157" i="76" s="1"/>
  <c r="J157" i="76"/>
  <c r="H157" i="76"/>
  <c r="O156" i="76"/>
  <c r="O155" i="76"/>
  <c r="O154" i="76"/>
  <c r="O153" i="76"/>
  <c r="J153" i="76"/>
  <c r="H153" i="76"/>
  <c r="O152" i="76"/>
  <c r="O151" i="76"/>
  <c r="O150" i="76"/>
  <c r="O149" i="76"/>
  <c r="J149" i="76"/>
  <c r="H149" i="76"/>
  <c r="O148" i="76"/>
  <c r="O147" i="76"/>
  <c r="O146" i="76"/>
  <c r="O145" i="76"/>
  <c r="Q145" i="76" s="1"/>
  <c r="R145" i="76" s="1"/>
  <c r="J145" i="76"/>
  <c r="H145" i="76"/>
  <c r="O144" i="76"/>
  <c r="O143" i="76"/>
  <c r="O142" i="76"/>
  <c r="O141" i="76"/>
  <c r="J141" i="76"/>
  <c r="H141" i="76"/>
  <c r="O140" i="76"/>
  <c r="O139" i="76"/>
  <c r="O138" i="76"/>
  <c r="O137" i="76"/>
  <c r="J137" i="76"/>
  <c r="H137" i="76"/>
  <c r="O136" i="76"/>
  <c r="O135" i="76"/>
  <c r="O134" i="76"/>
  <c r="O133" i="76"/>
  <c r="J133" i="76"/>
  <c r="H133" i="76"/>
  <c r="O132" i="76"/>
  <c r="O131" i="76"/>
  <c r="O130" i="76"/>
  <c r="O129" i="76"/>
  <c r="Q129" i="76" s="1"/>
  <c r="R129" i="76" s="1"/>
  <c r="J129" i="76"/>
  <c r="H129" i="76"/>
  <c r="O128" i="76"/>
  <c r="O127" i="76"/>
  <c r="O126" i="76"/>
  <c r="O125" i="76"/>
  <c r="J125" i="76"/>
  <c r="H125" i="76"/>
  <c r="O124" i="76"/>
  <c r="O123" i="76"/>
  <c r="Q121" i="76" s="1"/>
  <c r="R121" i="76" s="1"/>
  <c r="O122" i="76"/>
  <c r="O121" i="76"/>
  <c r="J121" i="76"/>
  <c r="H121" i="76"/>
  <c r="O120" i="76"/>
  <c r="O119" i="76"/>
  <c r="O118" i="76"/>
  <c r="O117" i="76"/>
  <c r="J117" i="76"/>
  <c r="H117" i="76"/>
  <c r="O116" i="76"/>
  <c r="O115" i="76"/>
  <c r="O114" i="76"/>
  <c r="O113" i="76"/>
  <c r="J113" i="76"/>
  <c r="H113" i="76"/>
  <c r="O112" i="76"/>
  <c r="O111" i="76"/>
  <c r="O110" i="76"/>
  <c r="O109" i="76"/>
  <c r="J109" i="76"/>
  <c r="H109" i="76"/>
  <c r="O108" i="76"/>
  <c r="O107" i="76"/>
  <c r="O106" i="76"/>
  <c r="O105" i="76"/>
  <c r="J105" i="76"/>
  <c r="H105" i="76"/>
  <c r="O104" i="76"/>
  <c r="O103" i="76"/>
  <c r="Q101" i="76" s="1"/>
  <c r="R101" i="76" s="1"/>
  <c r="O102" i="76"/>
  <c r="O101" i="76"/>
  <c r="J101" i="76"/>
  <c r="H101" i="76"/>
  <c r="O100" i="76"/>
  <c r="O99" i="76"/>
  <c r="O98" i="76"/>
  <c r="O97" i="76"/>
  <c r="J97" i="76"/>
  <c r="H97" i="76"/>
  <c r="O96" i="76"/>
  <c r="O95" i="76"/>
  <c r="O94" i="76"/>
  <c r="O93" i="76"/>
  <c r="Q93" i="76" s="1"/>
  <c r="R93" i="76" s="1"/>
  <c r="J93" i="76"/>
  <c r="H93" i="76"/>
  <c r="O92" i="76"/>
  <c r="O91" i="76"/>
  <c r="O90" i="76"/>
  <c r="O89" i="76"/>
  <c r="J89" i="76"/>
  <c r="H89" i="76"/>
  <c r="O88" i="76"/>
  <c r="O87" i="76"/>
  <c r="O86" i="76"/>
  <c r="O85" i="76"/>
  <c r="J85" i="76"/>
  <c r="H85" i="76"/>
  <c r="O84" i="76"/>
  <c r="O83" i="76"/>
  <c r="O82" i="76"/>
  <c r="O81" i="76"/>
  <c r="J81" i="76"/>
  <c r="H81" i="76"/>
  <c r="O80" i="76"/>
  <c r="O79" i="76"/>
  <c r="O78" i="76"/>
  <c r="O77" i="76"/>
  <c r="J77" i="76"/>
  <c r="H77" i="76"/>
  <c r="O76" i="76"/>
  <c r="O75" i="76"/>
  <c r="O74" i="76"/>
  <c r="O73" i="76"/>
  <c r="J73" i="76"/>
  <c r="H73" i="76"/>
  <c r="O72" i="76"/>
  <c r="O71" i="76"/>
  <c r="O70" i="76"/>
  <c r="O69" i="76"/>
  <c r="J69" i="76"/>
  <c r="H69" i="76"/>
  <c r="O68" i="76"/>
  <c r="O67" i="76"/>
  <c r="O66" i="76"/>
  <c r="O65" i="76"/>
  <c r="J65" i="76"/>
  <c r="H65" i="76"/>
  <c r="O64" i="76"/>
  <c r="O63" i="76"/>
  <c r="O62" i="76"/>
  <c r="O61" i="76"/>
  <c r="J61" i="76"/>
  <c r="H61" i="76"/>
  <c r="O60" i="76"/>
  <c r="O59" i="76"/>
  <c r="O58" i="76"/>
  <c r="O57" i="76"/>
  <c r="J57" i="76"/>
  <c r="H57" i="76"/>
  <c r="O56" i="76"/>
  <c r="O55" i="76"/>
  <c r="O54" i="76"/>
  <c r="O53" i="76"/>
  <c r="J53" i="76"/>
  <c r="H53" i="76"/>
  <c r="O52" i="76"/>
  <c r="O51" i="76"/>
  <c r="O50" i="76"/>
  <c r="O49" i="76"/>
  <c r="J49" i="76"/>
  <c r="H49" i="76"/>
  <c r="O48" i="76"/>
  <c r="O47" i="76"/>
  <c r="O46" i="76"/>
  <c r="O45" i="76"/>
  <c r="J45" i="76"/>
  <c r="H45" i="76"/>
  <c r="O44" i="76"/>
  <c r="O43" i="76"/>
  <c r="O42" i="76"/>
  <c r="O41" i="76"/>
  <c r="J41" i="76"/>
  <c r="H41" i="76"/>
  <c r="O40" i="76"/>
  <c r="O39" i="76"/>
  <c r="O38" i="76"/>
  <c r="O37" i="76"/>
  <c r="J37" i="76"/>
  <c r="H37" i="76"/>
  <c r="O36" i="76"/>
  <c r="O35" i="76"/>
  <c r="O34" i="76"/>
  <c r="O33" i="76"/>
  <c r="J33" i="76"/>
  <c r="H33" i="76"/>
  <c r="O32" i="76"/>
  <c r="O31" i="76"/>
  <c r="O30" i="76"/>
  <c r="O29" i="76"/>
  <c r="Q29" i="76" s="1"/>
  <c r="R29" i="76" s="1"/>
  <c r="J29" i="76"/>
  <c r="H29" i="76"/>
  <c r="O28" i="76"/>
  <c r="O27" i="76"/>
  <c r="O26" i="76"/>
  <c r="O25" i="76"/>
  <c r="J25" i="76"/>
  <c r="H25" i="76"/>
  <c r="O24" i="76"/>
  <c r="O23" i="76"/>
  <c r="O22" i="76"/>
  <c r="O21" i="76"/>
  <c r="J21" i="76"/>
  <c r="H21" i="76"/>
  <c r="R14" i="76"/>
  <c r="F9" i="76"/>
  <c r="Q1073" i="76" l="1"/>
  <c r="Q101" i="78"/>
  <c r="R101" i="78" s="1"/>
  <c r="F101" i="78" s="1"/>
  <c r="S101" i="78" s="1"/>
  <c r="Q413" i="78"/>
  <c r="R413" i="78" s="1"/>
  <c r="S437" i="78"/>
  <c r="Q441" i="78"/>
  <c r="R441" i="78" s="1"/>
  <c r="Q573" i="78"/>
  <c r="R573" i="78" s="1"/>
  <c r="F573" i="78" s="1"/>
  <c r="Q905" i="78"/>
  <c r="R905" i="78" s="1"/>
  <c r="F905" i="78" s="1"/>
  <c r="Q1017" i="78"/>
  <c r="R1017" i="78" s="1"/>
  <c r="F865" i="76"/>
  <c r="P865" i="76" s="1"/>
  <c r="R221" i="76"/>
  <c r="Q1053" i="76"/>
  <c r="Q1069" i="76"/>
  <c r="F49" i="78"/>
  <c r="Q69" i="78"/>
  <c r="R69" i="78" s="1"/>
  <c r="F69" i="78" s="1"/>
  <c r="Q493" i="78"/>
  <c r="R493" i="78" s="1"/>
  <c r="F549" i="78"/>
  <c r="Q605" i="78"/>
  <c r="R605" i="78" s="1"/>
  <c r="Q741" i="78"/>
  <c r="R741" i="78" s="1"/>
  <c r="F741" i="78" s="1"/>
  <c r="Q881" i="78"/>
  <c r="Q977" i="78"/>
  <c r="Q997" i="78"/>
  <c r="R997" i="78" s="1"/>
  <c r="Q1113" i="78"/>
  <c r="Q1229" i="78"/>
  <c r="R1229" i="78" s="1"/>
  <c r="F1229" i="78" s="1"/>
  <c r="R157" i="76"/>
  <c r="Q393" i="76"/>
  <c r="Q25" i="76"/>
  <c r="R25" i="76" s="1"/>
  <c r="Q41" i="76"/>
  <c r="R41" i="76" s="1"/>
  <c r="Q73" i="76"/>
  <c r="R73" i="76" s="1"/>
  <c r="Q285" i="76"/>
  <c r="R285" i="76" s="1"/>
  <c r="Q661" i="76"/>
  <c r="R661" i="76" s="1"/>
  <c r="F661" i="76" s="1"/>
  <c r="Q693" i="76"/>
  <c r="R693" i="76" s="1"/>
  <c r="F693" i="76" s="1"/>
  <c r="Q1065" i="76"/>
  <c r="Q845" i="76"/>
  <c r="R845" i="76" s="1"/>
  <c r="Q861" i="76"/>
  <c r="R861" i="76" s="1"/>
  <c r="Q65" i="78"/>
  <c r="R65" i="78" s="1"/>
  <c r="Q97" i="78"/>
  <c r="R97" i="78" s="1"/>
  <c r="Q185" i="78"/>
  <c r="R185" i="78" s="1"/>
  <c r="Q361" i="78"/>
  <c r="R361" i="78" s="1"/>
  <c r="Q365" i="78"/>
  <c r="R365" i="78" s="1"/>
  <c r="F365" i="78" s="1"/>
  <c r="P365" i="78" s="1"/>
  <c r="Q429" i="78"/>
  <c r="R429" i="78" s="1"/>
  <c r="Q529" i="78"/>
  <c r="R529" i="78" s="1"/>
  <c r="Q657" i="78"/>
  <c r="R657" i="78" s="1"/>
  <c r="Q669" i="78"/>
  <c r="R669" i="78" s="1"/>
  <c r="Q805" i="78"/>
  <c r="Q837" i="78"/>
  <c r="R837" i="78" s="1"/>
  <c r="F837" i="78" s="1"/>
  <c r="Q1013" i="78"/>
  <c r="R1013" i="78" s="1"/>
  <c r="F1013" i="78" s="1"/>
  <c r="Q1125" i="78"/>
  <c r="Q1129" i="78"/>
  <c r="R1129" i="78" s="1"/>
  <c r="F1129" i="78" s="1"/>
  <c r="Q1221" i="78"/>
  <c r="Q121" i="78"/>
  <c r="R121" i="78" s="1"/>
  <c r="F121" i="78" s="1"/>
  <c r="Q153" i="76"/>
  <c r="R153" i="76" s="1"/>
  <c r="Q169" i="76"/>
  <c r="R169" i="76" s="1"/>
  <c r="Q201" i="76"/>
  <c r="R201" i="76" s="1"/>
  <c r="F201" i="76" s="1"/>
  <c r="Q957" i="76"/>
  <c r="R957" i="76" s="1"/>
  <c r="F957" i="76" s="1"/>
  <c r="Q61" i="78"/>
  <c r="R61" i="78" s="1"/>
  <c r="F61" i="78" s="1"/>
  <c r="Q113" i="78"/>
  <c r="R113" i="78" s="1"/>
  <c r="F113" i="78" s="1"/>
  <c r="P113" i="78" s="1"/>
  <c r="Q157" i="78"/>
  <c r="R157" i="78" s="1"/>
  <c r="F157" i="78" s="1"/>
  <c r="P157" i="78" s="1"/>
  <c r="Q209" i="78"/>
  <c r="R209" i="78" s="1"/>
  <c r="Q241" i="78"/>
  <c r="R241" i="78" s="1"/>
  <c r="Q285" i="78"/>
  <c r="R285" i="78" s="1"/>
  <c r="F285" i="78" s="1"/>
  <c r="Q341" i="78"/>
  <c r="R341" i="78" s="1"/>
  <c r="F341" i="78" s="1"/>
  <c r="P341" i="78" s="1"/>
  <c r="Q449" i="78"/>
  <c r="R449" i="78" s="1"/>
  <c r="F449" i="78" s="1"/>
  <c r="Q453" i="78"/>
  <c r="R453" i="78" s="1"/>
  <c r="Q465" i="78"/>
  <c r="R465" i="78" s="1"/>
  <c r="Q517" i="78"/>
  <c r="R517" i="78" s="1"/>
  <c r="F517" i="78" s="1"/>
  <c r="Q617" i="78"/>
  <c r="Q717" i="78"/>
  <c r="Q733" i="78"/>
  <c r="R733" i="78" s="1"/>
  <c r="Q849" i="78"/>
  <c r="R849" i="78" s="1"/>
  <c r="F849" i="78" s="1"/>
  <c r="Q921" i="78"/>
  <c r="R921" i="78" s="1"/>
  <c r="F921" i="78" s="1"/>
  <c r="Q1069" i="78"/>
  <c r="Q1085" i="78"/>
  <c r="R1085" i="78" s="1"/>
  <c r="Q1089" i="78"/>
  <c r="R1089" i="78" s="1"/>
  <c r="F1089" i="78" s="1"/>
  <c r="P1089" i="78" s="1"/>
  <c r="F65" i="78"/>
  <c r="Q273" i="78"/>
  <c r="R273" i="78" s="1"/>
  <c r="Q21" i="76"/>
  <c r="R21" i="76" s="1"/>
  <c r="Q37" i="76"/>
  <c r="R37" i="76" s="1"/>
  <c r="Q281" i="76"/>
  <c r="R281" i="76" s="1"/>
  <c r="F281" i="76" s="1"/>
  <c r="Q297" i="76"/>
  <c r="R297" i="76" s="1"/>
  <c r="Q313" i="76"/>
  <c r="Q389" i="76"/>
  <c r="R389" i="76" s="1"/>
  <c r="Q465" i="76"/>
  <c r="Q497" i="76"/>
  <c r="Q625" i="76"/>
  <c r="Q657" i="76"/>
  <c r="R657" i="76" s="1"/>
  <c r="F657" i="76" s="1"/>
  <c r="Q757" i="76"/>
  <c r="R757" i="76" s="1"/>
  <c r="F757" i="76" s="1"/>
  <c r="Q789" i="76"/>
  <c r="Q805" i="76"/>
  <c r="Q821" i="76"/>
  <c r="Q1009" i="76"/>
  <c r="Q1041" i="76"/>
  <c r="Q1061" i="76"/>
  <c r="Q857" i="76"/>
  <c r="R857" i="76" s="1"/>
  <c r="F857" i="76" s="1"/>
  <c r="P857" i="76" s="1"/>
  <c r="Q905" i="76"/>
  <c r="R905" i="76" s="1"/>
  <c r="F905" i="76" s="1"/>
  <c r="P905" i="76" s="1"/>
  <c r="Q93" i="78"/>
  <c r="R93" i="78" s="1"/>
  <c r="F93" i="78" s="1"/>
  <c r="Q129" i="78"/>
  <c r="R129" i="78" s="1"/>
  <c r="F129" i="78" s="1"/>
  <c r="Q173" i="78"/>
  <c r="R173" i="78" s="1"/>
  <c r="F173" i="78" s="1"/>
  <c r="P173" i="78" s="1"/>
  <c r="Q233" i="78"/>
  <c r="R233" i="78" s="1"/>
  <c r="Q253" i="78"/>
  <c r="R253" i="78" s="1"/>
  <c r="Q277" i="78"/>
  <c r="R277" i="78" s="1"/>
  <c r="F277" i="78" s="1"/>
  <c r="F305" i="78"/>
  <c r="P305" i="78" s="1"/>
  <c r="Q321" i="78"/>
  <c r="R321" i="78" s="1"/>
  <c r="Q325" i="78"/>
  <c r="R325" i="78" s="1"/>
  <c r="Q337" i="78"/>
  <c r="R337" i="78" s="1"/>
  <c r="Q345" i="78"/>
  <c r="R345" i="78" s="1"/>
  <c r="Q417" i="78"/>
  <c r="R417" i="78" s="1"/>
  <c r="Q445" i="78"/>
  <c r="R445" i="78" s="1"/>
  <c r="Q485" i="78"/>
  <c r="R485" i="78" s="1"/>
  <c r="Q613" i="78"/>
  <c r="R613" i="78" s="1"/>
  <c r="Q701" i="78"/>
  <c r="R701" i="78" s="1"/>
  <c r="F701" i="78" s="1"/>
  <c r="Q765" i="78"/>
  <c r="Q829" i="78"/>
  <c r="R829" i="78" s="1"/>
  <c r="F829" i="78" s="1"/>
  <c r="Q901" i="78"/>
  <c r="R901" i="78" s="1"/>
  <c r="F901" i="78" s="1"/>
  <c r="Q917" i="78"/>
  <c r="Q1025" i="78"/>
  <c r="Q1029" i="78"/>
  <c r="R1029" i="78" s="1"/>
  <c r="F1041" i="78"/>
  <c r="Q1245" i="78"/>
  <c r="R1245" i="78" s="1"/>
  <c r="F1245" i="78" s="1"/>
  <c r="Q1249" i="78"/>
  <c r="Q333" i="76"/>
  <c r="R333" i="76" s="1"/>
  <c r="F333" i="76" s="1"/>
  <c r="F861" i="76"/>
  <c r="P861" i="76" s="1"/>
  <c r="Q873" i="76"/>
  <c r="R873" i="76" s="1"/>
  <c r="F873" i="76" s="1"/>
  <c r="Q937" i="76"/>
  <c r="R937" i="76" s="1"/>
  <c r="F937" i="76" s="1"/>
  <c r="Q953" i="76"/>
  <c r="R953" i="76" s="1"/>
  <c r="F953" i="76" s="1"/>
  <c r="Q1093" i="77"/>
  <c r="Q73" i="78"/>
  <c r="R73" i="78" s="1"/>
  <c r="F73" i="78" s="1"/>
  <c r="Q89" i="78"/>
  <c r="R89" i="78" s="1"/>
  <c r="F89" i="78" s="1"/>
  <c r="F193" i="78"/>
  <c r="S193" i="78" s="1"/>
  <c r="Q317" i="78"/>
  <c r="R317" i="78" s="1"/>
  <c r="F317" i="78" s="1"/>
  <c r="Q525" i="78"/>
  <c r="R525" i="78" s="1"/>
  <c r="F525" i="78" s="1"/>
  <c r="Q541" i="78"/>
  <c r="R541" i="78" s="1"/>
  <c r="F541" i="78" s="1"/>
  <c r="Q557" i="78"/>
  <c r="R557" i="78" s="1"/>
  <c r="F557" i="78" s="1"/>
  <c r="Q681" i="78"/>
  <c r="R681" i="78" s="1"/>
  <c r="F681" i="78" s="1"/>
  <c r="Q969" i="78"/>
  <c r="R969" i="78" s="1"/>
  <c r="F969" i="78" s="1"/>
  <c r="Q1117" i="78"/>
  <c r="Q149" i="76"/>
  <c r="R149" i="76" s="1"/>
  <c r="Q165" i="76"/>
  <c r="R165" i="76" s="1"/>
  <c r="Q369" i="76"/>
  <c r="R369" i="76" s="1"/>
  <c r="Q53" i="76"/>
  <c r="Q81" i="76"/>
  <c r="R81" i="76" s="1"/>
  <c r="Q85" i="76"/>
  <c r="R85" i="76" s="1"/>
  <c r="F85" i="76" s="1"/>
  <c r="Q97" i="76"/>
  <c r="R97" i="76" s="1"/>
  <c r="Q249" i="76"/>
  <c r="R249" i="76" s="1"/>
  <c r="Q277" i="76"/>
  <c r="R277" i="76" s="1"/>
  <c r="Q293" i="76"/>
  <c r="R293" i="76" s="1"/>
  <c r="Q349" i="76"/>
  <c r="Q353" i="76"/>
  <c r="Q365" i="76"/>
  <c r="Q721" i="76"/>
  <c r="Q733" i="76"/>
  <c r="R733" i="76" s="1"/>
  <c r="F733" i="76" s="1"/>
  <c r="Q737" i="76"/>
  <c r="Q769" i="76"/>
  <c r="Q801" i="76"/>
  <c r="Q833" i="76"/>
  <c r="Q989" i="76"/>
  <c r="Q1105" i="76"/>
  <c r="Q889" i="76"/>
  <c r="R889" i="76" s="1"/>
  <c r="F889" i="76" s="1"/>
  <c r="P889" i="76" s="1"/>
  <c r="Q901" i="76"/>
  <c r="R901" i="76" s="1"/>
  <c r="F901" i="76" s="1"/>
  <c r="P901" i="76" s="1"/>
  <c r="Q917" i="76"/>
  <c r="R917" i="76" s="1"/>
  <c r="Q57" i="78"/>
  <c r="R57" i="78" s="1"/>
  <c r="F57" i="78" s="1"/>
  <c r="S57" i="78" s="1"/>
  <c r="Q77" i="78"/>
  <c r="R77" i="78" s="1"/>
  <c r="F189" i="78"/>
  <c r="Q289" i="78"/>
  <c r="R289" i="78" s="1"/>
  <c r="F289" i="78" s="1"/>
  <c r="Q353" i="78"/>
  <c r="R353" i="78" s="1"/>
  <c r="Q481" i="78"/>
  <c r="R481" i="78" s="1"/>
  <c r="F493" i="78"/>
  <c r="S493" i="78" s="1"/>
  <c r="Q521" i="78"/>
  <c r="R521" i="78" s="1"/>
  <c r="Q661" i="78"/>
  <c r="Q665" i="78"/>
  <c r="R665" i="78" s="1"/>
  <c r="F665" i="78" s="1"/>
  <c r="Q985" i="78"/>
  <c r="Q989" i="78"/>
  <c r="R989" i="78" s="1"/>
  <c r="F105" i="78"/>
  <c r="S105" i="78" s="1"/>
  <c r="F321" i="78"/>
  <c r="F957" i="78"/>
  <c r="F141" i="78"/>
  <c r="P141" i="78" s="1"/>
  <c r="F469" i="78"/>
  <c r="P469" i="78" s="1"/>
  <c r="F1053" i="78"/>
  <c r="P65" i="78"/>
  <c r="S65" i="78"/>
  <c r="P49" i="78"/>
  <c r="S49" i="78"/>
  <c r="T49" i="78" s="1"/>
  <c r="P101" i="78"/>
  <c r="S121" i="78"/>
  <c r="P121" i="78"/>
  <c r="P289" i="78"/>
  <c r="S289" i="78"/>
  <c r="P549" i="78"/>
  <c r="S549" i="78"/>
  <c r="S61" i="78"/>
  <c r="P61" i="78"/>
  <c r="S113" i="78"/>
  <c r="P189" i="78"/>
  <c r="S189" i="78"/>
  <c r="S93" i="78"/>
  <c r="P93" i="78"/>
  <c r="P129" i="78"/>
  <c r="S129" i="78"/>
  <c r="P565" i="78"/>
  <c r="S565" i="78"/>
  <c r="S89" i="78"/>
  <c r="P89" i="78"/>
  <c r="F273" i="78"/>
  <c r="P285" i="78"/>
  <c r="S285" i="78"/>
  <c r="F33" i="78"/>
  <c r="F217" i="78"/>
  <c r="F325" i="78"/>
  <c r="P461" i="78"/>
  <c r="S461" i="78"/>
  <c r="S741" i="78"/>
  <c r="P741" i="78"/>
  <c r="F29" i="78"/>
  <c r="F429" i="78"/>
  <c r="P501" i="78"/>
  <c r="S501" i="78"/>
  <c r="P525" i="78"/>
  <c r="S525" i="78"/>
  <c r="F861" i="78"/>
  <c r="S957" i="78"/>
  <c r="P957" i="78"/>
  <c r="S1185" i="78"/>
  <c r="P1185" i="78"/>
  <c r="Q33" i="78"/>
  <c r="R33" i="78" s="1"/>
  <c r="Q37" i="78"/>
  <c r="R37" i="78" s="1"/>
  <c r="F53" i="78"/>
  <c r="F77" i="78"/>
  <c r="F185" i="78"/>
  <c r="Q201" i="78"/>
  <c r="R201" i="78" s="1"/>
  <c r="F201" i="78" s="1"/>
  <c r="Q249" i="78"/>
  <c r="R249" i="78" s="1"/>
  <c r="F249" i="78" s="1"/>
  <c r="Q293" i="78"/>
  <c r="R293" i="78" s="1"/>
  <c r="P333" i="78"/>
  <c r="S333" i="78"/>
  <c r="F453" i="78"/>
  <c r="F497" i="78"/>
  <c r="P557" i="78"/>
  <c r="S557" i="78"/>
  <c r="Q581" i="78"/>
  <c r="R581" i="78" s="1"/>
  <c r="F581" i="78" s="1"/>
  <c r="Q601" i="78"/>
  <c r="R601" i="78" s="1"/>
  <c r="F601" i="78" s="1"/>
  <c r="P57" i="78"/>
  <c r="S85" i="78"/>
  <c r="F257" i="78"/>
  <c r="Q109" i="78"/>
  <c r="R109" i="78" s="1"/>
  <c r="F109" i="78" s="1"/>
  <c r="Q153" i="78"/>
  <c r="R153" i="78" s="1"/>
  <c r="F153" i="78" s="1"/>
  <c r="F401" i="78"/>
  <c r="S221" i="78"/>
  <c r="P221" i="78"/>
  <c r="P409" i="78"/>
  <c r="S409" i="78"/>
  <c r="P533" i="78"/>
  <c r="S533" i="78"/>
  <c r="S1177" i="78"/>
  <c r="T1177" i="78" s="1"/>
  <c r="P1177" i="78"/>
  <c r="P541" i="78"/>
  <c r="S541" i="78"/>
  <c r="Q125" i="78"/>
  <c r="R125" i="78" s="1"/>
  <c r="F125" i="78" s="1"/>
  <c r="Q137" i="78"/>
  <c r="R137" i="78" s="1"/>
  <c r="F137" i="78" s="1"/>
  <c r="Q169" i="78"/>
  <c r="R169" i="78" s="1"/>
  <c r="F169" i="78" s="1"/>
  <c r="F241" i="78"/>
  <c r="Q269" i="78"/>
  <c r="R269" i="78" s="1"/>
  <c r="F269" i="78" s="1"/>
  <c r="S277" i="78"/>
  <c r="P277" i="78"/>
  <c r="Q489" i="78"/>
  <c r="R489" i="78" s="1"/>
  <c r="F489" i="78" s="1"/>
  <c r="F561" i="78"/>
  <c r="F585" i="78"/>
  <c r="S793" i="78"/>
  <c r="P793" i="78"/>
  <c r="S829" i="78"/>
  <c r="P829" i="78"/>
  <c r="S885" i="78"/>
  <c r="P885" i="78"/>
  <c r="F97" i="78"/>
  <c r="Q81" i="78"/>
  <c r="R81" i="78" s="1"/>
  <c r="F81" i="78" s="1"/>
  <c r="Q117" i="78"/>
  <c r="R117" i="78" s="1"/>
  <c r="F117" i="78" s="1"/>
  <c r="F133" i="78"/>
  <c r="Q165" i="78"/>
  <c r="R165" i="78" s="1"/>
  <c r="F165" i="78" s="1"/>
  <c r="S1053" i="78"/>
  <c r="P1053" i="78"/>
  <c r="F205" i="78"/>
  <c r="Q301" i="78"/>
  <c r="R301" i="78" s="1"/>
  <c r="F301" i="78" s="1"/>
  <c r="S305" i="78"/>
  <c r="Q373" i="78"/>
  <c r="R373" i="78" s="1"/>
  <c r="F373" i="78" s="1"/>
  <c r="Q405" i="78"/>
  <c r="R405" i="78" s="1"/>
  <c r="F405" i="78" s="1"/>
  <c r="F473" i="78"/>
  <c r="F485" i="78"/>
  <c r="Q625" i="78"/>
  <c r="R625" i="78" s="1"/>
  <c r="F625" i="78" s="1"/>
  <c r="F657" i="78"/>
  <c r="F789" i="78"/>
  <c r="S1089" i="78"/>
  <c r="Q577" i="78"/>
  <c r="R577" i="78" s="1"/>
  <c r="F577" i="78" s="1"/>
  <c r="F609" i="78"/>
  <c r="Q769" i="78"/>
  <c r="R769" i="78" s="1"/>
  <c r="F769" i="78" s="1"/>
  <c r="R1221" i="78"/>
  <c r="F1221" i="78" s="1"/>
  <c r="R737" i="78"/>
  <c r="F737" i="78" s="1"/>
  <c r="F37" i="78"/>
  <c r="F345" i="78"/>
  <c r="Q397" i="78"/>
  <c r="R397" i="78" s="1"/>
  <c r="F397" i="78" s="1"/>
  <c r="Q433" i="78"/>
  <c r="R433" i="78" s="1"/>
  <c r="F433" i="78" s="1"/>
  <c r="F441" i="78"/>
  <c r="F481" i="78"/>
  <c r="Q509" i="78"/>
  <c r="R509" i="78" s="1"/>
  <c r="F509" i="78" s="1"/>
  <c r="Q589" i="78"/>
  <c r="R589" i="78" s="1"/>
  <c r="F589" i="78" s="1"/>
  <c r="Q593" i="78"/>
  <c r="R593" i="78" s="1"/>
  <c r="F593" i="78" s="1"/>
  <c r="Q637" i="78"/>
  <c r="R637" i="78" s="1"/>
  <c r="F637" i="78" s="1"/>
  <c r="R749" i="78"/>
  <c r="R1001" i="78"/>
  <c r="F1001" i="78" s="1"/>
  <c r="R1009" i="78"/>
  <c r="F1009" i="78" s="1"/>
  <c r="R1069" i="78"/>
  <c r="F1069" i="78" s="1"/>
  <c r="S1157" i="78"/>
  <c r="T1157" i="78" s="1"/>
  <c r="S937" i="78"/>
  <c r="T937" i="78" s="1"/>
  <c r="S821" i="78"/>
  <c r="T821" i="78" s="1"/>
  <c r="F209" i="78"/>
  <c r="F293" i="78"/>
  <c r="F349" i="78"/>
  <c r="F353" i="78"/>
  <c r="F445" i="78"/>
  <c r="Q477" i="78"/>
  <c r="R477" i="78" s="1"/>
  <c r="F477" i="78" s="1"/>
  <c r="F713" i="78"/>
  <c r="F733" i="78"/>
  <c r="F913" i="78"/>
  <c r="F1017" i="78"/>
  <c r="R1025" i="78"/>
  <c r="F1025" i="78" s="1"/>
  <c r="R1125" i="78"/>
  <c r="F1125" i="78" s="1"/>
  <c r="Q1165" i="78"/>
  <c r="R1165" i="78" s="1"/>
  <c r="F1165" i="78" s="1"/>
  <c r="Q1189" i="78"/>
  <c r="R1189" i="78" s="1"/>
  <c r="F1189" i="78" s="1"/>
  <c r="P993" i="78"/>
  <c r="S993" i="78"/>
  <c r="P1241" i="78"/>
  <c r="S1241" i="78"/>
  <c r="T1241" i="78" s="1"/>
  <c r="Q297" i="78"/>
  <c r="R297" i="78" s="1"/>
  <c r="F297" i="78" s="1"/>
  <c r="Q357" i="78"/>
  <c r="R357" i="78" s="1"/>
  <c r="F357" i="78" s="1"/>
  <c r="R617" i="78"/>
  <c r="R889" i="78"/>
  <c r="F889" i="78" s="1"/>
  <c r="R1117" i="78"/>
  <c r="F1117" i="78" s="1"/>
  <c r="F233" i="78"/>
  <c r="Q393" i="78"/>
  <c r="R393" i="78" s="1"/>
  <c r="F393" i="78" s="1"/>
  <c r="F417" i="78"/>
  <c r="Q457" i="78"/>
  <c r="R457" i="78" s="1"/>
  <c r="F457" i="78" s="1"/>
  <c r="Q497" i="78"/>
  <c r="R497" i="78" s="1"/>
  <c r="F505" i="78"/>
  <c r="R653" i="78"/>
  <c r="F653" i="78" s="1"/>
  <c r="Q673" i="78"/>
  <c r="R673" i="78" s="1"/>
  <c r="F673" i="78" s="1"/>
  <c r="Q777" i="78"/>
  <c r="R777" i="78" s="1"/>
  <c r="F777" i="78" s="1"/>
  <c r="R1073" i="78"/>
  <c r="F1073" i="78" s="1"/>
  <c r="P1041" i="78"/>
  <c r="S1041" i="78"/>
  <c r="F413" i="78"/>
  <c r="R805" i="78"/>
  <c r="F805" i="78" s="1"/>
  <c r="R881" i="78"/>
  <c r="F881" i="78" s="1"/>
  <c r="R909" i="78"/>
  <c r="F909" i="78" s="1"/>
  <c r="F1029" i="78"/>
  <c r="R1081" i="78"/>
  <c r="F1081" i="78" s="1"/>
  <c r="R1145" i="78"/>
  <c r="F1145" i="78" s="1"/>
  <c r="R197" i="78"/>
  <c r="F197" i="78" s="1"/>
  <c r="Q213" i="78"/>
  <c r="R213" i="78" s="1"/>
  <c r="F213" i="78" s="1"/>
  <c r="F237" i="78"/>
  <c r="F281" i="78"/>
  <c r="Q329" i="78"/>
  <c r="R329" i="78" s="1"/>
  <c r="F329" i="78" s="1"/>
  <c r="Q369" i="78"/>
  <c r="R369" i="78" s="1"/>
  <c r="F369" i="78" s="1"/>
  <c r="F513" i="78"/>
  <c r="Q569" i="78"/>
  <c r="R569" i="78" s="1"/>
  <c r="F569" i="78" s="1"/>
  <c r="F617" i="78"/>
  <c r="F633" i="78"/>
  <c r="Q645" i="78"/>
  <c r="R645" i="78" s="1"/>
  <c r="F645" i="78" s="1"/>
  <c r="R797" i="78"/>
  <c r="F797" i="78" s="1"/>
  <c r="R845" i="78"/>
  <c r="F845" i="78" s="1"/>
  <c r="Q853" i="78"/>
  <c r="R853" i="78" s="1"/>
  <c r="F853" i="78" s="1"/>
  <c r="R925" i="78"/>
  <c r="F925" i="78" s="1"/>
  <c r="R941" i="78"/>
  <c r="F941" i="78" s="1"/>
  <c r="R981" i="78"/>
  <c r="F981" i="78" s="1"/>
  <c r="R985" i="78"/>
  <c r="F985" i="78" s="1"/>
  <c r="R1045" i="78"/>
  <c r="F1045" i="78" s="1"/>
  <c r="R1049" i="78"/>
  <c r="F1049" i="78" s="1"/>
  <c r="R1105" i="78"/>
  <c r="F1105" i="78" s="1"/>
  <c r="R1113" i="78"/>
  <c r="F1113" i="78" s="1"/>
  <c r="Q1133" i="78"/>
  <c r="R1133" i="78" s="1"/>
  <c r="F1133" i="78" s="1"/>
  <c r="R1137" i="78"/>
  <c r="F161" i="78"/>
  <c r="F245" i="78"/>
  <c r="F521" i="78"/>
  <c r="Q545" i="78"/>
  <c r="R545" i="78" s="1"/>
  <c r="F545" i="78" s="1"/>
  <c r="Q561" i="78"/>
  <c r="R561" i="78" s="1"/>
  <c r="F613" i="78"/>
  <c r="Q629" i="78"/>
  <c r="R629" i="78" s="1"/>
  <c r="F629" i="78" s="1"/>
  <c r="F641" i="78"/>
  <c r="Q685" i="78"/>
  <c r="R685" i="78" s="1"/>
  <c r="F685" i="78" s="1"/>
  <c r="R765" i="78"/>
  <c r="F765" i="78" s="1"/>
  <c r="Q781" i="78"/>
  <c r="R781" i="78" s="1"/>
  <c r="F781" i="78" s="1"/>
  <c r="Q973" i="78"/>
  <c r="R973" i="78" s="1"/>
  <c r="F973" i="78" s="1"/>
  <c r="R1249" i="78"/>
  <c r="F1249" i="78" s="1"/>
  <c r="F361" i="78"/>
  <c r="Q537" i="78"/>
  <c r="R537" i="78" s="1"/>
  <c r="F537" i="78" s="1"/>
  <c r="Q553" i="78"/>
  <c r="R553" i="78" s="1"/>
  <c r="F553" i="78" s="1"/>
  <c r="Q597" i="78"/>
  <c r="R597" i="78" s="1"/>
  <c r="F597" i="78" s="1"/>
  <c r="Q677" i="78"/>
  <c r="R677" i="78" s="1"/>
  <c r="F677" i="78" s="1"/>
  <c r="R917" i="78"/>
  <c r="F917" i="78" s="1"/>
  <c r="F1005" i="78"/>
  <c r="Q1253" i="78"/>
  <c r="R1253" i="78" s="1"/>
  <c r="F1253" i="78" s="1"/>
  <c r="F253" i="78"/>
  <c r="F337" i="78"/>
  <c r="F465" i="78"/>
  <c r="F529" i="78"/>
  <c r="F605" i="78"/>
  <c r="R661" i="78"/>
  <c r="F661" i="78" s="1"/>
  <c r="Q693" i="78"/>
  <c r="R693" i="78" s="1"/>
  <c r="F693" i="78" s="1"/>
  <c r="Q697" i="78"/>
  <c r="R697" i="78" s="1"/>
  <c r="F697" i="78" s="1"/>
  <c r="Q709" i="78"/>
  <c r="R709" i="78" s="1"/>
  <c r="F709" i="78" s="1"/>
  <c r="R717" i="78"/>
  <c r="F717" i="78" s="1"/>
  <c r="Q725" i="78"/>
  <c r="R725" i="78" s="1"/>
  <c r="F725" i="78" s="1"/>
  <c r="R877" i="78"/>
  <c r="F877" i="78" s="1"/>
  <c r="F893" i="78"/>
  <c r="R945" i="78"/>
  <c r="F945" i="78" s="1"/>
  <c r="F965" i="78"/>
  <c r="F989" i="78"/>
  <c r="R1097" i="78"/>
  <c r="F1097" i="78" s="1"/>
  <c r="F621" i="78"/>
  <c r="Q649" i="78"/>
  <c r="R649" i="78" s="1"/>
  <c r="F649" i="78" s="1"/>
  <c r="F669" i="78"/>
  <c r="F749" i="78"/>
  <c r="F773" i="78"/>
  <c r="Q953" i="78"/>
  <c r="R953" i="78" s="1"/>
  <c r="F953" i="78" s="1"/>
  <c r="R961" i="78"/>
  <c r="F961" i="78" s="1"/>
  <c r="F1085" i="78"/>
  <c r="R1161" i="78"/>
  <c r="F1161" i="78" s="1"/>
  <c r="Q721" i="78"/>
  <c r="R721" i="78" s="1"/>
  <c r="F721" i="78" s="1"/>
  <c r="Q753" i="78"/>
  <c r="R753" i="78" s="1"/>
  <c r="F753" i="78" s="1"/>
  <c r="Q757" i="78"/>
  <c r="R757" i="78" s="1"/>
  <c r="F757" i="78" s="1"/>
  <c r="R977" i="78"/>
  <c r="F977" i="78" s="1"/>
  <c r="F997" i="78"/>
  <c r="Q1021" i="78"/>
  <c r="R1021" i="78" s="1"/>
  <c r="F1021" i="78" s="1"/>
  <c r="F1121" i="78"/>
  <c r="R1205" i="78"/>
  <c r="F1205" i="78" s="1"/>
  <c r="F705" i="78"/>
  <c r="Q761" i="78"/>
  <c r="R761" i="78" s="1"/>
  <c r="F761" i="78" s="1"/>
  <c r="Q785" i="78"/>
  <c r="R785" i="78" s="1"/>
  <c r="F785" i="78" s="1"/>
  <c r="Q801" i="78"/>
  <c r="R801" i="78" s="1"/>
  <c r="F801" i="78" s="1"/>
  <c r="Q841" i="78"/>
  <c r="R841" i="78" s="1"/>
  <c r="F841" i="78" s="1"/>
  <c r="Q897" i="78"/>
  <c r="R897" i="78" s="1"/>
  <c r="F897" i="78" s="1"/>
  <c r="Q949" i="78"/>
  <c r="R949" i="78" s="1"/>
  <c r="F949" i="78" s="1"/>
  <c r="F1037" i="78"/>
  <c r="Q1101" i="78"/>
  <c r="R1101" i="78" s="1"/>
  <c r="F1101" i="78" s="1"/>
  <c r="F1137" i="78"/>
  <c r="R1225" i="78"/>
  <c r="F1225" i="78" s="1"/>
  <c r="Q729" i="78"/>
  <c r="R729" i="78" s="1"/>
  <c r="F729" i="78" s="1"/>
  <c r="Q789" i="78"/>
  <c r="R789" i="78" s="1"/>
  <c r="Q825" i="78"/>
  <c r="R825" i="78" s="1"/>
  <c r="F825" i="78" s="1"/>
  <c r="Q865" i="78"/>
  <c r="R865" i="78" s="1"/>
  <c r="F865" i="78" s="1"/>
  <c r="F1033" i="78"/>
  <c r="Q1077" i="78"/>
  <c r="R1077" i="78" s="1"/>
  <c r="F1077" i="78" s="1"/>
  <c r="F689" i="78"/>
  <c r="Q833" i="78"/>
  <c r="R833" i="78" s="1"/>
  <c r="F833" i="78" s="1"/>
  <c r="Q857" i="78"/>
  <c r="R857" i="78" s="1"/>
  <c r="F857" i="78" s="1"/>
  <c r="Q1093" i="78"/>
  <c r="R1093" i="78" s="1"/>
  <c r="F1093" i="78" s="1"/>
  <c r="Q1181" i="78"/>
  <c r="R1181" i="78" s="1"/>
  <c r="F1181" i="78" s="1"/>
  <c r="Q1209" i="78"/>
  <c r="R1209" i="78" s="1"/>
  <c r="F1209" i="78" s="1"/>
  <c r="Q1141" i="78"/>
  <c r="R1141" i="78" s="1"/>
  <c r="F1141" i="78" s="1"/>
  <c r="Q1201" i="78"/>
  <c r="R1201" i="78" s="1"/>
  <c r="F1201" i="78" s="1"/>
  <c r="Q745" i="78"/>
  <c r="R745" i="78" s="1"/>
  <c r="F745" i="78" s="1"/>
  <c r="Q809" i="78"/>
  <c r="R809" i="78" s="1"/>
  <c r="F809" i="78" s="1"/>
  <c r="Q1109" i="78"/>
  <c r="R1109" i="78" s="1"/>
  <c r="F1109" i="78" s="1"/>
  <c r="Q1081" i="77"/>
  <c r="R1081" i="77" s="1"/>
  <c r="Q1097" i="77"/>
  <c r="Q1113" i="77"/>
  <c r="R1113" i="77" s="1"/>
  <c r="F1113" i="77" s="1"/>
  <c r="Q1145" i="77"/>
  <c r="R1145" i="77" s="1"/>
  <c r="F1145" i="77" s="1"/>
  <c r="Q1013" i="77"/>
  <c r="R1013" i="77" s="1"/>
  <c r="F1013" i="77" s="1"/>
  <c r="Q1165" i="77"/>
  <c r="R1165" i="77" s="1"/>
  <c r="F1165" i="77" s="1"/>
  <c r="S1165" i="77" s="1"/>
  <c r="T1165" i="77" s="1"/>
  <c r="Q1225" i="77"/>
  <c r="R1225" i="77" s="1"/>
  <c r="F1225" i="77" s="1"/>
  <c r="Q1205" i="77"/>
  <c r="R1205" i="77" s="1"/>
  <c r="F1205" i="77" s="1"/>
  <c r="Q1117" i="77"/>
  <c r="R1117" i="77" s="1"/>
  <c r="F1117" i="77" s="1"/>
  <c r="Q1189" i="77"/>
  <c r="R1189" i="77" s="1"/>
  <c r="F1189" i="77" s="1"/>
  <c r="Q1221" i="77"/>
  <c r="R1221" i="77" s="1"/>
  <c r="F1221" i="77" s="1"/>
  <c r="Q1041" i="77"/>
  <c r="R1041" i="77" s="1"/>
  <c r="F1041" i="77" s="1"/>
  <c r="Q1069" i="77"/>
  <c r="R1069" i="77" s="1"/>
  <c r="F1069" i="77" s="1"/>
  <c r="Q957" i="77"/>
  <c r="R957" i="77" s="1"/>
  <c r="F957" i="77" s="1"/>
  <c r="Q1053" i="77"/>
  <c r="R1053" i="77" s="1"/>
  <c r="F1053" i="77" s="1"/>
  <c r="Q1125" i="77"/>
  <c r="R1125" i="77" s="1"/>
  <c r="F1125" i="77" s="1"/>
  <c r="Q1129" i="77"/>
  <c r="R1129" i="77" s="1"/>
  <c r="F1129" i="77" s="1"/>
  <c r="Q1141" i="77"/>
  <c r="R1141" i="77" s="1"/>
  <c r="F1141" i="77" s="1"/>
  <c r="Q1245" i="77"/>
  <c r="R1245" i="77" s="1"/>
  <c r="F1245" i="77" s="1"/>
  <c r="P1245" i="77" s="1"/>
  <c r="Q945" i="77"/>
  <c r="R945" i="77" s="1"/>
  <c r="F945" i="77" s="1"/>
  <c r="S945" i="77" s="1"/>
  <c r="T945" i="77" s="1"/>
  <c r="Q1181" i="77"/>
  <c r="R1181" i="77" s="1"/>
  <c r="F1181" i="77" s="1"/>
  <c r="Q837" i="77"/>
  <c r="R837" i="77" s="1"/>
  <c r="F837" i="77" s="1"/>
  <c r="Q909" i="77"/>
  <c r="R909" i="77" s="1"/>
  <c r="F909" i="77" s="1"/>
  <c r="Q925" i="77"/>
  <c r="R925" i="77" s="1"/>
  <c r="F925" i="77" s="1"/>
  <c r="Q1089" i="77"/>
  <c r="R1089" i="77" s="1"/>
  <c r="F1089" i="77" s="1"/>
  <c r="Q953" i="77"/>
  <c r="R953" i="77" s="1"/>
  <c r="F953" i="77" s="1"/>
  <c r="P953" i="77" s="1"/>
  <c r="Q1033" i="77"/>
  <c r="R1033" i="77" s="1"/>
  <c r="F1033" i="77" s="1"/>
  <c r="S1033" i="77" s="1"/>
  <c r="T1033" i="77" s="1"/>
  <c r="Q1085" i="77"/>
  <c r="R1085" i="77" s="1"/>
  <c r="F1085" i="77" s="1"/>
  <c r="Q905" i="77"/>
  <c r="R905" i="77" s="1"/>
  <c r="F905" i="77" s="1"/>
  <c r="Q1077" i="77"/>
  <c r="R1077" i="77" s="1"/>
  <c r="F1077" i="77" s="1"/>
  <c r="Q1121" i="77"/>
  <c r="R1121" i="77" s="1"/>
  <c r="F1121" i="77" s="1"/>
  <c r="Q977" i="77"/>
  <c r="R977" i="77" s="1"/>
  <c r="F977" i="77" s="1"/>
  <c r="P977" i="77" s="1"/>
  <c r="Q993" i="77"/>
  <c r="R993" i="77" s="1"/>
  <c r="F993" i="77" s="1"/>
  <c r="Q1009" i="77"/>
  <c r="R1009" i="77" s="1"/>
  <c r="F1009" i="77" s="1"/>
  <c r="P1009" i="77" s="1"/>
  <c r="Q1025" i="77"/>
  <c r="R1025" i="77" s="1"/>
  <c r="F1025" i="77" s="1"/>
  <c r="S1025" i="77" s="1"/>
  <c r="T1025" i="77" s="1"/>
  <c r="Q897" i="77"/>
  <c r="R897" i="77" s="1"/>
  <c r="F897" i="77" s="1"/>
  <c r="Q829" i="77"/>
  <c r="R829" i="77" s="1"/>
  <c r="F829" i="77" s="1"/>
  <c r="Q1021" i="77"/>
  <c r="R1021" i="77" s="1"/>
  <c r="F1021" i="77" s="1"/>
  <c r="Q893" i="77"/>
  <c r="R893" i="77" s="1"/>
  <c r="F893" i="77" s="1"/>
  <c r="Q961" i="77"/>
  <c r="R961" i="77" s="1"/>
  <c r="F961" i="77" s="1"/>
  <c r="S961" i="77" s="1"/>
  <c r="T961" i="77" s="1"/>
  <c r="Q477" i="77"/>
  <c r="R477" i="77" s="1"/>
  <c r="F477" i="77" s="1"/>
  <c r="Q513" i="77"/>
  <c r="R513" i="77" s="1"/>
  <c r="F513" i="77" s="1"/>
  <c r="Q721" i="77"/>
  <c r="R721" i="77" s="1"/>
  <c r="F721" i="77" s="1"/>
  <c r="S721" i="77" s="1"/>
  <c r="T721" i="77" s="1"/>
  <c r="Q969" i="77"/>
  <c r="R969" i="77" s="1"/>
  <c r="F969" i="77" s="1"/>
  <c r="Q981" i="77"/>
  <c r="R981" i="77" s="1"/>
  <c r="F981" i="77" s="1"/>
  <c r="Q1017" i="77"/>
  <c r="R1017" i="77" s="1"/>
  <c r="F1017" i="77" s="1"/>
  <c r="Q533" i="77"/>
  <c r="R533" i="77" s="1"/>
  <c r="F533" i="77" s="1"/>
  <c r="S533" i="77" s="1"/>
  <c r="T533" i="77" s="1"/>
  <c r="Q561" i="77"/>
  <c r="R561" i="77" s="1"/>
  <c r="F561" i="77" s="1"/>
  <c r="Q597" i="77"/>
  <c r="R597" i="77" s="1"/>
  <c r="F597" i="77" s="1"/>
  <c r="S597" i="77" s="1"/>
  <c r="T597" i="77" s="1"/>
  <c r="Q625" i="77"/>
  <c r="R625" i="77" s="1"/>
  <c r="F625" i="77" s="1"/>
  <c r="P625" i="77" s="1"/>
  <c r="Q673" i="77"/>
  <c r="R673" i="77" s="1"/>
  <c r="F673" i="77" s="1"/>
  <c r="P673" i="77" s="1"/>
  <c r="Q705" i="77"/>
  <c r="R705" i="77" s="1"/>
  <c r="F705" i="77" s="1"/>
  <c r="S705" i="77" s="1"/>
  <c r="T705" i="77" s="1"/>
  <c r="Q753" i="77"/>
  <c r="R753" i="77" s="1"/>
  <c r="F753" i="77" s="1"/>
  <c r="S753" i="77" s="1"/>
  <c r="T753" i="77" s="1"/>
  <c r="Q569" i="77"/>
  <c r="R569" i="77" s="1"/>
  <c r="F569" i="77" s="1"/>
  <c r="Q765" i="77"/>
  <c r="R765" i="77" s="1"/>
  <c r="F765" i="77" s="1"/>
  <c r="Q901" i="77"/>
  <c r="R901" i="77" s="1"/>
  <c r="F901" i="77" s="1"/>
  <c r="Q921" i="77"/>
  <c r="Q729" i="77"/>
  <c r="R729" i="77" s="1"/>
  <c r="F729" i="77" s="1"/>
  <c r="P729" i="77" s="1"/>
  <c r="Q745" i="77"/>
  <c r="R745" i="77" s="1"/>
  <c r="F745" i="77" s="1"/>
  <c r="Q789" i="77"/>
  <c r="R789" i="77" s="1"/>
  <c r="F789" i="77" s="1"/>
  <c r="Q853" i="77"/>
  <c r="R853" i="77" s="1"/>
  <c r="F853" i="77" s="1"/>
  <c r="Q877" i="77"/>
  <c r="R877" i="77" s="1"/>
  <c r="F877" i="77" s="1"/>
  <c r="Q517" i="77"/>
  <c r="R517" i="77" s="1"/>
  <c r="F517" i="77" s="1"/>
  <c r="Q553" i="77"/>
  <c r="R553" i="77" s="1"/>
  <c r="F553" i="77" s="1"/>
  <c r="Q601" i="77"/>
  <c r="R601" i="77" s="1"/>
  <c r="F601" i="77" s="1"/>
  <c r="Q617" i="77"/>
  <c r="R617" i="77" s="1"/>
  <c r="F617" i="77" s="1"/>
  <c r="Q633" i="77"/>
  <c r="R633" i="77" s="1"/>
  <c r="F633" i="77" s="1"/>
  <c r="Q797" i="77"/>
  <c r="R797" i="77" s="1"/>
  <c r="F797" i="77" s="1"/>
  <c r="Q849" i="77"/>
  <c r="R849" i="77" s="1"/>
  <c r="F849" i="77" s="1"/>
  <c r="Q713" i="77"/>
  <c r="R713" i="77" s="1"/>
  <c r="F713" i="77" s="1"/>
  <c r="Q889" i="77"/>
  <c r="R889" i="77" s="1"/>
  <c r="F889" i="77" s="1"/>
  <c r="Q465" i="77"/>
  <c r="R465" i="77" s="1"/>
  <c r="F465" i="77" s="1"/>
  <c r="Q497" i="77"/>
  <c r="R497" i="77" s="1"/>
  <c r="F497" i="77" s="1"/>
  <c r="S497" i="77" s="1"/>
  <c r="T497" i="77" s="1"/>
  <c r="Q645" i="77"/>
  <c r="R645" i="77" s="1"/>
  <c r="F645" i="77" s="1"/>
  <c r="Q761" i="77"/>
  <c r="R761" i="77" s="1"/>
  <c r="F761" i="77" s="1"/>
  <c r="P761" i="77" s="1"/>
  <c r="Q809" i="77"/>
  <c r="R809" i="77" s="1"/>
  <c r="F809" i="77" s="1"/>
  <c r="Q861" i="77"/>
  <c r="R861" i="77" s="1"/>
  <c r="F861" i="77" s="1"/>
  <c r="Q865" i="77"/>
  <c r="R865" i="77" s="1"/>
  <c r="F865" i="77" s="1"/>
  <c r="Q885" i="77"/>
  <c r="R885" i="77" s="1"/>
  <c r="F885" i="77" s="1"/>
  <c r="Q429" i="77"/>
  <c r="R429" i="77" s="1"/>
  <c r="F429" i="77" s="1"/>
  <c r="Q857" i="77"/>
  <c r="R857" i="77" s="1"/>
  <c r="F857" i="77" s="1"/>
  <c r="Q417" i="77"/>
  <c r="R417" i="77" s="1"/>
  <c r="F417" i="77" s="1"/>
  <c r="Q473" i="77"/>
  <c r="R473" i="77" s="1"/>
  <c r="F473" i="77" s="1"/>
  <c r="Q489" i="77"/>
  <c r="R489" i="77" s="1"/>
  <c r="F489" i="77" s="1"/>
  <c r="Q537" i="77"/>
  <c r="R537" i="77" s="1"/>
  <c r="F537" i="77" s="1"/>
  <c r="Q589" i="77"/>
  <c r="R589" i="77" s="1"/>
  <c r="F589" i="77" s="1"/>
  <c r="Q669" i="77"/>
  <c r="R669" i="77" s="1"/>
  <c r="F669" i="77" s="1"/>
  <c r="Q685" i="77"/>
  <c r="R685" i="77" s="1"/>
  <c r="F685" i="77" s="1"/>
  <c r="Q737" i="77"/>
  <c r="R737" i="77" s="1"/>
  <c r="F737" i="77" s="1"/>
  <c r="S737" i="77" s="1"/>
  <c r="T737" i="77" s="1"/>
  <c r="Q405" i="77"/>
  <c r="R405" i="77" s="1"/>
  <c r="F405" i="77" s="1"/>
  <c r="Q485" i="77"/>
  <c r="R485" i="77" s="1"/>
  <c r="F485" i="77" s="1"/>
  <c r="Q613" i="77"/>
  <c r="R613" i="77" s="1"/>
  <c r="F613" i="77" s="1"/>
  <c r="Q657" i="77"/>
  <c r="R657" i="77" s="1"/>
  <c r="F657" i="77" s="1"/>
  <c r="P657" i="77" s="1"/>
  <c r="Q445" i="77"/>
  <c r="R445" i="77" s="1"/>
  <c r="F445" i="77" s="1"/>
  <c r="Q461" i="77"/>
  <c r="R461" i="77" s="1"/>
  <c r="F461" i="77" s="1"/>
  <c r="Q481" i="77"/>
  <c r="R481" i="77" s="1"/>
  <c r="F481" i="77" s="1"/>
  <c r="Q505" i="77"/>
  <c r="R505" i="77" s="1"/>
  <c r="F505" i="77" s="1"/>
  <c r="S505" i="77" s="1"/>
  <c r="T505" i="77" s="1"/>
  <c r="Q549" i="77"/>
  <c r="R549" i="77" s="1"/>
  <c r="F549" i="77" s="1"/>
  <c r="Q609" i="77"/>
  <c r="R609" i="77" s="1"/>
  <c r="F609" i="77" s="1"/>
  <c r="Q629" i="77"/>
  <c r="R629" i="77" s="1"/>
  <c r="F629" i="77" s="1"/>
  <c r="Q689" i="77"/>
  <c r="R689" i="77" s="1"/>
  <c r="F689" i="77" s="1"/>
  <c r="P689" i="77" s="1"/>
  <c r="Q733" i="77"/>
  <c r="R733" i="77" s="1"/>
  <c r="F733" i="77" s="1"/>
  <c r="Q773" i="77"/>
  <c r="R773" i="77" s="1"/>
  <c r="F773" i="77" s="1"/>
  <c r="Q793" i="77"/>
  <c r="R793" i="77" s="1"/>
  <c r="F793" i="77" s="1"/>
  <c r="Q441" i="77"/>
  <c r="R441" i="77" s="1"/>
  <c r="F441" i="77" s="1"/>
  <c r="Q457" i="77"/>
  <c r="R457" i="77" s="1"/>
  <c r="F457" i="77" s="1"/>
  <c r="Q525" i="77"/>
  <c r="R525" i="77" s="1"/>
  <c r="F525" i="77" s="1"/>
  <c r="Q605" i="77"/>
  <c r="R605" i="77" s="1"/>
  <c r="F605" i="77" s="1"/>
  <c r="Q665" i="77"/>
  <c r="R665" i="77" s="1"/>
  <c r="F665" i="77" s="1"/>
  <c r="Q749" i="77"/>
  <c r="R749" i="77" s="1"/>
  <c r="F749" i="77" s="1"/>
  <c r="Q493" i="77"/>
  <c r="R493" i="77" s="1"/>
  <c r="F493" i="77" s="1"/>
  <c r="Q621" i="77"/>
  <c r="R621" i="77" s="1"/>
  <c r="F621" i="77" s="1"/>
  <c r="Q701" i="77"/>
  <c r="R701" i="77" s="1"/>
  <c r="F701" i="77" s="1"/>
  <c r="Q785" i="77"/>
  <c r="R785" i="77" s="1"/>
  <c r="F785" i="77" s="1"/>
  <c r="Q641" i="77"/>
  <c r="R641" i="77" s="1"/>
  <c r="F641" i="77" s="1"/>
  <c r="P641" i="77" s="1"/>
  <c r="Q781" i="77"/>
  <c r="R781" i="77" s="1"/>
  <c r="F781" i="77" s="1"/>
  <c r="P781" i="77" s="1"/>
  <c r="Q345" i="77"/>
  <c r="R345" i="77" s="1"/>
  <c r="F345" i="77" s="1"/>
  <c r="Q393" i="77"/>
  <c r="R393" i="77" s="1"/>
  <c r="F393" i="77" s="1"/>
  <c r="Q409" i="77"/>
  <c r="R409" i="77" s="1"/>
  <c r="F409" i="77" s="1"/>
  <c r="Q469" i="77"/>
  <c r="R469" i="77" s="1"/>
  <c r="F469" i="77" s="1"/>
  <c r="Q509" i="77"/>
  <c r="R509" i="77" s="1"/>
  <c r="F509" i="77" s="1"/>
  <c r="Q593" i="77"/>
  <c r="R593" i="77" s="1"/>
  <c r="F593" i="77" s="1"/>
  <c r="Q677" i="77"/>
  <c r="R677" i="77" s="1"/>
  <c r="F677" i="77" s="1"/>
  <c r="Q681" i="77"/>
  <c r="R681" i="77" s="1"/>
  <c r="F681" i="77" s="1"/>
  <c r="P681" i="77" s="1"/>
  <c r="Q717" i="77"/>
  <c r="R717" i="77" s="1"/>
  <c r="F717" i="77" s="1"/>
  <c r="Q741" i="77"/>
  <c r="R741" i="77" s="1"/>
  <c r="F741" i="77" s="1"/>
  <c r="Q365" i="77"/>
  <c r="R365" i="77" s="1"/>
  <c r="F365" i="77" s="1"/>
  <c r="Q413" i="77"/>
  <c r="R413" i="77" s="1"/>
  <c r="F413" i="77" s="1"/>
  <c r="Q201" i="77"/>
  <c r="R201" i="77" s="1"/>
  <c r="F201" i="77" s="1"/>
  <c r="Q453" i="77"/>
  <c r="R453" i="77" s="1"/>
  <c r="F453" i="77" s="1"/>
  <c r="Q361" i="77"/>
  <c r="R361" i="77" s="1"/>
  <c r="F361" i="77" s="1"/>
  <c r="Q437" i="77"/>
  <c r="R437" i="77" s="1"/>
  <c r="F437" i="77" s="1"/>
  <c r="Q249" i="77"/>
  <c r="R249" i="77" s="1"/>
  <c r="F249" i="77" s="1"/>
  <c r="P249" i="77" s="1"/>
  <c r="Q433" i="77"/>
  <c r="R433" i="77" s="1"/>
  <c r="F433" i="77" s="1"/>
  <c r="Q401" i="77"/>
  <c r="R401" i="77" s="1"/>
  <c r="F401" i="77" s="1"/>
  <c r="Q449" i="77"/>
  <c r="R449" i="77" s="1"/>
  <c r="F449" i="77" s="1"/>
  <c r="Q341" i="77"/>
  <c r="R341" i="77" s="1"/>
  <c r="F341" i="77" s="1"/>
  <c r="Q117" i="77"/>
  <c r="R117" i="77" s="1"/>
  <c r="F117" i="77" s="1"/>
  <c r="Q333" i="77"/>
  <c r="R333" i="77" s="1"/>
  <c r="F333" i="77" s="1"/>
  <c r="Q353" i="77"/>
  <c r="R353" i="77" s="1"/>
  <c r="F353" i="77" s="1"/>
  <c r="P353" i="77" s="1"/>
  <c r="Q373" i="77"/>
  <c r="R373" i="77" s="1"/>
  <c r="F373" i="77" s="1"/>
  <c r="Q209" i="77"/>
  <c r="R209" i="77" s="1"/>
  <c r="F209" i="77" s="1"/>
  <c r="P209" i="77" s="1"/>
  <c r="Q233" i="77"/>
  <c r="R233" i="77" s="1"/>
  <c r="F233" i="77" s="1"/>
  <c r="Q349" i="77"/>
  <c r="R349" i="77" s="1"/>
  <c r="F349" i="77" s="1"/>
  <c r="Q189" i="77"/>
  <c r="R189" i="77" s="1"/>
  <c r="F189" i="77" s="1"/>
  <c r="S189" i="77" s="1"/>
  <c r="T189" i="77" s="1"/>
  <c r="Q321" i="77"/>
  <c r="R321" i="77" s="1"/>
  <c r="F321" i="77" s="1"/>
  <c r="Q317" i="77"/>
  <c r="R317" i="77" s="1"/>
  <c r="F317" i="77" s="1"/>
  <c r="Q325" i="77"/>
  <c r="R325" i="77" s="1"/>
  <c r="F325" i="77" s="1"/>
  <c r="Q193" i="77"/>
  <c r="R193" i="77" s="1"/>
  <c r="F193" i="77" s="1"/>
  <c r="Q273" i="77"/>
  <c r="R273" i="77" s="1"/>
  <c r="F273" i="77" s="1"/>
  <c r="Q305" i="77"/>
  <c r="R305" i="77" s="1"/>
  <c r="F305" i="77" s="1"/>
  <c r="Q329" i="77"/>
  <c r="R329" i="77" s="1"/>
  <c r="F329" i="77" s="1"/>
  <c r="Q285" i="77"/>
  <c r="R285" i="77" s="1"/>
  <c r="F285" i="77" s="1"/>
  <c r="S285" i="77" s="1"/>
  <c r="T285" i="77" s="1"/>
  <c r="Q301" i="77"/>
  <c r="R301" i="77" s="1"/>
  <c r="F301" i="77" s="1"/>
  <c r="Q289" i="77"/>
  <c r="R289" i="77" s="1"/>
  <c r="F289" i="77" s="1"/>
  <c r="S289" i="77" s="1"/>
  <c r="T289" i="77" s="1"/>
  <c r="Q257" i="77"/>
  <c r="R257" i="77" s="1"/>
  <c r="F257" i="77" s="1"/>
  <c r="Q281" i="77"/>
  <c r="R281" i="77" s="1"/>
  <c r="F281" i="77" s="1"/>
  <c r="Q277" i="77"/>
  <c r="R277" i="77" s="1"/>
  <c r="F277" i="77" s="1"/>
  <c r="Q61" i="77"/>
  <c r="R61" i="77" s="1"/>
  <c r="F61" i="77" s="1"/>
  <c r="S61" i="77" s="1"/>
  <c r="T61" i="77" s="1"/>
  <c r="Q73" i="77"/>
  <c r="R73" i="77" s="1"/>
  <c r="F73" i="77" s="1"/>
  <c r="S73" i="77" s="1"/>
  <c r="T73" i="77" s="1"/>
  <c r="Q89" i="77"/>
  <c r="R89" i="77" s="1"/>
  <c r="F89" i="77" s="1"/>
  <c r="S89" i="77" s="1"/>
  <c r="T89" i="77" s="1"/>
  <c r="Q161" i="77"/>
  <c r="R161" i="77" s="1"/>
  <c r="F161" i="77" s="1"/>
  <c r="S161" i="77" s="1"/>
  <c r="T161" i="77" s="1"/>
  <c r="Q253" i="77"/>
  <c r="R253" i="77" s="1"/>
  <c r="F253" i="77" s="1"/>
  <c r="Q121" i="77"/>
  <c r="R121" i="77" s="1"/>
  <c r="F121" i="77" s="1"/>
  <c r="Q29" i="77"/>
  <c r="R29" i="77" s="1"/>
  <c r="F29" i="77" s="1"/>
  <c r="Q137" i="77"/>
  <c r="R137" i="77" s="1"/>
  <c r="F137" i="77" s="1"/>
  <c r="Q153" i="77"/>
  <c r="R153" i="77" s="1"/>
  <c r="F153" i="77" s="1"/>
  <c r="P153" i="77" s="1"/>
  <c r="Q213" i="77"/>
  <c r="R213" i="77" s="1"/>
  <c r="F213" i="77" s="1"/>
  <c r="Q217" i="77"/>
  <c r="R217" i="77" s="1"/>
  <c r="F217" i="77" s="1"/>
  <c r="Q237" i="77"/>
  <c r="R237" i="77" s="1"/>
  <c r="F237" i="77" s="1"/>
  <c r="S237" i="77" s="1"/>
  <c r="T237" i="77" s="1"/>
  <c r="Q241" i="77"/>
  <c r="R241" i="77" s="1"/>
  <c r="F241" i="77" s="1"/>
  <c r="Q109" i="77"/>
  <c r="R109" i="77" s="1"/>
  <c r="F109" i="77" s="1"/>
  <c r="Q33" i="77"/>
  <c r="R33" i="77" s="1"/>
  <c r="F33" i="77" s="1"/>
  <c r="P33" i="77" s="1"/>
  <c r="Q129" i="77"/>
  <c r="R129" i="77" s="1"/>
  <c r="F129" i="77" s="1"/>
  <c r="Q53" i="77"/>
  <c r="R53" i="77" s="1"/>
  <c r="F53" i="77" s="1"/>
  <c r="S53" i="77" s="1"/>
  <c r="T53" i="77" s="1"/>
  <c r="Q125" i="77"/>
  <c r="R125" i="77" s="1"/>
  <c r="F125" i="77" s="1"/>
  <c r="S125" i="77" s="1"/>
  <c r="T125" i="77" s="1"/>
  <c r="Q101" i="77"/>
  <c r="R101" i="77" s="1"/>
  <c r="F101" i="77" s="1"/>
  <c r="S101" i="77" s="1"/>
  <c r="T101" i="77" s="1"/>
  <c r="Q65" i="77"/>
  <c r="R65" i="77" s="1"/>
  <c r="F65" i="77" s="1"/>
  <c r="Q81" i="77"/>
  <c r="R81" i="77" s="1"/>
  <c r="F81" i="77" s="1"/>
  <c r="P81" i="77" s="1"/>
  <c r="Q165" i="77"/>
  <c r="R165" i="77" s="1"/>
  <c r="F165" i="77" s="1"/>
  <c r="Q169" i="77"/>
  <c r="R169" i="77" s="1"/>
  <c r="F169" i="77" s="1"/>
  <c r="S169" i="77" s="1"/>
  <c r="T169" i="77" s="1"/>
  <c r="Q173" i="77"/>
  <c r="R173" i="77" s="1"/>
  <c r="F173" i="77" s="1"/>
  <c r="S173" i="77" s="1"/>
  <c r="T173" i="77" s="1"/>
  <c r="Q37" i="77"/>
  <c r="R37" i="77" s="1"/>
  <c r="F37" i="77" s="1"/>
  <c r="S37" i="77" s="1"/>
  <c r="T37" i="77" s="1"/>
  <c r="Q49" i="77"/>
  <c r="R49" i="77" s="1"/>
  <c r="F49" i="77" s="1"/>
  <c r="P49" i="77" s="1"/>
  <c r="Q97" i="77"/>
  <c r="R97" i="77" s="1"/>
  <c r="F97" i="77" s="1"/>
  <c r="Q57" i="77"/>
  <c r="R57" i="77" s="1"/>
  <c r="F57" i="77" s="1"/>
  <c r="R1093" i="77"/>
  <c r="F1093" i="77" s="1"/>
  <c r="R1097" i="77"/>
  <c r="F1097" i="77" s="1"/>
  <c r="Q69" i="77"/>
  <c r="R69" i="77" s="1"/>
  <c r="F69" i="77" s="1"/>
  <c r="Q85" i="77"/>
  <c r="R85" i="77" s="1"/>
  <c r="F85" i="77" s="1"/>
  <c r="Q397" i="77"/>
  <c r="R397" i="77" s="1"/>
  <c r="F397" i="77" s="1"/>
  <c r="Q1101" i="77"/>
  <c r="R1101" i="77" s="1"/>
  <c r="F1101" i="77" s="1"/>
  <c r="Q141" i="77"/>
  <c r="R141" i="77" s="1"/>
  <c r="F141" i="77" s="1"/>
  <c r="Q205" i="77"/>
  <c r="R205" i="77" s="1"/>
  <c r="F205" i="77" s="1"/>
  <c r="Q221" i="77"/>
  <c r="R221" i="77" s="1"/>
  <c r="F221" i="77" s="1"/>
  <c r="Q157" i="77"/>
  <c r="R157" i="77" s="1"/>
  <c r="F157" i="77" s="1"/>
  <c r="Q697" i="77"/>
  <c r="R697" i="77" s="1"/>
  <c r="F697" i="77" s="1"/>
  <c r="Q133" i="77"/>
  <c r="R133" i="77" s="1"/>
  <c r="F133" i="77" s="1"/>
  <c r="Q197" i="77"/>
  <c r="R197" i="77" s="1"/>
  <c r="F197" i="77" s="1"/>
  <c r="Q709" i="77"/>
  <c r="R709" i="77" s="1"/>
  <c r="F709" i="77" s="1"/>
  <c r="Q93" i="77"/>
  <c r="R93" i="77" s="1"/>
  <c r="F93" i="77" s="1"/>
  <c r="Q185" i="77"/>
  <c r="R185" i="77" s="1"/>
  <c r="F185" i="77" s="1"/>
  <c r="Q1109" i="77"/>
  <c r="R1109" i="77" s="1"/>
  <c r="F1109" i="77" s="1"/>
  <c r="Q77" i="77"/>
  <c r="R77" i="77" s="1"/>
  <c r="F77" i="77" s="1"/>
  <c r="Q105" i="77"/>
  <c r="R105" i="77" s="1"/>
  <c r="F105" i="77" s="1"/>
  <c r="Q357" i="77"/>
  <c r="R357" i="77" s="1"/>
  <c r="F357" i="77" s="1"/>
  <c r="P1205" i="77"/>
  <c r="S1205" i="77"/>
  <c r="T1205" i="77" s="1"/>
  <c r="Q113" i="77"/>
  <c r="R113" i="77" s="1"/>
  <c r="F113" i="77" s="1"/>
  <c r="Q269" i="77"/>
  <c r="R269" i="77" s="1"/>
  <c r="F269" i="77" s="1"/>
  <c r="Q577" i="77"/>
  <c r="R577" i="77" s="1"/>
  <c r="F577" i="77" s="1"/>
  <c r="Q833" i="77"/>
  <c r="R833" i="77" s="1"/>
  <c r="F833" i="77" s="1"/>
  <c r="Q557" i="77"/>
  <c r="R557" i="77" s="1"/>
  <c r="F557" i="77" s="1"/>
  <c r="S1157" i="77"/>
  <c r="T1157" i="77" s="1"/>
  <c r="S937" i="77"/>
  <c r="T937" i="77" s="1"/>
  <c r="S821" i="77"/>
  <c r="T821" i="77" s="1"/>
  <c r="S385" i="77"/>
  <c r="T385" i="77" s="1"/>
  <c r="Q245" i="77"/>
  <c r="R245" i="77" s="1"/>
  <c r="F245" i="77" s="1"/>
  <c r="S389" i="77"/>
  <c r="T389" i="77" s="1"/>
  <c r="Q565" i="77"/>
  <c r="R565" i="77" s="1"/>
  <c r="F565" i="77" s="1"/>
  <c r="R921" i="77"/>
  <c r="F921" i="77" s="1"/>
  <c r="Q293" i="77"/>
  <c r="R293" i="77" s="1"/>
  <c r="F293" i="77" s="1"/>
  <c r="Q529" i="77"/>
  <c r="R529" i="77" s="1"/>
  <c r="F529" i="77" s="1"/>
  <c r="Q581" i="77"/>
  <c r="R581" i="77" s="1"/>
  <c r="F581" i="77" s="1"/>
  <c r="Q653" i="77"/>
  <c r="R653" i="77" s="1"/>
  <c r="F653" i="77" s="1"/>
  <c r="Q1001" i="77"/>
  <c r="R1001" i="77" s="1"/>
  <c r="F1001" i="77" s="1"/>
  <c r="F1081" i="77"/>
  <c r="Q1209" i="77"/>
  <c r="R1209" i="77" s="1"/>
  <c r="F1209" i="77" s="1"/>
  <c r="Q541" i="77"/>
  <c r="R541" i="77" s="1"/>
  <c r="F541" i="77" s="1"/>
  <c r="Q573" i="77"/>
  <c r="R573" i="77" s="1"/>
  <c r="F573" i="77" s="1"/>
  <c r="Q637" i="77"/>
  <c r="R637" i="77" s="1"/>
  <c r="F637" i="77" s="1"/>
  <c r="Q913" i="77"/>
  <c r="R913" i="77" s="1"/>
  <c r="F913" i="77" s="1"/>
  <c r="Q917" i="77"/>
  <c r="R917" i="77" s="1"/>
  <c r="F917" i="77" s="1"/>
  <c r="Q297" i="77"/>
  <c r="R297" i="77" s="1"/>
  <c r="F297" i="77" s="1"/>
  <c r="Q337" i="77"/>
  <c r="R337" i="77" s="1"/>
  <c r="F337" i="77" s="1"/>
  <c r="Q369" i="77"/>
  <c r="R369" i="77" s="1"/>
  <c r="F369" i="77" s="1"/>
  <c r="Q521" i="77"/>
  <c r="R521" i="77" s="1"/>
  <c r="F521" i="77" s="1"/>
  <c r="Q941" i="77"/>
  <c r="R941" i="77" s="1"/>
  <c r="F941" i="77" s="1"/>
  <c r="Q973" i="77"/>
  <c r="R973" i="77" s="1"/>
  <c r="F973" i="77" s="1"/>
  <c r="Q545" i="77"/>
  <c r="R545" i="77" s="1"/>
  <c r="F545" i="77" s="1"/>
  <c r="Q649" i="77"/>
  <c r="R649" i="77" s="1"/>
  <c r="F649" i="77" s="1"/>
  <c r="Q801" i="77"/>
  <c r="R801" i="77" s="1"/>
  <c r="F801" i="77" s="1"/>
  <c r="Q1037" i="77"/>
  <c r="R1037" i="77" s="1"/>
  <c r="F1037" i="77" s="1"/>
  <c r="Q1073" i="77"/>
  <c r="R1073" i="77" s="1"/>
  <c r="F1073" i="77" s="1"/>
  <c r="Q1105" i="77"/>
  <c r="R1105" i="77" s="1"/>
  <c r="F1105" i="77" s="1"/>
  <c r="Q1133" i="77"/>
  <c r="R1133" i="77" s="1"/>
  <c r="F1133" i="77" s="1"/>
  <c r="Q1137" i="77"/>
  <c r="R1137" i="77" s="1"/>
  <c r="F1137" i="77" s="1"/>
  <c r="Q1161" i="77"/>
  <c r="R1161" i="77" s="1"/>
  <c r="F1161" i="77" s="1"/>
  <c r="Q501" i="77"/>
  <c r="R501" i="77" s="1"/>
  <c r="F501" i="77" s="1"/>
  <c r="Q585" i="77"/>
  <c r="R585" i="77" s="1"/>
  <c r="F585" i="77" s="1"/>
  <c r="Q841" i="77"/>
  <c r="R841" i="77" s="1"/>
  <c r="F841" i="77" s="1"/>
  <c r="Q1045" i="77"/>
  <c r="R1045" i="77" s="1"/>
  <c r="F1045" i="77" s="1"/>
  <c r="Q1049" i="77"/>
  <c r="R1049" i="77" s="1"/>
  <c r="F1049" i="77" s="1"/>
  <c r="Q1253" i="77"/>
  <c r="R1253" i="77" s="1"/>
  <c r="F1253" i="77" s="1"/>
  <c r="Q661" i="77"/>
  <c r="R661" i="77" s="1"/>
  <c r="F661" i="77" s="1"/>
  <c r="Q693" i="77"/>
  <c r="R693" i="77" s="1"/>
  <c r="F693" i="77" s="1"/>
  <c r="Q725" i="77"/>
  <c r="R725" i="77" s="1"/>
  <c r="F725" i="77" s="1"/>
  <c r="Q757" i="77"/>
  <c r="R757" i="77" s="1"/>
  <c r="F757" i="77" s="1"/>
  <c r="Q825" i="77"/>
  <c r="R825" i="77" s="1"/>
  <c r="F825" i="77" s="1"/>
  <c r="Q845" i="77"/>
  <c r="R845" i="77" s="1"/>
  <c r="F845" i="77" s="1"/>
  <c r="Q881" i="77"/>
  <c r="R881" i="77" s="1"/>
  <c r="F881" i="77" s="1"/>
  <c r="Q1185" i="77"/>
  <c r="R1185" i="77" s="1"/>
  <c r="F1185" i="77" s="1"/>
  <c r="Q805" i="77"/>
  <c r="R805" i="77" s="1"/>
  <c r="F805" i="77" s="1"/>
  <c r="Q985" i="77"/>
  <c r="R985" i="77" s="1"/>
  <c r="F985" i="77" s="1"/>
  <c r="Q1229" i="77"/>
  <c r="R1229" i="77" s="1"/>
  <c r="F1229" i="77" s="1"/>
  <c r="Q777" i="77"/>
  <c r="R777" i="77" s="1"/>
  <c r="F777" i="77" s="1"/>
  <c r="Q949" i="77"/>
  <c r="R949" i="77" s="1"/>
  <c r="F949" i="77" s="1"/>
  <c r="Q989" i="77"/>
  <c r="R989" i="77" s="1"/>
  <c r="F989" i="77" s="1"/>
  <c r="Q1005" i="77"/>
  <c r="R1005" i="77" s="1"/>
  <c r="F1005" i="77" s="1"/>
  <c r="Q1177" i="77"/>
  <c r="R1177" i="77" s="1"/>
  <c r="F1177" i="77" s="1"/>
  <c r="Q1241" i="77"/>
  <c r="R1241" i="77" s="1"/>
  <c r="F1241" i="77" s="1"/>
  <c r="Q769" i="77"/>
  <c r="R769" i="77" s="1"/>
  <c r="F769" i="77" s="1"/>
  <c r="Q965" i="77"/>
  <c r="R965" i="77" s="1"/>
  <c r="F965" i="77" s="1"/>
  <c r="Q997" i="77"/>
  <c r="R997" i="77" s="1"/>
  <c r="F997" i="77" s="1"/>
  <c r="Q1029" i="77"/>
  <c r="R1029" i="77" s="1"/>
  <c r="F1029" i="77" s="1"/>
  <c r="Q1201" i="77"/>
  <c r="R1201" i="77" s="1"/>
  <c r="F1201" i="77" s="1"/>
  <c r="Q1249" i="77"/>
  <c r="R1249" i="77" s="1"/>
  <c r="F1249" i="77" s="1"/>
  <c r="S841" i="76"/>
  <c r="T841" i="76" s="1"/>
  <c r="S321" i="76"/>
  <c r="T321" i="76" s="1"/>
  <c r="P873" i="76"/>
  <c r="S873" i="76"/>
  <c r="T873" i="76" s="1"/>
  <c r="P937" i="76"/>
  <c r="S937" i="76"/>
  <c r="T937" i="76" s="1"/>
  <c r="P953" i="76"/>
  <c r="S953" i="76"/>
  <c r="T953" i="76" s="1"/>
  <c r="Q61" i="76"/>
  <c r="R61" i="76" s="1"/>
  <c r="F61" i="76" s="1"/>
  <c r="Q133" i="76"/>
  <c r="R133" i="76" s="1"/>
  <c r="F133" i="76" s="1"/>
  <c r="Q205" i="76"/>
  <c r="R205" i="76" s="1"/>
  <c r="F205" i="76" s="1"/>
  <c r="Q261" i="76"/>
  <c r="R261" i="76" s="1"/>
  <c r="F261" i="76" s="1"/>
  <c r="Q345" i="76"/>
  <c r="R345" i="76" s="1"/>
  <c r="F345" i="76" s="1"/>
  <c r="F877" i="76"/>
  <c r="Q477" i="76"/>
  <c r="Q541" i="76"/>
  <c r="R541" i="76" s="1"/>
  <c r="F541" i="76" s="1"/>
  <c r="Q605" i="76"/>
  <c r="R605" i="76" s="1"/>
  <c r="F605" i="76" s="1"/>
  <c r="Q637" i="76"/>
  <c r="R637" i="76" s="1"/>
  <c r="F637" i="76" s="1"/>
  <c r="Q1081" i="76"/>
  <c r="Q913" i="76"/>
  <c r="R913" i="76" s="1"/>
  <c r="F913" i="76" s="1"/>
  <c r="Q57" i="76"/>
  <c r="R57" i="76" s="1"/>
  <c r="F57" i="76" s="1"/>
  <c r="Q89" i="76"/>
  <c r="R89" i="76" s="1"/>
  <c r="F89" i="76" s="1"/>
  <c r="Q185" i="76"/>
  <c r="R185" i="76" s="1"/>
  <c r="Q217" i="76"/>
  <c r="R217" i="76" s="1"/>
  <c r="F217" i="76" s="1"/>
  <c r="Q309" i="76"/>
  <c r="R309" i="76" s="1"/>
  <c r="F309" i="76" s="1"/>
  <c r="Q361" i="76"/>
  <c r="R361" i="76" s="1"/>
  <c r="F361" i="76" s="1"/>
  <c r="Q709" i="76"/>
  <c r="R709" i="76" s="1"/>
  <c r="F709" i="76" s="1"/>
  <c r="Q893" i="76"/>
  <c r="R893" i="76" s="1"/>
  <c r="F893" i="76" s="1"/>
  <c r="Q929" i="76"/>
  <c r="R929" i="76" s="1"/>
  <c r="F929" i="76" s="1"/>
  <c r="Q949" i="76"/>
  <c r="R949" i="76" s="1"/>
  <c r="F949" i="76" s="1"/>
  <c r="P949" i="76" s="1"/>
  <c r="Q45" i="76"/>
  <c r="R45" i="76" s="1"/>
  <c r="F45" i="76" s="1"/>
  <c r="Q77" i="76"/>
  <c r="R77" i="76" s="1"/>
  <c r="F77" i="76" s="1"/>
  <c r="Q177" i="76"/>
  <c r="R177" i="76" s="1"/>
  <c r="F177" i="76" s="1"/>
  <c r="F881" i="76"/>
  <c r="Q385" i="76"/>
  <c r="R385" i="76" s="1"/>
  <c r="F385" i="76" s="1"/>
  <c r="F897" i="76"/>
  <c r="R933" i="76"/>
  <c r="F933" i="76" s="1"/>
  <c r="Q573" i="76"/>
  <c r="Q877" i="76"/>
  <c r="R877" i="76" s="1"/>
  <c r="Q33" i="76"/>
  <c r="R33" i="76" s="1"/>
  <c r="F33" i="76" s="1"/>
  <c r="Q69" i="76"/>
  <c r="R69" i="76" s="1"/>
  <c r="F69" i="76" s="1"/>
  <c r="Q109" i="76"/>
  <c r="R109" i="76" s="1"/>
  <c r="Q113" i="76"/>
  <c r="R113" i="76" s="1"/>
  <c r="F113" i="76" s="1"/>
  <c r="Q125" i="76"/>
  <c r="R125" i="76" s="1"/>
  <c r="F125" i="76" s="1"/>
  <c r="Q141" i="76"/>
  <c r="R141" i="76" s="1"/>
  <c r="F141" i="76" s="1"/>
  <c r="Q161" i="76"/>
  <c r="R161" i="76" s="1"/>
  <c r="Q197" i="76"/>
  <c r="R197" i="76" s="1"/>
  <c r="Q237" i="76"/>
  <c r="R237" i="76" s="1"/>
  <c r="F237" i="76" s="1"/>
  <c r="Q241" i="76"/>
  <c r="R241" i="76" s="1"/>
  <c r="F241" i="76" s="1"/>
  <c r="Q253" i="76"/>
  <c r="R253" i="76" s="1"/>
  <c r="Q269" i="76"/>
  <c r="R269" i="76" s="1"/>
  <c r="F269" i="76" s="1"/>
  <c r="Q289" i="76"/>
  <c r="R289" i="76" s="1"/>
  <c r="F289" i="76" s="1"/>
  <c r="Q373" i="76"/>
  <c r="R373" i="76" s="1"/>
  <c r="F373" i="76" s="1"/>
  <c r="Q377" i="76"/>
  <c r="Q381" i="76"/>
  <c r="R381" i="76" s="1"/>
  <c r="F381" i="76" s="1"/>
  <c r="Q413" i="76"/>
  <c r="R413" i="76" s="1"/>
  <c r="F413" i="76" s="1"/>
  <c r="Q429" i="76"/>
  <c r="Q457" i="76"/>
  <c r="Q489" i="76"/>
  <c r="Q521" i="76"/>
  <c r="R521" i="76" s="1"/>
  <c r="F521" i="76" s="1"/>
  <c r="Q553" i="76"/>
  <c r="R553" i="76" s="1"/>
  <c r="F553" i="76" s="1"/>
  <c r="Q585" i="76"/>
  <c r="R585" i="76" s="1"/>
  <c r="Q649" i="76"/>
  <c r="Q669" i="76"/>
  <c r="R669" i="76" s="1"/>
  <c r="F669" i="76" s="1"/>
  <c r="Q673" i="76"/>
  <c r="R673" i="76" s="1"/>
  <c r="F673" i="76" s="1"/>
  <c r="Q761" i="76"/>
  <c r="Q1077" i="76"/>
  <c r="R1077" i="76" s="1"/>
  <c r="F1077" i="76" s="1"/>
  <c r="Q1097" i="76"/>
  <c r="R1097" i="76" s="1"/>
  <c r="F1097" i="76" s="1"/>
  <c r="Q853" i="76"/>
  <c r="R853" i="76" s="1"/>
  <c r="F853" i="76" s="1"/>
  <c r="Q909" i="76"/>
  <c r="R909" i="76" s="1"/>
  <c r="F909" i="76" s="1"/>
  <c r="Q945" i="76"/>
  <c r="R945" i="76" s="1"/>
  <c r="F945" i="76" s="1"/>
  <c r="S921" i="76"/>
  <c r="T921" i="76" s="1"/>
  <c r="Q49" i="76"/>
  <c r="R49" i="76" s="1"/>
  <c r="Q173" i="76"/>
  <c r="R173" i="76" s="1"/>
  <c r="F173" i="76" s="1"/>
  <c r="Q189" i="76"/>
  <c r="R189" i="76" s="1"/>
  <c r="F189" i="76" s="1"/>
  <c r="Q1109" i="76"/>
  <c r="R1109" i="76" s="1"/>
  <c r="F1109" i="76" s="1"/>
  <c r="F917" i="76"/>
  <c r="Q117" i="76"/>
  <c r="R117" i="76" s="1"/>
  <c r="Q245" i="76"/>
  <c r="R245" i="76" s="1"/>
  <c r="F245" i="76" s="1"/>
  <c r="Q301" i="76"/>
  <c r="R301" i="76" s="1"/>
  <c r="F301" i="76" s="1"/>
  <c r="R625" i="76"/>
  <c r="R53" i="76"/>
  <c r="F53" i="76" s="1"/>
  <c r="Q65" i="76"/>
  <c r="R65" i="76" s="1"/>
  <c r="F65" i="76" s="1"/>
  <c r="Q105" i="76"/>
  <c r="R105" i="76" s="1"/>
  <c r="F105" i="76" s="1"/>
  <c r="Q137" i="76"/>
  <c r="R137" i="76" s="1"/>
  <c r="R181" i="76"/>
  <c r="Q193" i="76"/>
  <c r="R193" i="76" s="1"/>
  <c r="Q233" i="76"/>
  <c r="R233" i="76" s="1"/>
  <c r="Q265" i="76"/>
  <c r="R265" i="76" s="1"/>
  <c r="F265" i="76" s="1"/>
  <c r="Q685" i="76"/>
  <c r="R685" i="76" s="1"/>
  <c r="F685" i="76" s="1"/>
  <c r="Q793" i="76"/>
  <c r="R793" i="76" s="1"/>
  <c r="F793" i="76" s="1"/>
  <c r="Q965" i="76"/>
  <c r="Q997" i="76"/>
  <c r="Q869" i="76"/>
  <c r="R869" i="76" s="1"/>
  <c r="F869" i="76" s="1"/>
  <c r="Q925" i="76"/>
  <c r="R925" i="76" s="1"/>
  <c r="F925" i="76" s="1"/>
  <c r="P925" i="76" s="1"/>
  <c r="Q357" i="76"/>
  <c r="R357" i="76" s="1"/>
  <c r="Q453" i="76"/>
  <c r="R453" i="76" s="1"/>
  <c r="F453" i="76" s="1"/>
  <c r="Q501" i="76"/>
  <c r="R501" i="76" s="1"/>
  <c r="F501" i="76" s="1"/>
  <c r="Q517" i="76"/>
  <c r="R517" i="76" s="1"/>
  <c r="F517" i="76" s="1"/>
  <c r="Q645" i="76"/>
  <c r="R645" i="76" s="1"/>
  <c r="F645" i="76" s="1"/>
  <c r="S645" i="76" s="1"/>
  <c r="T645" i="76" s="1"/>
  <c r="Q665" i="76"/>
  <c r="R665" i="76" s="1"/>
  <c r="Q745" i="76"/>
  <c r="Q765" i="76"/>
  <c r="R765" i="76" s="1"/>
  <c r="F765" i="76" s="1"/>
  <c r="Q1049" i="76"/>
  <c r="R1049" i="76" s="1"/>
  <c r="F1049" i="76" s="1"/>
  <c r="Q1093" i="76"/>
  <c r="R1093" i="76" s="1"/>
  <c r="F1093" i="76" s="1"/>
  <c r="F845" i="76"/>
  <c r="Q849" i="76"/>
  <c r="R849" i="76" s="1"/>
  <c r="F849" i="76" s="1"/>
  <c r="Q885" i="76"/>
  <c r="R885" i="76" s="1"/>
  <c r="F885" i="76" s="1"/>
  <c r="P885" i="76" s="1"/>
  <c r="Q941" i="76"/>
  <c r="R941" i="76" s="1"/>
  <c r="F941" i="76" s="1"/>
  <c r="S865" i="76"/>
  <c r="T865" i="76" s="1"/>
  <c r="S949" i="76"/>
  <c r="T949" i="76" s="1"/>
  <c r="S905" i="76"/>
  <c r="T905" i="76" s="1"/>
  <c r="S861" i="76"/>
  <c r="T861" i="76" s="1"/>
  <c r="P645" i="76"/>
  <c r="P333" i="76"/>
  <c r="S333" i="76"/>
  <c r="T333" i="76" s="1"/>
  <c r="F81" i="76"/>
  <c r="F145" i="76"/>
  <c r="F209" i="76"/>
  <c r="F277" i="76"/>
  <c r="R349" i="76"/>
  <c r="F349" i="76" s="1"/>
  <c r="R393" i="76"/>
  <c r="F393" i="76" s="1"/>
  <c r="R573" i="76"/>
  <c r="F573" i="76" s="1"/>
  <c r="R833" i="76"/>
  <c r="F833" i="76" s="1"/>
  <c r="R1053" i="76"/>
  <c r="F1053" i="76" s="1"/>
  <c r="F25" i="76"/>
  <c r="F29" i="76"/>
  <c r="F93" i="76"/>
  <c r="F153" i="76"/>
  <c r="F157" i="76"/>
  <c r="F221" i="76"/>
  <c r="F285" i="76"/>
  <c r="Q341" i="76"/>
  <c r="R341" i="76" s="1"/>
  <c r="F341" i="76" s="1"/>
  <c r="Q677" i="76"/>
  <c r="R677" i="76" s="1"/>
  <c r="F677" i="76" s="1"/>
  <c r="R705" i="76"/>
  <c r="F705" i="76" s="1"/>
  <c r="F233" i="76"/>
  <c r="F49" i="76"/>
  <c r="R1085" i="76"/>
  <c r="F1085" i="76" s="1"/>
  <c r="R989" i="76"/>
  <c r="F989" i="76" s="1"/>
  <c r="R1061" i="76"/>
  <c r="F1061" i="76" s="1"/>
  <c r="R761" i="76"/>
  <c r="F761" i="76" s="1"/>
  <c r="R737" i="76"/>
  <c r="F185" i="76"/>
  <c r="F21" i="76"/>
  <c r="F149" i="76"/>
  <c r="F213" i="76"/>
  <c r="F273" i="76"/>
  <c r="R313" i="76"/>
  <c r="F313" i="76" s="1"/>
  <c r="R353" i="76"/>
  <c r="F353" i="76" s="1"/>
  <c r="R365" i="76"/>
  <c r="F365" i="76" s="1"/>
  <c r="R649" i="76"/>
  <c r="F649" i="76" s="1"/>
  <c r="F737" i="76"/>
  <c r="F37" i="76"/>
  <c r="F97" i="76"/>
  <c r="F101" i="76"/>
  <c r="F161" i="76"/>
  <c r="F165" i="76"/>
  <c r="F225" i="76"/>
  <c r="F229" i="76"/>
  <c r="F293" i="76"/>
  <c r="Q337" i="76"/>
  <c r="R337" i="76" s="1"/>
  <c r="F337" i="76" s="1"/>
  <c r="Q509" i="76"/>
  <c r="R509" i="76" s="1"/>
  <c r="F509" i="76" s="1"/>
  <c r="Q713" i="76"/>
  <c r="R713" i="76" s="1"/>
  <c r="F713" i="76" s="1"/>
  <c r="F41" i="76"/>
  <c r="F109" i="76"/>
  <c r="F181" i="76"/>
  <c r="S1093" i="76"/>
  <c r="T1093" i="76" s="1"/>
  <c r="P1093" i="76"/>
  <c r="F121" i="76"/>
  <c r="F249" i="76"/>
  <c r="F253" i="76"/>
  <c r="R489" i="76"/>
  <c r="F489" i="76" s="1"/>
  <c r="R497" i="76"/>
  <c r="F497" i="76" s="1"/>
  <c r="R729" i="76"/>
  <c r="F729" i="76" s="1"/>
  <c r="R745" i="76"/>
  <c r="F745" i="76" s="1"/>
  <c r="R821" i="76"/>
  <c r="F821" i="76" s="1"/>
  <c r="S1045" i="76"/>
  <c r="T1045" i="76" s="1"/>
  <c r="S741" i="76"/>
  <c r="T741" i="76" s="1"/>
  <c r="S325" i="76"/>
  <c r="T325" i="76" s="1"/>
  <c r="F129" i="76"/>
  <c r="F193" i="76"/>
  <c r="F197" i="76"/>
  <c r="F257" i="76"/>
  <c r="Q305" i="76"/>
  <c r="R305" i="76" s="1"/>
  <c r="F305" i="76" s="1"/>
  <c r="Q317" i="76"/>
  <c r="R317" i="76" s="1"/>
  <c r="F317" i="76" s="1"/>
  <c r="R377" i="76"/>
  <c r="F377" i="76" s="1"/>
  <c r="F389" i="76"/>
  <c r="Q397" i="76"/>
  <c r="R397" i="76" s="1"/>
  <c r="Q401" i="76"/>
  <c r="R401" i="76" s="1"/>
  <c r="F401" i="76" s="1"/>
  <c r="R429" i="76"/>
  <c r="F429" i="76" s="1"/>
  <c r="R465" i="76"/>
  <c r="Q481" i="76"/>
  <c r="R481" i="76" s="1"/>
  <c r="Q485" i="76"/>
  <c r="R485" i="76" s="1"/>
  <c r="F485" i="76" s="1"/>
  <c r="Q581" i="76"/>
  <c r="R581" i="76" s="1"/>
  <c r="F581" i="76" s="1"/>
  <c r="F169" i="76"/>
  <c r="F297" i="76"/>
  <c r="F117" i="76"/>
  <c r="F73" i="76"/>
  <c r="F137" i="76"/>
  <c r="R477" i="76"/>
  <c r="F477" i="76" s="1"/>
  <c r="F329" i="76"/>
  <c r="F357" i="76"/>
  <c r="Q405" i="76"/>
  <c r="R405" i="76" s="1"/>
  <c r="F405" i="76" s="1"/>
  <c r="Q409" i="76"/>
  <c r="R409" i="76" s="1"/>
  <c r="F409" i="76" s="1"/>
  <c r="Q417" i="76"/>
  <c r="R417" i="76" s="1"/>
  <c r="Q421" i="76"/>
  <c r="R421" i="76" s="1"/>
  <c r="F421" i="76" s="1"/>
  <c r="Q425" i="76"/>
  <c r="R425" i="76" s="1"/>
  <c r="Q433" i="76"/>
  <c r="R433" i="76" s="1"/>
  <c r="F433" i="76" s="1"/>
  <c r="Q437" i="76"/>
  <c r="R437" i="76" s="1"/>
  <c r="F437" i="76" s="1"/>
  <c r="F465" i="76"/>
  <c r="F481" i="76"/>
  <c r="Q593" i="76"/>
  <c r="R593" i="76" s="1"/>
  <c r="F593" i="76" s="1"/>
  <c r="Q609" i="76"/>
  <c r="R609" i="76" s="1"/>
  <c r="F609" i="76" s="1"/>
  <c r="Q617" i="76"/>
  <c r="R617" i="76" s="1"/>
  <c r="Q689" i="76"/>
  <c r="R689" i="76" s="1"/>
  <c r="F689" i="76" s="1"/>
  <c r="Q725" i="76"/>
  <c r="R725" i="76" s="1"/>
  <c r="F725" i="76" s="1"/>
  <c r="R801" i="76"/>
  <c r="F801" i="76" s="1"/>
  <c r="F369" i="76"/>
  <c r="Q445" i="76"/>
  <c r="R445" i="76" s="1"/>
  <c r="F445" i="76" s="1"/>
  <c r="R457" i="76"/>
  <c r="F513" i="76"/>
  <c r="Q613" i="76"/>
  <c r="R613" i="76" s="1"/>
  <c r="F613" i="76" s="1"/>
  <c r="Q629" i="76"/>
  <c r="R629" i="76" s="1"/>
  <c r="F629" i="76" s="1"/>
  <c r="R721" i="76"/>
  <c r="F721" i="76" s="1"/>
  <c r="Q825" i="76"/>
  <c r="R825" i="76" s="1"/>
  <c r="F825" i="76" s="1"/>
  <c r="F397" i="76"/>
  <c r="Q529" i="76"/>
  <c r="R529" i="76" s="1"/>
  <c r="F529" i="76" s="1"/>
  <c r="Q545" i="76"/>
  <c r="R545" i="76" s="1"/>
  <c r="F545" i="76" s="1"/>
  <c r="R697" i="76"/>
  <c r="F697" i="76" s="1"/>
  <c r="Q749" i="76"/>
  <c r="R749" i="76" s="1"/>
  <c r="F749" i="76" s="1"/>
  <c r="R769" i="76"/>
  <c r="F769" i="76" s="1"/>
  <c r="R1073" i="76"/>
  <c r="F1073" i="76" s="1"/>
  <c r="F1105" i="76"/>
  <c r="F425" i="76"/>
  <c r="Q549" i="76"/>
  <c r="R549" i="76" s="1"/>
  <c r="F549" i="76" s="1"/>
  <c r="Q561" i="76"/>
  <c r="R561" i="76" s="1"/>
  <c r="F561" i="76" s="1"/>
  <c r="Q565" i="76"/>
  <c r="R565" i="76" s="1"/>
  <c r="F565" i="76" s="1"/>
  <c r="R789" i="76"/>
  <c r="R805" i="76"/>
  <c r="F805" i="76" s="1"/>
  <c r="R965" i="76"/>
  <c r="F965" i="76" s="1"/>
  <c r="R1009" i="76"/>
  <c r="F1009" i="76" s="1"/>
  <c r="F417" i="76"/>
  <c r="Q449" i="76"/>
  <c r="R449" i="76" s="1"/>
  <c r="F449" i="76" s="1"/>
  <c r="Q469" i="76"/>
  <c r="R469" i="76" s="1"/>
  <c r="F469" i="76" s="1"/>
  <c r="Q513" i="76"/>
  <c r="R513" i="76" s="1"/>
  <c r="Q533" i="76"/>
  <c r="R533" i="76" s="1"/>
  <c r="F533" i="76" s="1"/>
  <c r="Q577" i="76"/>
  <c r="R577" i="76" s="1"/>
  <c r="F577" i="76" s="1"/>
  <c r="Q597" i="76"/>
  <c r="R597" i="76" s="1"/>
  <c r="F597" i="76" s="1"/>
  <c r="F625" i="76"/>
  <c r="Q641" i="76"/>
  <c r="R641" i="76" s="1"/>
  <c r="F641" i="76" s="1"/>
  <c r="Q753" i="76"/>
  <c r="R753" i="76" s="1"/>
  <c r="F753" i="76" s="1"/>
  <c r="R1081" i="76"/>
  <c r="F1081" i="76" s="1"/>
  <c r="F457" i="76"/>
  <c r="Q473" i="76"/>
  <c r="R473" i="76" s="1"/>
  <c r="F473" i="76" s="1"/>
  <c r="Q493" i="76"/>
  <c r="R493" i="76" s="1"/>
  <c r="F493" i="76" s="1"/>
  <c r="Q537" i="76"/>
  <c r="R537" i="76" s="1"/>
  <c r="F537" i="76" s="1"/>
  <c r="Q557" i="76"/>
  <c r="R557" i="76" s="1"/>
  <c r="F557" i="76" s="1"/>
  <c r="F585" i="76"/>
  <c r="Q601" i="76"/>
  <c r="R601" i="76" s="1"/>
  <c r="F601" i="76" s="1"/>
  <c r="Q621" i="76"/>
  <c r="R621" i="76" s="1"/>
  <c r="F621" i="76" s="1"/>
  <c r="F717" i="76"/>
  <c r="Q773" i="76"/>
  <c r="R773" i="76" s="1"/>
  <c r="F773" i="76" s="1"/>
  <c r="R1069" i="76"/>
  <c r="F1069" i="76" s="1"/>
  <c r="Q441" i="76"/>
  <c r="R441" i="76" s="1"/>
  <c r="F441" i="76" s="1"/>
  <c r="Q461" i="76"/>
  <c r="R461" i="76" s="1"/>
  <c r="F461" i="76" s="1"/>
  <c r="Q505" i="76"/>
  <c r="R505" i="76" s="1"/>
  <c r="F505" i="76" s="1"/>
  <c r="Q525" i="76"/>
  <c r="R525" i="76" s="1"/>
  <c r="F525" i="76" s="1"/>
  <c r="Q569" i="76"/>
  <c r="R569" i="76" s="1"/>
  <c r="F569" i="76" s="1"/>
  <c r="Q589" i="76"/>
  <c r="R589" i="76" s="1"/>
  <c r="F589" i="76" s="1"/>
  <c r="F617" i="76"/>
  <c r="Q633" i="76"/>
  <c r="R633" i="76" s="1"/>
  <c r="F633" i="76" s="1"/>
  <c r="Q653" i="76"/>
  <c r="R653" i="76" s="1"/>
  <c r="F653" i="76" s="1"/>
  <c r="Q681" i="76"/>
  <c r="R681" i="76" s="1"/>
  <c r="F681" i="76" s="1"/>
  <c r="Q701" i="76"/>
  <c r="R701" i="76" s="1"/>
  <c r="F701" i="76" s="1"/>
  <c r="Q1005" i="76"/>
  <c r="R1005" i="76" s="1"/>
  <c r="F1005" i="76" s="1"/>
  <c r="R1101" i="76"/>
  <c r="F1101" i="76" s="1"/>
  <c r="Q777" i="76"/>
  <c r="R777" i="76" s="1"/>
  <c r="F777" i="76" s="1"/>
  <c r="Q781" i="76"/>
  <c r="R781" i="76" s="1"/>
  <c r="F781" i="76" s="1"/>
  <c r="F789" i="76"/>
  <c r="Q985" i="76"/>
  <c r="R985" i="76" s="1"/>
  <c r="F985" i="76" s="1"/>
  <c r="Q1037" i="76"/>
  <c r="R1037" i="76" s="1"/>
  <c r="F1037" i="76" s="1"/>
  <c r="R1041" i="76"/>
  <c r="F1041" i="76" s="1"/>
  <c r="F665" i="76"/>
  <c r="Q837" i="76"/>
  <c r="R837" i="76" s="1"/>
  <c r="F837" i="76" s="1"/>
  <c r="Q993" i="76"/>
  <c r="R993" i="76" s="1"/>
  <c r="F993" i="76" s="1"/>
  <c r="R997" i="76"/>
  <c r="F997" i="76" s="1"/>
  <c r="Q1089" i="76"/>
  <c r="R1089" i="76" s="1"/>
  <c r="F1089" i="76" s="1"/>
  <c r="Q809" i="76"/>
  <c r="R809" i="76" s="1"/>
  <c r="F809" i="76" s="1"/>
  <c r="Q813" i="76"/>
  <c r="R813" i="76" s="1"/>
  <c r="F813" i="76" s="1"/>
  <c r="Q1017" i="76"/>
  <c r="R1017" i="76" s="1"/>
  <c r="F1017" i="76" s="1"/>
  <c r="Q1021" i="76"/>
  <c r="R1021" i="76" s="1"/>
  <c r="F1021" i="76" s="1"/>
  <c r="R1105" i="76"/>
  <c r="Q973" i="76"/>
  <c r="R973" i="76" s="1"/>
  <c r="F973" i="76" s="1"/>
  <c r="Q977" i="76"/>
  <c r="R977" i="76" s="1"/>
  <c r="F977" i="76" s="1"/>
  <c r="Q1025" i="76"/>
  <c r="R1025" i="76" s="1"/>
  <c r="F1025" i="76" s="1"/>
  <c r="Q1029" i="76"/>
  <c r="R1029" i="76" s="1"/>
  <c r="Q1057" i="76"/>
  <c r="R1057" i="76" s="1"/>
  <c r="F1057" i="76" s="1"/>
  <c r="R1065" i="76"/>
  <c r="F1065" i="76" s="1"/>
  <c r="Q797" i="76"/>
  <c r="R797" i="76" s="1"/>
  <c r="F797" i="76" s="1"/>
  <c r="Q817" i="76"/>
  <c r="R817" i="76" s="1"/>
  <c r="F817" i="76" s="1"/>
  <c r="Q969" i="76"/>
  <c r="R969" i="76" s="1"/>
  <c r="F969" i="76" s="1"/>
  <c r="Q1013" i="76"/>
  <c r="R1013" i="76" s="1"/>
  <c r="F1013" i="76" s="1"/>
  <c r="Q1033" i="76"/>
  <c r="R1033" i="76" s="1"/>
  <c r="F1033" i="76" s="1"/>
  <c r="Q785" i="76"/>
  <c r="R785" i="76" s="1"/>
  <c r="F785" i="76" s="1"/>
  <c r="Q829" i="76"/>
  <c r="R829" i="76" s="1"/>
  <c r="F829" i="76" s="1"/>
  <c r="Q981" i="76"/>
  <c r="R981" i="76" s="1"/>
  <c r="F981" i="76" s="1"/>
  <c r="Q1001" i="76"/>
  <c r="R1001" i="76" s="1"/>
  <c r="F1001" i="76" s="1"/>
  <c r="F1029" i="76"/>
  <c r="V1267" i="75"/>
  <c r="O1258" i="75"/>
  <c r="O1257" i="75"/>
  <c r="O1256" i="75"/>
  <c r="O1255" i="75"/>
  <c r="Q1255" i="75" s="1"/>
  <c r="J1255" i="75"/>
  <c r="H1255" i="75"/>
  <c r="O1254" i="75"/>
  <c r="O1253" i="75"/>
  <c r="O1252" i="75"/>
  <c r="O1251" i="75"/>
  <c r="Q1251" i="75" s="1"/>
  <c r="J1251" i="75"/>
  <c r="H1251" i="75"/>
  <c r="O1250" i="75"/>
  <c r="O1249" i="75"/>
  <c r="O1248" i="75"/>
  <c r="O1247" i="75"/>
  <c r="J1247" i="75"/>
  <c r="H1247" i="75"/>
  <c r="O1246" i="75"/>
  <c r="O1245" i="75"/>
  <c r="O1244" i="75"/>
  <c r="O1243" i="75"/>
  <c r="J1243" i="75"/>
  <c r="H1243" i="75"/>
  <c r="O1234" i="75"/>
  <c r="O1233" i="75"/>
  <c r="O1232" i="75"/>
  <c r="O1231" i="75"/>
  <c r="J1231" i="75"/>
  <c r="H1231" i="75"/>
  <c r="O1230" i="75"/>
  <c r="O1229" i="75"/>
  <c r="O1228" i="75"/>
  <c r="O1227" i="75"/>
  <c r="Q1227" i="75" s="1"/>
  <c r="J1227" i="75"/>
  <c r="H1227" i="75"/>
  <c r="O1226" i="75"/>
  <c r="O1225" i="75"/>
  <c r="O1224" i="75"/>
  <c r="O1223" i="75"/>
  <c r="J1223" i="75"/>
  <c r="H1223" i="75"/>
  <c r="O1214" i="75"/>
  <c r="O1213" i="75"/>
  <c r="O1212" i="75"/>
  <c r="O1211" i="75"/>
  <c r="J1211" i="75"/>
  <c r="H1211" i="75"/>
  <c r="O1210" i="75"/>
  <c r="O1209" i="75"/>
  <c r="O1208" i="75"/>
  <c r="O1207" i="75"/>
  <c r="J1207" i="75"/>
  <c r="H1207" i="75"/>
  <c r="O1206" i="75"/>
  <c r="O1205" i="75"/>
  <c r="O1204" i="75"/>
  <c r="O1203" i="75"/>
  <c r="J1203" i="75"/>
  <c r="H1203" i="75"/>
  <c r="O1194" i="75"/>
  <c r="O1193" i="75"/>
  <c r="O1192" i="75"/>
  <c r="O1191" i="75"/>
  <c r="J1191" i="75"/>
  <c r="H1191" i="75"/>
  <c r="O1190" i="75"/>
  <c r="O1189" i="75"/>
  <c r="O1188" i="75"/>
  <c r="O1187" i="75"/>
  <c r="J1187" i="75"/>
  <c r="H1187" i="75"/>
  <c r="O1186" i="75"/>
  <c r="O1185" i="75"/>
  <c r="O1184" i="75"/>
  <c r="O1183" i="75"/>
  <c r="J1183" i="75"/>
  <c r="H1183" i="75"/>
  <c r="O1182" i="75"/>
  <c r="O1181" i="75"/>
  <c r="O1180" i="75"/>
  <c r="O1179" i="75"/>
  <c r="J1179" i="75"/>
  <c r="H1179" i="75"/>
  <c r="O1170" i="75"/>
  <c r="O1169" i="75"/>
  <c r="O1168" i="75"/>
  <c r="O1167" i="75"/>
  <c r="Q1167" i="75" s="1"/>
  <c r="J1167" i="75"/>
  <c r="H1167" i="75"/>
  <c r="O1166" i="75"/>
  <c r="O1165" i="75"/>
  <c r="O1164" i="75"/>
  <c r="O1163" i="75"/>
  <c r="J1163" i="75"/>
  <c r="H1163" i="75"/>
  <c r="O1150" i="75"/>
  <c r="Q1147" i="75" s="1"/>
  <c r="O1149" i="75"/>
  <c r="O1148" i="75"/>
  <c r="O1147" i="75"/>
  <c r="J1147" i="75"/>
  <c r="H1147" i="75"/>
  <c r="O1146" i="75"/>
  <c r="O1145" i="75"/>
  <c r="O1144" i="75"/>
  <c r="O1143" i="75"/>
  <c r="J1143" i="75"/>
  <c r="H1143" i="75"/>
  <c r="O1142" i="75"/>
  <c r="O1141" i="75"/>
  <c r="O1140" i="75"/>
  <c r="O1139" i="75"/>
  <c r="J1139" i="75"/>
  <c r="H1139" i="75"/>
  <c r="O1138" i="75"/>
  <c r="O1137" i="75"/>
  <c r="O1136" i="75"/>
  <c r="O1135" i="75"/>
  <c r="J1135" i="75"/>
  <c r="H1135" i="75"/>
  <c r="O1134" i="75"/>
  <c r="O1133" i="75"/>
  <c r="O1132" i="75"/>
  <c r="O1131" i="75"/>
  <c r="J1131" i="75"/>
  <c r="H1131" i="75"/>
  <c r="O1130" i="75"/>
  <c r="O1129" i="75"/>
  <c r="O1128" i="75"/>
  <c r="O1127" i="75"/>
  <c r="J1127" i="75"/>
  <c r="H1127" i="75"/>
  <c r="O1126" i="75"/>
  <c r="O1125" i="75"/>
  <c r="O1124" i="75"/>
  <c r="O1123" i="75"/>
  <c r="J1123" i="75"/>
  <c r="H1123" i="75"/>
  <c r="O1122" i="75"/>
  <c r="O1121" i="75"/>
  <c r="O1120" i="75"/>
  <c r="O1119" i="75"/>
  <c r="J1119" i="75"/>
  <c r="H1119" i="75"/>
  <c r="O1118" i="75"/>
  <c r="Q1115" i="75" s="1"/>
  <c r="R1115" i="75" s="1"/>
  <c r="F1115" i="75" s="1"/>
  <c r="O1117" i="75"/>
  <c r="O1116" i="75"/>
  <c r="O1115" i="75"/>
  <c r="J1115" i="75"/>
  <c r="H1115" i="75"/>
  <c r="O1114" i="75"/>
  <c r="O1113" i="75"/>
  <c r="O1112" i="75"/>
  <c r="O1111" i="75"/>
  <c r="Q1111" i="75" s="1"/>
  <c r="J1111" i="75"/>
  <c r="H1111" i="75"/>
  <c r="O1110" i="75"/>
  <c r="O1109" i="75"/>
  <c r="O1108" i="75"/>
  <c r="O1107" i="75"/>
  <c r="Q1107" i="75" s="1"/>
  <c r="J1107" i="75"/>
  <c r="H1107" i="75"/>
  <c r="O1106" i="75"/>
  <c r="O1105" i="75"/>
  <c r="O1104" i="75"/>
  <c r="O1103" i="75"/>
  <c r="J1103" i="75"/>
  <c r="H1103" i="75"/>
  <c r="O1102" i="75"/>
  <c r="O1101" i="75"/>
  <c r="O1100" i="75"/>
  <c r="O1099" i="75"/>
  <c r="J1099" i="75"/>
  <c r="H1099" i="75"/>
  <c r="O1098" i="75"/>
  <c r="O1097" i="75"/>
  <c r="Q1095" i="75" s="1"/>
  <c r="O1096" i="75"/>
  <c r="O1095" i="75"/>
  <c r="J1095" i="75"/>
  <c r="H1095" i="75"/>
  <c r="O1094" i="75"/>
  <c r="O1093" i="75"/>
  <c r="O1092" i="75"/>
  <c r="O1091" i="75"/>
  <c r="J1091" i="75"/>
  <c r="H1091" i="75"/>
  <c r="O1090" i="75"/>
  <c r="O1089" i="75"/>
  <c r="O1088" i="75"/>
  <c r="O1087" i="75"/>
  <c r="Q1087" i="75" s="1"/>
  <c r="J1087" i="75"/>
  <c r="H1087" i="75"/>
  <c r="O1086" i="75"/>
  <c r="O1085" i="75"/>
  <c r="O1084" i="75"/>
  <c r="O1083" i="75"/>
  <c r="Q1083" i="75" s="1"/>
  <c r="R1083" i="75" s="1"/>
  <c r="F1083" i="75" s="1"/>
  <c r="J1083" i="75"/>
  <c r="H1083" i="75"/>
  <c r="O1082" i="75"/>
  <c r="O1081" i="75"/>
  <c r="O1080" i="75"/>
  <c r="O1079" i="75"/>
  <c r="J1079" i="75"/>
  <c r="H1079" i="75"/>
  <c r="O1078" i="75"/>
  <c r="O1077" i="75"/>
  <c r="O1076" i="75"/>
  <c r="O1075" i="75"/>
  <c r="Q1075" i="75" s="1"/>
  <c r="R1075" i="75" s="1"/>
  <c r="J1075" i="75"/>
  <c r="H1075" i="75"/>
  <c r="O1074" i="75"/>
  <c r="O1073" i="75"/>
  <c r="O1072" i="75"/>
  <c r="Q1071" i="75" s="1"/>
  <c r="O1071" i="75"/>
  <c r="J1071" i="75"/>
  <c r="H1071" i="75"/>
  <c r="O1058" i="75"/>
  <c r="O1057" i="75"/>
  <c r="O1056" i="75"/>
  <c r="O1055" i="75"/>
  <c r="J1055" i="75"/>
  <c r="H1055" i="75"/>
  <c r="O1054" i="75"/>
  <c r="O1053" i="75"/>
  <c r="O1052" i="75"/>
  <c r="Q1051" i="75"/>
  <c r="O1051" i="75"/>
  <c r="J1051" i="75"/>
  <c r="H1051" i="75"/>
  <c r="O1050" i="75"/>
  <c r="O1049" i="75"/>
  <c r="O1048" i="75"/>
  <c r="O1047" i="75"/>
  <c r="J1047" i="75"/>
  <c r="H1047" i="75"/>
  <c r="O1046" i="75"/>
  <c r="O1045" i="75"/>
  <c r="O1044" i="75"/>
  <c r="O1043" i="75"/>
  <c r="J1043" i="75"/>
  <c r="H1043" i="75"/>
  <c r="O1042" i="75"/>
  <c r="O1041" i="75"/>
  <c r="O1040" i="75"/>
  <c r="O1039" i="75"/>
  <c r="J1039" i="75"/>
  <c r="H1039" i="75"/>
  <c r="O1038" i="75"/>
  <c r="O1037" i="75"/>
  <c r="O1036" i="75"/>
  <c r="O1035" i="75"/>
  <c r="J1035" i="75"/>
  <c r="H1035" i="75"/>
  <c r="O1034" i="75"/>
  <c r="O1033" i="75"/>
  <c r="O1032" i="75"/>
  <c r="O1031" i="75"/>
  <c r="J1031" i="75"/>
  <c r="H1031" i="75"/>
  <c r="O1030" i="75"/>
  <c r="O1029" i="75"/>
  <c r="O1028" i="75"/>
  <c r="O1027" i="75"/>
  <c r="J1027" i="75"/>
  <c r="H1027" i="75"/>
  <c r="O1026" i="75"/>
  <c r="Q1023" i="75" s="1"/>
  <c r="R1023" i="75" s="1"/>
  <c r="O1025" i="75"/>
  <c r="O1024" i="75"/>
  <c r="O1023" i="75"/>
  <c r="J1023" i="75"/>
  <c r="H1023" i="75"/>
  <c r="O1022" i="75"/>
  <c r="O1021" i="75"/>
  <c r="O1020" i="75"/>
  <c r="O1019" i="75"/>
  <c r="J1019" i="75"/>
  <c r="H1019" i="75"/>
  <c r="O1018" i="75"/>
  <c r="O1017" i="75"/>
  <c r="O1016" i="75"/>
  <c r="O1015" i="75"/>
  <c r="J1015" i="75"/>
  <c r="H1015" i="75"/>
  <c r="O1014" i="75"/>
  <c r="O1013" i="75"/>
  <c r="O1012" i="75"/>
  <c r="O1011" i="75"/>
  <c r="Q1011" i="75" s="1"/>
  <c r="J1011" i="75"/>
  <c r="H1011" i="75"/>
  <c r="O1010" i="75"/>
  <c r="O1009" i="75"/>
  <c r="O1008" i="75"/>
  <c r="O1007" i="75"/>
  <c r="J1007" i="75"/>
  <c r="H1007" i="75"/>
  <c r="O1006" i="75"/>
  <c r="O1005" i="75"/>
  <c r="O1004" i="75"/>
  <c r="O1003" i="75"/>
  <c r="J1003" i="75"/>
  <c r="H1003" i="75"/>
  <c r="O1002" i="75"/>
  <c r="O1001" i="75"/>
  <c r="O1000" i="75"/>
  <c r="O999" i="75"/>
  <c r="Q999" i="75" s="1"/>
  <c r="J999" i="75"/>
  <c r="H999" i="75"/>
  <c r="O998" i="75"/>
  <c r="O997" i="75"/>
  <c r="O996" i="75"/>
  <c r="O995" i="75"/>
  <c r="Q995" i="75" s="1"/>
  <c r="J995" i="75"/>
  <c r="H995" i="75"/>
  <c r="O994" i="75"/>
  <c r="O993" i="75"/>
  <c r="O992" i="75"/>
  <c r="O991" i="75"/>
  <c r="J991" i="75"/>
  <c r="H991" i="75"/>
  <c r="O990" i="75"/>
  <c r="O989" i="75"/>
  <c r="O988" i="75"/>
  <c r="O987" i="75"/>
  <c r="J987" i="75"/>
  <c r="H987" i="75"/>
  <c r="O986" i="75"/>
  <c r="O985" i="75"/>
  <c r="O984" i="75"/>
  <c r="O983" i="75"/>
  <c r="J983" i="75"/>
  <c r="H983" i="75"/>
  <c r="O982" i="75"/>
  <c r="O981" i="75"/>
  <c r="O980" i="75"/>
  <c r="O979" i="75"/>
  <c r="J979" i="75"/>
  <c r="H979" i="75"/>
  <c r="O978" i="75"/>
  <c r="O977" i="75"/>
  <c r="O976" i="75"/>
  <c r="O975" i="75"/>
  <c r="J975" i="75"/>
  <c r="H975" i="75"/>
  <c r="O974" i="75"/>
  <c r="O973" i="75"/>
  <c r="O972" i="75"/>
  <c r="O971" i="75"/>
  <c r="J971" i="75"/>
  <c r="H971" i="75"/>
  <c r="O970" i="75"/>
  <c r="O969" i="75"/>
  <c r="O968" i="75"/>
  <c r="O967" i="75"/>
  <c r="J967" i="75"/>
  <c r="H967" i="75"/>
  <c r="O966" i="75"/>
  <c r="O965" i="75"/>
  <c r="O964" i="75"/>
  <c r="Q963" i="75"/>
  <c r="O963" i="75"/>
  <c r="J963" i="75"/>
  <c r="H963" i="75"/>
  <c r="O962" i="75"/>
  <c r="O961" i="75"/>
  <c r="O960" i="75"/>
  <c r="O959" i="75"/>
  <c r="J959" i="75"/>
  <c r="H959" i="75"/>
  <c r="O958" i="75"/>
  <c r="O957" i="75"/>
  <c r="O956" i="75"/>
  <c r="O955" i="75"/>
  <c r="J955" i="75"/>
  <c r="H955" i="75"/>
  <c r="O954" i="75"/>
  <c r="O953" i="75"/>
  <c r="O952" i="75"/>
  <c r="O951" i="75"/>
  <c r="J951" i="75"/>
  <c r="H951" i="75"/>
  <c r="O950" i="75"/>
  <c r="O949" i="75"/>
  <c r="O948" i="75"/>
  <c r="O947" i="75"/>
  <c r="J947" i="75"/>
  <c r="H947" i="75"/>
  <c r="O946" i="75"/>
  <c r="O945" i="75"/>
  <c r="O944" i="75"/>
  <c r="O943" i="75"/>
  <c r="J943" i="75"/>
  <c r="H943" i="75"/>
  <c r="O942" i="75"/>
  <c r="O941" i="75"/>
  <c r="O940" i="75"/>
  <c r="O939" i="75"/>
  <c r="J939" i="75"/>
  <c r="H939" i="75"/>
  <c r="O926" i="75"/>
  <c r="O925" i="75"/>
  <c r="O924" i="75"/>
  <c r="O923" i="75"/>
  <c r="J923" i="75"/>
  <c r="H923" i="75"/>
  <c r="O922" i="75"/>
  <c r="O921" i="75"/>
  <c r="O920" i="75"/>
  <c r="O919" i="75"/>
  <c r="J919" i="75"/>
  <c r="H919" i="75"/>
  <c r="O918" i="75"/>
  <c r="O917" i="75"/>
  <c r="O916" i="75"/>
  <c r="O915" i="75"/>
  <c r="J915" i="75"/>
  <c r="H915" i="75"/>
  <c r="O914" i="75"/>
  <c r="O913" i="75"/>
  <c r="O912" i="75"/>
  <c r="O911" i="75"/>
  <c r="J911" i="75"/>
  <c r="H911" i="75"/>
  <c r="O910" i="75"/>
  <c r="O909" i="75"/>
  <c r="O908" i="75"/>
  <c r="O907" i="75"/>
  <c r="J907" i="75"/>
  <c r="H907" i="75"/>
  <c r="O906" i="75"/>
  <c r="O905" i="75"/>
  <c r="O904" i="75"/>
  <c r="O903" i="75"/>
  <c r="J903" i="75"/>
  <c r="H903" i="75"/>
  <c r="O902" i="75"/>
  <c r="O901" i="75"/>
  <c r="O900" i="75"/>
  <c r="O899" i="75"/>
  <c r="Q899" i="75" s="1"/>
  <c r="R899" i="75" s="1"/>
  <c r="J899" i="75"/>
  <c r="H899" i="75"/>
  <c r="O898" i="75"/>
  <c r="O897" i="75"/>
  <c r="O896" i="75"/>
  <c r="O895" i="75"/>
  <c r="J895" i="75"/>
  <c r="H895" i="75"/>
  <c r="O894" i="75"/>
  <c r="O893" i="75"/>
  <c r="O892" i="75"/>
  <c r="O891" i="75"/>
  <c r="J891" i="75"/>
  <c r="H891" i="75"/>
  <c r="O890" i="75"/>
  <c r="O889" i="75"/>
  <c r="O888" i="75"/>
  <c r="O887" i="75"/>
  <c r="J887" i="75"/>
  <c r="H887" i="75"/>
  <c r="O886" i="75"/>
  <c r="O885" i="75"/>
  <c r="O884" i="75"/>
  <c r="O883" i="75"/>
  <c r="J883" i="75"/>
  <c r="H883" i="75"/>
  <c r="O882" i="75"/>
  <c r="O881" i="75"/>
  <c r="O880" i="75"/>
  <c r="O879" i="75"/>
  <c r="J879" i="75"/>
  <c r="H879" i="75"/>
  <c r="O878" i="75"/>
  <c r="Q875" i="75" s="1"/>
  <c r="O877" i="75"/>
  <c r="O876" i="75"/>
  <c r="O875" i="75"/>
  <c r="J875" i="75"/>
  <c r="H875" i="75"/>
  <c r="O866" i="75"/>
  <c r="O865" i="75"/>
  <c r="O864" i="75"/>
  <c r="O863" i="75"/>
  <c r="J863" i="75"/>
  <c r="H863" i="75"/>
  <c r="O862" i="75"/>
  <c r="O861" i="75"/>
  <c r="O860" i="75"/>
  <c r="Q859" i="75"/>
  <c r="O859" i="75"/>
  <c r="J859" i="75"/>
  <c r="H859" i="75"/>
  <c r="O858" i="75"/>
  <c r="O857" i="75"/>
  <c r="O856" i="75"/>
  <c r="O855" i="75"/>
  <c r="Q855" i="75" s="1"/>
  <c r="R855" i="75" s="1"/>
  <c r="J855" i="75"/>
  <c r="H855" i="75"/>
  <c r="O854" i="75"/>
  <c r="O853" i="75"/>
  <c r="Q851" i="75" s="1"/>
  <c r="O852" i="75"/>
  <c r="O851" i="75"/>
  <c r="J851" i="75"/>
  <c r="H851" i="75"/>
  <c r="O850" i="75"/>
  <c r="O849" i="75"/>
  <c r="O848" i="75"/>
  <c r="O847" i="75"/>
  <c r="J847" i="75"/>
  <c r="H847" i="75"/>
  <c r="O846" i="75"/>
  <c r="O845" i="75"/>
  <c r="O844" i="75"/>
  <c r="O843" i="75"/>
  <c r="Q843" i="75" s="1"/>
  <c r="J843" i="75"/>
  <c r="H843" i="75"/>
  <c r="O842" i="75"/>
  <c r="O841" i="75"/>
  <c r="O840" i="75"/>
  <c r="O839" i="75"/>
  <c r="J839" i="75"/>
  <c r="H839" i="75"/>
  <c r="O838" i="75"/>
  <c r="O837" i="75"/>
  <c r="O836" i="75"/>
  <c r="O835" i="75"/>
  <c r="Q835" i="75" s="1"/>
  <c r="J835" i="75"/>
  <c r="H835" i="75"/>
  <c r="O834" i="75"/>
  <c r="O833" i="75"/>
  <c r="O832" i="75"/>
  <c r="O831" i="75"/>
  <c r="J831" i="75"/>
  <c r="H831" i="75"/>
  <c r="O830" i="75"/>
  <c r="O829" i="75"/>
  <c r="O828" i="75"/>
  <c r="O827" i="75"/>
  <c r="Q827" i="75" s="1"/>
  <c r="R827" i="75" s="1"/>
  <c r="F827" i="75" s="1"/>
  <c r="J827" i="75"/>
  <c r="H827" i="75"/>
  <c r="O826" i="75"/>
  <c r="O825" i="75"/>
  <c r="O824" i="75"/>
  <c r="O823" i="75"/>
  <c r="J823" i="75"/>
  <c r="H823" i="75"/>
  <c r="O810" i="75"/>
  <c r="O809" i="75"/>
  <c r="O808" i="75"/>
  <c r="O807" i="75"/>
  <c r="J807" i="75"/>
  <c r="H807" i="75"/>
  <c r="O806" i="75"/>
  <c r="O805" i="75"/>
  <c r="O804" i="75"/>
  <c r="O803" i="75"/>
  <c r="Q803" i="75" s="1"/>
  <c r="J803" i="75"/>
  <c r="H803" i="75"/>
  <c r="O802" i="75"/>
  <c r="O801" i="75"/>
  <c r="O800" i="75"/>
  <c r="O799" i="75"/>
  <c r="J799" i="75"/>
  <c r="H799" i="75"/>
  <c r="O798" i="75"/>
  <c r="O797" i="75"/>
  <c r="O796" i="75"/>
  <c r="O795" i="75"/>
  <c r="Q795" i="75" s="1"/>
  <c r="J795" i="75"/>
  <c r="H795" i="75"/>
  <c r="O794" i="75"/>
  <c r="O793" i="75"/>
  <c r="O792" i="75"/>
  <c r="O791" i="75"/>
  <c r="J791" i="75"/>
  <c r="H791" i="75"/>
  <c r="O790" i="75"/>
  <c r="O789" i="75"/>
  <c r="O788" i="75"/>
  <c r="O787" i="75"/>
  <c r="Q787" i="75" s="1"/>
  <c r="J787" i="75"/>
  <c r="H787" i="75"/>
  <c r="O786" i="75"/>
  <c r="O785" i="75"/>
  <c r="O784" i="75"/>
  <c r="O783" i="75"/>
  <c r="J783" i="75"/>
  <c r="H783" i="75"/>
  <c r="O782" i="75"/>
  <c r="O781" i="75"/>
  <c r="O780" i="75"/>
  <c r="O779" i="75"/>
  <c r="Q779" i="75" s="1"/>
  <c r="R779" i="75" s="1"/>
  <c r="F779" i="75" s="1"/>
  <c r="J779" i="75"/>
  <c r="H779" i="75"/>
  <c r="O778" i="75"/>
  <c r="O777" i="75"/>
  <c r="O776" i="75"/>
  <c r="O775" i="75"/>
  <c r="J775" i="75"/>
  <c r="H775" i="75"/>
  <c r="O774" i="75"/>
  <c r="Q771" i="75" s="1"/>
  <c r="O773" i="75"/>
  <c r="O772" i="75"/>
  <c r="O771" i="75"/>
  <c r="J771" i="75"/>
  <c r="H771" i="75"/>
  <c r="O770" i="75"/>
  <c r="O769" i="75"/>
  <c r="O768" i="75"/>
  <c r="O767" i="75"/>
  <c r="J767" i="75"/>
  <c r="H767" i="75"/>
  <c r="O766" i="75"/>
  <c r="O765" i="75"/>
  <c r="O764" i="75"/>
  <c r="Q763" i="75"/>
  <c r="O763" i="75"/>
  <c r="J763" i="75"/>
  <c r="H763" i="75"/>
  <c r="O762" i="75"/>
  <c r="O761" i="75"/>
  <c r="O760" i="75"/>
  <c r="O759" i="75"/>
  <c r="J759" i="75"/>
  <c r="H759" i="75"/>
  <c r="O758" i="75"/>
  <c r="O757" i="75"/>
  <c r="Q755" i="75" s="1"/>
  <c r="O756" i="75"/>
  <c r="O755" i="75"/>
  <c r="J755" i="75"/>
  <c r="H755" i="75"/>
  <c r="O754" i="75"/>
  <c r="O753" i="75"/>
  <c r="O752" i="75"/>
  <c r="O751" i="75"/>
  <c r="J751" i="75"/>
  <c r="H751" i="75"/>
  <c r="O750" i="75"/>
  <c r="O749" i="75"/>
  <c r="O748" i="75"/>
  <c r="O747" i="75"/>
  <c r="Q747" i="75" s="1"/>
  <c r="J747" i="75"/>
  <c r="H747" i="75"/>
  <c r="O746" i="75"/>
  <c r="O745" i="75"/>
  <c r="O744" i="75"/>
  <c r="O743" i="75"/>
  <c r="J743" i="75"/>
  <c r="H743" i="75"/>
  <c r="O742" i="75"/>
  <c r="O741" i="75"/>
  <c r="O740" i="75"/>
  <c r="O739" i="75"/>
  <c r="Q739" i="75" s="1"/>
  <c r="J739" i="75"/>
  <c r="H739" i="75"/>
  <c r="O738" i="75"/>
  <c r="O737" i="75"/>
  <c r="O736" i="75"/>
  <c r="O735" i="75"/>
  <c r="J735" i="75"/>
  <c r="H735" i="75"/>
  <c r="O734" i="75"/>
  <c r="O733" i="75"/>
  <c r="O732" i="75"/>
  <c r="O731" i="75"/>
  <c r="Q731" i="75" s="1"/>
  <c r="J731" i="75"/>
  <c r="H731" i="75"/>
  <c r="O730" i="75"/>
  <c r="Q727" i="75" s="1"/>
  <c r="O729" i="75"/>
  <c r="O728" i="75"/>
  <c r="O727" i="75"/>
  <c r="J727" i="75"/>
  <c r="H727" i="75"/>
  <c r="O726" i="75"/>
  <c r="O725" i="75"/>
  <c r="O724" i="75"/>
  <c r="O723" i="75"/>
  <c r="J723" i="75"/>
  <c r="H723" i="75"/>
  <c r="O722" i="75"/>
  <c r="O721" i="75"/>
  <c r="O720" i="75"/>
  <c r="O719" i="75"/>
  <c r="Q719" i="75" s="1"/>
  <c r="J719" i="75"/>
  <c r="H719" i="75"/>
  <c r="O718" i="75"/>
  <c r="O717" i="75"/>
  <c r="O716" i="75"/>
  <c r="O715" i="75"/>
  <c r="J715" i="75"/>
  <c r="H715" i="75"/>
  <c r="O714" i="75"/>
  <c r="O713" i="75"/>
  <c r="O712" i="75"/>
  <c r="O711" i="75"/>
  <c r="J711" i="75"/>
  <c r="H711" i="75"/>
  <c r="O710" i="75"/>
  <c r="O709" i="75"/>
  <c r="O708" i="75"/>
  <c r="O707" i="75"/>
  <c r="J707" i="75"/>
  <c r="H707" i="75"/>
  <c r="O706" i="75"/>
  <c r="O705" i="75"/>
  <c r="O704" i="75"/>
  <c r="O703" i="75"/>
  <c r="Q703" i="75" s="1"/>
  <c r="R703" i="75" s="1"/>
  <c r="J703" i="75"/>
  <c r="H703" i="75"/>
  <c r="O702" i="75"/>
  <c r="O701" i="75"/>
  <c r="O700" i="75"/>
  <c r="O699" i="75"/>
  <c r="J699" i="75"/>
  <c r="H699" i="75"/>
  <c r="O698" i="75"/>
  <c r="O697" i="75"/>
  <c r="O696" i="75"/>
  <c r="O695" i="75"/>
  <c r="J695" i="75"/>
  <c r="H695" i="75"/>
  <c r="O694" i="75"/>
  <c r="O693" i="75"/>
  <c r="O692" i="75"/>
  <c r="O691" i="75"/>
  <c r="J691" i="75"/>
  <c r="H691" i="75"/>
  <c r="O690" i="75"/>
  <c r="O689" i="75"/>
  <c r="O688" i="75"/>
  <c r="O687" i="75"/>
  <c r="J687" i="75"/>
  <c r="H687" i="75"/>
  <c r="O686" i="75"/>
  <c r="O685" i="75"/>
  <c r="O684" i="75"/>
  <c r="O683" i="75"/>
  <c r="J683" i="75"/>
  <c r="H683" i="75"/>
  <c r="O682" i="75"/>
  <c r="O681" i="75"/>
  <c r="O680" i="75"/>
  <c r="O679" i="75"/>
  <c r="J679" i="75"/>
  <c r="H679" i="75"/>
  <c r="O678" i="75"/>
  <c r="O677" i="75"/>
  <c r="O676" i="75"/>
  <c r="O675" i="75"/>
  <c r="J675" i="75"/>
  <c r="H675" i="75"/>
  <c r="O674" i="75"/>
  <c r="O673" i="75"/>
  <c r="O672" i="75"/>
  <c r="O671" i="75"/>
  <c r="J671" i="75"/>
  <c r="H671" i="75"/>
  <c r="O670" i="75"/>
  <c r="O669" i="75"/>
  <c r="O668" i="75"/>
  <c r="O667" i="75"/>
  <c r="J667" i="75"/>
  <c r="H667" i="75"/>
  <c r="O666" i="75"/>
  <c r="O665" i="75"/>
  <c r="O664" i="75"/>
  <c r="O663" i="75"/>
  <c r="J663" i="75"/>
  <c r="H663" i="75"/>
  <c r="O662" i="75"/>
  <c r="O661" i="75"/>
  <c r="O660" i="75"/>
  <c r="O659" i="75"/>
  <c r="J659" i="75"/>
  <c r="H659" i="75"/>
  <c r="O658" i="75"/>
  <c r="O657" i="75"/>
  <c r="O656" i="75"/>
  <c r="O655" i="75"/>
  <c r="Q655" i="75" s="1"/>
  <c r="R655" i="75" s="1"/>
  <c r="J655" i="75"/>
  <c r="H655" i="75"/>
  <c r="O654" i="75"/>
  <c r="O653" i="75"/>
  <c r="O652" i="75"/>
  <c r="O651" i="75"/>
  <c r="J651" i="75"/>
  <c r="H651" i="75"/>
  <c r="O650" i="75"/>
  <c r="O649" i="75"/>
  <c r="O648" i="75"/>
  <c r="O647" i="75"/>
  <c r="J647" i="75"/>
  <c r="H647" i="75"/>
  <c r="O646" i="75"/>
  <c r="O645" i="75"/>
  <c r="O644" i="75"/>
  <c r="O643" i="75"/>
  <c r="J643" i="75"/>
  <c r="H643" i="75"/>
  <c r="O642" i="75"/>
  <c r="O641" i="75"/>
  <c r="O640" i="75"/>
  <c r="O639" i="75"/>
  <c r="Q639" i="75" s="1"/>
  <c r="R639" i="75" s="1"/>
  <c r="J639" i="75"/>
  <c r="H639" i="75"/>
  <c r="O638" i="75"/>
  <c r="O637" i="75"/>
  <c r="O636" i="75"/>
  <c r="O635" i="75"/>
  <c r="J635" i="75"/>
  <c r="H635" i="75"/>
  <c r="O634" i="75"/>
  <c r="O633" i="75"/>
  <c r="O632" i="75"/>
  <c r="O631" i="75"/>
  <c r="Q631" i="75" s="1"/>
  <c r="R631" i="75" s="1"/>
  <c r="J631" i="75"/>
  <c r="H631" i="75"/>
  <c r="O630" i="75"/>
  <c r="O629" i="75"/>
  <c r="O628" i="75"/>
  <c r="O627" i="75"/>
  <c r="J627" i="75"/>
  <c r="H627" i="75"/>
  <c r="O626" i="75"/>
  <c r="O625" i="75"/>
  <c r="O624" i="75"/>
  <c r="O623" i="75"/>
  <c r="J623" i="75"/>
  <c r="H623" i="75"/>
  <c r="O622" i="75"/>
  <c r="O621" i="75"/>
  <c r="O620" i="75"/>
  <c r="O619" i="75"/>
  <c r="J619" i="75"/>
  <c r="H619" i="75"/>
  <c r="O618" i="75"/>
  <c r="O617" i="75"/>
  <c r="O616" i="75"/>
  <c r="Q615" i="75"/>
  <c r="R615" i="75" s="1"/>
  <c r="O615" i="75"/>
  <c r="J615" i="75"/>
  <c r="H615" i="75"/>
  <c r="O614" i="75"/>
  <c r="O613" i="75"/>
  <c r="O612" i="75"/>
  <c r="O611" i="75"/>
  <c r="J611" i="75"/>
  <c r="H611" i="75"/>
  <c r="O610" i="75"/>
  <c r="O609" i="75"/>
  <c r="O608" i="75"/>
  <c r="O607" i="75"/>
  <c r="J607" i="75"/>
  <c r="H607" i="75"/>
  <c r="O606" i="75"/>
  <c r="O605" i="75"/>
  <c r="O604" i="75"/>
  <c r="O603" i="75"/>
  <c r="J603" i="75"/>
  <c r="H603" i="75"/>
  <c r="O602" i="75"/>
  <c r="O601" i="75"/>
  <c r="O600" i="75"/>
  <c r="O599" i="75"/>
  <c r="J599" i="75"/>
  <c r="H599" i="75"/>
  <c r="O598" i="75"/>
  <c r="O597" i="75"/>
  <c r="O596" i="75"/>
  <c r="O595" i="75"/>
  <c r="Q595" i="75" s="1"/>
  <c r="R595" i="75" s="1"/>
  <c r="J595" i="75"/>
  <c r="H595" i="75"/>
  <c r="O594" i="75"/>
  <c r="O593" i="75"/>
  <c r="Q591" i="75" s="1"/>
  <c r="R591" i="75" s="1"/>
  <c r="O592" i="75"/>
  <c r="O591" i="75"/>
  <c r="J591" i="75"/>
  <c r="H591" i="75"/>
  <c r="O590" i="75"/>
  <c r="O589" i="75"/>
  <c r="O588" i="75"/>
  <c r="O587" i="75"/>
  <c r="J587" i="75"/>
  <c r="H587" i="75"/>
  <c r="O586" i="75"/>
  <c r="O585" i="75"/>
  <c r="O584" i="75"/>
  <c r="O583" i="75"/>
  <c r="Q583" i="75" s="1"/>
  <c r="J583" i="75"/>
  <c r="H583" i="75"/>
  <c r="O582" i="75"/>
  <c r="O581" i="75"/>
  <c r="O580" i="75"/>
  <c r="O579" i="75"/>
  <c r="J579" i="75"/>
  <c r="H579" i="75"/>
  <c r="O578" i="75"/>
  <c r="O577" i="75"/>
  <c r="O576" i="75"/>
  <c r="O575" i="75"/>
  <c r="Q575" i="75" s="1"/>
  <c r="J575" i="75"/>
  <c r="H575" i="75"/>
  <c r="O574" i="75"/>
  <c r="O573" i="75"/>
  <c r="O572" i="75"/>
  <c r="O571" i="75"/>
  <c r="J571" i="75"/>
  <c r="H571" i="75"/>
  <c r="O570" i="75"/>
  <c r="O569" i="75"/>
  <c r="O568" i="75"/>
  <c r="O567" i="75"/>
  <c r="J567" i="75"/>
  <c r="H567" i="75"/>
  <c r="O566" i="75"/>
  <c r="O565" i="75"/>
  <c r="O564" i="75"/>
  <c r="O563" i="75"/>
  <c r="J563" i="75"/>
  <c r="H563" i="75"/>
  <c r="O562" i="75"/>
  <c r="O561" i="75"/>
  <c r="O560" i="75"/>
  <c r="O559" i="75"/>
  <c r="J559" i="75"/>
  <c r="H559" i="75"/>
  <c r="O558" i="75"/>
  <c r="O557" i="75"/>
  <c r="O556" i="75"/>
  <c r="O555" i="75"/>
  <c r="J555" i="75"/>
  <c r="H555" i="75"/>
  <c r="O554" i="75"/>
  <c r="Q551" i="75" s="1"/>
  <c r="R551" i="75" s="1"/>
  <c r="O553" i="75"/>
  <c r="O552" i="75"/>
  <c r="O551" i="75"/>
  <c r="J551" i="75"/>
  <c r="H551" i="75"/>
  <c r="O550" i="75"/>
  <c r="O549" i="75"/>
  <c r="O548" i="75"/>
  <c r="O547" i="75"/>
  <c r="J547" i="75"/>
  <c r="H547" i="75"/>
  <c r="O546" i="75"/>
  <c r="O545" i="75"/>
  <c r="O544" i="75"/>
  <c r="O543" i="75"/>
  <c r="J543" i="75"/>
  <c r="H543" i="75"/>
  <c r="O542" i="75"/>
  <c r="O541" i="75"/>
  <c r="O540" i="75"/>
  <c r="O539" i="75"/>
  <c r="J539" i="75"/>
  <c r="H539" i="75"/>
  <c r="O538" i="75"/>
  <c r="O537" i="75"/>
  <c r="Q535" i="75" s="1"/>
  <c r="R535" i="75" s="1"/>
  <c r="O536" i="75"/>
  <c r="O535" i="75"/>
  <c r="J535" i="75"/>
  <c r="H535" i="75"/>
  <c r="O534" i="75"/>
  <c r="O533" i="75"/>
  <c r="O532" i="75"/>
  <c r="O531" i="75"/>
  <c r="J531" i="75"/>
  <c r="H531" i="75"/>
  <c r="O530" i="75"/>
  <c r="O529" i="75"/>
  <c r="O528" i="75"/>
  <c r="O527" i="75"/>
  <c r="J527" i="75"/>
  <c r="H527" i="75"/>
  <c r="O526" i="75"/>
  <c r="O525" i="75"/>
  <c r="O524" i="75"/>
  <c r="O523" i="75"/>
  <c r="J523" i="75"/>
  <c r="H523" i="75"/>
  <c r="O522" i="75"/>
  <c r="O521" i="75"/>
  <c r="Q519" i="75" s="1"/>
  <c r="R519" i="75" s="1"/>
  <c r="O520" i="75"/>
  <c r="O519" i="75"/>
  <c r="J519" i="75"/>
  <c r="H519" i="75"/>
  <c r="O518" i="75"/>
  <c r="O517" i="75"/>
  <c r="O516" i="75"/>
  <c r="O515" i="75"/>
  <c r="J515" i="75"/>
  <c r="H515" i="75"/>
  <c r="O514" i="75"/>
  <c r="O513" i="75"/>
  <c r="O512" i="75"/>
  <c r="O511" i="75"/>
  <c r="J511" i="75"/>
  <c r="H511" i="75"/>
  <c r="O510" i="75"/>
  <c r="O509" i="75"/>
  <c r="O508" i="75"/>
  <c r="O507" i="75"/>
  <c r="Q507" i="75" s="1"/>
  <c r="R507" i="75" s="1"/>
  <c r="J507" i="75"/>
  <c r="H507" i="75"/>
  <c r="O506" i="75"/>
  <c r="O505" i="75"/>
  <c r="O504" i="75"/>
  <c r="O503" i="75"/>
  <c r="J503" i="75"/>
  <c r="H503" i="75"/>
  <c r="O502" i="75"/>
  <c r="O501" i="75"/>
  <c r="O500" i="75"/>
  <c r="O499" i="75"/>
  <c r="J499" i="75"/>
  <c r="H499" i="75"/>
  <c r="O498" i="75"/>
  <c r="O497" i="75"/>
  <c r="O496" i="75"/>
  <c r="O495" i="75"/>
  <c r="J495" i="75"/>
  <c r="H495" i="75"/>
  <c r="O494" i="75"/>
  <c r="O493" i="75"/>
  <c r="O492" i="75"/>
  <c r="O491" i="75"/>
  <c r="J491" i="75"/>
  <c r="H491" i="75"/>
  <c r="O490" i="75"/>
  <c r="O489" i="75"/>
  <c r="O488" i="75"/>
  <c r="Q487" i="75"/>
  <c r="R487" i="75" s="1"/>
  <c r="O487" i="75"/>
  <c r="J487" i="75"/>
  <c r="H487" i="75"/>
  <c r="O486" i="75"/>
  <c r="O485" i="75"/>
  <c r="O484" i="75"/>
  <c r="O483" i="75"/>
  <c r="J483" i="75"/>
  <c r="H483" i="75"/>
  <c r="O482" i="75"/>
  <c r="O481" i="75"/>
  <c r="O480" i="75"/>
  <c r="O479" i="75"/>
  <c r="J479" i="75"/>
  <c r="H479" i="75"/>
  <c r="O478" i="75"/>
  <c r="O477" i="75"/>
  <c r="O476" i="75"/>
  <c r="O475" i="75"/>
  <c r="J475" i="75"/>
  <c r="H475" i="75"/>
  <c r="O474" i="75"/>
  <c r="O473" i="75"/>
  <c r="O472" i="75"/>
  <c r="O471" i="75"/>
  <c r="J471" i="75"/>
  <c r="H471" i="75"/>
  <c r="O470" i="75"/>
  <c r="O469" i="75"/>
  <c r="O468" i="75"/>
  <c r="O467" i="75"/>
  <c r="J467" i="75"/>
  <c r="H467" i="75"/>
  <c r="O466" i="75"/>
  <c r="O465" i="75"/>
  <c r="O464" i="75"/>
  <c r="O463" i="75"/>
  <c r="Q463" i="75" s="1"/>
  <c r="R463" i="75" s="1"/>
  <c r="F463" i="75" s="1"/>
  <c r="P463" i="75" s="1"/>
  <c r="J463" i="75"/>
  <c r="H463" i="75"/>
  <c r="O462" i="75"/>
  <c r="O461" i="75"/>
  <c r="O460" i="75"/>
  <c r="O459" i="75"/>
  <c r="J459" i="75"/>
  <c r="H459" i="75"/>
  <c r="O458" i="75"/>
  <c r="O457" i="75"/>
  <c r="O456" i="75"/>
  <c r="O455" i="75"/>
  <c r="J455" i="75"/>
  <c r="H455" i="75"/>
  <c r="O454" i="75"/>
  <c r="O453" i="75"/>
  <c r="O452" i="75"/>
  <c r="O451" i="75"/>
  <c r="Q451" i="75" s="1"/>
  <c r="R451" i="75" s="1"/>
  <c r="J451" i="75"/>
  <c r="H451" i="75"/>
  <c r="O450" i="75"/>
  <c r="O449" i="75"/>
  <c r="O448" i="75"/>
  <c r="O447" i="75"/>
  <c r="Q447" i="75" s="1"/>
  <c r="R447" i="75" s="1"/>
  <c r="J447" i="75"/>
  <c r="H447" i="75"/>
  <c r="O446" i="75"/>
  <c r="O445" i="75"/>
  <c r="O444" i="75"/>
  <c r="Q443" i="75"/>
  <c r="R443" i="75" s="1"/>
  <c r="O443" i="75"/>
  <c r="J443" i="75"/>
  <c r="H443" i="75"/>
  <c r="O442" i="75"/>
  <c r="O441" i="75"/>
  <c r="O440" i="75"/>
  <c r="O439" i="75"/>
  <c r="J439" i="75"/>
  <c r="H439" i="75"/>
  <c r="O438" i="75"/>
  <c r="O437" i="75"/>
  <c r="O436" i="75"/>
  <c r="O435" i="75"/>
  <c r="J435" i="75"/>
  <c r="H435" i="75"/>
  <c r="O434" i="75"/>
  <c r="Q431" i="75" s="1"/>
  <c r="R431" i="75" s="1"/>
  <c r="O433" i="75"/>
  <c r="O432" i="75"/>
  <c r="O431" i="75"/>
  <c r="J431" i="75"/>
  <c r="H431" i="75"/>
  <c r="O430" i="75"/>
  <c r="O429" i="75"/>
  <c r="O428" i="75"/>
  <c r="O427" i="75"/>
  <c r="J427" i="75"/>
  <c r="H427" i="75"/>
  <c r="O418" i="75"/>
  <c r="O417" i="75"/>
  <c r="O416" i="75"/>
  <c r="O415" i="75"/>
  <c r="Q415" i="75" s="1"/>
  <c r="R415" i="75" s="1"/>
  <c r="J415" i="75"/>
  <c r="H415" i="75"/>
  <c r="O414" i="75"/>
  <c r="O413" i="75"/>
  <c r="O412" i="75"/>
  <c r="O411" i="75"/>
  <c r="J411" i="75"/>
  <c r="H411" i="75"/>
  <c r="O410" i="75"/>
  <c r="O409" i="75"/>
  <c r="O408" i="75"/>
  <c r="O407" i="75"/>
  <c r="J407" i="75"/>
  <c r="H407" i="75"/>
  <c r="O406" i="75"/>
  <c r="O405" i="75"/>
  <c r="Q403" i="75" s="1"/>
  <c r="R403" i="75" s="1"/>
  <c r="O404" i="75"/>
  <c r="O403" i="75"/>
  <c r="J403" i="75"/>
  <c r="H403" i="75"/>
  <c r="O402" i="75"/>
  <c r="O401" i="75"/>
  <c r="O400" i="75"/>
  <c r="O399" i="75"/>
  <c r="J399" i="75"/>
  <c r="H399" i="75"/>
  <c r="O398" i="75"/>
  <c r="O397" i="75"/>
  <c r="O396" i="75"/>
  <c r="O395" i="75"/>
  <c r="Q395" i="75" s="1"/>
  <c r="R395" i="75" s="1"/>
  <c r="F395" i="75" s="1"/>
  <c r="S395" i="75" s="1"/>
  <c r="J395" i="75"/>
  <c r="H395" i="75"/>
  <c r="O394" i="75"/>
  <c r="O393" i="75"/>
  <c r="O392" i="75"/>
  <c r="O391" i="75"/>
  <c r="J391" i="75"/>
  <c r="H391" i="75"/>
  <c r="O374" i="75"/>
  <c r="Q371" i="75" s="1"/>
  <c r="R371" i="75" s="1"/>
  <c r="F371" i="75" s="1"/>
  <c r="P371" i="75" s="1"/>
  <c r="O373" i="75"/>
  <c r="O372" i="75"/>
  <c r="O371" i="75"/>
  <c r="J371" i="75"/>
  <c r="H371" i="75"/>
  <c r="O370" i="75"/>
  <c r="O369" i="75"/>
  <c r="O368" i="75"/>
  <c r="O367" i="75"/>
  <c r="J367" i="75"/>
  <c r="H367" i="75"/>
  <c r="O366" i="75"/>
  <c r="O365" i="75"/>
  <c r="O364" i="75"/>
  <c r="O363" i="75"/>
  <c r="J363" i="75"/>
  <c r="H363" i="75"/>
  <c r="O362" i="75"/>
  <c r="O361" i="75"/>
  <c r="O360" i="75"/>
  <c r="O359" i="75"/>
  <c r="Q359" i="75" s="1"/>
  <c r="R359" i="75" s="1"/>
  <c r="F359" i="75" s="1"/>
  <c r="S359" i="75" s="1"/>
  <c r="J359" i="75"/>
  <c r="H359" i="75"/>
  <c r="O358" i="75"/>
  <c r="O357" i="75"/>
  <c r="O356" i="75"/>
  <c r="O355" i="75"/>
  <c r="J355" i="75"/>
  <c r="H355" i="75"/>
  <c r="O354" i="75"/>
  <c r="O353" i="75"/>
  <c r="O352" i="75"/>
  <c r="O351" i="75"/>
  <c r="J351" i="75"/>
  <c r="H351" i="75"/>
  <c r="O350" i="75"/>
  <c r="O349" i="75"/>
  <c r="O348" i="75"/>
  <c r="O347" i="75"/>
  <c r="J347" i="75"/>
  <c r="H347" i="75"/>
  <c r="O346" i="75"/>
  <c r="O345" i="75"/>
  <c r="O344" i="75"/>
  <c r="O343" i="75"/>
  <c r="J343" i="75"/>
  <c r="H343" i="75"/>
  <c r="O342" i="75"/>
  <c r="O341" i="75"/>
  <c r="O340" i="75"/>
  <c r="O339" i="75"/>
  <c r="J339" i="75"/>
  <c r="H339" i="75"/>
  <c r="O338" i="75"/>
  <c r="O337" i="75"/>
  <c r="O336" i="75"/>
  <c r="O335" i="75"/>
  <c r="J335" i="75"/>
  <c r="H335" i="75"/>
  <c r="O334" i="75"/>
  <c r="O333" i="75"/>
  <c r="O332" i="75"/>
  <c r="O331" i="75"/>
  <c r="J331" i="75"/>
  <c r="H331" i="75"/>
  <c r="O330" i="75"/>
  <c r="O329" i="75"/>
  <c r="O328" i="75"/>
  <c r="O327" i="75"/>
  <c r="J327" i="75"/>
  <c r="H327" i="75"/>
  <c r="O326" i="75"/>
  <c r="O325" i="75"/>
  <c r="O324" i="75"/>
  <c r="O323" i="75"/>
  <c r="Q323" i="75" s="1"/>
  <c r="R323" i="75" s="1"/>
  <c r="F323" i="75" s="1"/>
  <c r="J323" i="75"/>
  <c r="H323" i="75"/>
  <c r="O322" i="75"/>
  <c r="O321" i="75"/>
  <c r="O320" i="75"/>
  <c r="O319" i="75"/>
  <c r="J319" i="75"/>
  <c r="H319" i="75"/>
  <c r="O318" i="75"/>
  <c r="O317" i="75"/>
  <c r="O316" i="75"/>
  <c r="O315" i="75"/>
  <c r="J315" i="75"/>
  <c r="H315" i="75"/>
  <c r="O306" i="75"/>
  <c r="O305" i="75"/>
  <c r="Q303" i="75" s="1"/>
  <c r="R303" i="75" s="1"/>
  <c r="O304" i="75"/>
  <c r="O303" i="75"/>
  <c r="J303" i="75"/>
  <c r="H303" i="75"/>
  <c r="O302" i="75"/>
  <c r="O301" i="75"/>
  <c r="O300" i="75"/>
  <c r="Q299" i="75"/>
  <c r="R299" i="75" s="1"/>
  <c r="O299" i="75"/>
  <c r="J299" i="75"/>
  <c r="H299" i="75"/>
  <c r="O298" i="75"/>
  <c r="O297" i="75"/>
  <c r="O296" i="75"/>
  <c r="O295" i="75"/>
  <c r="J295" i="75"/>
  <c r="H295" i="75"/>
  <c r="O294" i="75"/>
  <c r="O293" i="75"/>
  <c r="Q291" i="75" s="1"/>
  <c r="R291" i="75" s="1"/>
  <c r="O292" i="75"/>
  <c r="O291" i="75"/>
  <c r="J291" i="75"/>
  <c r="H291" i="75"/>
  <c r="O290" i="75"/>
  <c r="O289" i="75"/>
  <c r="O288" i="75"/>
  <c r="Q287" i="75" s="1"/>
  <c r="R287" i="75" s="1"/>
  <c r="O287" i="75"/>
  <c r="J287" i="75"/>
  <c r="H287" i="75"/>
  <c r="O286" i="75"/>
  <c r="O285" i="75"/>
  <c r="Q283" i="75" s="1"/>
  <c r="R283" i="75" s="1"/>
  <c r="O284" i="75"/>
  <c r="O283" i="75"/>
  <c r="J283" i="75"/>
  <c r="H283" i="75"/>
  <c r="O282" i="75"/>
  <c r="O281" i="75"/>
  <c r="O280" i="75"/>
  <c r="Q279" i="75"/>
  <c r="R279" i="75" s="1"/>
  <c r="F279" i="75" s="1"/>
  <c r="P279" i="75" s="1"/>
  <c r="O279" i="75"/>
  <c r="J279" i="75"/>
  <c r="H279" i="75"/>
  <c r="O278" i="75"/>
  <c r="O277" i="75"/>
  <c r="O276" i="75"/>
  <c r="O275" i="75"/>
  <c r="J275" i="75"/>
  <c r="H275" i="75"/>
  <c r="O274" i="75"/>
  <c r="O273" i="75"/>
  <c r="O272" i="75"/>
  <c r="O271" i="75"/>
  <c r="J271" i="75"/>
  <c r="H271" i="75"/>
  <c r="O270" i="75"/>
  <c r="O269" i="75"/>
  <c r="Q267" i="75" s="1"/>
  <c r="R267" i="75" s="1"/>
  <c r="O268" i="75"/>
  <c r="O267" i="75"/>
  <c r="J267" i="75"/>
  <c r="H267" i="75"/>
  <c r="O258" i="75"/>
  <c r="O257" i="75"/>
  <c r="O256" i="75"/>
  <c r="O255" i="75"/>
  <c r="J255" i="75"/>
  <c r="H255" i="75"/>
  <c r="O254" i="75"/>
  <c r="O253" i="75"/>
  <c r="O252" i="75"/>
  <c r="O251" i="75"/>
  <c r="J251" i="75"/>
  <c r="H251" i="75"/>
  <c r="O250" i="75"/>
  <c r="O249" i="75"/>
  <c r="O248" i="75"/>
  <c r="O247" i="75"/>
  <c r="J247" i="75"/>
  <c r="H247" i="75"/>
  <c r="O246" i="75"/>
  <c r="O245" i="75"/>
  <c r="O244" i="75"/>
  <c r="O243" i="75"/>
  <c r="Q243" i="75" s="1"/>
  <c r="R243" i="75" s="1"/>
  <c r="J243" i="75"/>
  <c r="H243" i="75"/>
  <c r="O242" i="75"/>
  <c r="O241" i="75"/>
  <c r="O240" i="75"/>
  <c r="O239" i="75"/>
  <c r="J239" i="75"/>
  <c r="H239" i="75"/>
  <c r="O238" i="75"/>
  <c r="O237" i="75"/>
  <c r="O236" i="75"/>
  <c r="O235" i="75"/>
  <c r="J235" i="75"/>
  <c r="H235" i="75"/>
  <c r="O234" i="75"/>
  <c r="O233" i="75"/>
  <c r="O232" i="75"/>
  <c r="O231" i="75"/>
  <c r="J231" i="75"/>
  <c r="H231" i="75"/>
  <c r="O222" i="75"/>
  <c r="O221" i="75"/>
  <c r="O220" i="75"/>
  <c r="O219" i="75"/>
  <c r="J219" i="75"/>
  <c r="H219" i="75"/>
  <c r="O218" i="75"/>
  <c r="O217" i="75"/>
  <c r="O216" i="75"/>
  <c r="O215" i="75"/>
  <c r="Q215" i="75" s="1"/>
  <c r="R215" i="75" s="1"/>
  <c r="J215" i="75"/>
  <c r="H215" i="75"/>
  <c r="O214" i="75"/>
  <c r="O213" i="75"/>
  <c r="O212" i="75"/>
  <c r="O211" i="75"/>
  <c r="J211" i="75"/>
  <c r="H211" i="75"/>
  <c r="O210" i="75"/>
  <c r="O209" i="75"/>
  <c r="O208" i="75"/>
  <c r="O207" i="75"/>
  <c r="J207" i="75"/>
  <c r="H207" i="75"/>
  <c r="O206" i="75"/>
  <c r="O205" i="75"/>
  <c r="O204" i="75"/>
  <c r="O203" i="75"/>
  <c r="Q203" i="75" s="1"/>
  <c r="R203" i="75" s="1"/>
  <c r="F203" i="75" s="1"/>
  <c r="S203" i="75" s="1"/>
  <c r="J203" i="75"/>
  <c r="H203" i="75"/>
  <c r="O202" i="75"/>
  <c r="O201" i="75"/>
  <c r="O200" i="75"/>
  <c r="Q199" i="75" s="1"/>
  <c r="R199" i="75" s="1"/>
  <c r="F199" i="75" s="1"/>
  <c r="O199" i="75"/>
  <c r="J199" i="75"/>
  <c r="H199" i="75"/>
  <c r="O198" i="75"/>
  <c r="O197" i="75"/>
  <c r="O196" i="75"/>
  <c r="O195" i="75"/>
  <c r="Q195" i="75" s="1"/>
  <c r="R195" i="75" s="1"/>
  <c r="J195" i="75"/>
  <c r="H195" i="75"/>
  <c r="O194" i="75"/>
  <c r="O193" i="75"/>
  <c r="O192" i="75"/>
  <c r="O191" i="75"/>
  <c r="J191" i="75"/>
  <c r="H191" i="75"/>
  <c r="O190" i="75"/>
  <c r="O189" i="75"/>
  <c r="O188" i="75"/>
  <c r="O187" i="75"/>
  <c r="J187" i="75"/>
  <c r="H187" i="75"/>
  <c r="O186" i="75"/>
  <c r="O185" i="75"/>
  <c r="O184" i="75"/>
  <c r="O183" i="75"/>
  <c r="J183" i="75"/>
  <c r="H183" i="75"/>
  <c r="O174" i="75"/>
  <c r="O173" i="75"/>
  <c r="O172" i="75"/>
  <c r="O171" i="75"/>
  <c r="Q171" i="75" s="1"/>
  <c r="R171" i="75" s="1"/>
  <c r="F171" i="75" s="1"/>
  <c r="S171" i="75" s="1"/>
  <c r="J171" i="75"/>
  <c r="H171" i="75"/>
  <c r="O170" i="75"/>
  <c r="O169" i="75"/>
  <c r="O168" i="75"/>
  <c r="O167" i="75"/>
  <c r="J167" i="75"/>
  <c r="H167" i="75"/>
  <c r="O166" i="75"/>
  <c r="O165" i="75"/>
  <c r="O164" i="75"/>
  <c r="O163" i="75"/>
  <c r="J163" i="75"/>
  <c r="H163" i="75"/>
  <c r="O162" i="75"/>
  <c r="O161" i="75"/>
  <c r="O160" i="75"/>
  <c r="O159" i="75"/>
  <c r="J159" i="75"/>
  <c r="H159" i="75"/>
  <c r="O158" i="75"/>
  <c r="O157" i="75"/>
  <c r="O156" i="75"/>
  <c r="O155" i="75"/>
  <c r="J155" i="75"/>
  <c r="H155" i="75"/>
  <c r="O154" i="75"/>
  <c r="O153" i="75"/>
  <c r="O152" i="75"/>
  <c r="O151" i="75"/>
  <c r="J151" i="75"/>
  <c r="H151" i="75"/>
  <c r="O142" i="75"/>
  <c r="O141" i="75"/>
  <c r="O140" i="75"/>
  <c r="O139" i="75"/>
  <c r="Q139" i="75" s="1"/>
  <c r="R139" i="75" s="1"/>
  <c r="J139" i="75"/>
  <c r="H139" i="75"/>
  <c r="O138" i="75"/>
  <c r="O137" i="75"/>
  <c r="O136" i="75"/>
  <c r="O135" i="75"/>
  <c r="J135" i="75"/>
  <c r="H135" i="75"/>
  <c r="O134" i="75"/>
  <c r="O133" i="75"/>
  <c r="O132" i="75"/>
  <c r="O131" i="75"/>
  <c r="J131" i="75"/>
  <c r="H131" i="75"/>
  <c r="O130" i="75"/>
  <c r="O129" i="75"/>
  <c r="O128" i="75"/>
  <c r="O127" i="75"/>
  <c r="Q127" i="75" s="1"/>
  <c r="R127" i="75" s="1"/>
  <c r="J127" i="75"/>
  <c r="H127" i="75"/>
  <c r="O126" i="75"/>
  <c r="O125" i="75"/>
  <c r="O124" i="75"/>
  <c r="O123" i="75"/>
  <c r="Q123" i="75" s="1"/>
  <c r="R123" i="75" s="1"/>
  <c r="J123" i="75"/>
  <c r="H123" i="75"/>
  <c r="O122" i="75"/>
  <c r="O121" i="75"/>
  <c r="O120" i="75"/>
  <c r="Q119" i="75"/>
  <c r="R119" i="75" s="1"/>
  <c r="F119" i="75" s="1"/>
  <c r="O119" i="75"/>
  <c r="J119" i="75"/>
  <c r="H119" i="75"/>
  <c r="O118" i="75"/>
  <c r="O117" i="75"/>
  <c r="O116" i="75"/>
  <c r="O115" i="75"/>
  <c r="J115" i="75"/>
  <c r="H115" i="75"/>
  <c r="O114" i="75"/>
  <c r="O113" i="75"/>
  <c r="O112" i="75"/>
  <c r="O111" i="75"/>
  <c r="Q111" i="75" s="1"/>
  <c r="R111" i="75" s="1"/>
  <c r="J111" i="75"/>
  <c r="F111" i="75" s="1"/>
  <c r="S111" i="75" s="1"/>
  <c r="H111" i="75"/>
  <c r="O110" i="75"/>
  <c r="O109" i="75"/>
  <c r="O108" i="75"/>
  <c r="O107" i="75"/>
  <c r="J107" i="75"/>
  <c r="H107" i="75"/>
  <c r="O106" i="75"/>
  <c r="O105" i="75"/>
  <c r="O104" i="75"/>
  <c r="O103" i="75"/>
  <c r="Q103" i="75" s="1"/>
  <c r="R103" i="75" s="1"/>
  <c r="F103" i="75" s="1"/>
  <c r="J103" i="75"/>
  <c r="H103" i="75"/>
  <c r="O102" i="75"/>
  <c r="O101" i="75"/>
  <c r="O100" i="75"/>
  <c r="O99" i="75"/>
  <c r="J99" i="75"/>
  <c r="H99" i="75"/>
  <c r="O98" i="75"/>
  <c r="O97" i="75"/>
  <c r="O96" i="75"/>
  <c r="O95" i="75"/>
  <c r="Q95" i="75" s="1"/>
  <c r="R95" i="75" s="1"/>
  <c r="J95" i="75"/>
  <c r="H95" i="75"/>
  <c r="F95" i="75" s="1"/>
  <c r="S95" i="75" s="1"/>
  <c r="O94" i="75"/>
  <c r="O93" i="75"/>
  <c r="O92" i="75"/>
  <c r="O91" i="75"/>
  <c r="J91" i="75"/>
  <c r="H91" i="75"/>
  <c r="O90" i="75"/>
  <c r="O89" i="75"/>
  <c r="O88" i="75"/>
  <c r="Q87" i="75"/>
  <c r="R87" i="75" s="1"/>
  <c r="F87" i="75" s="1"/>
  <c r="O87" i="75"/>
  <c r="J87" i="75"/>
  <c r="H87" i="75"/>
  <c r="O86" i="75"/>
  <c r="O85" i="75"/>
  <c r="O84" i="75"/>
  <c r="O83" i="75"/>
  <c r="J83" i="75"/>
  <c r="H83" i="75"/>
  <c r="O82" i="75"/>
  <c r="O81" i="75"/>
  <c r="O80" i="75"/>
  <c r="O79" i="75"/>
  <c r="Q79" i="75" s="1"/>
  <c r="R79" i="75" s="1"/>
  <c r="J79" i="75"/>
  <c r="F79" i="75" s="1"/>
  <c r="S79" i="75" s="1"/>
  <c r="H79" i="75"/>
  <c r="O78" i="75"/>
  <c r="O77" i="75"/>
  <c r="O76" i="75"/>
  <c r="O75" i="75"/>
  <c r="J75" i="75"/>
  <c r="H75" i="75"/>
  <c r="O74" i="75"/>
  <c r="O73" i="75"/>
  <c r="O72" i="75"/>
  <c r="O71" i="75"/>
  <c r="Q71" i="75" s="1"/>
  <c r="R71" i="75" s="1"/>
  <c r="F71" i="75" s="1"/>
  <c r="J71" i="75"/>
  <c r="H71" i="75"/>
  <c r="O70" i="75"/>
  <c r="O69" i="75"/>
  <c r="O68" i="75"/>
  <c r="O67" i="75"/>
  <c r="J67" i="75"/>
  <c r="H67" i="75"/>
  <c r="O66" i="75"/>
  <c r="O65" i="75"/>
  <c r="O64" i="75"/>
  <c r="O63" i="75"/>
  <c r="Q63" i="75" s="1"/>
  <c r="R63" i="75" s="1"/>
  <c r="J63" i="75"/>
  <c r="H63" i="75"/>
  <c r="O62" i="75"/>
  <c r="O61" i="75"/>
  <c r="O60" i="75"/>
  <c r="O59" i="75"/>
  <c r="J59" i="75"/>
  <c r="H59" i="75"/>
  <c r="O58" i="75"/>
  <c r="O57" i="75"/>
  <c r="O56" i="75"/>
  <c r="Q55" i="75"/>
  <c r="R55" i="75" s="1"/>
  <c r="F55" i="75" s="1"/>
  <c r="O55" i="75"/>
  <c r="J55" i="75"/>
  <c r="H55" i="75"/>
  <c r="O54" i="75"/>
  <c r="O53" i="75"/>
  <c r="O52" i="75"/>
  <c r="O51" i="75"/>
  <c r="J51" i="75"/>
  <c r="H51" i="75"/>
  <c r="O50" i="75"/>
  <c r="O49" i="75"/>
  <c r="O48" i="75"/>
  <c r="O47" i="75"/>
  <c r="Q47" i="75" s="1"/>
  <c r="R47" i="75" s="1"/>
  <c r="J47" i="75"/>
  <c r="H47" i="75"/>
  <c r="O38" i="75"/>
  <c r="O37" i="75"/>
  <c r="O36" i="75"/>
  <c r="O35" i="75"/>
  <c r="J35" i="75"/>
  <c r="H35" i="75"/>
  <c r="O34" i="75"/>
  <c r="O33" i="75"/>
  <c r="O32" i="75"/>
  <c r="O31" i="75"/>
  <c r="J31" i="75"/>
  <c r="H31" i="75"/>
  <c r="O30" i="75"/>
  <c r="O29" i="75"/>
  <c r="O28" i="75"/>
  <c r="O27" i="75"/>
  <c r="J27" i="75"/>
  <c r="H27" i="75"/>
  <c r="S23" i="75"/>
  <c r="S383" i="75" s="1"/>
  <c r="T383" i="75" s="1"/>
  <c r="F15" i="75"/>
  <c r="F47" i="75" l="1"/>
  <c r="S47" i="75" s="1"/>
  <c r="T47" i="75" s="1"/>
  <c r="F63" i="75"/>
  <c r="S63" i="75" s="1"/>
  <c r="S665" i="78"/>
  <c r="P665" i="78"/>
  <c r="S317" i="78"/>
  <c r="T317" i="78" s="1"/>
  <c r="P317" i="78"/>
  <c r="F503" i="75"/>
  <c r="F339" i="75"/>
  <c r="P339" i="75" s="1"/>
  <c r="Q979" i="75"/>
  <c r="Q31" i="75"/>
  <c r="R31" i="75" s="1"/>
  <c r="F31" i="75" s="1"/>
  <c r="Q67" i="75"/>
  <c r="R67" i="75" s="1"/>
  <c r="Q99" i="75"/>
  <c r="R99" i="75" s="1"/>
  <c r="Q207" i="75"/>
  <c r="R207" i="75" s="1"/>
  <c r="Q231" i="75"/>
  <c r="R231" i="75" s="1"/>
  <c r="F231" i="75" s="1"/>
  <c r="Q247" i="75"/>
  <c r="R247" i="75" s="1"/>
  <c r="F247" i="75" s="1"/>
  <c r="Q167" i="75"/>
  <c r="R167" i="75" s="1"/>
  <c r="F167" i="75" s="1"/>
  <c r="Q183" i="75"/>
  <c r="R183" i="75" s="1"/>
  <c r="F243" i="75"/>
  <c r="Q367" i="75"/>
  <c r="R367" i="75" s="1"/>
  <c r="F367" i="75" s="1"/>
  <c r="Q455" i="75"/>
  <c r="R455" i="75" s="1"/>
  <c r="Q599" i="75"/>
  <c r="R599" i="75" s="1"/>
  <c r="Q623" i="75"/>
  <c r="R623" i="75" s="1"/>
  <c r="F623" i="75" s="1"/>
  <c r="Q711" i="75"/>
  <c r="R711" i="75" s="1"/>
  <c r="Q743" i="75"/>
  <c r="Q807" i="75"/>
  <c r="R807" i="75" s="1"/>
  <c r="F807" i="75" s="1"/>
  <c r="Q887" i="75"/>
  <c r="Q903" i="75"/>
  <c r="Q1179" i="75"/>
  <c r="Q1183" i="75"/>
  <c r="Q1207" i="75"/>
  <c r="R1207" i="75" s="1"/>
  <c r="F1207" i="75" s="1"/>
  <c r="P1207" i="75" s="1"/>
  <c r="Q1231" i="75"/>
  <c r="S885" i="76"/>
  <c r="T885" i="76" s="1"/>
  <c r="S365" i="78"/>
  <c r="P493" i="78"/>
  <c r="F595" i="75"/>
  <c r="Q35" i="75"/>
  <c r="R35" i="75" s="1"/>
  <c r="Q51" i="75"/>
  <c r="R51" i="75" s="1"/>
  <c r="F51" i="75" s="1"/>
  <c r="S51" i="75" s="1"/>
  <c r="Q83" i="75"/>
  <c r="R83" i="75" s="1"/>
  <c r="Q115" i="75"/>
  <c r="R115" i="75" s="1"/>
  <c r="Q339" i="75"/>
  <c r="R339" i="75" s="1"/>
  <c r="F431" i="75"/>
  <c r="P431" i="75" s="1"/>
  <c r="Q439" i="75"/>
  <c r="R439" i="75" s="1"/>
  <c r="F439" i="75" s="1"/>
  <c r="Q479" i="75"/>
  <c r="R479" i="75" s="1"/>
  <c r="Q555" i="75"/>
  <c r="R555" i="75" s="1"/>
  <c r="F555" i="75" s="1"/>
  <c r="Q627" i="75"/>
  <c r="R627" i="75" s="1"/>
  <c r="F627" i="75" s="1"/>
  <c r="Q683" i="75"/>
  <c r="R683" i="75" s="1"/>
  <c r="Q831" i="75"/>
  <c r="R831" i="75" s="1"/>
  <c r="Q975" i="75"/>
  <c r="Q991" i="75"/>
  <c r="Q1079" i="75"/>
  <c r="Q1103" i="75"/>
  <c r="Q1223" i="75"/>
  <c r="S889" i="76"/>
  <c r="T889" i="76" s="1"/>
  <c r="S857" i="76"/>
  <c r="T857" i="76" s="1"/>
  <c r="P105" i="78"/>
  <c r="P193" i="78"/>
  <c r="Q1127" i="75"/>
  <c r="Q135" i="75"/>
  <c r="R135" i="75" s="1"/>
  <c r="Q187" i="75"/>
  <c r="R187" i="75" s="1"/>
  <c r="Q211" i="75"/>
  <c r="R211" i="75" s="1"/>
  <c r="Q271" i="75"/>
  <c r="R271" i="75" s="1"/>
  <c r="Q355" i="75"/>
  <c r="R355" i="75" s="1"/>
  <c r="F355" i="75" s="1"/>
  <c r="Q435" i="75"/>
  <c r="R435" i="75" s="1"/>
  <c r="F435" i="75" s="1"/>
  <c r="F455" i="75"/>
  <c r="Q607" i="75"/>
  <c r="R607" i="75" s="1"/>
  <c r="Q879" i="75"/>
  <c r="Q939" i="75"/>
  <c r="Q1119" i="75"/>
  <c r="R1119" i="75" s="1"/>
  <c r="F1119" i="75" s="1"/>
  <c r="Q1135" i="75"/>
  <c r="Q1187" i="75"/>
  <c r="P597" i="77"/>
  <c r="S141" i="78"/>
  <c r="Q219" i="75"/>
  <c r="R219" i="75" s="1"/>
  <c r="F219" i="75" s="1"/>
  <c r="S901" i="76"/>
  <c r="T901" i="76" s="1"/>
  <c r="Q191" i="75"/>
  <c r="R191" i="75" s="1"/>
  <c r="F191" i="75" s="1"/>
  <c r="P191" i="75" s="1"/>
  <c r="Q251" i="75"/>
  <c r="R251" i="75" s="1"/>
  <c r="F251" i="75" s="1"/>
  <c r="F283" i="75"/>
  <c r="F351" i="75"/>
  <c r="F495" i="75"/>
  <c r="Q503" i="75"/>
  <c r="R503" i="75" s="1"/>
  <c r="Q587" i="75"/>
  <c r="R587" i="75" s="1"/>
  <c r="F587" i="75" s="1"/>
  <c r="Q643" i="75"/>
  <c r="R643" i="75" s="1"/>
  <c r="F643" i="75" s="1"/>
  <c r="Q647" i="75"/>
  <c r="R647" i="75" s="1"/>
  <c r="Q663" i="75"/>
  <c r="Q695" i="75"/>
  <c r="R695" i="75" s="1"/>
  <c r="Q847" i="75"/>
  <c r="Q987" i="75"/>
  <c r="Q1043" i="75"/>
  <c r="R1043" i="75" s="1"/>
  <c r="Q1099" i="75"/>
  <c r="Q1163" i="75"/>
  <c r="R1163" i="75" s="1"/>
  <c r="F1163" i="75" s="1"/>
  <c r="Q1211" i="75"/>
  <c r="Q1247" i="75"/>
  <c r="S157" i="78"/>
  <c r="S341" i="78"/>
  <c r="S173" i="78"/>
  <c r="F135" i="75"/>
  <c r="Q275" i="75"/>
  <c r="R275" i="75" s="1"/>
  <c r="F275" i="75" s="1"/>
  <c r="S275" i="75" s="1"/>
  <c r="Q1143" i="75"/>
  <c r="Q351" i="75"/>
  <c r="R351" i="75" s="1"/>
  <c r="Q495" i="75"/>
  <c r="R495" i="75" s="1"/>
  <c r="F519" i="75"/>
  <c r="Q547" i="75"/>
  <c r="R547" i="75" s="1"/>
  <c r="Q791" i="75"/>
  <c r="Q923" i="75"/>
  <c r="R923" i="75" s="1"/>
  <c r="F923" i="75" s="1"/>
  <c r="Q1003" i="75"/>
  <c r="Q1039" i="75"/>
  <c r="Q327" i="75"/>
  <c r="R327" i="75" s="1"/>
  <c r="F327" i="75" s="1"/>
  <c r="P327" i="75" s="1"/>
  <c r="Q511" i="75"/>
  <c r="R511" i="75" s="1"/>
  <c r="F511" i="75" s="1"/>
  <c r="P511" i="75" s="1"/>
  <c r="Q707" i="75"/>
  <c r="Q767" i="75"/>
  <c r="Q983" i="75"/>
  <c r="R983" i="75" s="1"/>
  <c r="Q1019" i="75"/>
  <c r="Q1055" i="75"/>
  <c r="R1055" i="75" s="1"/>
  <c r="F1055" i="75" s="1"/>
  <c r="Q1243" i="75"/>
  <c r="S469" i="78"/>
  <c r="P321" i="78"/>
  <c r="S321" i="78"/>
  <c r="P985" i="78"/>
  <c r="S985" i="78"/>
  <c r="S1125" i="78"/>
  <c r="P1125" i="78"/>
  <c r="P477" i="78"/>
  <c r="S477" i="78"/>
  <c r="S785" i="78"/>
  <c r="P785" i="78"/>
  <c r="P1249" i="78"/>
  <c r="S1249" i="78"/>
  <c r="S981" i="78"/>
  <c r="P981" i="78"/>
  <c r="P1073" i="78"/>
  <c r="S1073" i="78"/>
  <c r="P169" i="78"/>
  <c r="S169" i="78"/>
  <c r="S1077" i="78"/>
  <c r="P1077" i="78"/>
  <c r="S1101" i="78"/>
  <c r="P1101" i="78"/>
  <c r="P761" i="78"/>
  <c r="S761" i="78"/>
  <c r="P1097" i="78"/>
  <c r="S1097" i="78"/>
  <c r="S1245" i="78"/>
  <c r="P1245" i="78"/>
  <c r="P629" i="78"/>
  <c r="S629" i="78"/>
  <c r="S941" i="78"/>
  <c r="P941" i="78"/>
  <c r="S1013" i="78"/>
  <c r="P1013" i="78"/>
  <c r="S901" i="78"/>
  <c r="P901" i="78"/>
  <c r="S589" i="78"/>
  <c r="P589" i="78"/>
  <c r="S1181" i="78"/>
  <c r="P1181" i="78"/>
  <c r="P677" i="78"/>
  <c r="S677" i="78"/>
  <c r="S925" i="78"/>
  <c r="P925" i="78"/>
  <c r="S857" i="78"/>
  <c r="P857" i="78"/>
  <c r="S1165" i="78"/>
  <c r="P1165" i="78"/>
  <c r="S117" i="78"/>
  <c r="P117" i="78"/>
  <c r="S729" i="78"/>
  <c r="P729" i="78"/>
  <c r="S841" i="78"/>
  <c r="P841" i="78"/>
  <c r="P721" i="78"/>
  <c r="S721" i="78"/>
  <c r="S1045" i="78"/>
  <c r="P1045" i="78"/>
  <c r="P357" i="78"/>
  <c r="S357" i="78"/>
  <c r="P433" i="78"/>
  <c r="S433" i="78"/>
  <c r="P625" i="78"/>
  <c r="S625" i="78"/>
  <c r="P109" i="78"/>
  <c r="S109" i="78"/>
  <c r="P697" i="78"/>
  <c r="S697" i="78"/>
  <c r="S973" i="78"/>
  <c r="P973" i="78"/>
  <c r="P921" i="78"/>
  <c r="S921" i="78"/>
  <c r="P509" i="78"/>
  <c r="S509" i="78"/>
  <c r="P165" i="78"/>
  <c r="S165" i="78"/>
  <c r="S489" i="78"/>
  <c r="P489" i="78"/>
  <c r="P757" i="78"/>
  <c r="S757" i="78"/>
  <c r="S1253" i="78"/>
  <c r="P1253" i="78"/>
  <c r="P1105" i="78"/>
  <c r="S1105" i="78"/>
  <c r="P457" i="78"/>
  <c r="S457" i="78"/>
  <c r="P777" i="78"/>
  <c r="S777" i="78"/>
  <c r="P153" i="78"/>
  <c r="S153" i="78"/>
  <c r="T153" i="78" s="1"/>
  <c r="P337" i="78"/>
  <c r="S337" i="78"/>
  <c r="P701" i="78"/>
  <c r="S701" i="78"/>
  <c r="P1189" i="78"/>
  <c r="S1189" i="78"/>
  <c r="S1133" i="78"/>
  <c r="P1133" i="78"/>
  <c r="P637" i="78"/>
  <c r="S637" i="78"/>
  <c r="P545" i="78"/>
  <c r="S545" i="78"/>
  <c r="P645" i="78"/>
  <c r="S645" i="78"/>
  <c r="P733" i="78"/>
  <c r="S733" i="78"/>
  <c r="P577" i="78"/>
  <c r="S577" i="78"/>
  <c r="P649" i="78"/>
  <c r="S649" i="78"/>
  <c r="P33" i="78"/>
  <c r="S33" i="78"/>
  <c r="S1037" i="78"/>
  <c r="P1037" i="78"/>
  <c r="S1109" i="78"/>
  <c r="P1109" i="78"/>
  <c r="P537" i="78"/>
  <c r="S537" i="78"/>
  <c r="S209" i="78"/>
  <c r="P209" i="78"/>
  <c r="P657" i="78"/>
  <c r="S657" i="78"/>
  <c r="S1093" i="78"/>
  <c r="P1093" i="78"/>
  <c r="P849" i="78"/>
  <c r="S849" i="78"/>
  <c r="S1141" i="78"/>
  <c r="P1141" i="78"/>
  <c r="S997" i="78"/>
  <c r="P997" i="78"/>
  <c r="S725" i="78"/>
  <c r="P725" i="78"/>
  <c r="P529" i="78"/>
  <c r="S529" i="78"/>
  <c r="P765" i="78"/>
  <c r="S765" i="78"/>
  <c r="S521" i="78"/>
  <c r="P521" i="78"/>
  <c r="P845" i="78"/>
  <c r="S845" i="78"/>
  <c r="P593" i="78"/>
  <c r="S593" i="78"/>
  <c r="S909" i="78"/>
  <c r="P909" i="78"/>
  <c r="P417" i="78"/>
  <c r="S417" i="78"/>
  <c r="S913" i="78"/>
  <c r="P913" i="78"/>
  <c r="P445" i="78"/>
  <c r="S445" i="78"/>
  <c r="P1129" i="78"/>
  <c r="S1129" i="78"/>
  <c r="S681" i="78"/>
  <c r="P681" i="78"/>
  <c r="P473" i="78"/>
  <c r="S473" i="78"/>
  <c r="S401" i="78"/>
  <c r="P401" i="78"/>
  <c r="P497" i="78"/>
  <c r="S497" i="78"/>
  <c r="S833" i="78"/>
  <c r="P833" i="78"/>
  <c r="P801" i="78"/>
  <c r="S801" i="78"/>
  <c r="P773" i="78"/>
  <c r="S773" i="78"/>
  <c r="P465" i="78"/>
  <c r="S465" i="78"/>
  <c r="P361" i="78"/>
  <c r="S361" i="78"/>
  <c r="P1049" i="78"/>
  <c r="S1049" i="78"/>
  <c r="S797" i="78"/>
  <c r="P797" i="78"/>
  <c r="S281" i="78"/>
  <c r="P281" i="78"/>
  <c r="S881" i="78"/>
  <c r="P881" i="78"/>
  <c r="P393" i="78"/>
  <c r="S393" i="78"/>
  <c r="S905" i="78"/>
  <c r="P905" i="78"/>
  <c r="S353" i="78"/>
  <c r="P353" i="78"/>
  <c r="S97" i="78"/>
  <c r="P97" i="78"/>
  <c r="P585" i="78"/>
  <c r="S585" i="78"/>
  <c r="S69" i="78"/>
  <c r="P69" i="78"/>
  <c r="P453" i="78"/>
  <c r="S453" i="78"/>
  <c r="P77" i="78"/>
  <c r="S77" i="78"/>
  <c r="P325" i="78"/>
  <c r="S325" i="78"/>
  <c r="S273" i="78"/>
  <c r="P273" i="78"/>
  <c r="S689" i="78"/>
  <c r="P689" i="78"/>
  <c r="P1121" i="78"/>
  <c r="S1121" i="78"/>
  <c r="P1001" i="78"/>
  <c r="S1001" i="78"/>
  <c r="S329" i="78"/>
  <c r="P329" i="78"/>
  <c r="S805" i="78"/>
  <c r="P805" i="78"/>
  <c r="P233" i="78"/>
  <c r="S233" i="78"/>
  <c r="T233" i="78" s="1"/>
  <c r="P349" i="78"/>
  <c r="S349" i="78"/>
  <c r="P609" i="78"/>
  <c r="S609" i="78"/>
  <c r="P73" i="78"/>
  <c r="S73" i="78"/>
  <c r="P29" i="78"/>
  <c r="S29" i="78"/>
  <c r="S1117" i="78"/>
  <c r="P1117" i="78"/>
  <c r="S989" i="78"/>
  <c r="P989" i="78"/>
  <c r="P693" i="78"/>
  <c r="S693" i="78"/>
  <c r="P369" i="78"/>
  <c r="S369" i="78"/>
  <c r="P789" i="78"/>
  <c r="S789" i="78"/>
  <c r="S161" i="78"/>
  <c r="T177" i="78" s="1"/>
  <c r="P161" i="78"/>
  <c r="P513" i="78"/>
  <c r="S513" i="78"/>
  <c r="P597" i="78"/>
  <c r="S597" i="78"/>
  <c r="P713" i="78"/>
  <c r="S713" i="78"/>
  <c r="P737" i="78"/>
  <c r="S737" i="78"/>
  <c r="P601" i="78"/>
  <c r="S601" i="78"/>
  <c r="S865" i="78"/>
  <c r="P865" i="78"/>
  <c r="P961" i="78"/>
  <c r="S961" i="78"/>
  <c r="P1205" i="78"/>
  <c r="S1205" i="78"/>
  <c r="T1213" i="78" s="1"/>
  <c r="S621" i="78"/>
  <c r="P621" i="78"/>
  <c r="S945" i="78"/>
  <c r="P945" i="78"/>
  <c r="S1021" i="78"/>
  <c r="P1021" i="78"/>
  <c r="S613" i="78"/>
  <c r="P613" i="78"/>
  <c r="S633" i="78"/>
  <c r="P633" i="78"/>
  <c r="P1145" i="78"/>
  <c r="S1145" i="78"/>
  <c r="S413" i="78"/>
  <c r="P413" i="78"/>
  <c r="P969" i="78"/>
  <c r="S969" i="78"/>
  <c r="S505" i="78"/>
  <c r="P505" i="78"/>
  <c r="P889" i="78"/>
  <c r="S889" i="78"/>
  <c r="P297" i="78"/>
  <c r="S297" i="78"/>
  <c r="S673" i="78"/>
  <c r="P673" i="78"/>
  <c r="S481" i="78"/>
  <c r="P481" i="78"/>
  <c r="S1221" i="78"/>
  <c r="T1221" i="78" s="1"/>
  <c r="P1221" i="78"/>
  <c r="S301" i="78"/>
  <c r="P301" i="78"/>
  <c r="P81" i="78"/>
  <c r="S81" i="78"/>
  <c r="P249" i="78"/>
  <c r="S249" i="78"/>
  <c r="P1137" i="78"/>
  <c r="S1137" i="78"/>
  <c r="P709" i="78"/>
  <c r="S709" i="78"/>
  <c r="P641" i="78"/>
  <c r="S641" i="78"/>
  <c r="P237" i="78"/>
  <c r="S237" i="78"/>
  <c r="S1201" i="78"/>
  <c r="T1201" i="78" s="1"/>
  <c r="P1201" i="78"/>
  <c r="P573" i="78"/>
  <c r="S573" i="78"/>
  <c r="P345" i="78"/>
  <c r="S345" i="78"/>
  <c r="S125" i="78"/>
  <c r="P125" i="78"/>
  <c r="P837" i="78"/>
  <c r="S837" i="78"/>
  <c r="S861" i="78"/>
  <c r="P861" i="78"/>
  <c r="S1209" i="78"/>
  <c r="P1209" i="78"/>
  <c r="P753" i="78"/>
  <c r="S753" i="78"/>
  <c r="S213" i="78"/>
  <c r="P213" i="78"/>
  <c r="P293" i="78"/>
  <c r="S293" i="78"/>
  <c r="P373" i="78"/>
  <c r="S373" i="78"/>
  <c r="S705" i="78"/>
  <c r="P705" i="78"/>
  <c r="S965" i="78"/>
  <c r="P965" i="78"/>
  <c r="P661" i="78"/>
  <c r="S661" i="78"/>
  <c r="P1161" i="78"/>
  <c r="S1161" i="78"/>
  <c r="S877" i="78"/>
  <c r="T877" i="78" s="1"/>
  <c r="P877" i="78"/>
  <c r="P257" i="78"/>
  <c r="S257" i="78"/>
  <c r="P953" i="78"/>
  <c r="S953" i="78"/>
  <c r="P825" i="78"/>
  <c r="S825" i="78"/>
  <c r="S949" i="78"/>
  <c r="P949" i="78"/>
  <c r="S1069" i="78"/>
  <c r="P1069" i="78"/>
  <c r="S1085" i="78"/>
  <c r="P1085" i="78"/>
  <c r="S1229" i="78"/>
  <c r="P1229" i="78"/>
  <c r="S893" i="78"/>
  <c r="P893" i="78"/>
  <c r="P605" i="78"/>
  <c r="S605" i="78"/>
  <c r="S1005" i="78"/>
  <c r="P1005" i="78"/>
  <c r="P1081" i="78"/>
  <c r="S1081" i="78"/>
  <c r="P1025" i="78"/>
  <c r="S1025" i="78"/>
  <c r="S769" i="78"/>
  <c r="P769" i="78"/>
  <c r="P517" i="78"/>
  <c r="S517" i="78"/>
  <c r="P205" i="78"/>
  <c r="S205" i="78"/>
  <c r="P269" i="78"/>
  <c r="S269" i="78"/>
  <c r="T269" i="78" s="1"/>
  <c r="P137" i="78"/>
  <c r="S137" i="78"/>
  <c r="P201" i="78"/>
  <c r="S201" i="78"/>
  <c r="P745" i="78"/>
  <c r="S745" i="78"/>
  <c r="S749" i="78"/>
  <c r="P749" i="78"/>
  <c r="P717" i="78"/>
  <c r="S717" i="78"/>
  <c r="P569" i="78"/>
  <c r="S569" i="78"/>
  <c r="P653" i="78"/>
  <c r="S653" i="78"/>
  <c r="P1009" i="78"/>
  <c r="S1009" i="78"/>
  <c r="S809" i="78"/>
  <c r="P809" i="78"/>
  <c r="S397" i="78"/>
  <c r="P397" i="78"/>
  <c r="P561" i="78"/>
  <c r="S561" i="78"/>
  <c r="S53" i="78"/>
  <c r="P53" i="78"/>
  <c r="S217" i="78"/>
  <c r="P217" i="78"/>
  <c r="P669" i="78"/>
  <c r="S669" i="78"/>
  <c r="P253" i="78"/>
  <c r="S253" i="78"/>
  <c r="S245" i="78"/>
  <c r="P245" i="78"/>
  <c r="P553" i="78"/>
  <c r="S553" i="78"/>
  <c r="S37" i="78"/>
  <c r="P37" i="78"/>
  <c r="S133" i="78"/>
  <c r="P133" i="78"/>
  <c r="P1033" i="78"/>
  <c r="S1033" i="78"/>
  <c r="S1225" i="78"/>
  <c r="P1225" i="78"/>
  <c r="P197" i="78"/>
  <c r="S197" i="78"/>
  <c r="P897" i="78"/>
  <c r="S897" i="78"/>
  <c r="S581" i="78"/>
  <c r="P581" i="78"/>
  <c r="S917" i="78"/>
  <c r="P917" i="78"/>
  <c r="P781" i="78"/>
  <c r="S781" i="78"/>
  <c r="P1113" i="78"/>
  <c r="S1113" i="78"/>
  <c r="S853" i="78"/>
  <c r="P853" i="78"/>
  <c r="P617" i="78"/>
  <c r="S617" i="78"/>
  <c r="S1029" i="78"/>
  <c r="P1029" i="78"/>
  <c r="P1017" i="78"/>
  <c r="S1017" i="78"/>
  <c r="S449" i="78"/>
  <c r="P449" i="78"/>
  <c r="S441" i="78"/>
  <c r="P441" i="78"/>
  <c r="P685" i="78"/>
  <c r="S685" i="78"/>
  <c r="P485" i="78"/>
  <c r="S485" i="78"/>
  <c r="P241" i="78"/>
  <c r="S241" i="78"/>
  <c r="S405" i="78"/>
  <c r="P405" i="78"/>
  <c r="P185" i="78"/>
  <c r="S185" i="78"/>
  <c r="T185" i="78" s="1"/>
  <c r="P977" i="78"/>
  <c r="S977" i="78"/>
  <c r="P429" i="78"/>
  <c r="S429" i="78"/>
  <c r="T429" i="78" s="1"/>
  <c r="P1165" i="77"/>
  <c r="S1245" i="77"/>
  <c r="T1245" i="77" s="1"/>
  <c r="P961" i="77"/>
  <c r="P533" i="77"/>
  <c r="S993" i="77"/>
  <c r="T993" i="77" s="1"/>
  <c r="P993" i="77"/>
  <c r="P1025" i="77"/>
  <c r="P969" i="77"/>
  <c r="S969" i="77"/>
  <c r="T969" i="77" s="1"/>
  <c r="S953" i="77"/>
  <c r="T953" i="77" s="1"/>
  <c r="P945" i="77"/>
  <c r="S1009" i="77"/>
  <c r="T1009" i="77" s="1"/>
  <c r="P705" i="77"/>
  <c r="P737" i="77"/>
  <c r="P753" i="77"/>
  <c r="S761" i="77"/>
  <c r="T761" i="77" s="1"/>
  <c r="P713" i="77"/>
  <c r="S713" i="77"/>
  <c r="T713" i="77" s="1"/>
  <c r="S625" i="77"/>
  <c r="T625" i="77" s="1"/>
  <c r="P497" i="77"/>
  <c r="S673" i="77"/>
  <c r="T673" i="77" s="1"/>
  <c r="P509" i="77"/>
  <c r="S509" i="77"/>
  <c r="T509" i="77" s="1"/>
  <c r="P665" i="77"/>
  <c r="S665" i="77"/>
  <c r="T665" i="77" s="1"/>
  <c r="S481" i="77"/>
  <c r="T481" i="77" s="1"/>
  <c r="P481" i="77"/>
  <c r="P161" i="77"/>
  <c r="S657" i="77"/>
  <c r="T657" i="77" s="1"/>
  <c r="P721" i="77"/>
  <c r="S729" i="77"/>
  <c r="T729" i="77" s="1"/>
  <c r="S781" i="77"/>
  <c r="T781" i="77" s="1"/>
  <c r="S641" i="77"/>
  <c r="T641" i="77" s="1"/>
  <c r="P593" i="77"/>
  <c r="S593" i="77"/>
  <c r="T593" i="77" s="1"/>
  <c r="P505" i="77"/>
  <c r="P289" i="77"/>
  <c r="P273" i="77"/>
  <c r="S273" i="77"/>
  <c r="T273" i="77" s="1"/>
  <c r="S353" i="77"/>
  <c r="T353" i="77" s="1"/>
  <c r="P285" i="77"/>
  <c r="P73" i="77"/>
  <c r="P237" i="77"/>
  <c r="S33" i="77"/>
  <c r="T33" i="77" s="1"/>
  <c r="P37" i="77"/>
  <c r="S209" i="77"/>
  <c r="T209" i="77" s="1"/>
  <c r="P169" i="77"/>
  <c r="P137" i="77"/>
  <c r="S137" i="77"/>
  <c r="T137" i="77" s="1"/>
  <c r="P217" i="77"/>
  <c r="S217" i="77"/>
  <c r="T217" i="77" s="1"/>
  <c r="S249" i="77"/>
  <c r="T249" i="77" s="1"/>
  <c r="S165" i="77"/>
  <c r="T165" i="77" s="1"/>
  <c r="P165" i="77"/>
  <c r="S81" i="77"/>
  <c r="T81" i="77" s="1"/>
  <c r="S153" i="77"/>
  <c r="T153" i="77" s="1"/>
  <c r="S121" i="77"/>
  <c r="T121" i="77" s="1"/>
  <c r="P121" i="77"/>
  <c r="S549" i="77"/>
  <c r="T549" i="77" s="1"/>
  <c r="P549" i="77"/>
  <c r="P981" i="77"/>
  <c r="S981" i="77"/>
  <c r="T981" i="77" s="1"/>
  <c r="S57" i="77"/>
  <c r="T57" i="77" s="1"/>
  <c r="T145" i="77" s="1"/>
  <c r="P57" i="77"/>
  <c r="S117" i="77"/>
  <c r="T117" i="77" s="1"/>
  <c r="P117" i="77"/>
  <c r="P53" i="77"/>
  <c r="P189" i="77"/>
  <c r="P125" i="77"/>
  <c r="S689" i="77"/>
  <c r="T689" i="77" s="1"/>
  <c r="S49" i="77"/>
  <c r="T49" i="77" s="1"/>
  <c r="S681" i="77"/>
  <c r="T681" i="77" s="1"/>
  <c r="P173" i="77"/>
  <c r="P1033" i="77"/>
  <c r="S977" i="77"/>
  <c r="T977" i="77" s="1"/>
  <c r="P89" i="77"/>
  <c r="S253" i="77"/>
  <c r="T253" i="77" s="1"/>
  <c r="P253" i="77"/>
  <c r="P61" i="77"/>
  <c r="S1189" i="77"/>
  <c r="T1189" i="77" s="1"/>
  <c r="P1189" i="77"/>
  <c r="P201" i="77"/>
  <c r="S201" i="77"/>
  <c r="T201" i="77" s="1"/>
  <c r="P101" i="77"/>
  <c r="S109" i="77"/>
  <c r="T109" i="77" s="1"/>
  <c r="P109" i="77"/>
  <c r="S661" i="77"/>
  <c r="T661" i="77" s="1"/>
  <c r="P661" i="77"/>
  <c r="S529" i="77"/>
  <c r="T529" i="77" s="1"/>
  <c r="P529" i="77"/>
  <c r="S1101" i="77"/>
  <c r="T1101" i="77" s="1"/>
  <c r="P1101" i="77"/>
  <c r="P1137" i="77"/>
  <c r="S1137" i="77"/>
  <c r="T1137" i="77" s="1"/>
  <c r="S1117" i="77"/>
  <c r="T1117" i="77" s="1"/>
  <c r="P1117" i="77"/>
  <c r="S653" i="77"/>
  <c r="T653" i="77" s="1"/>
  <c r="P653" i="77"/>
  <c r="S601" i="77"/>
  <c r="T601" i="77" s="1"/>
  <c r="P601" i="77"/>
  <c r="P105" i="77"/>
  <c r="S105" i="77"/>
  <c r="T105" i="77" s="1"/>
  <c r="S205" i="77"/>
  <c r="T205" i="77" s="1"/>
  <c r="P205" i="77"/>
  <c r="S725" i="77"/>
  <c r="T725" i="77" s="1"/>
  <c r="P725" i="77"/>
  <c r="P649" i="77"/>
  <c r="S649" i="77"/>
  <c r="T649" i="77" s="1"/>
  <c r="P1113" i="77"/>
  <c r="S1113" i="77"/>
  <c r="T1113" i="77" s="1"/>
  <c r="S141" i="77"/>
  <c r="T141" i="77" s="1"/>
  <c r="P141" i="77"/>
  <c r="P769" i="77"/>
  <c r="S769" i="77"/>
  <c r="T769" i="77" s="1"/>
  <c r="S693" i="77"/>
  <c r="T693" i="77" s="1"/>
  <c r="P693" i="77"/>
  <c r="S1225" i="77"/>
  <c r="T1225" i="77" s="1"/>
  <c r="P1225" i="77"/>
  <c r="P925" i="77"/>
  <c r="S925" i="77"/>
  <c r="T925" i="77" s="1"/>
  <c r="S537" i="77"/>
  <c r="T537" i="77" s="1"/>
  <c r="P537" i="77"/>
  <c r="S293" i="77"/>
  <c r="T293" i="77" s="1"/>
  <c r="P293" i="77"/>
  <c r="S1053" i="77"/>
  <c r="T1053" i="77" s="1"/>
  <c r="P1053" i="77"/>
  <c r="P1073" i="77"/>
  <c r="S1073" i="77"/>
  <c r="T1073" i="77" s="1"/>
  <c r="S609" i="77"/>
  <c r="T609" i="77" s="1"/>
  <c r="P609" i="77"/>
  <c r="P777" i="77"/>
  <c r="S777" i="77"/>
  <c r="T777" i="77" s="1"/>
  <c r="P569" i="77"/>
  <c r="S569" i="77"/>
  <c r="T569" i="77" s="1"/>
  <c r="P469" i="77"/>
  <c r="S469" i="77"/>
  <c r="T469" i="77" s="1"/>
  <c r="S485" i="77"/>
  <c r="T485" i="77" s="1"/>
  <c r="P485" i="77"/>
  <c r="S157" i="77"/>
  <c r="T157" i="77" s="1"/>
  <c r="P157" i="77"/>
  <c r="S881" i="77"/>
  <c r="T881" i="77" s="1"/>
  <c r="P881" i="77"/>
  <c r="S941" i="77"/>
  <c r="T941" i="77" s="1"/>
  <c r="P941" i="77"/>
  <c r="P861" i="77"/>
  <c r="S861" i="77"/>
  <c r="T861" i="77" s="1"/>
  <c r="S541" i="77"/>
  <c r="T541" i="77" s="1"/>
  <c r="P541" i="77"/>
  <c r="P453" i="77"/>
  <c r="S453" i="77"/>
  <c r="T453" i="77" s="1"/>
  <c r="S269" i="77"/>
  <c r="T269" i="77" s="1"/>
  <c r="P269" i="77"/>
  <c r="S1201" i="77"/>
  <c r="T1201" i="77" s="1"/>
  <c r="P1201" i="77"/>
  <c r="S1005" i="77"/>
  <c r="T1005" i="77" s="1"/>
  <c r="P1005" i="77"/>
  <c r="P845" i="77"/>
  <c r="S845" i="77"/>
  <c r="T845" i="77" s="1"/>
  <c r="P345" i="77"/>
  <c r="S345" i="77"/>
  <c r="T345" i="77" s="1"/>
  <c r="P877" i="77"/>
  <c r="S877" i="77"/>
  <c r="T877" i="77" s="1"/>
  <c r="S357" i="77"/>
  <c r="T357" i="77" s="1"/>
  <c r="P357" i="77"/>
  <c r="S1029" i="77"/>
  <c r="T1029" i="77" s="1"/>
  <c r="P1029" i="77"/>
  <c r="P989" i="77"/>
  <c r="S989" i="77"/>
  <c r="T989" i="77" s="1"/>
  <c r="P1185" i="77"/>
  <c r="S1185" i="77"/>
  <c r="T1185" i="77" s="1"/>
  <c r="S1161" i="77"/>
  <c r="T1161" i="77" s="1"/>
  <c r="T1169" i="77" s="1"/>
  <c r="P1161" i="77"/>
  <c r="P321" i="77"/>
  <c r="S321" i="77"/>
  <c r="T321" i="77" s="1"/>
  <c r="S605" i="77"/>
  <c r="T605" i="77" s="1"/>
  <c r="P605" i="77"/>
  <c r="S221" i="77"/>
  <c r="T221" i="77" s="1"/>
  <c r="P221" i="77"/>
  <c r="P1229" i="77"/>
  <c r="S1229" i="77"/>
  <c r="T1229" i="77" s="1"/>
  <c r="S1069" i="77"/>
  <c r="T1069" i="77" s="1"/>
  <c r="P1069" i="77"/>
  <c r="S581" i="77"/>
  <c r="T581" i="77" s="1"/>
  <c r="P581" i="77"/>
  <c r="P1105" i="77"/>
  <c r="S1105" i="77"/>
  <c r="T1105" i="77" s="1"/>
  <c r="S613" i="77"/>
  <c r="T613" i="77" s="1"/>
  <c r="P613" i="77"/>
  <c r="S709" i="77"/>
  <c r="T709" i="77" s="1"/>
  <c r="P709" i="77"/>
  <c r="P297" i="77"/>
  <c r="S297" i="77"/>
  <c r="T297" i="77" s="1"/>
  <c r="P885" i="77"/>
  <c r="S885" i="77"/>
  <c r="T885" i="77" s="1"/>
  <c r="P445" i="77"/>
  <c r="S445" i="77"/>
  <c r="T445" i="77" s="1"/>
  <c r="S793" i="77"/>
  <c r="T793" i="77" s="1"/>
  <c r="P793" i="77"/>
  <c r="S417" i="77"/>
  <c r="T417" i="77" s="1"/>
  <c r="P417" i="77"/>
  <c r="S565" i="77"/>
  <c r="T565" i="77" s="1"/>
  <c r="P565" i="77"/>
  <c r="S301" i="77"/>
  <c r="T301" i="77" s="1"/>
  <c r="P301" i="77"/>
  <c r="P1013" i="77"/>
  <c r="S1013" i="77"/>
  <c r="T1013" i="77" s="1"/>
  <c r="S93" i="77"/>
  <c r="T93" i="77" s="1"/>
  <c r="P93" i="77"/>
  <c r="S545" i="77"/>
  <c r="T545" i="77" s="1"/>
  <c r="P545" i="77"/>
  <c r="S837" i="77"/>
  <c r="T837" i="77" s="1"/>
  <c r="P837" i="77"/>
  <c r="S65" i="77"/>
  <c r="T65" i="77" s="1"/>
  <c r="P65" i="77"/>
  <c r="S517" i="77"/>
  <c r="T517" i="77" s="1"/>
  <c r="P517" i="77"/>
  <c r="S133" i="77"/>
  <c r="T133" i="77" s="1"/>
  <c r="P133" i="77"/>
  <c r="S245" i="77"/>
  <c r="T245" i="77" s="1"/>
  <c r="P245" i="77"/>
  <c r="S69" i="77"/>
  <c r="T69" i="77" s="1"/>
  <c r="P69" i="77"/>
  <c r="S1085" i="77"/>
  <c r="T1085" i="77" s="1"/>
  <c r="P1085" i="77"/>
  <c r="S749" i="77"/>
  <c r="T749" i="77" s="1"/>
  <c r="P749" i="77"/>
  <c r="P985" i="77"/>
  <c r="S985" i="77"/>
  <c r="T985" i="77" s="1"/>
  <c r="S1021" i="77"/>
  <c r="T1021" i="77" s="1"/>
  <c r="P1021" i="77"/>
  <c r="P1049" i="77"/>
  <c r="S1049" i="77"/>
  <c r="T1049" i="77" s="1"/>
  <c r="P553" i="77"/>
  <c r="S553" i="77"/>
  <c r="T553" i="77" s="1"/>
  <c r="P585" i="77"/>
  <c r="S585" i="77"/>
  <c r="T585" i="77" s="1"/>
  <c r="P1221" i="77"/>
  <c r="S1221" i="77"/>
  <c r="T1221" i="77" s="1"/>
  <c r="S409" i="77"/>
  <c r="T409" i="77" s="1"/>
  <c r="P409" i="77"/>
  <c r="P789" i="77"/>
  <c r="S789" i="77"/>
  <c r="T789" i="77" s="1"/>
  <c r="P405" i="77"/>
  <c r="S405" i="77"/>
  <c r="T405" i="77" s="1"/>
  <c r="P853" i="77"/>
  <c r="S853" i="77"/>
  <c r="T853" i="77" s="1"/>
  <c r="S905" i="77"/>
  <c r="T905" i="77" s="1"/>
  <c r="P905" i="77"/>
  <c r="S773" i="77"/>
  <c r="T773" i="77" s="1"/>
  <c r="P773" i="77"/>
  <c r="S281" i="77"/>
  <c r="T281" i="77" s="1"/>
  <c r="P281" i="77"/>
  <c r="S997" i="77"/>
  <c r="T997" i="77" s="1"/>
  <c r="P997" i="77"/>
  <c r="S733" i="77"/>
  <c r="T733" i="77" s="1"/>
  <c r="P733" i="77"/>
  <c r="P805" i="77"/>
  <c r="S805" i="77"/>
  <c r="T805" i="77" s="1"/>
  <c r="S525" i="77"/>
  <c r="T525" i="77" s="1"/>
  <c r="P525" i="77"/>
  <c r="P797" i="77"/>
  <c r="S797" i="77"/>
  <c r="T797" i="77" s="1"/>
  <c r="S493" i="77"/>
  <c r="T493" i="77" s="1"/>
  <c r="P493" i="77"/>
  <c r="S325" i="77"/>
  <c r="T325" i="77" s="1"/>
  <c r="P325" i="77"/>
  <c r="S317" i="77"/>
  <c r="T317" i="77" s="1"/>
  <c r="P317" i="77"/>
  <c r="S401" i="77"/>
  <c r="T401" i="77" s="1"/>
  <c r="P401" i="77"/>
  <c r="S645" i="77"/>
  <c r="T645" i="77" s="1"/>
  <c r="P645" i="77"/>
  <c r="S833" i="77"/>
  <c r="T833" i="77" s="1"/>
  <c r="P833" i="77"/>
  <c r="S865" i="77"/>
  <c r="T865" i="77" s="1"/>
  <c r="P865" i="77"/>
  <c r="S193" i="77"/>
  <c r="T193" i="77" s="1"/>
  <c r="T225" i="77" s="1"/>
  <c r="P193" i="77"/>
  <c r="P697" i="77"/>
  <c r="S697" i="77"/>
  <c r="T697" i="77" s="1"/>
  <c r="S29" i="77"/>
  <c r="T29" i="77" s="1"/>
  <c r="P29" i="77"/>
  <c r="S973" i="77"/>
  <c r="T973" i="77" s="1"/>
  <c r="P973" i="77"/>
  <c r="S921" i="77"/>
  <c r="T921" i="77" s="1"/>
  <c r="P921" i="77"/>
  <c r="S465" i="77"/>
  <c r="T465" i="77" s="1"/>
  <c r="P465" i="77"/>
  <c r="S1109" i="77"/>
  <c r="T1109" i="77" s="1"/>
  <c r="P1109" i="77"/>
  <c r="P489" i="77"/>
  <c r="S489" i="77"/>
  <c r="T489" i="77" s="1"/>
  <c r="S809" i="77"/>
  <c r="T809" i="77" s="1"/>
  <c r="P809" i="77"/>
  <c r="P397" i="77"/>
  <c r="S397" i="77"/>
  <c r="T397" i="77" s="1"/>
  <c r="S785" i="77"/>
  <c r="T785" i="77" s="1"/>
  <c r="P785" i="77"/>
  <c r="P513" i="77"/>
  <c r="S513" i="77"/>
  <c r="T513" i="77" s="1"/>
  <c r="S449" i="77"/>
  <c r="T449" i="77" s="1"/>
  <c r="P449" i="77"/>
  <c r="S633" i="77"/>
  <c r="T633" i="77" s="1"/>
  <c r="P633" i="77"/>
  <c r="S957" i="77"/>
  <c r="T957" i="77" s="1"/>
  <c r="P957" i="77"/>
  <c r="S701" i="77"/>
  <c r="T701" i="77" s="1"/>
  <c r="P701" i="77"/>
  <c r="S1125" i="77"/>
  <c r="T1125" i="77" s="1"/>
  <c r="P1125" i="77"/>
  <c r="P1145" i="77"/>
  <c r="S1145" i="77"/>
  <c r="T1145" i="77" s="1"/>
  <c r="S913" i="77"/>
  <c r="T913" i="77" s="1"/>
  <c r="P913" i="77"/>
  <c r="P1181" i="77"/>
  <c r="S1181" i="77"/>
  <c r="T1181" i="77" s="1"/>
  <c r="T1193" i="77" s="1"/>
  <c r="P893" i="77"/>
  <c r="S893" i="77"/>
  <c r="T893" i="77" s="1"/>
  <c r="S433" i="77"/>
  <c r="T433" i="77" s="1"/>
  <c r="P433" i="77"/>
  <c r="S1077" i="77"/>
  <c r="T1077" i="77" s="1"/>
  <c r="P1077" i="77"/>
  <c r="P369" i="77"/>
  <c r="S369" i="77"/>
  <c r="T369" i="77" s="1"/>
  <c r="S741" i="77"/>
  <c r="T741" i="77" s="1"/>
  <c r="P741" i="77"/>
  <c r="S473" i="77"/>
  <c r="T473" i="77" s="1"/>
  <c r="P473" i="77"/>
  <c r="P1017" i="77"/>
  <c r="S1017" i="77"/>
  <c r="T1017" i="77" s="1"/>
  <c r="P561" i="77"/>
  <c r="S561" i="77"/>
  <c r="T561" i="77" s="1"/>
  <c r="P1081" i="77"/>
  <c r="S1081" i="77"/>
  <c r="T1081" i="77" s="1"/>
  <c r="S757" i="77"/>
  <c r="T757" i="77" s="1"/>
  <c r="P757" i="77"/>
  <c r="S1133" i="77"/>
  <c r="T1133" i="77" s="1"/>
  <c r="P1133" i="77"/>
  <c r="S77" i="77"/>
  <c r="T77" i="77" s="1"/>
  <c r="P77" i="77"/>
  <c r="P477" i="77"/>
  <c r="S477" i="77"/>
  <c r="T477" i="77" s="1"/>
  <c r="P413" i="77"/>
  <c r="S413" i="77"/>
  <c r="T413" i="77" s="1"/>
  <c r="S129" i="77"/>
  <c r="T129" i="77" s="1"/>
  <c r="P129" i="77"/>
  <c r="S85" i="77"/>
  <c r="T85" i="77" s="1"/>
  <c r="P85" i="77"/>
  <c r="S333" i="77"/>
  <c r="T333" i="77" s="1"/>
  <c r="P333" i="77"/>
  <c r="P949" i="77"/>
  <c r="S949" i="77"/>
  <c r="T949" i="77" s="1"/>
  <c r="S685" i="77"/>
  <c r="T685" i="77" s="1"/>
  <c r="P685" i="77"/>
  <c r="P1121" i="77"/>
  <c r="S1121" i="77"/>
  <c r="T1121" i="77" s="1"/>
  <c r="S825" i="77"/>
  <c r="T825" i="77" s="1"/>
  <c r="T869" i="77" s="1"/>
  <c r="P825" i="77"/>
  <c r="S1141" i="77"/>
  <c r="T1141" i="77" s="1"/>
  <c r="P1141" i="77"/>
  <c r="P909" i="77"/>
  <c r="S909" i="77"/>
  <c r="T909" i="77" s="1"/>
  <c r="S849" i="77"/>
  <c r="T849" i="77" s="1"/>
  <c r="P849" i="77"/>
  <c r="S393" i="77"/>
  <c r="T393" i="77" s="1"/>
  <c r="P393" i="77"/>
  <c r="P361" i="77"/>
  <c r="S361" i="77"/>
  <c r="T361" i="77" s="1"/>
  <c r="P901" i="77"/>
  <c r="S901" i="77"/>
  <c r="T901" i="77" s="1"/>
  <c r="S829" i="77"/>
  <c r="T829" i="77" s="1"/>
  <c r="P829" i="77"/>
  <c r="S1037" i="77"/>
  <c r="T1037" i="77" s="1"/>
  <c r="P1037" i="77"/>
  <c r="S441" i="77"/>
  <c r="T441" i="77" s="1"/>
  <c r="P441" i="77"/>
  <c r="S677" i="77"/>
  <c r="T677" i="77" s="1"/>
  <c r="P677" i="77"/>
  <c r="S373" i="77"/>
  <c r="T373" i="77" s="1"/>
  <c r="P373" i="77"/>
  <c r="S589" i="77"/>
  <c r="T589" i="77" s="1"/>
  <c r="P589" i="77"/>
  <c r="P917" i="77"/>
  <c r="S917" i="77"/>
  <c r="T917" i="77" s="1"/>
  <c r="S257" i="77"/>
  <c r="T257" i="77" s="1"/>
  <c r="P257" i="77"/>
  <c r="S241" i="77"/>
  <c r="T241" i="77" s="1"/>
  <c r="T261" i="77" s="1"/>
  <c r="P241" i="77"/>
  <c r="P97" i="77"/>
  <c r="S97" i="77"/>
  <c r="T97" i="77" s="1"/>
  <c r="S277" i="77"/>
  <c r="T277" i="77" s="1"/>
  <c r="P277" i="77"/>
  <c r="P337" i="77"/>
  <c r="S337" i="77"/>
  <c r="T337" i="77" s="1"/>
  <c r="S897" i="77"/>
  <c r="T897" i="77" s="1"/>
  <c r="P897" i="77"/>
  <c r="S669" i="77"/>
  <c r="T669" i="77" s="1"/>
  <c r="P669" i="77"/>
  <c r="S1093" i="77"/>
  <c r="T1093" i="77" s="1"/>
  <c r="P1093" i="77"/>
  <c r="S841" i="77"/>
  <c r="T841" i="77" s="1"/>
  <c r="P841" i="77"/>
  <c r="S637" i="77"/>
  <c r="T637" i="77" s="1"/>
  <c r="P637" i="77"/>
  <c r="P461" i="77"/>
  <c r="S461" i="77"/>
  <c r="T461" i="77" s="1"/>
  <c r="S1001" i="77"/>
  <c r="T1001" i="77" s="1"/>
  <c r="P1001" i="77"/>
  <c r="P437" i="77"/>
  <c r="S437" i="77"/>
  <c r="T437" i="77" s="1"/>
  <c r="S365" i="77"/>
  <c r="T365" i="77" s="1"/>
  <c r="P365" i="77"/>
  <c r="S557" i="77"/>
  <c r="T557" i="77" s="1"/>
  <c r="P557" i="77"/>
  <c r="P1129" i="77"/>
  <c r="S1129" i="77"/>
  <c r="T1129" i="77" s="1"/>
  <c r="S213" i="77"/>
  <c r="T213" i="77" s="1"/>
  <c r="P213" i="77"/>
  <c r="S965" i="77"/>
  <c r="T965" i="77" s="1"/>
  <c r="P965" i="77"/>
  <c r="S717" i="77"/>
  <c r="T717" i="77" s="1"/>
  <c r="P717" i="77"/>
  <c r="P1253" i="77"/>
  <c r="S1253" i="77"/>
  <c r="T1253" i="77" s="1"/>
  <c r="P1241" i="77"/>
  <c r="S1241" i="77"/>
  <c r="T1241" i="77" s="1"/>
  <c r="P521" i="77"/>
  <c r="S521" i="77"/>
  <c r="T521" i="77" s="1"/>
  <c r="S765" i="77"/>
  <c r="T765" i="77" s="1"/>
  <c r="P765" i="77"/>
  <c r="S1209" i="77"/>
  <c r="T1209" i="77" s="1"/>
  <c r="T1213" i="77" s="1"/>
  <c r="P1209" i="77"/>
  <c r="P1041" i="77"/>
  <c r="S1041" i="77"/>
  <c r="T1041" i="77" s="1"/>
  <c r="S341" i="77"/>
  <c r="T341" i="77" s="1"/>
  <c r="P341" i="77"/>
  <c r="S1177" i="77"/>
  <c r="T1177" i="77" s="1"/>
  <c r="P1177" i="77"/>
  <c r="P745" i="77"/>
  <c r="S745" i="77"/>
  <c r="T745" i="77" s="1"/>
  <c r="S349" i="77"/>
  <c r="T349" i="77" s="1"/>
  <c r="P349" i="77"/>
  <c r="S185" i="77"/>
  <c r="T185" i="77" s="1"/>
  <c r="P185" i="77"/>
  <c r="P1249" i="77"/>
  <c r="S1249" i="77"/>
  <c r="T1249" i="77" s="1"/>
  <c r="S857" i="77"/>
  <c r="T857" i="77" s="1"/>
  <c r="P857" i="77"/>
  <c r="P1097" i="77"/>
  <c r="S1097" i="77"/>
  <c r="T1097" i="77" s="1"/>
  <c r="P1089" i="77"/>
  <c r="S1089" i="77"/>
  <c r="T1089" i="77" s="1"/>
  <c r="P1045" i="77"/>
  <c r="S1045" i="77"/>
  <c r="T1045" i="77" s="1"/>
  <c r="P329" i="77"/>
  <c r="S329" i="77"/>
  <c r="T329" i="77" s="1"/>
  <c r="S573" i="77"/>
  <c r="T573" i="77" s="1"/>
  <c r="P573" i="77"/>
  <c r="S457" i="77"/>
  <c r="T457" i="77" s="1"/>
  <c r="P457" i="77"/>
  <c r="S621" i="77"/>
  <c r="T621" i="77" s="1"/>
  <c r="P621" i="77"/>
  <c r="P233" i="77"/>
  <c r="S233" i="77"/>
  <c r="T233" i="77" s="1"/>
  <c r="S801" i="77"/>
  <c r="T801" i="77" s="1"/>
  <c r="P801" i="77"/>
  <c r="P429" i="77"/>
  <c r="S429" i="77"/>
  <c r="T429" i="77" s="1"/>
  <c r="S889" i="77"/>
  <c r="T889" i="77" s="1"/>
  <c r="P889" i="77"/>
  <c r="P305" i="77"/>
  <c r="S305" i="77"/>
  <c r="T305" i="77" s="1"/>
  <c r="P577" i="77"/>
  <c r="S577" i="77"/>
  <c r="T577" i="77" s="1"/>
  <c r="S113" i="77"/>
  <c r="T113" i="77" s="1"/>
  <c r="P113" i="77"/>
  <c r="S629" i="77"/>
  <c r="T629" i="77" s="1"/>
  <c r="P629" i="77"/>
  <c r="S197" i="77"/>
  <c r="T197" i="77" s="1"/>
  <c r="P197" i="77"/>
  <c r="S617" i="77"/>
  <c r="T617" i="77" s="1"/>
  <c r="P617" i="77"/>
  <c r="S501" i="77"/>
  <c r="T501" i="77" s="1"/>
  <c r="P501" i="77"/>
  <c r="P501" i="76"/>
  <c r="S501" i="76"/>
  <c r="T501" i="76" s="1"/>
  <c r="P893" i="76"/>
  <c r="S893" i="76"/>
  <c r="T893" i="76" s="1"/>
  <c r="P941" i="76"/>
  <c r="S941" i="76"/>
  <c r="T941" i="76" s="1"/>
  <c r="P845" i="76"/>
  <c r="S845" i="76"/>
  <c r="T845" i="76" s="1"/>
  <c r="S925" i="76"/>
  <c r="T925" i="76" s="1"/>
  <c r="P881" i="76"/>
  <c r="S881" i="76"/>
  <c r="T881" i="76" s="1"/>
  <c r="P909" i="76"/>
  <c r="S909" i="76"/>
  <c r="T909" i="76" s="1"/>
  <c r="P849" i="76"/>
  <c r="S849" i="76"/>
  <c r="T849" i="76" s="1"/>
  <c r="P853" i="76"/>
  <c r="S853" i="76"/>
  <c r="T853" i="76" s="1"/>
  <c r="P933" i="76"/>
  <c r="S933" i="76"/>
  <c r="T933" i="76" s="1"/>
  <c r="P877" i="76"/>
  <c r="S877" i="76"/>
  <c r="T877" i="76" s="1"/>
  <c r="P929" i="76"/>
  <c r="S929" i="76"/>
  <c r="T929" i="76" s="1"/>
  <c r="P897" i="76"/>
  <c r="S897" i="76"/>
  <c r="T897" i="76" s="1"/>
  <c r="P913" i="76"/>
  <c r="S913" i="76"/>
  <c r="T913" i="76" s="1"/>
  <c r="P869" i="76"/>
  <c r="S869" i="76"/>
  <c r="T869" i="76" s="1"/>
  <c r="P957" i="76"/>
  <c r="S957" i="76"/>
  <c r="T957" i="76" s="1"/>
  <c r="P945" i="76"/>
  <c r="S945" i="76"/>
  <c r="T945" i="76" s="1"/>
  <c r="P917" i="76"/>
  <c r="S917" i="76"/>
  <c r="T917" i="76" s="1"/>
  <c r="P641" i="76"/>
  <c r="S641" i="76"/>
  <c r="T641" i="76" s="1"/>
  <c r="P709" i="76"/>
  <c r="S709" i="76"/>
  <c r="T709" i="76" s="1"/>
  <c r="P1021" i="76"/>
  <c r="S1021" i="76"/>
  <c r="T1021" i="76" s="1"/>
  <c r="P537" i="76"/>
  <c r="S537" i="76"/>
  <c r="T537" i="76" s="1"/>
  <c r="P533" i="76"/>
  <c r="S533" i="76"/>
  <c r="T533" i="76" s="1"/>
  <c r="P609" i="76"/>
  <c r="S609" i="76"/>
  <c r="T609" i="76" s="1"/>
  <c r="P421" i="76"/>
  <c r="S421" i="76"/>
  <c r="T421" i="76" s="1"/>
  <c r="P377" i="76"/>
  <c r="S377" i="76"/>
  <c r="T377" i="76" s="1"/>
  <c r="S821" i="76"/>
  <c r="T821" i="76" s="1"/>
  <c r="P821" i="76"/>
  <c r="P605" i="76"/>
  <c r="S605" i="76"/>
  <c r="T605" i="76" s="1"/>
  <c r="P989" i="76"/>
  <c r="S989" i="76"/>
  <c r="T989" i="76" s="1"/>
  <c r="S1013" i="76"/>
  <c r="T1013" i="76" s="1"/>
  <c r="P1013" i="76"/>
  <c r="P589" i="76"/>
  <c r="S589" i="76"/>
  <c r="T589" i="76" s="1"/>
  <c r="P629" i="76"/>
  <c r="S629" i="76"/>
  <c r="T629" i="76" s="1"/>
  <c r="P317" i="76"/>
  <c r="S317" i="76"/>
  <c r="T317" i="76" s="1"/>
  <c r="P489" i="76"/>
  <c r="S489" i="76"/>
  <c r="T489" i="76" s="1"/>
  <c r="P541" i="76"/>
  <c r="S541" i="76"/>
  <c r="T541" i="76" s="1"/>
  <c r="S997" i="76"/>
  <c r="T997" i="76" s="1"/>
  <c r="P997" i="76"/>
  <c r="S1037" i="76"/>
  <c r="T1037" i="76" s="1"/>
  <c r="P1037" i="76"/>
  <c r="S1101" i="76"/>
  <c r="T1101" i="76" s="1"/>
  <c r="P1101" i="76"/>
  <c r="S569" i="76"/>
  <c r="T569" i="76" s="1"/>
  <c r="P569" i="76"/>
  <c r="S753" i="76"/>
  <c r="T753" i="76" s="1"/>
  <c r="P753" i="76"/>
  <c r="P733" i="76"/>
  <c r="S733" i="76"/>
  <c r="T733" i="76" s="1"/>
  <c r="P305" i="76"/>
  <c r="S305" i="76"/>
  <c r="T305" i="76" s="1"/>
  <c r="P373" i="76"/>
  <c r="S373" i="76"/>
  <c r="T373" i="76" s="1"/>
  <c r="S649" i="76"/>
  <c r="T649" i="76" s="1"/>
  <c r="P649" i="76"/>
  <c r="P693" i="76"/>
  <c r="S693" i="76"/>
  <c r="T693" i="76" s="1"/>
  <c r="P977" i="76"/>
  <c r="S977" i="76"/>
  <c r="T977" i="76" s="1"/>
  <c r="P473" i="76"/>
  <c r="S473" i="76"/>
  <c r="T473" i="76" s="1"/>
  <c r="P405" i="76"/>
  <c r="S405" i="76"/>
  <c r="T405" i="76" s="1"/>
  <c r="S505" i="76"/>
  <c r="T505" i="76" s="1"/>
  <c r="P505" i="76"/>
  <c r="P801" i="76"/>
  <c r="S801" i="76"/>
  <c r="T801" i="76" s="1"/>
  <c r="P429" i="76"/>
  <c r="S429" i="76"/>
  <c r="T429" i="76" s="1"/>
  <c r="P601" i="76"/>
  <c r="S601" i="76"/>
  <c r="T601" i="76" s="1"/>
  <c r="P597" i="76"/>
  <c r="S597" i="76"/>
  <c r="T597" i="76" s="1"/>
  <c r="P697" i="76"/>
  <c r="S697" i="76"/>
  <c r="T697" i="76" s="1"/>
  <c r="P725" i="76"/>
  <c r="S725" i="76"/>
  <c r="T725" i="76" s="1"/>
  <c r="P509" i="76"/>
  <c r="S509" i="76"/>
  <c r="T509" i="76" s="1"/>
  <c r="S1061" i="76"/>
  <c r="T1061" i="76" s="1"/>
  <c r="P1061" i="76"/>
  <c r="P653" i="76"/>
  <c r="S653" i="76"/>
  <c r="T653" i="76" s="1"/>
  <c r="S441" i="76"/>
  <c r="T441" i="76" s="1"/>
  <c r="P441" i="76"/>
  <c r="P825" i="76"/>
  <c r="S825" i="76"/>
  <c r="T825" i="76" s="1"/>
  <c r="P689" i="76"/>
  <c r="S689" i="76"/>
  <c r="T689" i="76" s="1"/>
  <c r="P525" i="76"/>
  <c r="S525" i="76"/>
  <c r="T525" i="76" s="1"/>
  <c r="S973" i="76"/>
  <c r="T973" i="76" s="1"/>
  <c r="P973" i="76"/>
  <c r="S749" i="76"/>
  <c r="T749" i="76" s="1"/>
  <c r="P749" i="76"/>
  <c r="P713" i="76"/>
  <c r="S713" i="76"/>
  <c r="T713" i="76" s="1"/>
  <c r="P837" i="76"/>
  <c r="S837" i="76"/>
  <c r="T837" i="76" s="1"/>
  <c r="S1081" i="76"/>
  <c r="T1081" i="76" s="1"/>
  <c r="P1081" i="76"/>
  <c r="P565" i="76"/>
  <c r="S565" i="76"/>
  <c r="T565" i="76" s="1"/>
  <c r="P669" i="76"/>
  <c r="S669" i="76"/>
  <c r="T669" i="76" s="1"/>
  <c r="P353" i="76"/>
  <c r="S353" i="76"/>
  <c r="T353" i="76" s="1"/>
  <c r="S1065" i="76"/>
  <c r="T1065" i="76" s="1"/>
  <c r="P1065" i="76"/>
  <c r="S1005" i="76"/>
  <c r="T1005" i="76" s="1"/>
  <c r="P1005" i="76"/>
  <c r="S633" i="76"/>
  <c r="T633" i="76" s="1"/>
  <c r="P633" i="76"/>
  <c r="P805" i="76"/>
  <c r="S805" i="76"/>
  <c r="T805" i="76" s="1"/>
  <c r="P553" i="76"/>
  <c r="S553" i="76"/>
  <c r="T553" i="76" s="1"/>
  <c r="P721" i="76"/>
  <c r="S721" i="76"/>
  <c r="T721" i="76" s="1"/>
  <c r="P477" i="76"/>
  <c r="S477" i="76"/>
  <c r="T477" i="76" s="1"/>
  <c r="P393" i="76"/>
  <c r="S393" i="76"/>
  <c r="T393" i="76" s="1"/>
  <c r="S1097" i="76"/>
  <c r="T1097" i="76" s="1"/>
  <c r="P1097" i="76"/>
  <c r="P793" i="76"/>
  <c r="S793" i="76"/>
  <c r="T793" i="76" s="1"/>
  <c r="P621" i="76"/>
  <c r="S621" i="76"/>
  <c r="T621" i="76" s="1"/>
  <c r="S497" i="76"/>
  <c r="T497" i="76" s="1"/>
  <c r="P497" i="76"/>
  <c r="P469" i="76"/>
  <c r="S469" i="76"/>
  <c r="T469" i="76" s="1"/>
  <c r="P141" i="76"/>
  <c r="S141" i="76"/>
  <c r="T141" i="76" s="1"/>
  <c r="P289" i="76"/>
  <c r="S289" i="76"/>
  <c r="T289" i="76" s="1"/>
  <c r="P769" i="76"/>
  <c r="S769" i="76"/>
  <c r="T769" i="76" s="1"/>
  <c r="P61" i="76"/>
  <c r="S61" i="76"/>
  <c r="T61" i="76" s="1"/>
  <c r="P1033" i="76"/>
  <c r="S1033" i="76"/>
  <c r="T1033" i="76" s="1"/>
  <c r="S797" i="76"/>
  <c r="T797" i="76" s="1"/>
  <c r="P797" i="76"/>
  <c r="P361" i="76"/>
  <c r="S361" i="76"/>
  <c r="T361" i="76" s="1"/>
  <c r="S965" i="76"/>
  <c r="T965" i="76" s="1"/>
  <c r="P965" i="76"/>
  <c r="P1025" i="76"/>
  <c r="S1025" i="76"/>
  <c r="T1025" i="76" s="1"/>
  <c r="P809" i="76"/>
  <c r="S809" i="76"/>
  <c r="T809" i="76" s="1"/>
  <c r="S521" i="76"/>
  <c r="T521" i="76" s="1"/>
  <c r="P521" i="76"/>
  <c r="S1085" i="76"/>
  <c r="T1085" i="76" s="1"/>
  <c r="P1085" i="76"/>
  <c r="S409" i="76"/>
  <c r="T409" i="76" s="1"/>
  <c r="P409" i="76"/>
  <c r="P265" i="76"/>
  <c r="S265" i="76"/>
  <c r="T265" i="76" s="1"/>
  <c r="P485" i="76"/>
  <c r="S485" i="76"/>
  <c r="T485" i="76" s="1"/>
  <c r="P129" i="76"/>
  <c r="S129" i="76"/>
  <c r="T129" i="76" s="1"/>
  <c r="P705" i="76"/>
  <c r="S705" i="76"/>
  <c r="T705" i="76" s="1"/>
  <c r="P101" i="76"/>
  <c r="S101" i="76"/>
  <c r="T101" i="76" s="1"/>
  <c r="P125" i="76"/>
  <c r="S125" i="76"/>
  <c r="T125" i="76" s="1"/>
  <c r="P349" i="76"/>
  <c r="S349" i="76"/>
  <c r="T349" i="76" s="1"/>
  <c r="P233" i="76"/>
  <c r="S233" i="76"/>
  <c r="T233" i="76" s="1"/>
  <c r="S529" i="76"/>
  <c r="T529" i="76" s="1"/>
  <c r="P529" i="76"/>
  <c r="P157" i="76"/>
  <c r="S157" i="76"/>
  <c r="T157" i="76" s="1"/>
  <c r="P773" i="76"/>
  <c r="S773" i="76"/>
  <c r="T773" i="76" s="1"/>
  <c r="P717" i="76"/>
  <c r="S717" i="76"/>
  <c r="T717" i="76" s="1"/>
  <c r="P493" i="76"/>
  <c r="S493" i="76"/>
  <c r="T493" i="76" s="1"/>
  <c r="P765" i="76"/>
  <c r="S765" i="76"/>
  <c r="T765" i="76" s="1"/>
  <c r="P205" i="76"/>
  <c r="S205" i="76"/>
  <c r="T205" i="76" s="1"/>
  <c r="P69" i="76"/>
  <c r="S69" i="76"/>
  <c r="T69" i="76" s="1"/>
  <c r="P337" i="76"/>
  <c r="S337" i="76"/>
  <c r="T337" i="76" s="1"/>
  <c r="P97" i="76"/>
  <c r="S97" i="76"/>
  <c r="T97" i="76" s="1"/>
  <c r="P313" i="76"/>
  <c r="S313" i="76"/>
  <c r="T313" i="76" s="1"/>
  <c r="P57" i="76"/>
  <c r="S57" i="76"/>
  <c r="T57" i="76" s="1"/>
  <c r="P173" i="76"/>
  <c r="S173" i="76"/>
  <c r="T173" i="76" s="1"/>
  <c r="P153" i="76"/>
  <c r="S153" i="76"/>
  <c r="T153" i="76" s="1"/>
  <c r="P573" i="76"/>
  <c r="S573" i="76"/>
  <c r="T573" i="76" s="1"/>
  <c r="P145" i="76"/>
  <c r="S145" i="76"/>
  <c r="T145" i="76" s="1"/>
  <c r="P105" i="76"/>
  <c r="S105" i="76"/>
  <c r="T105" i="76" s="1"/>
  <c r="P681" i="76"/>
  <c r="S681" i="76"/>
  <c r="T681" i="76" s="1"/>
  <c r="P401" i="76"/>
  <c r="S401" i="76"/>
  <c r="T401" i="76" s="1"/>
  <c r="P181" i="76"/>
  <c r="S181" i="76"/>
  <c r="T181" i="76" s="1"/>
  <c r="P213" i="76"/>
  <c r="S213" i="76"/>
  <c r="T213" i="76" s="1"/>
  <c r="P437" i="76"/>
  <c r="S437" i="76"/>
  <c r="T437" i="76" s="1"/>
  <c r="S1089" i="76"/>
  <c r="T1089" i="76" s="1"/>
  <c r="P1089" i="76"/>
  <c r="S1069" i="76"/>
  <c r="T1069" i="76" s="1"/>
  <c r="P1069" i="76"/>
  <c r="P29" i="76"/>
  <c r="S29" i="76"/>
  <c r="T29" i="76" s="1"/>
  <c r="P817" i="76"/>
  <c r="S817" i="76"/>
  <c r="T817" i="76" s="1"/>
  <c r="P993" i="76"/>
  <c r="S993" i="76"/>
  <c r="T993" i="76" s="1"/>
  <c r="S561" i="76"/>
  <c r="T561" i="76" s="1"/>
  <c r="P561" i="76"/>
  <c r="P1009" i="76"/>
  <c r="S1009" i="76"/>
  <c r="T1009" i="76" s="1"/>
  <c r="P513" i="76"/>
  <c r="S513" i="76"/>
  <c r="T513" i="76" s="1"/>
  <c r="P545" i="76"/>
  <c r="S545" i="76"/>
  <c r="T545" i="76" s="1"/>
  <c r="P209" i="76"/>
  <c r="S209" i="76"/>
  <c r="T209" i="76" s="1"/>
  <c r="S813" i="76"/>
  <c r="T813" i="76" s="1"/>
  <c r="P813" i="76"/>
  <c r="P781" i="76"/>
  <c r="S781" i="76"/>
  <c r="T781" i="76" s="1"/>
  <c r="P661" i="76"/>
  <c r="S661" i="76"/>
  <c r="T661" i="76" s="1"/>
  <c r="P461" i="76"/>
  <c r="S461" i="76"/>
  <c r="T461" i="76" s="1"/>
  <c r="P761" i="76"/>
  <c r="S761" i="76"/>
  <c r="T761" i="76" s="1"/>
  <c r="P549" i="76"/>
  <c r="S549" i="76"/>
  <c r="T549" i="76" s="1"/>
  <c r="P345" i="76"/>
  <c r="S345" i="76"/>
  <c r="T345" i="76" s="1"/>
  <c r="P481" i="76"/>
  <c r="S481" i="76"/>
  <c r="T481" i="76" s="1"/>
  <c r="P201" i="76"/>
  <c r="S201" i="76"/>
  <c r="T201" i="76" s="1"/>
  <c r="P297" i="76"/>
  <c r="S297" i="76"/>
  <c r="T297" i="76" s="1"/>
  <c r="P65" i="76"/>
  <c r="S65" i="76"/>
  <c r="T65" i="76" s="1"/>
  <c r="P253" i="76"/>
  <c r="S253" i="76"/>
  <c r="T253" i="76" s="1"/>
  <c r="P241" i="76"/>
  <c r="S241" i="76"/>
  <c r="T241" i="76" s="1"/>
  <c r="P293" i="76"/>
  <c r="S293" i="76"/>
  <c r="T293" i="76" s="1"/>
  <c r="P37" i="76"/>
  <c r="S37" i="76"/>
  <c r="T37" i="76" s="1"/>
  <c r="P273" i="76"/>
  <c r="S273" i="76"/>
  <c r="T273" i="76" s="1"/>
  <c r="S1077" i="76"/>
  <c r="T1077" i="76" s="1"/>
  <c r="P1077" i="76"/>
  <c r="P245" i="76"/>
  <c r="S245" i="76"/>
  <c r="T245" i="76" s="1"/>
  <c r="P93" i="76"/>
  <c r="S93" i="76"/>
  <c r="T93" i="76" s="1"/>
  <c r="P81" i="76"/>
  <c r="S81" i="76"/>
  <c r="T81" i="76" s="1"/>
  <c r="P45" i="76"/>
  <c r="S45" i="76"/>
  <c r="T45" i="76" s="1"/>
  <c r="P785" i="76"/>
  <c r="S785" i="76"/>
  <c r="T785" i="76" s="1"/>
  <c r="P985" i="76"/>
  <c r="S985" i="76"/>
  <c r="T985" i="76" s="1"/>
  <c r="S457" i="76"/>
  <c r="T457" i="76" s="1"/>
  <c r="P457" i="76"/>
  <c r="P449" i="76"/>
  <c r="S449" i="76"/>
  <c r="T449" i="76" s="1"/>
  <c r="P517" i="76"/>
  <c r="S517" i="76"/>
  <c r="T517" i="76" s="1"/>
  <c r="P453" i="76"/>
  <c r="S453" i="76"/>
  <c r="T453" i="76" s="1"/>
  <c r="P757" i="76"/>
  <c r="S757" i="76"/>
  <c r="T757" i="76" s="1"/>
  <c r="P33" i="76"/>
  <c r="S33" i="76"/>
  <c r="T33" i="76" s="1"/>
  <c r="P177" i="76"/>
  <c r="S177" i="76"/>
  <c r="T177" i="76" s="1"/>
  <c r="P89" i="76"/>
  <c r="S89" i="76"/>
  <c r="T89" i="76" s="1"/>
  <c r="S1057" i="76"/>
  <c r="T1057" i="76" s="1"/>
  <c r="P1057" i="76"/>
  <c r="S1105" i="76"/>
  <c r="T1105" i="76" s="1"/>
  <c r="P1105" i="76"/>
  <c r="P445" i="76"/>
  <c r="S445" i="76"/>
  <c r="T445" i="76" s="1"/>
  <c r="S465" i="76"/>
  <c r="T465" i="76" s="1"/>
  <c r="P465" i="76"/>
  <c r="P137" i="76"/>
  <c r="S137" i="76"/>
  <c r="T137" i="76" s="1"/>
  <c r="P257" i="76"/>
  <c r="S257" i="76"/>
  <c r="T257" i="76" s="1"/>
  <c r="P189" i="76"/>
  <c r="S189" i="76"/>
  <c r="T189" i="76" s="1"/>
  <c r="P737" i="76"/>
  <c r="S737" i="76"/>
  <c r="T737" i="76" s="1"/>
  <c r="S1029" i="76"/>
  <c r="T1029" i="76" s="1"/>
  <c r="P1029" i="76"/>
  <c r="P829" i="76"/>
  <c r="S829" i="76"/>
  <c r="T829" i="76" s="1"/>
  <c r="P309" i="76"/>
  <c r="S309" i="76"/>
  <c r="T309" i="76" s="1"/>
  <c r="P657" i="76"/>
  <c r="S657" i="76"/>
  <c r="T657" i="76" s="1"/>
  <c r="P357" i="76"/>
  <c r="S357" i="76"/>
  <c r="T357" i="76" s="1"/>
  <c r="P385" i="76"/>
  <c r="S385" i="76"/>
  <c r="T385" i="76" s="1"/>
  <c r="P701" i="76"/>
  <c r="S701" i="76"/>
  <c r="T701" i="76" s="1"/>
  <c r="P121" i="76"/>
  <c r="S121" i="76"/>
  <c r="T121" i="76" s="1"/>
  <c r="P1017" i="76"/>
  <c r="S1017" i="76"/>
  <c r="T1017" i="76" s="1"/>
  <c r="P281" i="76"/>
  <c r="S281" i="76"/>
  <c r="T281" i="76" s="1"/>
  <c r="P381" i="76"/>
  <c r="S381" i="76"/>
  <c r="T381" i="76" s="1"/>
  <c r="P577" i="76"/>
  <c r="S577" i="76"/>
  <c r="T577" i="76" s="1"/>
  <c r="P1001" i="76"/>
  <c r="S1001" i="76"/>
  <c r="T1001" i="76" s="1"/>
  <c r="P665" i="76"/>
  <c r="S665" i="76"/>
  <c r="T665" i="76" s="1"/>
  <c r="P557" i="76"/>
  <c r="S557" i="76"/>
  <c r="T557" i="76" s="1"/>
  <c r="S433" i="76"/>
  <c r="T433" i="76" s="1"/>
  <c r="P433" i="76"/>
  <c r="S425" i="76"/>
  <c r="T425" i="76" s="1"/>
  <c r="P425" i="76"/>
  <c r="P365" i="76"/>
  <c r="S365" i="76"/>
  <c r="T365" i="76" s="1"/>
  <c r="S329" i="76"/>
  <c r="T329" i="76" s="1"/>
  <c r="P329" i="76"/>
  <c r="P73" i="76"/>
  <c r="S73" i="76"/>
  <c r="T73" i="76" s="1"/>
  <c r="P581" i="76"/>
  <c r="S581" i="76"/>
  <c r="T581" i="76" s="1"/>
  <c r="P193" i="76"/>
  <c r="S193" i="76"/>
  <c r="T193" i="76" s="1"/>
  <c r="P109" i="76"/>
  <c r="S109" i="76"/>
  <c r="T109" i="76" s="1"/>
  <c r="P165" i="76"/>
  <c r="S165" i="76"/>
  <c r="T165" i="76" s="1"/>
  <c r="P637" i="76"/>
  <c r="S637" i="76"/>
  <c r="T637" i="76" s="1"/>
  <c r="P21" i="76"/>
  <c r="S21" i="76"/>
  <c r="T21" i="76" s="1"/>
  <c r="P221" i="76"/>
  <c r="S221" i="76"/>
  <c r="T221" i="76" s="1"/>
  <c r="P617" i="76"/>
  <c r="S617" i="76"/>
  <c r="T617" i="76" s="1"/>
  <c r="P341" i="76"/>
  <c r="S341" i="76"/>
  <c r="T341" i="76" s="1"/>
  <c r="S1073" i="76"/>
  <c r="T1073" i="76" s="1"/>
  <c r="P1073" i="76"/>
  <c r="P169" i="76"/>
  <c r="S169" i="76"/>
  <c r="T169" i="76" s="1"/>
  <c r="P261" i="76"/>
  <c r="S261" i="76"/>
  <c r="T261" i="76" s="1"/>
  <c r="P249" i="76"/>
  <c r="S249" i="76"/>
  <c r="T249" i="76" s="1"/>
  <c r="P729" i="76"/>
  <c r="S729" i="76"/>
  <c r="T729" i="76" s="1"/>
  <c r="S981" i="76"/>
  <c r="T981" i="76" s="1"/>
  <c r="P981" i="76"/>
  <c r="P673" i="76"/>
  <c r="S673" i="76"/>
  <c r="T673" i="76" s="1"/>
  <c r="P397" i="76"/>
  <c r="S397" i="76"/>
  <c r="T397" i="76" s="1"/>
  <c r="S1049" i="76"/>
  <c r="T1049" i="76" s="1"/>
  <c r="P1049" i="76"/>
  <c r="P113" i="76"/>
  <c r="S113" i="76"/>
  <c r="T113" i="76" s="1"/>
  <c r="P229" i="76"/>
  <c r="S229" i="76"/>
  <c r="T229" i="76" s="1"/>
  <c r="P149" i="76"/>
  <c r="S149" i="76"/>
  <c r="T149" i="76" s="1"/>
  <c r="P49" i="76"/>
  <c r="S49" i="76"/>
  <c r="T49" i="76" s="1"/>
  <c r="P285" i="76"/>
  <c r="S285" i="76"/>
  <c r="T285" i="76" s="1"/>
  <c r="P685" i="76"/>
  <c r="S685" i="76"/>
  <c r="T685" i="76" s="1"/>
  <c r="S789" i="76"/>
  <c r="T789" i="76" s="1"/>
  <c r="P789" i="76"/>
  <c r="P1041" i="76"/>
  <c r="S1041" i="76"/>
  <c r="T1041" i="76" s="1"/>
  <c r="S585" i="76"/>
  <c r="T585" i="76" s="1"/>
  <c r="P585" i="76"/>
  <c r="S625" i="76"/>
  <c r="T625" i="76" s="1"/>
  <c r="P625" i="76"/>
  <c r="P677" i="76"/>
  <c r="S677" i="76"/>
  <c r="T677" i="76" s="1"/>
  <c r="P369" i="76"/>
  <c r="S369" i="76"/>
  <c r="T369" i="76" s="1"/>
  <c r="P77" i="76"/>
  <c r="S77" i="76"/>
  <c r="T77" i="76" s="1"/>
  <c r="P197" i="76"/>
  <c r="S197" i="76"/>
  <c r="T197" i="76" s="1"/>
  <c r="P237" i="76"/>
  <c r="S237" i="76"/>
  <c r="T237" i="76" s="1"/>
  <c r="P225" i="76"/>
  <c r="S225" i="76"/>
  <c r="T225" i="76" s="1"/>
  <c r="P85" i="76"/>
  <c r="S85" i="76"/>
  <c r="T85" i="76" s="1"/>
  <c r="P25" i="76"/>
  <c r="S25" i="76"/>
  <c r="T25" i="76" s="1"/>
  <c r="P969" i="76"/>
  <c r="S969" i="76"/>
  <c r="T969" i="76" s="1"/>
  <c r="P777" i="76"/>
  <c r="S777" i="76"/>
  <c r="T777" i="76" s="1"/>
  <c r="S417" i="76"/>
  <c r="T417" i="76" s="1"/>
  <c r="P417" i="76"/>
  <c r="S593" i="76"/>
  <c r="T593" i="76" s="1"/>
  <c r="P593" i="76"/>
  <c r="P413" i="76"/>
  <c r="S413" i="76"/>
  <c r="T413" i="76" s="1"/>
  <c r="P613" i="76"/>
  <c r="S613" i="76"/>
  <c r="T613" i="76" s="1"/>
  <c r="S1053" i="76"/>
  <c r="T1053" i="76" s="1"/>
  <c r="P1053" i="76"/>
  <c r="S1109" i="76"/>
  <c r="T1109" i="76" s="1"/>
  <c r="P1109" i="76"/>
  <c r="P745" i="76"/>
  <c r="S745" i="76"/>
  <c r="T745" i="76" s="1"/>
  <c r="P269" i="76"/>
  <c r="S269" i="76"/>
  <c r="T269" i="76" s="1"/>
  <c r="P117" i="76"/>
  <c r="S117" i="76"/>
  <c r="T117" i="76" s="1"/>
  <c r="P389" i="76"/>
  <c r="S389" i="76"/>
  <c r="T389" i="76" s="1"/>
  <c r="P133" i="76"/>
  <c r="S133" i="76"/>
  <c r="T133" i="76" s="1"/>
  <c r="P41" i="76"/>
  <c r="S41" i="76"/>
  <c r="T41" i="76" s="1"/>
  <c r="P161" i="76"/>
  <c r="S161" i="76"/>
  <c r="T161" i="76" s="1"/>
  <c r="P185" i="76"/>
  <c r="S185" i="76"/>
  <c r="T185" i="76" s="1"/>
  <c r="P301" i="76"/>
  <c r="S301" i="76"/>
  <c r="T301" i="76" s="1"/>
  <c r="P217" i="76"/>
  <c r="S217" i="76"/>
  <c r="T217" i="76" s="1"/>
  <c r="P833" i="76"/>
  <c r="S833" i="76"/>
  <c r="T833" i="76" s="1"/>
  <c r="P277" i="76"/>
  <c r="S277" i="76"/>
  <c r="T277" i="76" s="1"/>
  <c r="P53" i="76"/>
  <c r="S53" i="76"/>
  <c r="T53" i="76" s="1"/>
  <c r="S431" i="75"/>
  <c r="S191" i="75"/>
  <c r="F291" i="75"/>
  <c r="S291" i="75" s="1"/>
  <c r="F83" i="75"/>
  <c r="F115" i="75"/>
  <c r="S115" i="75" s="1"/>
  <c r="F139" i="75"/>
  <c r="S139" i="75" s="1"/>
  <c r="P359" i="75"/>
  <c r="F507" i="75"/>
  <c r="P507" i="75" s="1"/>
  <c r="F647" i="75"/>
  <c r="S647" i="75" s="1"/>
  <c r="F67" i="75"/>
  <c r="S67" i="75" s="1"/>
  <c r="F99" i="75"/>
  <c r="S99" i="75" s="1"/>
  <c r="F195" i="75"/>
  <c r="P195" i="75" s="1"/>
  <c r="F535" i="75"/>
  <c r="S535" i="75" s="1"/>
  <c r="S87" i="75"/>
  <c r="P87" i="75"/>
  <c r="P99" i="75"/>
  <c r="S247" i="75"/>
  <c r="P247" i="75"/>
  <c r="S355" i="75"/>
  <c r="P355" i="75"/>
  <c r="S71" i="75"/>
  <c r="P71" i="75"/>
  <c r="S323" i="75"/>
  <c r="P323" i="75"/>
  <c r="S367" i="75"/>
  <c r="P367" i="75"/>
  <c r="P827" i="75"/>
  <c r="S827" i="75"/>
  <c r="S55" i="75"/>
  <c r="P55" i="75"/>
  <c r="S135" i="75"/>
  <c r="P135" i="75"/>
  <c r="P595" i="75"/>
  <c r="S595" i="75"/>
  <c r="S103" i="75"/>
  <c r="P103" i="75"/>
  <c r="S199" i="75"/>
  <c r="P199" i="75"/>
  <c r="S119" i="75"/>
  <c r="P119" i="75"/>
  <c r="P31" i="75"/>
  <c r="S31" i="75"/>
  <c r="S83" i="75"/>
  <c r="P83" i="75"/>
  <c r="F287" i="75"/>
  <c r="F443" i="75"/>
  <c r="S807" i="75"/>
  <c r="P807" i="75"/>
  <c r="P139" i="75"/>
  <c r="S219" i="75"/>
  <c r="P219" i="75"/>
  <c r="S339" i="75"/>
  <c r="S439" i="75"/>
  <c r="P439" i="75"/>
  <c r="S463" i="75"/>
  <c r="P1083" i="75"/>
  <c r="S1083" i="75"/>
  <c r="Q131" i="75"/>
  <c r="R131" i="75" s="1"/>
  <c r="Q163" i="75"/>
  <c r="R163" i="75" s="1"/>
  <c r="F163" i="75" s="1"/>
  <c r="F211" i="75"/>
  <c r="F215" i="75"/>
  <c r="F267" i="75"/>
  <c r="F271" i="75"/>
  <c r="Q295" i="75"/>
  <c r="R295" i="75" s="1"/>
  <c r="F295" i="75" s="1"/>
  <c r="Q679" i="75"/>
  <c r="R679" i="75" s="1"/>
  <c r="S243" i="75"/>
  <c r="P243" i="75"/>
  <c r="P1115" i="75"/>
  <c r="S1115" i="75"/>
  <c r="S167" i="75"/>
  <c r="P167" i="75"/>
  <c r="S283" i="75"/>
  <c r="P283" i="75"/>
  <c r="S503" i="75"/>
  <c r="P503" i="75"/>
  <c r="S495" i="75"/>
  <c r="P647" i="75"/>
  <c r="S779" i="75"/>
  <c r="P779" i="75"/>
  <c r="Q59" i="75"/>
  <c r="R59" i="75" s="1"/>
  <c r="F59" i="75" s="1"/>
  <c r="Q75" i="75"/>
  <c r="R75" i="75" s="1"/>
  <c r="F75" i="75" s="1"/>
  <c r="Q91" i="75"/>
  <c r="R91" i="75" s="1"/>
  <c r="F91" i="75" s="1"/>
  <c r="Q107" i="75"/>
  <c r="R107" i="75" s="1"/>
  <c r="F107" i="75" s="1"/>
  <c r="F127" i="75"/>
  <c r="P171" i="75"/>
  <c r="F187" i="75"/>
  <c r="S279" i="75"/>
  <c r="P1163" i="75"/>
  <c r="S1163" i="75"/>
  <c r="S455" i="75"/>
  <c r="P455" i="75"/>
  <c r="P47" i="75"/>
  <c r="P63" i="75"/>
  <c r="P95" i="75"/>
  <c r="P111" i="75"/>
  <c r="Q155" i="75"/>
  <c r="R155" i="75" s="1"/>
  <c r="F155" i="75" s="1"/>
  <c r="F207" i="75"/>
  <c r="S195" i="75"/>
  <c r="F299" i="75"/>
  <c r="F303" i="75"/>
  <c r="P495" i="75"/>
  <c r="S519" i="75"/>
  <c r="P519" i="75"/>
  <c r="S351" i="75"/>
  <c r="P351" i="75"/>
  <c r="S819" i="75"/>
  <c r="T819" i="75" s="1"/>
  <c r="S935" i="75"/>
  <c r="T935" i="75" s="1"/>
  <c r="S1159" i="75"/>
  <c r="T1159" i="75" s="1"/>
  <c r="S387" i="75"/>
  <c r="T387" i="75" s="1"/>
  <c r="S1067" i="75"/>
  <c r="T1067" i="75" s="1"/>
  <c r="P79" i="75"/>
  <c r="F123" i="75"/>
  <c r="F131" i="75"/>
  <c r="F183" i="75"/>
  <c r="Q27" i="75"/>
  <c r="R27" i="75" s="1"/>
  <c r="F27" i="75" s="1"/>
  <c r="F35" i="75"/>
  <c r="P203" i="75"/>
  <c r="Q319" i="75"/>
  <c r="R319" i="75" s="1"/>
  <c r="F319" i="75" s="1"/>
  <c r="S327" i="75"/>
  <c r="S371" i="75"/>
  <c r="P395" i="75"/>
  <c r="F415" i="75"/>
  <c r="P587" i="75"/>
  <c r="S587" i="75"/>
  <c r="Q255" i="75"/>
  <c r="R255" i="75" s="1"/>
  <c r="F255" i="75" s="1"/>
  <c r="Q331" i="75"/>
  <c r="R331" i="75" s="1"/>
  <c r="F331" i="75" s="1"/>
  <c r="Q363" i="75"/>
  <c r="R363" i="75" s="1"/>
  <c r="F363" i="75" s="1"/>
  <c r="F403" i="75"/>
  <c r="Q515" i="75"/>
  <c r="R515" i="75" s="1"/>
  <c r="F515" i="75" s="1"/>
  <c r="F547" i="75"/>
  <c r="F631" i="75"/>
  <c r="F683" i="75"/>
  <c r="R835" i="75"/>
  <c r="F835" i="75" s="1"/>
  <c r="R771" i="75"/>
  <c r="F771" i="75" s="1"/>
  <c r="R803" i="75"/>
  <c r="F803" i="75" s="1"/>
  <c r="R739" i="75"/>
  <c r="F739" i="75" s="1"/>
  <c r="R1003" i="75"/>
  <c r="F1003" i="75" s="1"/>
  <c r="R1251" i="75"/>
  <c r="F1251" i="75" s="1"/>
  <c r="R787" i="75"/>
  <c r="F787" i="75" s="1"/>
  <c r="R1011" i="75"/>
  <c r="F1011" i="75" s="1"/>
  <c r="R879" i="75"/>
  <c r="F879" i="75" s="1"/>
  <c r="R755" i="75"/>
  <c r="F755" i="75" s="1"/>
  <c r="R663" i="75"/>
  <c r="F663" i="75" s="1"/>
  <c r="R1079" i="75"/>
  <c r="F1079" i="75" s="1"/>
  <c r="Q235" i="75"/>
  <c r="R235" i="75" s="1"/>
  <c r="F235" i="75" s="1"/>
  <c r="Q343" i="75"/>
  <c r="R343" i="75" s="1"/>
  <c r="F343" i="75" s="1"/>
  <c r="F551" i="75"/>
  <c r="Q559" i="75"/>
  <c r="R559" i="75" s="1"/>
  <c r="F559" i="75" s="1"/>
  <c r="R575" i="75"/>
  <c r="F575" i="75" s="1"/>
  <c r="R583" i="75"/>
  <c r="F583" i="75" s="1"/>
  <c r="Q687" i="75"/>
  <c r="R687" i="75" s="1"/>
  <c r="F687" i="75" s="1"/>
  <c r="R719" i="75"/>
  <c r="R763" i="75"/>
  <c r="F763" i="75" s="1"/>
  <c r="F855" i="75"/>
  <c r="R875" i="75"/>
  <c r="R1183" i="75"/>
  <c r="F1183" i="75" s="1"/>
  <c r="S1207" i="75"/>
  <c r="Q459" i="75"/>
  <c r="R459" i="75" s="1"/>
  <c r="F459" i="75" s="1"/>
  <c r="S511" i="75"/>
  <c r="Q159" i="75"/>
  <c r="R159" i="75" s="1"/>
  <c r="F159" i="75" s="1"/>
  <c r="Q335" i="75"/>
  <c r="R335" i="75" s="1"/>
  <c r="F335" i="75" s="1"/>
  <c r="Q391" i="75"/>
  <c r="R391" i="75" s="1"/>
  <c r="F391" i="75" s="1"/>
  <c r="F447" i="75"/>
  <c r="F471" i="75"/>
  <c r="F487" i="75"/>
  <c r="Q539" i="75"/>
  <c r="R539" i="75" s="1"/>
  <c r="F539" i="75" s="1"/>
  <c r="F711" i="75"/>
  <c r="R727" i="75"/>
  <c r="F727" i="75" s="1"/>
  <c r="Q907" i="75"/>
  <c r="R907" i="75" s="1"/>
  <c r="F907" i="75" s="1"/>
  <c r="R1099" i="75"/>
  <c r="F1099" i="75" s="1"/>
  <c r="R1247" i="75"/>
  <c r="F1247" i="75" s="1"/>
  <c r="Q407" i="75"/>
  <c r="R407" i="75" s="1"/>
  <c r="F407" i="75" s="1"/>
  <c r="Q427" i="75"/>
  <c r="R427" i="75" s="1"/>
  <c r="F427" i="75" s="1"/>
  <c r="Q531" i="75"/>
  <c r="R531" i="75" s="1"/>
  <c r="F531" i="75" s="1"/>
  <c r="Q543" i="75"/>
  <c r="R543" i="75" s="1"/>
  <c r="F543" i="75" s="1"/>
  <c r="Q151" i="75"/>
  <c r="R151" i="75" s="1"/>
  <c r="F151" i="75" s="1"/>
  <c r="Q239" i="75"/>
  <c r="R239" i="75" s="1"/>
  <c r="F239" i="75" s="1"/>
  <c r="Q315" i="75"/>
  <c r="R315" i="75" s="1"/>
  <c r="F315" i="75" s="1"/>
  <c r="Q347" i="75"/>
  <c r="R347" i="75" s="1"/>
  <c r="F347" i="75" s="1"/>
  <c r="Q411" i="75"/>
  <c r="R411" i="75" s="1"/>
  <c r="F411" i="75" s="1"/>
  <c r="F451" i="75"/>
  <c r="Q471" i="75"/>
  <c r="R471" i="75" s="1"/>
  <c r="F479" i="75"/>
  <c r="R731" i="75"/>
  <c r="F731" i="75" s="1"/>
  <c r="R747" i="75"/>
  <c r="F747" i="75" s="1"/>
  <c r="R847" i="75"/>
  <c r="F847" i="75" s="1"/>
  <c r="R851" i="75"/>
  <c r="F851" i="75" s="1"/>
  <c r="Q1091" i="75"/>
  <c r="R1091" i="75" s="1"/>
  <c r="F1091" i="75" s="1"/>
  <c r="Q467" i="75"/>
  <c r="R467" i="75" s="1"/>
  <c r="F467" i="75" s="1"/>
  <c r="Q475" i="75"/>
  <c r="R475" i="75" s="1"/>
  <c r="F475" i="75" s="1"/>
  <c r="Q483" i="75"/>
  <c r="R483" i="75" s="1"/>
  <c r="F483" i="75" s="1"/>
  <c r="F591" i="75"/>
  <c r="Q619" i="75"/>
  <c r="R619" i="75" s="1"/>
  <c r="F619" i="75" s="1"/>
  <c r="F655" i="75"/>
  <c r="Q671" i="75"/>
  <c r="R671" i="75" s="1"/>
  <c r="F671" i="75" s="1"/>
  <c r="R843" i="75"/>
  <c r="F843" i="75" s="1"/>
  <c r="Q967" i="75"/>
  <c r="R967" i="75" s="1"/>
  <c r="F967" i="75" s="1"/>
  <c r="R987" i="75"/>
  <c r="F987" i="75" s="1"/>
  <c r="Q499" i="75"/>
  <c r="R499" i="75" s="1"/>
  <c r="F499" i="75" s="1"/>
  <c r="Q651" i="75"/>
  <c r="R651" i="75" s="1"/>
  <c r="F651" i="75" s="1"/>
  <c r="Q659" i="75"/>
  <c r="R659" i="75" s="1"/>
  <c r="F659" i="75" s="1"/>
  <c r="F695" i="75"/>
  <c r="R743" i="75"/>
  <c r="F743" i="75" s="1"/>
  <c r="Q751" i="75"/>
  <c r="R751" i="75" s="1"/>
  <c r="F751" i="75" s="1"/>
  <c r="R767" i="75"/>
  <c r="F767" i="75" s="1"/>
  <c r="R903" i="75"/>
  <c r="R939" i="75"/>
  <c r="F939" i="75" s="1"/>
  <c r="R975" i="75"/>
  <c r="R979" i="75"/>
  <c r="F979" i="75" s="1"/>
  <c r="R1019" i="75"/>
  <c r="F1019" i="75" s="1"/>
  <c r="R1039" i="75"/>
  <c r="F1039" i="75" s="1"/>
  <c r="R1087" i="75"/>
  <c r="F1087" i="75" s="1"/>
  <c r="R1167" i="75"/>
  <c r="F1167" i="75" s="1"/>
  <c r="Q523" i="75"/>
  <c r="R523" i="75" s="1"/>
  <c r="F523" i="75" s="1"/>
  <c r="Q563" i="75"/>
  <c r="R563" i="75" s="1"/>
  <c r="F563" i="75" s="1"/>
  <c r="Q567" i="75"/>
  <c r="R567" i="75" s="1"/>
  <c r="F567" i="75" s="1"/>
  <c r="Q691" i="75"/>
  <c r="R691" i="75" s="1"/>
  <c r="F691" i="75" s="1"/>
  <c r="R707" i="75"/>
  <c r="F707" i="75" s="1"/>
  <c r="Q783" i="75"/>
  <c r="R783" i="75" s="1"/>
  <c r="F783" i="75" s="1"/>
  <c r="R991" i="75"/>
  <c r="R1071" i="75"/>
  <c r="F1071" i="75" s="1"/>
  <c r="Q1131" i="75"/>
  <c r="R1131" i="75" s="1"/>
  <c r="F1131" i="75" s="1"/>
  <c r="R1187" i="75"/>
  <c r="F1187" i="75" s="1"/>
  <c r="Q1191" i="75"/>
  <c r="R1191" i="75" s="1"/>
  <c r="F1191" i="75" s="1"/>
  <c r="R795" i="75"/>
  <c r="F795" i="75" s="1"/>
  <c r="F831" i="75"/>
  <c r="Q883" i="75"/>
  <c r="R883" i="75" s="1"/>
  <c r="F883" i="75" s="1"/>
  <c r="R887" i="75"/>
  <c r="F887" i="75" s="1"/>
  <c r="R963" i="75"/>
  <c r="Q1031" i="75"/>
  <c r="R1031" i="75" s="1"/>
  <c r="F1031" i="75" s="1"/>
  <c r="R1051" i="75"/>
  <c r="F1051" i="75" s="1"/>
  <c r="R1103" i="75"/>
  <c r="F1103" i="75" s="1"/>
  <c r="R1231" i="75"/>
  <c r="F1231" i="75" s="1"/>
  <c r="R1243" i="75"/>
  <c r="F1243" i="75" s="1"/>
  <c r="Q399" i="75"/>
  <c r="R399" i="75" s="1"/>
  <c r="F399" i="75" s="1"/>
  <c r="Q491" i="75"/>
  <c r="R491" i="75" s="1"/>
  <c r="F491" i="75" s="1"/>
  <c r="Q527" i="75"/>
  <c r="R527" i="75" s="1"/>
  <c r="F527" i="75" s="1"/>
  <c r="Q579" i="75"/>
  <c r="R579" i="75" s="1"/>
  <c r="F579" i="75" s="1"/>
  <c r="F599" i="75"/>
  <c r="Q715" i="75"/>
  <c r="R715" i="75" s="1"/>
  <c r="F715" i="75" s="1"/>
  <c r="Q947" i="75"/>
  <c r="R947" i="75" s="1"/>
  <c r="F947" i="75" s="1"/>
  <c r="Q1007" i="75"/>
  <c r="R1007" i="75" s="1"/>
  <c r="F1007" i="75" s="1"/>
  <c r="Q603" i="75"/>
  <c r="R603" i="75" s="1"/>
  <c r="F603" i="75" s="1"/>
  <c r="F607" i="75"/>
  <c r="Q667" i="75"/>
  <c r="R667" i="75" s="1"/>
  <c r="F667" i="75" s="1"/>
  <c r="F719" i="75"/>
  <c r="Q723" i="75"/>
  <c r="R723" i="75" s="1"/>
  <c r="F723" i="75" s="1"/>
  <c r="R791" i="75"/>
  <c r="F791" i="75" s="1"/>
  <c r="R859" i="75"/>
  <c r="F859" i="75" s="1"/>
  <c r="Q891" i="75"/>
  <c r="R891" i="75" s="1"/>
  <c r="F891" i="75" s="1"/>
  <c r="F903" i="75"/>
  <c r="F1075" i="75"/>
  <c r="R1223" i="75"/>
  <c r="F1223" i="75" s="1"/>
  <c r="R1227" i="75"/>
  <c r="F1227" i="75" s="1"/>
  <c r="R1255" i="75"/>
  <c r="F1255" i="75" s="1"/>
  <c r="Q611" i="75"/>
  <c r="R611" i="75" s="1"/>
  <c r="F611" i="75" s="1"/>
  <c r="F615" i="75"/>
  <c r="Q675" i="75"/>
  <c r="R675" i="75" s="1"/>
  <c r="F675" i="75" s="1"/>
  <c r="F679" i="75"/>
  <c r="Q943" i="75"/>
  <c r="R943" i="75" s="1"/>
  <c r="F943" i="75" s="1"/>
  <c r="F1023" i="75"/>
  <c r="F1043" i="75"/>
  <c r="R1127" i="75"/>
  <c r="F1127" i="75" s="1"/>
  <c r="R1147" i="75"/>
  <c r="F1147" i="75" s="1"/>
  <c r="Q571" i="75"/>
  <c r="R571" i="75" s="1"/>
  <c r="F571" i="75" s="1"/>
  <c r="Q635" i="75"/>
  <c r="R635" i="75" s="1"/>
  <c r="F635" i="75" s="1"/>
  <c r="F639" i="75"/>
  <c r="Q699" i="75"/>
  <c r="R699" i="75" s="1"/>
  <c r="F699" i="75" s="1"/>
  <c r="F703" i="75"/>
  <c r="F991" i="75"/>
  <c r="R995" i="75"/>
  <c r="F995" i="75" s="1"/>
  <c r="R999" i="75"/>
  <c r="F999" i="75" s="1"/>
  <c r="Q1027" i="75"/>
  <c r="R1027" i="75" s="1"/>
  <c r="F1027" i="75" s="1"/>
  <c r="R1107" i="75"/>
  <c r="F1107" i="75" s="1"/>
  <c r="R1111" i="75"/>
  <c r="Q1139" i="75"/>
  <c r="R1139" i="75" s="1"/>
  <c r="F1139" i="75" s="1"/>
  <c r="R1143" i="75"/>
  <c r="F1143" i="75" s="1"/>
  <c r="R1135" i="75"/>
  <c r="F1135" i="75" s="1"/>
  <c r="Q1015" i="75"/>
  <c r="R1015" i="75" s="1"/>
  <c r="F1015" i="75" s="1"/>
  <c r="Q1035" i="75"/>
  <c r="R1035" i="75" s="1"/>
  <c r="F1035" i="75" s="1"/>
  <c r="R1095" i="75"/>
  <c r="Q1123" i="75"/>
  <c r="R1123" i="75" s="1"/>
  <c r="F1123" i="75" s="1"/>
  <c r="R1179" i="75"/>
  <c r="F1179" i="75" s="1"/>
  <c r="Q759" i="75"/>
  <c r="R759" i="75" s="1"/>
  <c r="F759" i="75" s="1"/>
  <c r="Q823" i="75"/>
  <c r="R823" i="75" s="1"/>
  <c r="F823" i="75" s="1"/>
  <c r="Q911" i="75"/>
  <c r="R911" i="75" s="1"/>
  <c r="F911" i="75" s="1"/>
  <c r="Q951" i="75"/>
  <c r="R951" i="75" s="1"/>
  <c r="F951" i="75" s="1"/>
  <c r="Q1047" i="75"/>
  <c r="R1047" i="75" s="1"/>
  <c r="Q735" i="75"/>
  <c r="R735" i="75" s="1"/>
  <c r="F735" i="75" s="1"/>
  <c r="Q799" i="75"/>
  <c r="R799" i="75" s="1"/>
  <c r="F799" i="75" s="1"/>
  <c r="Q863" i="75"/>
  <c r="R863" i="75" s="1"/>
  <c r="F863" i="75" s="1"/>
  <c r="F875" i="75"/>
  <c r="Q915" i="75"/>
  <c r="R915" i="75" s="1"/>
  <c r="F915" i="75" s="1"/>
  <c r="Q955" i="75"/>
  <c r="R955" i="75" s="1"/>
  <c r="F955" i="75" s="1"/>
  <c r="Q1203" i="75"/>
  <c r="R1203" i="75" s="1"/>
  <c r="F1203" i="75" s="1"/>
  <c r="Q775" i="75"/>
  <c r="R775" i="75" s="1"/>
  <c r="F775" i="75" s="1"/>
  <c r="Q839" i="75"/>
  <c r="R839" i="75" s="1"/>
  <c r="F839" i="75" s="1"/>
  <c r="Q895" i="75"/>
  <c r="R895" i="75" s="1"/>
  <c r="F895" i="75" s="1"/>
  <c r="F899" i="75"/>
  <c r="Q919" i="75"/>
  <c r="R919" i="75" s="1"/>
  <c r="F919" i="75" s="1"/>
  <c r="Q959" i="75"/>
  <c r="R959" i="75" s="1"/>
  <c r="F959" i="75" s="1"/>
  <c r="F963" i="75"/>
  <c r="Q971" i="75"/>
  <c r="R971" i="75" s="1"/>
  <c r="F971" i="75" s="1"/>
  <c r="R1211" i="75"/>
  <c r="F983" i="75"/>
  <c r="F1047" i="75"/>
  <c r="F1095" i="75"/>
  <c r="F1111" i="75"/>
  <c r="F975" i="75"/>
  <c r="F1211" i="75"/>
  <c r="P231" i="75" l="1"/>
  <c r="S231" i="75"/>
  <c r="T231" i="75" s="1"/>
  <c r="S435" i="75"/>
  <c r="P435" i="75"/>
  <c r="P555" i="75"/>
  <c r="S555" i="75"/>
  <c r="P1055" i="75"/>
  <c r="S1055" i="75"/>
  <c r="T421" i="77"/>
  <c r="T1149" i="77"/>
  <c r="T929" i="77"/>
  <c r="T1233" i="77"/>
  <c r="P275" i="75"/>
  <c r="T177" i="77"/>
  <c r="P535" i="75"/>
  <c r="P115" i="75"/>
  <c r="T1257" i="77"/>
  <c r="S507" i="75"/>
  <c r="T41" i="77"/>
  <c r="T813" i="77"/>
  <c r="T1057" i="77"/>
  <c r="T309" i="77"/>
  <c r="T377" i="77"/>
  <c r="S251" i="75"/>
  <c r="P251" i="75"/>
  <c r="T1169" i="78"/>
  <c r="T225" i="78"/>
  <c r="T1257" i="78"/>
  <c r="T869" i="78"/>
  <c r="T1193" i="78"/>
  <c r="T377" i="78"/>
  <c r="T813" i="78"/>
  <c r="T261" i="78"/>
  <c r="T929" i="78"/>
  <c r="T145" i="78"/>
  <c r="T1057" i="78"/>
  <c r="T421" i="78"/>
  <c r="T309" i="78"/>
  <c r="T41" i="78"/>
  <c r="T1233" i="78"/>
  <c r="T1149" i="78"/>
  <c r="P291" i="75"/>
  <c r="P51" i="75"/>
  <c r="P67" i="75"/>
  <c r="S1119" i="75"/>
  <c r="P1119" i="75"/>
  <c r="P1091" i="75"/>
  <c r="S1091" i="75"/>
  <c r="P1223" i="75"/>
  <c r="S1223" i="75"/>
  <c r="T1223" i="75" s="1"/>
  <c r="S515" i="75"/>
  <c r="P515" i="75"/>
  <c r="P1035" i="75"/>
  <c r="S1035" i="75"/>
  <c r="P943" i="75"/>
  <c r="S943" i="75"/>
  <c r="S783" i="75"/>
  <c r="P783" i="75"/>
  <c r="S767" i="75"/>
  <c r="P767" i="75"/>
  <c r="P315" i="75"/>
  <c r="S315" i="75"/>
  <c r="T315" i="75" s="1"/>
  <c r="S27" i="75"/>
  <c r="P27" i="75"/>
  <c r="S1015" i="75"/>
  <c r="P1015" i="75"/>
  <c r="S1031" i="75"/>
  <c r="P1031" i="75"/>
  <c r="S751" i="75"/>
  <c r="P751" i="75"/>
  <c r="P239" i="75"/>
  <c r="S239" i="75"/>
  <c r="P163" i="75"/>
  <c r="S163" i="75"/>
  <c r="P715" i="75"/>
  <c r="S715" i="75"/>
  <c r="S939" i="75"/>
  <c r="P939" i="75"/>
  <c r="P411" i="75"/>
  <c r="S411" i="75"/>
  <c r="S823" i="75"/>
  <c r="P823" i="75"/>
  <c r="S1135" i="75"/>
  <c r="P1135" i="75"/>
  <c r="P1027" i="75"/>
  <c r="S1027" i="75"/>
  <c r="S527" i="75"/>
  <c r="P527" i="75"/>
  <c r="S731" i="75"/>
  <c r="P731" i="75"/>
  <c r="P151" i="75"/>
  <c r="S151" i="75"/>
  <c r="T151" i="75" s="1"/>
  <c r="S107" i="75"/>
  <c r="P107" i="75"/>
  <c r="S735" i="75"/>
  <c r="P735" i="75"/>
  <c r="S999" i="75"/>
  <c r="P999" i="75"/>
  <c r="S891" i="75"/>
  <c r="P891" i="75"/>
  <c r="P603" i="75"/>
  <c r="S603" i="75"/>
  <c r="P887" i="75"/>
  <c r="S887" i="75"/>
  <c r="S1071" i="75"/>
  <c r="P1071" i="75"/>
  <c r="P1019" i="75"/>
  <c r="S1019" i="75"/>
  <c r="S967" i="75"/>
  <c r="P967" i="75"/>
  <c r="S543" i="75"/>
  <c r="P543" i="75"/>
  <c r="S575" i="75"/>
  <c r="P575" i="75"/>
  <c r="S255" i="75"/>
  <c r="P255" i="75"/>
  <c r="S955" i="75"/>
  <c r="P955" i="75"/>
  <c r="P523" i="75"/>
  <c r="S523" i="75"/>
  <c r="P407" i="75"/>
  <c r="S407" i="75"/>
  <c r="P539" i="75"/>
  <c r="S539" i="75"/>
  <c r="P1179" i="75"/>
  <c r="S1179" i="75"/>
  <c r="T1179" i="75" s="1"/>
  <c r="S399" i="75"/>
  <c r="P399" i="75"/>
  <c r="S883" i="75"/>
  <c r="P883" i="75"/>
  <c r="S567" i="75"/>
  <c r="P567" i="75"/>
  <c r="P475" i="75"/>
  <c r="S475" i="75"/>
  <c r="P627" i="75"/>
  <c r="S627" i="75"/>
  <c r="P335" i="75"/>
  <c r="S335" i="75"/>
  <c r="S75" i="75"/>
  <c r="P75" i="75"/>
  <c r="S1143" i="75"/>
  <c r="P1143" i="75"/>
  <c r="S791" i="75"/>
  <c r="P791" i="75"/>
  <c r="S947" i="75"/>
  <c r="P947" i="75"/>
  <c r="P159" i="75"/>
  <c r="S159" i="75"/>
  <c r="S59" i="75"/>
  <c r="P59" i="75"/>
  <c r="S1247" i="75"/>
  <c r="P1247" i="75"/>
  <c r="S863" i="75"/>
  <c r="P863" i="75"/>
  <c r="S343" i="75"/>
  <c r="P343" i="75"/>
  <c r="P699" i="75"/>
  <c r="S699" i="75"/>
  <c r="S299" i="75"/>
  <c r="P299" i="75"/>
  <c r="S267" i="75"/>
  <c r="T267" i="75" s="1"/>
  <c r="P267" i="75"/>
  <c r="P651" i="75"/>
  <c r="S651" i="75"/>
  <c r="S1167" i="75"/>
  <c r="T1171" i="75" s="1"/>
  <c r="P1167" i="75"/>
  <c r="P983" i="75"/>
  <c r="S983" i="75"/>
  <c r="P919" i="75"/>
  <c r="S919" i="75"/>
  <c r="P1075" i="75"/>
  <c r="S1075" i="75"/>
  <c r="S723" i="75"/>
  <c r="P723" i="75"/>
  <c r="S831" i="75"/>
  <c r="P831" i="75"/>
  <c r="P1007" i="75"/>
  <c r="S1007" i="75"/>
  <c r="S655" i="75"/>
  <c r="P655" i="75"/>
  <c r="P851" i="75"/>
  <c r="S851" i="75"/>
  <c r="S391" i="75"/>
  <c r="P391" i="75"/>
  <c r="P1183" i="75"/>
  <c r="S1183" i="75"/>
  <c r="S235" i="75"/>
  <c r="P235" i="75"/>
  <c r="S631" i="75"/>
  <c r="P631" i="75"/>
  <c r="S319" i="75"/>
  <c r="P319" i="75"/>
  <c r="P643" i="75"/>
  <c r="S643" i="75"/>
  <c r="S215" i="75"/>
  <c r="P215" i="75"/>
  <c r="S499" i="75"/>
  <c r="P499" i="75"/>
  <c r="S443" i="75"/>
  <c r="P443" i="75"/>
  <c r="S1127" i="75"/>
  <c r="P1127" i="75"/>
  <c r="S899" i="75"/>
  <c r="P899" i="75"/>
  <c r="S875" i="75"/>
  <c r="T875" i="75" s="1"/>
  <c r="P875" i="75"/>
  <c r="P951" i="75"/>
  <c r="S951" i="75"/>
  <c r="S679" i="75"/>
  <c r="P679" i="75"/>
  <c r="S719" i="75"/>
  <c r="P719" i="75"/>
  <c r="P619" i="75"/>
  <c r="S619" i="75"/>
  <c r="P563" i="75"/>
  <c r="S563" i="75"/>
  <c r="S743" i="75"/>
  <c r="P743" i="75"/>
  <c r="S847" i="75"/>
  <c r="P847" i="75"/>
  <c r="S623" i="75"/>
  <c r="P623" i="75"/>
  <c r="S739" i="75"/>
  <c r="P739" i="75"/>
  <c r="S547" i="75"/>
  <c r="P547" i="75"/>
  <c r="P183" i="75"/>
  <c r="S183" i="75"/>
  <c r="T183" i="75" s="1"/>
  <c r="S211" i="75"/>
  <c r="P211" i="75"/>
  <c r="P1047" i="75"/>
  <c r="S1047" i="75"/>
  <c r="P971" i="75"/>
  <c r="S971" i="75"/>
  <c r="P579" i="75"/>
  <c r="S579" i="75"/>
  <c r="S559" i="75"/>
  <c r="P559" i="75"/>
  <c r="S663" i="75"/>
  <c r="P663" i="75"/>
  <c r="S711" i="75"/>
  <c r="P711" i="75"/>
  <c r="P1251" i="75"/>
  <c r="S1251" i="75"/>
  <c r="P979" i="75"/>
  <c r="S979" i="75"/>
  <c r="S1111" i="75"/>
  <c r="P1111" i="75"/>
  <c r="P1051" i="75"/>
  <c r="S1051" i="75"/>
  <c r="P707" i="75"/>
  <c r="S707" i="75"/>
  <c r="S131" i="75"/>
  <c r="P131" i="75"/>
  <c r="P347" i="75"/>
  <c r="S347" i="75"/>
  <c r="S295" i="75"/>
  <c r="P295" i="75"/>
  <c r="S1095" i="75"/>
  <c r="P1095" i="75"/>
  <c r="S799" i="75"/>
  <c r="P799" i="75"/>
  <c r="P667" i="75"/>
  <c r="S667" i="75"/>
  <c r="P763" i="75"/>
  <c r="S763" i="75"/>
  <c r="S771" i="75"/>
  <c r="P771" i="75"/>
  <c r="S287" i="75"/>
  <c r="P287" i="75"/>
  <c r="S775" i="75"/>
  <c r="P775" i="75"/>
  <c r="S703" i="75"/>
  <c r="P703" i="75"/>
  <c r="S607" i="75"/>
  <c r="P607" i="75"/>
  <c r="S687" i="75"/>
  <c r="P687" i="75"/>
  <c r="P843" i="75"/>
  <c r="S843" i="75"/>
  <c r="S483" i="75"/>
  <c r="P483" i="75"/>
  <c r="S479" i="75"/>
  <c r="P479" i="75"/>
  <c r="S487" i="75"/>
  <c r="P487" i="75"/>
  <c r="S551" i="75"/>
  <c r="P551" i="75"/>
  <c r="S835" i="75"/>
  <c r="P835" i="75"/>
  <c r="P403" i="75"/>
  <c r="S403" i="75"/>
  <c r="S363" i="75"/>
  <c r="P363" i="75"/>
  <c r="S127" i="75"/>
  <c r="P127" i="75"/>
  <c r="S923" i="75"/>
  <c r="P923" i="75"/>
  <c r="P635" i="75"/>
  <c r="S635" i="75"/>
  <c r="P1243" i="75"/>
  <c r="S1243" i="75"/>
  <c r="T1243" i="75" s="1"/>
  <c r="S427" i="75"/>
  <c r="T427" i="75" s="1"/>
  <c r="P427" i="75"/>
  <c r="P1191" i="75"/>
  <c r="S1191" i="75"/>
  <c r="P683" i="75"/>
  <c r="S683" i="75"/>
  <c r="P895" i="75"/>
  <c r="S895" i="75"/>
  <c r="S991" i="75"/>
  <c r="P991" i="75"/>
  <c r="P1003" i="75"/>
  <c r="S1003" i="75"/>
  <c r="S599" i="75"/>
  <c r="P599" i="75"/>
  <c r="P987" i="75"/>
  <c r="S987" i="75"/>
  <c r="S591" i="75"/>
  <c r="P591" i="75"/>
  <c r="P1099" i="75"/>
  <c r="S1099" i="75"/>
  <c r="S855" i="75"/>
  <c r="P855" i="75"/>
  <c r="S331" i="75"/>
  <c r="P331" i="75"/>
  <c r="S1187" i="75"/>
  <c r="P1187" i="75"/>
  <c r="S839" i="75"/>
  <c r="P839" i="75"/>
  <c r="P1139" i="75"/>
  <c r="S1139" i="75"/>
  <c r="P903" i="75"/>
  <c r="S903" i="75"/>
  <c r="P491" i="75"/>
  <c r="S491" i="75"/>
  <c r="S695" i="75"/>
  <c r="P695" i="75"/>
  <c r="S907" i="75"/>
  <c r="P907" i="75"/>
  <c r="S755" i="75"/>
  <c r="P755" i="75"/>
  <c r="S123" i="75"/>
  <c r="P123" i="75"/>
  <c r="S207" i="75"/>
  <c r="P207" i="75"/>
  <c r="S155" i="75"/>
  <c r="P155" i="75"/>
  <c r="S91" i="75"/>
  <c r="P91" i="75"/>
  <c r="S1039" i="75"/>
  <c r="P1039" i="75"/>
  <c r="P1203" i="75"/>
  <c r="S1203" i="75"/>
  <c r="T1203" i="75" s="1"/>
  <c r="P963" i="75"/>
  <c r="S963" i="75"/>
  <c r="S1255" i="75"/>
  <c r="P1255" i="75"/>
  <c r="S759" i="75"/>
  <c r="P759" i="75"/>
  <c r="P1107" i="75"/>
  <c r="S1107" i="75"/>
  <c r="P1043" i="75"/>
  <c r="S1043" i="75"/>
  <c r="P1131" i="75"/>
  <c r="S1131" i="75"/>
  <c r="P659" i="75"/>
  <c r="S659" i="75"/>
  <c r="S459" i="75"/>
  <c r="P459" i="75"/>
  <c r="P1011" i="75"/>
  <c r="S1011" i="75"/>
  <c r="S1211" i="75"/>
  <c r="P1211" i="75"/>
  <c r="P1123" i="75"/>
  <c r="S1123" i="75"/>
  <c r="P995" i="75"/>
  <c r="S995" i="75"/>
  <c r="P447" i="75"/>
  <c r="S447" i="75"/>
  <c r="P675" i="75"/>
  <c r="S675" i="75"/>
  <c r="S415" i="75"/>
  <c r="P415" i="75"/>
  <c r="S1231" i="75"/>
  <c r="P1231" i="75"/>
  <c r="S915" i="75"/>
  <c r="P915" i="75"/>
  <c r="P1147" i="75"/>
  <c r="S1147" i="75"/>
  <c r="S671" i="75"/>
  <c r="P671" i="75"/>
  <c r="S795" i="75"/>
  <c r="P795" i="75"/>
  <c r="P747" i="75"/>
  <c r="S747" i="75"/>
  <c r="P611" i="75"/>
  <c r="S611" i="75"/>
  <c r="P803" i="75"/>
  <c r="S803" i="75"/>
  <c r="S187" i="75"/>
  <c r="P187" i="75"/>
  <c r="S1087" i="75"/>
  <c r="P1087" i="75"/>
  <c r="P911" i="75"/>
  <c r="S911" i="75"/>
  <c r="S615" i="75"/>
  <c r="P615" i="75"/>
  <c r="P879" i="75"/>
  <c r="S879" i="75"/>
  <c r="P571" i="75"/>
  <c r="S571" i="75"/>
  <c r="S583" i="75"/>
  <c r="P583" i="75"/>
  <c r="S975" i="75"/>
  <c r="P975" i="75"/>
  <c r="P1079" i="75"/>
  <c r="S1079" i="75"/>
  <c r="P959" i="75"/>
  <c r="S959" i="75"/>
  <c r="S1103" i="75"/>
  <c r="P1103" i="75"/>
  <c r="S639" i="75"/>
  <c r="P639" i="75"/>
  <c r="P1023" i="75"/>
  <c r="S1023" i="75"/>
  <c r="P1227" i="75"/>
  <c r="S1227" i="75"/>
  <c r="S859" i="75"/>
  <c r="P859" i="75"/>
  <c r="P691" i="75"/>
  <c r="S691" i="75"/>
  <c r="S467" i="75"/>
  <c r="P467" i="75"/>
  <c r="S451" i="75"/>
  <c r="P451" i="75"/>
  <c r="S531" i="75"/>
  <c r="P531" i="75"/>
  <c r="S727" i="75"/>
  <c r="P727" i="75"/>
  <c r="P471" i="75"/>
  <c r="S471" i="75"/>
  <c r="T1215" i="75"/>
  <c r="P787" i="75"/>
  <c r="S787" i="75"/>
  <c r="S35" i="75"/>
  <c r="P35" i="75"/>
  <c r="S303" i="75"/>
  <c r="P303" i="75"/>
  <c r="S271" i="75"/>
  <c r="P271" i="75"/>
  <c r="T811" i="75" l="1"/>
  <c r="T39" i="75"/>
  <c r="T259" i="75"/>
  <c r="T143" i="75"/>
  <c r="T223" i="75"/>
  <c r="T1059" i="75"/>
  <c r="T375" i="75"/>
  <c r="T419" i="75"/>
  <c r="T1151" i="75"/>
  <c r="T867" i="75"/>
  <c r="T1235" i="75"/>
  <c r="T1259" i="75"/>
  <c r="T307" i="75"/>
  <c r="T927" i="75"/>
  <c r="T175" i="75"/>
  <c r="T1195" i="75"/>
  <c r="V1267" i="74" l="1"/>
  <c r="O1258" i="74"/>
  <c r="O1257" i="74"/>
  <c r="O1256" i="74"/>
  <c r="O1255" i="74"/>
  <c r="J1255" i="74"/>
  <c r="H1255" i="74"/>
  <c r="O1254" i="74"/>
  <c r="O1253" i="74"/>
  <c r="O1252" i="74"/>
  <c r="O1251" i="74"/>
  <c r="J1251" i="74"/>
  <c r="H1251" i="74"/>
  <c r="O1250" i="74"/>
  <c r="O1249" i="74"/>
  <c r="O1248" i="74"/>
  <c r="O1247" i="74"/>
  <c r="J1247" i="74"/>
  <c r="H1247" i="74"/>
  <c r="O1246" i="74"/>
  <c r="O1245" i="74"/>
  <c r="O1244" i="74"/>
  <c r="O1243" i="74"/>
  <c r="J1243" i="74"/>
  <c r="H1243" i="74"/>
  <c r="O1234" i="74"/>
  <c r="O1233" i="74"/>
  <c r="O1232" i="74"/>
  <c r="O1231" i="74"/>
  <c r="J1231" i="74"/>
  <c r="H1231" i="74"/>
  <c r="O1230" i="74"/>
  <c r="O1229" i="74"/>
  <c r="O1228" i="74"/>
  <c r="O1227" i="74"/>
  <c r="J1227" i="74"/>
  <c r="H1227" i="74"/>
  <c r="O1226" i="74"/>
  <c r="O1225" i="74"/>
  <c r="O1224" i="74"/>
  <c r="O1223" i="74"/>
  <c r="J1223" i="74"/>
  <c r="H1223" i="74"/>
  <c r="O1214" i="74"/>
  <c r="O1213" i="74"/>
  <c r="O1212" i="74"/>
  <c r="O1211" i="74"/>
  <c r="J1211" i="74"/>
  <c r="H1211" i="74"/>
  <c r="O1210" i="74"/>
  <c r="O1209" i="74"/>
  <c r="O1208" i="74"/>
  <c r="O1207" i="74"/>
  <c r="J1207" i="74"/>
  <c r="H1207" i="74"/>
  <c r="O1206" i="74"/>
  <c r="O1205" i="74"/>
  <c r="O1204" i="74"/>
  <c r="O1203" i="74"/>
  <c r="J1203" i="74"/>
  <c r="H1203" i="74"/>
  <c r="O1194" i="74"/>
  <c r="O1193" i="74"/>
  <c r="O1192" i="74"/>
  <c r="O1191" i="74"/>
  <c r="J1191" i="74"/>
  <c r="H1191" i="74"/>
  <c r="O1190" i="74"/>
  <c r="O1189" i="74"/>
  <c r="O1188" i="74"/>
  <c r="O1187" i="74"/>
  <c r="J1187" i="74"/>
  <c r="H1187" i="74"/>
  <c r="O1186" i="74"/>
  <c r="O1185" i="74"/>
  <c r="O1184" i="74"/>
  <c r="O1183" i="74"/>
  <c r="J1183" i="74"/>
  <c r="H1183" i="74"/>
  <c r="O1182" i="74"/>
  <c r="O1181" i="74"/>
  <c r="O1180" i="74"/>
  <c r="O1179" i="74"/>
  <c r="J1179" i="74"/>
  <c r="H1179" i="74"/>
  <c r="O1170" i="74"/>
  <c r="O1169" i="74"/>
  <c r="O1168" i="74"/>
  <c r="O1167" i="74"/>
  <c r="J1167" i="74"/>
  <c r="H1167" i="74"/>
  <c r="O1166" i="74"/>
  <c r="O1165" i="74"/>
  <c r="O1164" i="74"/>
  <c r="O1163" i="74"/>
  <c r="J1163" i="74"/>
  <c r="H1163" i="74"/>
  <c r="O1150" i="74"/>
  <c r="O1149" i="74"/>
  <c r="O1148" i="74"/>
  <c r="O1147" i="74"/>
  <c r="J1147" i="74"/>
  <c r="H1147" i="74"/>
  <c r="O1146" i="74"/>
  <c r="O1145" i="74"/>
  <c r="O1144" i="74"/>
  <c r="O1143" i="74"/>
  <c r="J1143" i="74"/>
  <c r="H1143" i="74"/>
  <c r="O1142" i="74"/>
  <c r="O1141" i="74"/>
  <c r="O1140" i="74"/>
  <c r="O1139" i="74"/>
  <c r="J1139" i="74"/>
  <c r="H1139" i="74"/>
  <c r="O1138" i="74"/>
  <c r="O1137" i="74"/>
  <c r="O1136" i="74"/>
  <c r="O1135" i="74"/>
  <c r="J1135" i="74"/>
  <c r="H1135" i="74"/>
  <c r="O1134" i="74"/>
  <c r="O1133" i="74"/>
  <c r="O1132" i="74"/>
  <c r="O1131" i="74"/>
  <c r="J1131" i="74"/>
  <c r="H1131" i="74"/>
  <c r="O1130" i="74"/>
  <c r="O1129" i="74"/>
  <c r="O1128" i="74"/>
  <c r="O1127" i="74"/>
  <c r="J1127" i="74"/>
  <c r="H1127" i="74"/>
  <c r="O1126" i="74"/>
  <c r="O1125" i="74"/>
  <c r="O1124" i="74"/>
  <c r="O1123" i="74"/>
  <c r="J1123" i="74"/>
  <c r="H1123" i="74"/>
  <c r="O1122" i="74"/>
  <c r="O1121" i="74"/>
  <c r="O1120" i="74"/>
  <c r="O1119" i="74"/>
  <c r="J1119" i="74"/>
  <c r="H1119" i="74"/>
  <c r="O1118" i="74"/>
  <c r="O1117" i="74"/>
  <c r="O1116" i="74"/>
  <c r="O1115" i="74"/>
  <c r="J1115" i="74"/>
  <c r="H1115" i="74"/>
  <c r="O1114" i="74"/>
  <c r="O1113" i="74"/>
  <c r="O1112" i="74"/>
  <c r="O1111" i="74"/>
  <c r="J1111" i="74"/>
  <c r="H1111" i="74"/>
  <c r="O1110" i="74"/>
  <c r="O1109" i="74"/>
  <c r="O1108" i="74"/>
  <c r="O1107" i="74"/>
  <c r="J1107" i="74"/>
  <c r="H1107" i="74"/>
  <c r="O1106" i="74"/>
  <c r="O1105" i="74"/>
  <c r="O1104" i="74"/>
  <c r="O1103" i="74"/>
  <c r="J1103" i="74"/>
  <c r="H1103" i="74"/>
  <c r="O1102" i="74"/>
  <c r="O1101" i="74"/>
  <c r="O1100" i="74"/>
  <c r="O1099" i="74"/>
  <c r="J1099" i="74"/>
  <c r="H1099" i="74"/>
  <c r="O1098" i="74"/>
  <c r="O1097" i="74"/>
  <c r="O1096" i="74"/>
  <c r="O1095" i="74"/>
  <c r="J1095" i="74"/>
  <c r="H1095" i="74"/>
  <c r="O1094" i="74"/>
  <c r="O1093" i="74"/>
  <c r="O1092" i="74"/>
  <c r="O1091" i="74"/>
  <c r="J1091" i="74"/>
  <c r="H1091" i="74"/>
  <c r="O1090" i="74"/>
  <c r="O1089" i="74"/>
  <c r="O1088" i="74"/>
  <c r="O1087" i="74"/>
  <c r="J1087" i="74"/>
  <c r="H1087" i="74"/>
  <c r="O1086" i="74"/>
  <c r="O1085" i="74"/>
  <c r="O1084" i="74"/>
  <c r="O1083" i="74"/>
  <c r="J1083" i="74"/>
  <c r="H1083" i="74"/>
  <c r="O1082" i="74"/>
  <c r="O1081" i="74"/>
  <c r="O1080" i="74"/>
  <c r="O1079" i="74"/>
  <c r="J1079" i="74"/>
  <c r="H1079" i="74"/>
  <c r="O1078" i="74"/>
  <c r="O1077" i="74"/>
  <c r="O1076" i="74"/>
  <c r="O1075" i="74"/>
  <c r="J1075" i="74"/>
  <c r="H1075" i="74"/>
  <c r="O1074" i="74"/>
  <c r="O1073" i="74"/>
  <c r="O1072" i="74"/>
  <c r="O1071" i="74"/>
  <c r="J1071" i="74"/>
  <c r="H1071" i="74"/>
  <c r="O1058" i="74"/>
  <c r="O1057" i="74"/>
  <c r="O1056" i="74"/>
  <c r="O1055" i="74"/>
  <c r="J1055" i="74"/>
  <c r="H1055" i="74"/>
  <c r="O1054" i="74"/>
  <c r="O1053" i="74"/>
  <c r="O1052" i="74"/>
  <c r="O1051" i="74"/>
  <c r="J1051" i="74"/>
  <c r="H1051" i="74"/>
  <c r="O1050" i="74"/>
  <c r="O1049" i="74"/>
  <c r="O1048" i="74"/>
  <c r="O1047" i="74"/>
  <c r="J1047" i="74"/>
  <c r="H1047" i="74"/>
  <c r="O1046" i="74"/>
  <c r="O1045" i="74"/>
  <c r="O1044" i="74"/>
  <c r="O1043" i="74"/>
  <c r="J1043" i="74"/>
  <c r="H1043" i="74"/>
  <c r="O1042" i="74"/>
  <c r="O1041" i="74"/>
  <c r="O1040" i="74"/>
  <c r="O1039" i="74"/>
  <c r="J1039" i="74"/>
  <c r="H1039" i="74"/>
  <c r="O1038" i="74"/>
  <c r="O1037" i="74"/>
  <c r="O1036" i="74"/>
  <c r="O1035" i="74"/>
  <c r="J1035" i="74"/>
  <c r="H1035" i="74"/>
  <c r="O1034" i="74"/>
  <c r="O1033" i="74"/>
  <c r="O1032" i="74"/>
  <c r="O1031" i="74"/>
  <c r="J1031" i="74"/>
  <c r="H1031" i="74"/>
  <c r="O1030" i="74"/>
  <c r="O1029" i="74"/>
  <c r="O1028" i="74"/>
  <c r="O1027" i="74"/>
  <c r="J1027" i="74"/>
  <c r="H1027" i="74"/>
  <c r="O1026" i="74"/>
  <c r="O1025" i="74"/>
  <c r="O1024" i="74"/>
  <c r="O1023" i="74"/>
  <c r="J1023" i="74"/>
  <c r="H1023" i="74"/>
  <c r="O1022" i="74"/>
  <c r="O1021" i="74"/>
  <c r="O1020" i="74"/>
  <c r="O1019" i="74"/>
  <c r="J1019" i="74"/>
  <c r="H1019" i="74"/>
  <c r="O1018" i="74"/>
  <c r="O1017" i="74"/>
  <c r="O1016" i="74"/>
  <c r="O1015" i="74"/>
  <c r="J1015" i="74"/>
  <c r="H1015" i="74"/>
  <c r="O1014" i="74"/>
  <c r="O1013" i="74"/>
  <c r="O1012" i="74"/>
  <c r="O1011" i="74"/>
  <c r="J1011" i="74"/>
  <c r="H1011" i="74"/>
  <c r="O1010" i="74"/>
  <c r="O1009" i="74"/>
  <c r="O1008" i="74"/>
  <c r="O1007" i="74"/>
  <c r="J1007" i="74"/>
  <c r="H1007" i="74"/>
  <c r="O1006" i="74"/>
  <c r="O1005" i="74"/>
  <c r="O1004" i="74"/>
  <c r="O1003" i="74"/>
  <c r="J1003" i="74"/>
  <c r="H1003" i="74"/>
  <c r="O1002" i="74"/>
  <c r="O1001" i="74"/>
  <c r="O1000" i="74"/>
  <c r="O999" i="74"/>
  <c r="J999" i="74"/>
  <c r="H999" i="74"/>
  <c r="O998" i="74"/>
  <c r="O997" i="74"/>
  <c r="O996" i="74"/>
  <c r="O995" i="74"/>
  <c r="J995" i="74"/>
  <c r="H995" i="74"/>
  <c r="O994" i="74"/>
  <c r="O993" i="74"/>
  <c r="O992" i="74"/>
  <c r="O991" i="74"/>
  <c r="J991" i="74"/>
  <c r="H991" i="74"/>
  <c r="O990" i="74"/>
  <c r="O989" i="74"/>
  <c r="O988" i="74"/>
  <c r="O987" i="74"/>
  <c r="J987" i="74"/>
  <c r="H987" i="74"/>
  <c r="O986" i="74"/>
  <c r="O985" i="74"/>
  <c r="O984" i="74"/>
  <c r="O983" i="74"/>
  <c r="J983" i="74"/>
  <c r="H983" i="74"/>
  <c r="O982" i="74"/>
  <c r="O981" i="74"/>
  <c r="O980" i="74"/>
  <c r="O979" i="74"/>
  <c r="J979" i="74"/>
  <c r="H979" i="74"/>
  <c r="O978" i="74"/>
  <c r="O977" i="74"/>
  <c r="O976" i="74"/>
  <c r="O975" i="74"/>
  <c r="J975" i="74"/>
  <c r="H975" i="74"/>
  <c r="O974" i="74"/>
  <c r="O973" i="74"/>
  <c r="O972" i="74"/>
  <c r="O971" i="74"/>
  <c r="J971" i="74"/>
  <c r="H971" i="74"/>
  <c r="O970" i="74"/>
  <c r="O969" i="74"/>
  <c r="O968" i="74"/>
  <c r="O967" i="74"/>
  <c r="J967" i="74"/>
  <c r="H967" i="74"/>
  <c r="O966" i="74"/>
  <c r="O965" i="74"/>
  <c r="O964" i="74"/>
  <c r="O963" i="74"/>
  <c r="J963" i="74"/>
  <c r="H963" i="74"/>
  <c r="O962" i="74"/>
  <c r="O961" i="74"/>
  <c r="O960" i="74"/>
  <c r="O959" i="74"/>
  <c r="J959" i="74"/>
  <c r="H959" i="74"/>
  <c r="O958" i="74"/>
  <c r="O957" i="74"/>
  <c r="O956" i="74"/>
  <c r="O955" i="74"/>
  <c r="J955" i="74"/>
  <c r="H955" i="74"/>
  <c r="O954" i="74"/>
  <c r="O953" i="74"/>
  <c r="O952" i="74"/>
  <c r="O951" i="74"/>
  <c r="J951" i="74"/>
  <c r="H951" i="74"/>
  <c r="O950" i="74"/>
  <c r="O949" i="74"/>
  <c r="O948" i="74"/>
  <c r="O947" i="74"/>
  <c r="J947" i="74"/>
  <c r="H947" i="74"/>
  <c r="O946" i="74"/>
  <c r="O945" i="74"/>
  <c r="O944" i="74"/>
  <c r="O943" i="74"/>
  <c r="J943" i="74"/>
  <c r="H943" i="74"/>
  <c r="O942" i="74"/>
  <c r="O941" i="74"/>
  <c r="O940" i="74"/>
  <c r="O939" i="74"/>
  <c r="J939" i="74"/>
  <c r="H939" i="74"/>
  <c r="O926" i="74"/>
  <c r="O925" i="74"/>
  <c r="O924" i="74"/>
  <c r="O923" i="74"/>
  <c r="J923" i="74"/>
  <c r="H923" i="74"/>
  <c r="O922" i="74"/>
  <c r="O921" i="74"/>
  <c r="O920" i="74"/>
  <c r="O919" i="74"/>
  <c r="J919" i="74"/>
  <c r="H919" i="74"/>
  <c r="O918" i="74"/>
  <c r="O917" i="74"/>
  <c r="O916" i="74"/>
  <c r="O915" i="74"/>
  <c r="J915" i="74"/>
  <c r="H915" i="74"/>
  <c r="O914" i="74"/>
  <c r="O913" i="74"/>
  <c r="O912" i="74"/>
  <c r="O911" i="74"/>
  <c r="J911" i="74"/>
  <c r="H911" i="74"/>
  <c r="O910" i="74"/>
  <c r="O909" i="74"/>
  <c r="O908" i="74"/>
  <c r="O907" i="74"/>
  <c r="J907" i="74"/>
  <c r="H907" i="74"/>
  <c r="O906" i="74"/>
  <c r="O905" i="74"/>
  <c r="O904" i="74"/>
  <c r="O903" i="74"/>
  <c r="J903" i="74"/>
  <c r="H903" i="74"/>
  <c r="O902" i="74"/>
  <c r="O901" i="74"/>
  <c r="O900" i="74"/>
  <c r="O899" i="74"/>
  <c r="J899" i="74"/>
  <c r="H899" i="74"/>
  <c r="O898" i="74"/>
  <c r="O897" i="74"/>
  <c r="O896" i="74"/>
  <c r="O895" i="74"/>
  <c r="J895" i="74"/>
  <c r="H895" i="74"/>
  <c r="O894" i="74"/>
  <c r="O893" i="74"/>
  <c r="O892" i="74"/>
  <c r="O891" i="74"/>
  <c r="J891" i="74"/>
  <c r="H891" i="74"/>
  <c r="O890" i="74"/>
  <c r="O889" i="74"/>
  <c r="O888" i="74"/>
  <c r="O887" i="74"/>
  <c r="J887" i="74"/>
  <c r="H887" i="74"/>
  <c r="O886" i="74"/>
  <c r="O885" i="74"/>
  <c r="O884" i="74"/>
  <c r="O883" i="74"/>
  <c r="J883" i="74"/>
  <c r="H883" i="74"/>
  <c r="O882" i="74"/>
  <c r="O881" i="74"/>
  <c r="O880" i="74"/>
  <c r="O879" i="74"/>
  <c r="J879" i="74"/>
  <c r="H879" i="74"/>
  <c r="O878" i="74"/>
  <c r="O877" i="74"/>
  <c r="O876" i="74"/>
  <c r="O875" i="74"/>
  <c r="J875" i="74"/>
  <c r="H875" i="74"/>
  <c r="O866" i="74"/>
  <c r="O865" i="74"/>
  <c r="O864" i="74"/>
  <c r="O863" i="74"/>
  <c r="J863" i="74"/>
  <c r="H863" i="74"/>
  <c r="O862" i="74"/>
  <c r="O861" i="74"/>
  <c r="O860" i="74"/>
  <c r="O859" i="74"/>
  <c r="J859" i="74"/>
  <c r="H859" i="74"/>
  <c r="O858" i="74"/>
  <c r="O857" i="74"/>
  <c r="O856" i="74"/>
  <c r="O855" i="74"/>
  <c r="J855" i="74"/>
  <c r="H855" i="74"/>
  <c r="O854" i="74"/>
  <c r="O853" i="74"/>
  <c r="O852" i="74"/>
  <c r="O851" i="74"/>
  <c r="J851" i="74"/>
  <c r="H851" i="74"/>
  <c r="O850" i="74"/>
  <c r="O849" i="74"/>
  <c r="O848" i="74"/>
  <c r="O847" i="74"/>
  <c r="J847" i="74"/>
  <c r="H847" i="74"/>
  <c r="O846" i="74"/>
  <c r="O845" i="74"/>
  <c r="O844" i="74"/>
  <c r="O843" i="74"/>
  <c r="J843" i="74"/>
  <c r="H843" i="74"/>
  <c r="O842" i="74"/>
  <c r="O841" i="74"/>
  <c r="O840" i="74"/>
  <c r="O839" i="74"/>
  <c r="J839" i="74"/>
  <c r="H839" i="74"/>
  <c r="O838" i="74"/>
  <c r="O837" i="74"/>
  <c r="O836" i="74"/>
  <c r="O835" i="74"/>
  <c r="J835" i="74"/>
  <c r="H835" i="74"/>
  <c r="O834" i="74"/>
  <c r="O833" i="74"/>
  <c r="O832" i="74"/>
  <c r="O831" i="74"/>
  <c r="J831" i="74"/>
  <c r="H831" i="74"/>
  <c r="O830" i="74"/>
  <c r="O829" i="74"/>
  <c r="O828" i="74"/>
  <c r="O827" i="74"/>
  <c r="J827" i="74"/>
  <c r="H827" i="74"/>
  <c r="O826" i="74"/>
  <c r="O825" i="74"/>
  <c r="O824" i="74"/>
  <c r="O823" i="74"/>
  <c r="J823" i="74"/>
  <c r="H823" i="74"/>
  <c r="O810" i="74"/>
  <c r="O809" i="74"/>
  <c r="O808" i="74"/>
  <c r="O807" i="74"/>
  <c r="J807" i="74"/>
  <c r="H807" i="74"/>
  <c r="O806" i="74"/>
  <c r="O805" i="74"/>
  <c r="O804" i="74"/>
  <c r="O803" i="74"/>
  <c r="J803" i="74"/>
  <c r="H803" i="74"/>
  <c r="O802" i="74"/>
  <c r="O801" i="74"/>
  <c r="O800" i="74"/>
  <c r="O799" i="74"/>
  <c r="J799" i="74"/>
  <c r="H799" i="74"/>
  <c r="O798" i="74"/>
  <c r="O797" i="74"/>
  <c r="O796" i="74"/>
  <c r="O795" i="74"/>
  <c r="J795" i="74"/>
  <c r="H795" i="74"/>
  <c r="O794" i="74"/>
  <c r="O793" i="74"/>
  <c r="O792" i="74"/>
  <c r="O791" i="74"/>
  <c r="J791" i="74"/>
  <c r="H791" i="74"/>
  <c r="O790" i="74"/>
  <c r="O789" i="74"/>
  <c r="O788" i="74"/>
  <c r="O787" i="74"/>
  <c r="J787" i="74"/>
  <c r="H787" i="74"/>
  <c r="O786" i="74"/>
  <c r="O785" i="74"/>
  <c r="O784" i="74"/>
  <c r="O783" i="74"/>
  <c r="J783" i="74"/>
  <c r="H783" i="74"/>
  <c r="O782" i="74"/>
  <c r="O781" i="74"/>
  <c r="O780" i="74"/>
  <c r="O779" i="74"/>
  <c r="J779" i="74"/>
  <c r="H779" i="74"/>
  <c r="O778" i="74"/>
  <c r="O777" i="74"/>
  <c r="O776" i="74"/>
  <c r="O775" i="74"/>
  <c r="J775" i="74"/>
  <c r="H775" i="74"/>
  <c r="O774" i="74"/>
  <c r="O773" i="74"/>
  <c r="O772" i="74"/>
  <c r="O771" i="74"/>
  <c r="J771" i="74"/>
  <c r="H771" i="74"/>
  <c r="O770" i="74"/>
  <c r="O769" i="74"/>
  <c r="O768" i="74"/>
  <c r="O767" i="74"/>
  <c r="J767" i="74"/>
  <c r="H767" i="74"/>
  <c r="O766" i="74"/>
  <c r="O765" i="74"/>
  <c r="O764" i="74"/>
  <c r="O763" i="74"/>
  <c r="J763" i="74"/>
  <c r="H763" i="74"/>
  <c r="O762" i="74"/>
  <c r="O761" i="74"/>
  <c r="O760" i="74"/>
  <c r="O759" i="74"/>
  <c r="J759" i="74"/>
  <c r="H759" i="74"/>
  <c r="O758" i="74"/>
  <c r="O757" i="74"/>
  <c r="O756" i="74"/>
  <c r="O755" i="74"/>
  <c r="J755" i="74"/>
  <c r="H755" i="74"/>
  <c r="O754" i="74"/>
  <c r="O753" i="74"/>
  <c r="O752" i="74"/>
  <c r="O751" i="74"/>
  <c r="J751" i="74"/>
  <c r="H751" i="74"/>
  <c r="O750" i="74"/>
  <c r="O749" i="74"/>
  <c r="O748" i="74"/>
  <c r="O747" i="74"/>
  <c r="J747" i="74"/>
  <c r="H747" i="74"/>
  <c r="O746" i="74"/>
  <c r="O745" i="74"/>
  <c r="O744" i="74"/>
  <c r="O743" i="74"/>
  <c r="J743" i="74"/>
  <c r="H743" i="74"/>
  <c r="O742" i="74"/>
  <c r="O741" i="74"/>
  <c r="O740" i="74"/>
  <c r="O739" i="74"/>
  <c r="J739" i="74"/>
  <c r="H739" i="74"/>
  <c r="O738" i="74"/>
  <c r="O737" i="74"/>
  <c r="O736" i="74"/>
  <c r="O735" i="74"/>
  <c r="J735" i="74"/>
  <c r="H735" i="74"/>
  <c r="O734" i="74"/>
  <c r="O733" i="74"/>
  <c r="O732" i="74"/>
  <c r="O731" i="74"/>
  <c r="J731" i="74"/>
  <c r="H731" i="74"/>
  <c r="O730" i="74"/>
  <c r="O729" i="74"/>
  <c r="O728" i="74"/>
  <c r="O727" i="74"/>
  <c r="J727" i="74"/>
  <c r="H727" i="74"/>
  <c r="O726" i="74"/>
  <c r="O725" i="74"/>
  <c r="O724" i="74"/>
  <c r="O723" i="74"/>
  <c r="J723" i="74"/>
  <c r="H723" i="74"/>
  <c r="O722" i="74"/>
  <c r="O721" i="74"/>
  <c r="O720" i="74"/>
  <c r="O719" i="74"/>
  <c r="J719" i="74"/>
  <c r="H719" i="74"/>
  <c r="O718" i="74"/>
  <c r="O717" i="74"/>
  <c r="O716" i="74"/>
  <c r="O715" i="74"/>
  <c r="J715" i="74"/>
  <c r="H715" i="74"/>
  <c r="O714" i="74"/>
  <c r="O713" i="74"/>
  <c r="O712" i="74"/>
  <c r="O711" i="74"/>
  <c r="J711" i="74"/>
  <c r="H711" i="74"/>
  <c r="O710" i="74"/>
  <c r="O709" i="74"/>
  <c r="O708" i="74"/>
  <c r="O707" i="74"/>
  <c r="J707" i="74"/>
  <c r="H707" i="74"/>
  <c r="O706" i="74"/>
  <c r="O705" i="74"/>
  <c r="O704" i="74"/>
  <c r="O703" i="74"/>
  <c r="J703" i="74"/>
  <c r="H703" i="74"/>
  <c r="O702" i="74"/>
  <c r="O701" i="74"/>
  <c r="O700" i="74"/>
  <c r="O699" i="74"/>
  <c r="J699" i="74"/>
  <c r="H699" i="74"/>
  <c r="O698" i="74"/>
  <c r="O697" i="74"/>
  <c r="O696" i="74"/>
  <c r="O695" i="74"/>
  <c r="J695" i="74"/>
  <c r="H695" i="74"/>
  <c r="O694" i="74"/>
  <c r="O693" i="74"/>
  <c r="O692" i="74"/>
  <c r="O691" i="74"/>
  <c r="J691" i="74"/>
  <c r="H691" i="74"/>
  <c r="O690" i="74"/>
  <c r="O689" i="74"/>
  <c r="O688" i="74"/>
  <c r="O687" i="74"/>
  <c r="J687" i="74"/>
  <c r="H687" i="74"/>
  <c r="O686" i="74"/>
  <c r="O685" i="74"/>
  <c r="O684" i="74"/>
  <c r="O683" i="74"/>
  <c r="J683" i="74"/>
  <c r="H683" i="74"/>
  <c r="O682" i="74"/>
  <c r="O681" i="74"/>
  <c r="O680" i="74"/>
  <c r="O679" i="74"/>
  <c r="J679" i="74"/>
  <c r="H679" i="74"/>
  <c r="O678" i="74"/>
  <c r="O677" i="74"/>
  <c r="O676" i="74"/>
  <c r="O675" i="74"/>
  <c r="J675" i="74"/>
  <c r="H675" i="74"/>
  <c r="O674" i="74"/>
  <c r="O673" i="74"/>
  <c r="O672" i="74"/>
  <c r="O671" i="74"/>
  <c r="J671" i="74"/>
  <c r="H671" i="74"/>
  <c r="O670" i="74"/>
  <c r="O669" i="74"/>
  <c r="O668" i="74"/>
  <c r="O667" i="74"/>
  <c r="J667" i="74"/>
  <c r="H667" i="74"/>
  <c r="O666" i="74"/>
  <c r="O665" i="74"/>
  <c r="O664" i="74"/>
  <c r="O663" i="74"/>
  <c r="J663" i="74"/>
  <c r="H663" i="74"/>
  <c r="O662" i="74"/>
  <c r="O661" i="74"/>
  <c r="O660" i="74"/>
  <c r="O659" i="74"/>
  <c r="J659" i="74"/>
  <c r="H659" i="74"/>
  <c r="O658" i="74"/>
  <c r="O657" i="74"/>
  <c r="O656" i="74"/>
  <c r="O655" i="74"/>
  <c r="J655" i="74"/>
  <c r="H655" i="74"/>
  <c r="O654" i="74"/>
  <c r="O653" i="74"/>
  <c r="O652" i="74"/>
  <c r="O651" i="74"/>
  <c r="J651" i="74"/>
  <c r="H651" i="74"/>
  <c r="O650" i="74"/>
  <c r="O649" i="74"/>
  <c r="O648" i="74"/>
  <c r="O647" i="74"/>
  <c r="J647" i="74"/>
  <c r="H647" i="74"/>
  <c r="O646" i="74"/>
  <c r="O645" i="74"/>
  <c r="O644" i="74"/>
  <c r="O643" i="74"/>
  <c r="J643" i="74"/>
  <c r="H643" i="74"/>
  <c r="O642" i="74"/>
  <c r="O641" i="74"/>
  <c r="O640" i="74"/>
  <c r="O639" i="74"/>
  <c r="J639" i="74"/>
  <c r="H639" i="74"/>
  <c r="O638" i="74"/>
  <c r="O637" i="74"/>
  <c r="O636" i="74"/>
  <c r="O635" i="74"/>
  <c r="J635" i="74"/>
  <c r="H635" i="74"/>
  <c r="O634" i="74"/>
  <c r="O633" i="74"/>
  <c r="O632" i="74"/>
  <c r="O631" i="74"/>
  <c r="J631" i="74"/>
  <c r="H631" i="74"/>
  <c r="O630" i="74"/>
  <c r="O629" i="74"/>
  <c r="O628" i="74"/>
  <c r="O627" i="74"/>
  <c r="J627" i="74"/>
  <c r="H627" i="74"/>
  <c r="O626" i="74"/>
  <c r="O625" i="74"/>
  <c r="O624" i="74"/>
  <c r="O623" i="74"/>
  <c r="J623" i="74"/>
  <c r="H623" i="74"/>
  <c r="O622" i="74"/>
  <c r="O621" i="74"/>
  <c r="O620" i="74"/>
  <c r="O619" i="74"/>
  <c r="J619" i="74"/>
  <c r="H619" i="74"/>
  <c r="O618" i="74"/>
  <c r="O617" i="74"/>
  <c r="O616" i="74"/>
  <c r="O615" i="74"/>
  <c r="J615" i="74"/>
  <c r="H615" i="74"/>
  <c r="O614" i="74"/>
  <c r="O613" i="74"/>
  <c r="O612" i="74"/>
  <c r="O611" i="74"/>
  <c r="J611" i="74"/>
  <c r="H611" i="74"/>
  <c r="O610" i="74"/>
  <c r="O609" i="74"/>
  <c r="O608" i="74"/>
  <c r="O607" i="74"/>
  <c r="J607" i="74"/>
  <c r="H607" i="74"/>
  <c r="O606" i="74"/>
  <c r="O605" i="74"/>
  <c r="O604" i="74"/>
  <c r="O603" i="74"/>
  <c r="J603" i="74"/>
  <c r="H603" i="74"/>
  <c r="O602" i="74"/>
  <c r="O601" i="74"/>
  <c r="O600" i="74"/>
  <c r="O599" i="74"/>
  <c r="J599" i="74"/>
  <c r="H599" i="74"/>
  <c r="O598" i="74"/>
  <c r="O597" i="74"/>
  <c r="O596" i="74"/>
  <c r="O595" i="74"/>
  <c r="J595" i="74"/>
  <c r="H595" i="74"/>
  <c r="O594" i="74"/>
  <c r="O593" i="74"/>
  <c r="O592" i="74"/>
  <c r="O591" i="74"/>
  <c r="J591" i="74"/>
  <c r="H591" i="74"/>
  <c r="O590" i="74"/>
  <c r="O589" i="74"/>
  <c r="O588" i="74"/>
  <c r="O587" i="74"/>
  <c r="J587" i="74"/>
  <c r="H587" i="74"/>
  <c r="O586" i="74"/>
  <c r="O585" i="74"/>
  <c r="O584" i="74"/>
  <c r="O583" i="74"/>
  <c r="J583" i="74"/>
  <c r="H583" i="74"/>
  <c r="O582" i="74"/>
  <c r="O581" i="74"/>
  <c r="O580" i="74"/>
  <c r="O579" i="74"/>
  <c r="J579" i="74"/>
  <c r="H579" i="74"/>
  <c r="O578" i="74"/>
  <c r="O577" i="74"/>
  <c r="O576" i="74"/>
  <c r="O575" i="74"/>
  <c r="J575" i="74"/>
  <c r="H575" i="74"/>
  <c r="O574" i="74"/>
  <c r="O573" i="74"/>
  <c r="O572" i="74"/>
  <c r="O571" i="74"/>
  <c r="J571" i="74"/>
  <c r="H571" i="74"/>
  <c r="O570" i="74"/>
  <c r="O569" i="74"/>
  <c r="O568" i="74"/>
  <c r="O567" i="74"/>
  <c r="J567" i="74"/>
  <c r="H567" i="74"/>
  <c r="O566" i="74"/>
  <c r="O565" i="74"/>
  <c r="O564" i="74"/>
  <c r="O563" i="74"/>
  <c r="J563" i="74"/>
  <c r="H563" i="74"/>
  <c r="O562" i="74"/>
  <c r="O561" i="74"/>
  <c r="O560" i="74"/>
  <c r="O559" i="74"/>
  <c r="J559" i="74"/>
  <c r="H559" i="74"/>
  <c r="O558" i="74"/>
  <c r="O557" i="74"/>
  <c r="O556" i="74"/>
  <c r="O555" i="74"/>
  <c r="J555" i="74"/>
  <c r="H555" i="74"/>
  <c r="O554" i="74"/>
  <c r="O553" i="74"/>
  <c r="O552" i="74"/>
  <c r="O551" i="74"/>
  <c r="J551" i="74"/>
  <c r="H551" i="74"/>
  <c r="O550" i="74"/>
  <c r="O549" i="74"/>
  <c r="O548" i="74"/>
  <c r="O547" i="74"/>
  <c r="J547" i="74"/>
  <c r="H547" i="74"/>
  <c r="O546" i="74"/>
  <c r="O545" i="74"/>
  <c r="O544" i="74"/>
  <c r="O543" i="74"/>
  <c r="J543" i="74"/>
  <c r="H543" i="74"/>
  <c r="O542" i="74"/>
  <c r="O541" i="74"/>
  <c r="O540" i="74"/>
  <c r="O539" i="74"/>
  <c r="J539" i="74"/>
  <c r="H539" i="74"/>
  <c r="O538" i="74"/>
  <c r="O537" i="74"/>
  <c r="O536" i="74"/>
  <c r="O535" i="74"/>
  <c r="J535" i="74"/>
  <c r="H535" i="74"/>
  <c r="O534" i="74"/>
  <c r="O533" i="74"/>
  <c r="O532" i="74"/>
  <c r="O531" i="74"/>
  <c r="J531" i="74"/>
  <c r="H531" i="74"/>
  <c r="O530" i="74"/>
  <c r="O529" i="74"/>
  <c r="O528" i="74"/>
  <c r="O527" i="74"/>
  <c r="J527" i="74"/>
  <c r="H527" i="74"/>
  <c r="O526" i="74"/>
  <c r="O525" i="74"/>
  <c r="O524" i="74"/>
  <c r="O523" i="74"/>
  <c r="J523" i="74"/>
  <c r="H523" i="74"/>
  <c r="O522" i="74"/>
  <c r="O521" i="74"/>
  <c r="O520" i="74"/>
  <c r="O519" i="74"/>
  <c r="J519" i="74"/>
  <c r="H519" i="74"/>
  <c r="O518" i="74"/>
  <c r="O517" i="74"/>
  <c r="O516" i="74"/>
  <c r="O515" i="74"/>
  <c r="J515" i="74"/>
  <c r="H515" i="74"/>
  <c r="O514" i="74"/>
  <c r="O513" i="74"/>
  <c r="O512" i="74"/>
  <c r="O511" i="74"/>
  <c r="J511" i="74"/>
  <c r="H511" i="74"/>
  <c r="O510" i="74"/>
  <c r="O509" i="74"/>
  <c r="O508" i="74"/>
  <c r="O507" i="74"/>
  <c r="J507" i="74"/>
  <c r="H507" i="74"/>
  <c r="O506" i="74"/>
  <c r="O505" i="74"/>
  <c r="O504" i="74"/>
  <c r="O503" i="74"/>
  <c r="J503" i="74"/>
  <c r="H503" i="74"/>
  <c r="O502" i="74"/>
  <c r="O501" i="74"/>
  <c r="O500" i="74"/>
  <c r="O499" i="74"/>
  <c r="J499" i="74"/>
  <c r="H499" i="74"/>
  <c r="O498" i="74"/>
  <c r="O497" i="74"/>
  <c r="O496" i="74"/>
  <c r="O495" i="74"/>
  <c r="J495" i="74"/>
  <c r="H495" i="74"/>
  <c r="O494" i="74"/>
  <c r="O493" i="74"/>
  <c r="O492" i="74"/>
  <c r="O491" i="74"/>
  <c r="J491" i="74"/>
  <c r="H491" i="74"/>
  <c r="O490" i="74"/>
  <c r="O489" i="74"/>
  <c r="O488" i="74"/>
  <c r="O487" i="74"/>
  <c r="J487" i="74"/>
  <c r="H487" i="74"/>
  <c r="O486" i="74"/>
  <c r="O485" i="74"/>
  <c r="O484" i="74"/>
  <c r="O483" i="74"/>
  <c r="J483" i="74"/>
  <c r="H483" i="74"/>
  <c r="O482" i="74"/>
  <c r="O481" i="74"/>
  <c r="O480" i="74"/>
  <c r="O479" i="74"/>
  <c r="J479" i="74"/>
  <c r="H479" i="74"/>
  <c r="O478" i="74"/>
  <c r="O477" i="74"/>
  <c r="O476" i="74"/>
  <c r="O475" i="74"/>
  <c r="J475" i="74"/>
  <c r="H475" i="74"/>
  <c r="O474" i="74"/>
  <c r="O473" i="74"/>
  <c r="O472" i="74"/>
  <c r="O471" i="74"/>
  <c r="J471" i="74"/>
  <c r="H471" i="74"/>
  <c r="O470" i="74"/>
  <c r="O469" i="74"/>
  <c r="O468" i="74"/>
  <c r="O467" i="74"/>
  <c r="J467" i="74"/>
  <c r="H467" i="74"/>
  <c r="O466" i="74"/>
  <c r="O465" i="74"/>
  <c r="O464" i="74"/>
  <c r="O463" i="74"/>
  <c r="J463" i="74"/>
  <c r="H463" i="74"/>
  <c r="O462" i="74"/>
  <c r="O461" i="74"/>
  <c r="O460" i="74"/>
  <c r="O459" i="74"/>
  <c r="J459" i="74"/>
  <c r="H459" i="74"/>
  <c r="O458" i="74"/>
  <c r="O457" i="74"/>
  <c r="O456" i="74"/>
  <c r="O455" i="74"/>
  <c r="J455" i="74"/>
  <c r="H455" i="74"/>
  <c r="O454" i="74"/>
  <c r="O453" i="74"/>
  <c r="O452" i="74"/>
  <c r="O451" i="74"/>
  <c r="J451" i="74"/>
  <c r="H451" i="74"/>
  <c r="O450" i="74"/>
  <c r="O449" i="74"/>
  <c r="O448" i="74"/>
  <c r="O447" i="74"/>
  <c r="J447" i="74"/>
  <c r="H447" i="74"/>
  <c r="O446" i="74"/>
  <c r="O445" i="74"/>
  <c r="O444" i="74"/>
  <c r="O443" i="74"/>
  <c r="J443" i="74"/>
  <c r="H443" i="74"/>
  <c r="O442" i="74"/>
  <c r="O441" i="74"/>
  <c r="O440" i="74"/>
  <c r="O439" i="74"/>
  <c r="J439" i="74"/>
  <c r="H439" i="74"/>
  <c r="O438" i="74"/>
  <c r="O437" i="74"/>
  <c r="O436" i="74"/>
  <c r="O435" i="74"/>
  <c r="J435" i="74"/>
  <c r="H435" i="74"/>
  <c r="O434" i="74"/>
  <c r="O433" i="74"/>
  <c r="O432" i="74"/>
  <c r="O431" i="74"/>
  <c r="J431" i="74"/>
  <c r="H431" i="74"/>
  <c r="O430" i="74"/>
  <c r="O429" i="74"/>
  <c r="O428" i="74"/>
  <c r="O427" i="74"/>
  <c r="J427" i="74"/>
  <c r="H427" i="74"/>
  <c r="O418" i="74"/>
  <c r="O417" i="74"/>
  <c r="O416" i="74"/>
  <c r="O415" i="74"/>
  <c r="J415" i="74"/>
  <c r="H415" i="74"/>
  <c r="O414" i="74"/>
  <c r="O413" i="74"/>
  <c r="O412" i="74"/>
  <c r="O411" i="74"/>
  <c r="J411" i="74"/>
  <c r="H411" i="74"/>
  <c r="O410" i="74"/>
  <c r="O409" i="74"/>
  <c r="O408" i="74"/>
  <c r="O407" i="74"/>
  <c r="J407" i="74"/>
  <c r="H407" i="74"/>
  <c r="O406" i="74"/>
  <c r="O405" i="74"/>
  <c r="O404" i="74"/>
  <c r="O403" i="74"/>
  <c r="J403" i="74"/>
  <c r="H403" i="74"/>
  <c r="O402" i="74"/>
  <c r="O401" i="74"/>
  <c r="O400" i="74"/>
  <c r="O399" i="74"/>
  <c r="J399" i="74"/>
  <c r="H399" i="74"/>
  <c r="O398" i="74"/>
  <c r="O397" i="74"/>
  <c r="O396" i="74"/>
  <c r="O395" i="74"/>
  <c r="J395" i="74"/>
  <c r="H395" i="74"/>
  <c r="O394" i="74"/>
  <c r="O393" i="74"/>
  <c r="O392" i="74"/>
  <c r="O391" i="74"/>
  <c r="J391" i="74"/>
  <c r="H391" i="74"/>
  <c r="O374" i="74"/>
  <c r="O373" i="74"/>
  <c r="O372" i="74"/>
  <c r="O371" i="74"/>
  <c r="J371" i="74"/>
  <c r="H371" i="74"/>
  <c r="O370" i="74"/>
  <c r="O369" i="74"/>
  <c r="O368" i="74"/>
  <c r="O367" i="74"/>
  <c r="J367" i="74"/>
  <c r="H367" i="74"/>
  <c r="O366" i="74"/>
  <c r="O365" i="74"/>
  <c r="O364" i="74"/>
  <c r="O363" i="74"/>
  <c r="J363" i="74"/>
  <c r="H363" i="74"/>
  <c r="O362" i="74"/>
  <c r="O361" i="74"/>
  <c r="O360" i="74"/>
  <c r="O359" i="74"/>
  <c r="J359" i="74"/>
  <c r="H359" i="74"/>
  <c r="O358" i="74"/>
  <c r="O357" i="74"/>
  <c r="O356" i="74"/>
  <c r="O355" i="74"/>
  <c r="J355" i="74"/>
  <c r="H355" i="74"/>
  <c r="O354" i="74"/>
  <c r="O353" i="74"/>
  <c r="O352" i="74"/>
  <c r="O351" i="74"/>
  <c r="J351" i="74"/>
  <c r="H351" i="74"/>
  <c r="O350" i="74"/>
  <c r="O349" i="74"/>
  <c r="O348" i="74"/>
  <c r="O347" i="74"/>
  <c r="J347" i="74"/>
  <c r="H347" i="74"/>
  <c r="O346" i="74"/>
  <c r="O345" i="74"/>
  <c r="O344" i="74"/>
  <c r="O343" i="74"/>
  <c r="J343" i="74"/>
  <c r="H343" i="74"/>
  <c r="O342" i="74"/>
  <c r="O341" i="74"/>
  <c r="O340" i="74"/>
  <c r="O339" i="74"/>
  <c r="J339" i="74"/>
  <c r="H339" i="74"/>
  <c r="O338" i="74"/>
  <c r="O337" i="74"/>
  <c r="O336" i="74"/>
  <c r="O335" i="74"/>
  <c r="J335" i="74"/>
  <c r="H335" i="74"/>
  <c r="O334" i="74"/>
  <c r="O333" i="74"/>
  <c r="O332" i="74"/>
  <c r="O331" i="74"/>
  <c r="J331" i="74"/>
  <c r="H331" i="74"/>
  <c r="O330" i="74"/>
  <c r="O329" i="74"/>
  <c r="O328" i="74"/>
  <c r="O327" i="74"/>
  <c r="J327" i="74"/>
  <c r="H327" i="74"/>
  <c r="O326" i="74"/>
  <c r="O325" i="74"/>
  <c r="O324" i="74"/>
  <c r="O323" i="74"/>
  <c r="J323" i="74"/>
  <c r="H323" i="74"/>
  <c r="O322" i="74"/>
  <c r="O321" i="74"/>
  <c r="O320" i="74"/>
  <c r="O319" i="74"/>
  <c r="J319" i="74"/>
  <c r="H319" i="74"/>
  <c r="O318" i="74"/>
  <c r="O317" i="74"/>
  <c r="O316" i="74"/>
  <c r="O315" i="74"/>
  <c r="J315" i="74"/>
  <c r="H315" i="74"/>
  <c r="O306" i="74"/>
  <c r="O305" i="74"/>
  <c r="O304" i="74"/>
  <c r="O303" i="74"/>
  <c r="J303" i="74"/>
  <c r="H303" i="74"/>
  <c r="O302" i="74"/>
  <c r="O301" i="74"/>
  <c r="O300" i="74"/>
  <c r="O299" i="74"/>
  <c r="J299" i="74"/>
  <c r="H299" i="74"/>
  <c r="O298" i="74"/>
  <c r="O297" i="74"/>
  <c r="O296" i="74"/>
  <c r="O295" i="74"/>
  <c r="J295" i="74"/>
  <c r="H295" i="74"/>
  <c r="O294" i="74"/>
  <c r="O293" i="74"/>
  <c r="O292" i="74"/>
  <c r="O291" i="74"/>
  <c r="J291" i="74"/>
  <c r="H291" i="74"/>
  <c r="O290" i="74"/>
  <c r="O289" i="74"/>
  <c r="O288" i="74"/>
  <c r="O287" i="74"/>
  <c r="J287" i="74"/>
  <c r="H287" i="74"/>
  <c r="O286" i="74"/>
  <c r="O285" i="74"/>
  <c r="O284" i="74"/>
  <c r="O283" i="74"/>
  <c r="J283" i="74"/>
  <c r="H283" i="74"/>
  <c r="O282" i="74"/>
  <c r="O281" i="74"/>
  <c r="O280" i="74"/>
  <c r="O279" i="74"/>
  <c r="J279" i="74"/>
  <c r="H279" i="74"/>
  <c r="O278" i="74"/>
  <c r="O277" i="74"/>
  <c r="O276" i="74"/>
  <c r="O275" i="74"/>
  <c r="J275" i="74"/>
  <c r="H275" i="74"/>
  <c r="O274" i="74"/>
  <c r="O273" i="74"/>
  <c r="O272" i="74"/>
  <c r="O271" i="74"/>
  <c r="J271" i="74"/>
  <c r="H271" i="74"/>
  <c r="O270" i="74"/>
  <c r="O269" i="74"/>
  <c r="O268" i="74"/>
  <c r="O267" i="74"/>
  <c r="J267" i="74"/>
  <c r="H267" i="74"/>
  <c r="O258" i="74"/>
  <c r="O257" i="74"/>
  <c r="O256" i="74"/>
  <c r="O255" i="74"/>
  <c r="J255" i="74"/>
  <c r="H255" i="74"/>
  <c r="O254" i="74"/>
  <c r="O253" i="74"/>
  <c r="O252" i="74"/>
  <c r="O251" i="74"/>
  <c r="J251" i="74"/>
  <c r="H251" i="74"/>
  <c r="O250" i="74"/>
  <c r="O249" i="74"/>
  <c r="O248" i="74"/>
  <c r="O247" i="74"/>
  <c r="J247" i="74"/>
  <c r="H247" i="74"/>
  <c r="O246" i="74"/>
  <c r="O245" i="74"/>
  <c r="O244" i="74"/>
  <c r="O243" i="74"/>
  <c r="J243" i="74"/>
  <c r="H243" i="74"/>
  <c r="O242" i="74"/>
  <c r="O241" i="74"/>
  <c r="O240" i="74"/>
  <c r="O239" i="74"/>
  <c r="J239" i="74"/>
  <c r="H239" i="74"/>
  <c r="O238" i="74"/>
  <c r="O237" i="74"/>
  <c r="O236" i="74"/>
  <c r="O235" i="74"/>
  <c r="J235" i="74"/>
  <c r="H235" i="74"/>
  <c r="O234" i="74"/>
  <c r="O233" i="74"/>
  <c r="O232" i="74"/>
  <c r="O231" i="74"/>
  <c r="J231" i="74"/>
  <c r="H231" i="74"/>
  <c r="O222" i="74"/>
  <c r="O221" i="74"/>
  <c r="O220" i="74"/>
  <c r="O219" i="74"/>
  <c r="J219" i="74"/>
  <c r="H219" i="74"/>
  <c r="O218" i="74"/>
  <c r="O217" i="74"/>
  <c r="O216" i="74"/>
  <c r="O215" i="74"/>
  <c r="J215" i="74"/>
  <c r="H215" i="74"/>
  <c r="O214" i="74"/>
  <c r="O213" i="74"/>
  <c r="O212" i="74"/>
  <c r="O211" i="74"/>
  <c r="J211" i="74"/>
  <c r="H211" i="74"/>
  <c r="O210" i="74"/>
  <c r="O209" i="74"/>
  <c r="O208" i="74"/>
  <c r="O207" i="74"/>
  <c r="J207" i="74"/>
  <c r="H207" i="74"/>
  <c r="O206" i="74"/>
  <c r="O205" i="74"/>
  <c r="O204" i="74"/>
  <c r="O203" i="74"/>
  <c r="J203" i="74"/>
  <c r="H203" i="74"/>
  <c r="O202" i="74"/>
  <c r="O201" i="74"/>
  <c r="O200" i="74"/>
  <c r="O199" i="74"/>
  <c r="J199" i="74"/>
  <c r="H199" i="74"/>
  <c r="O198" i="74"/>
  <c r="O197" i="74"/>
  <c r="O196" i="74"/>
  <c r="O195" i="74"/>
  <c r="J195" i="74"/>
  <c r="H195" i="74"/>
  <c r="O194" i="74"/>
  <c r="O193" i="74"/>
  <c r="O192" i="74"/>
  <c r="O191" i="74"/>
  <c r="J191" i="74"/>
  <c r="H191" i="74"/>
  <c r="O190" i="74"/>
  <c r="O189" i="74"/>
  <c r="O188" i="74"/>
  <c r="O187" i="74"/>
  <c r="J187" i="74"/>
  <c r="H187" i="74"/>
  <c r="O186" i="74"/>
  <c r="O185" i="74"/>
  <c r="O184" i="74"/>
  <c r="O183" i="74"/>
  <c r="J183" i="74"/>
  <c r="H183" i="74"/>
  <c r="O174" i="74"/>
  <c r="O173" i="74"/>
  <c r="O172" i="74"/>
  <c r="O171" i="74"/>
  <c r="J171" i="74"/>
  <c r="H171" i="74"/>
  <c r="O170" i="74"/>
  <c r="O169" i="74"/>
  <c r="O168" i="74"/>
  <c r="O167" i="74"/>
  <c r="J167" i="74"/>
  <c r="H167" i="74"/>
  <c r="O166" i="74"/>
  <c r="O165" i="74"/>
  <c r="O164" i="74"/>
  <c r="O163" i="74"/>
  <c r="J163" i="74"/>
  <c r="H163" i="74"/>
  <c r="O162" i="74"/>
  <c r="O161" i="74"/>
  <c r="O160" i="74"/>
  <c r="O159" i="74"/>
  <c r="J159" i="74"/>
  <c r="H159" i="74"/>
  <c r="O158" i="74"/>
  <c r="O157" i="74"/>
  <c r="O156" i="74"/>
  <c r="O155" i="74"/>
  <c r="J155" i="74"/>
  <c r="H155" i="74"/>
  <c r="O154" i="74"/>
  <c r="O153" i="74"/>
  <c r="O152" i="74"/>
  <c r="O151" i="74"/>
  <c r="J151" i="74"/>
  <c r="H151" i="74"/>
  <c r="O142" i="74"/>
  <c r="O141" i="74"/>
  <c r="O140" i="74"/>
  <c r="O139" i="74"/>
  <c r="J139" i="74"/>
  <c r="H139" i="74"/>
  <c r="O138" i="74"/>
  <c r="O137" i="74"/>
  <c r="O136" i="74"/>
  <c r="O135" i="74"/>
  <c r="J135" i="74"/>
  <c r="H135" i="74"/>
  <c r="O134" i="74"/>
  <c r="O133" i="74"/>
  <c r="O132" i="74"/>
  <c r="O131" i="74"/>
  <c r="J131" i="74"/>
  <c r="H131" i="74"/>
  <c r="O130" i="74"/>
  <c r="O129" i="74"/>
  <c r="O128" i="74"/>
  <c r="O127" i="74"/>
  <c r="J127" i="74"/>
  <c r="H127" i="74"/>
  <c r="O126" i="74"/>
  <c r="O125" i="74"/>
  <c r="O124" i="74"/>
  <c r="O123" i="74"/>
  <c r="J123" i="74"/>
  <c r="H123" i="74"/>
  <c r="O122" i="74"/>
  <c r="O121" i="74"/>
  <c r="O120" i="74"/>
  <c r="O119" i="74"/>
  <c r="J119" i="74"/>
  <c r="H119" i="74"/>
  <c r="O118" i="74"/>
  <c r="O117" i="74"/>
  <c r="O116" i="74"/>
  <c r="O115" i="74"/>
  <c r="J115" i="74"/>
  <c r="H115" i="74"/>
  <c r="O114" i="74"/>
  <c r="O113" i="74"/>
  <c r="O112" i="74"/>
  <c r="O111" i="74"/>
  <c r="J111" i="74"/>
  <c r="H111" i="74"/>
  <c r="O110" i="74"/>
  <c r="O109" i="74"/>
  <c r="O108" i="74"/>
  <c r="O107" i="74"/>
  <c r="J107" i="74"/>
  <c r="H107" i="74"/>
  <c r="O106" i="74"/>
  <c r="O105" i="74"/>
  <c r="O104" i="74"/>
  <c r="O103" i="74"/>
  <c r="J103" i="74"/>
  <c r="H103" i="74"/>
  <c r="O102" i="74"/>
  <c r="O101" i="74"/>
  <c r="O100" i="74"/>
  <c r="O99" i="74"/>
  <c r="J99" i="74"/>
  <c r="H99" i="74"/>
  <c r="O98" i="74"/>
  <c r="O97" i="74"/>
  <c r="O96" i="74"/>
  <c r="O95" i="74"/>
  <c r="J95" i="74"/>
  <c r="H95" i="74"/>
  <c r="O94" i="74"/>
  <c r="O93" i="74"/>
  <c r="O92" i="74"/>
  <c r="O91" i="74"/>
  <c r="J91" i="74"/>
  <c r="H91" i="74"/>
  <c r="O90" i="74"/>
  <c r="O89" i="74"/>
  <c r="O88" i="74"/>
  <c r="O87" i="74"/>
  <c r="J87" i="74"/>
  <c r="H87" i="74"/>
  <c r="O86" i="74"/>
  <c r="O85" i="74"/>
  <c r="O84" i="74"/>
  <c r="O83" i="74"/>
  <c r="J83" i="74"/>
  <c r="H83" i="74"/>
  <c r="O82" i="74"/>
  <c r="O81" i="74"/>
  <c r="O80" i="74"/>
  <c r="O79" i="74"/>
  <c r="J79" i="74"/>
  <c r="H79" i="74"/>
  <c r="O78" i="74"/>
  <c r="O77" i="74"/>
  <c r="O76" i="74"/>
  <c r="O75" i="74"/>
  <c r="J75" i="74"/>
  <c r="H75" i="74"/>
  <c r="O74" i="74"/>
  <c r="O73" i="74"/>
  <c r="O72" i="74"/>
  <c r="O71" i="74"/>
  <c r="J71" i="74"/>
  <c r="H71" i="74"/>
  <c r="O70" i="74"/>
  <c r="O69" i="74"/>
  <c r="O68" i="74"/>
  <c r="O67" i="74"/>
  <c r="J67" i="74"/>
  <c r="H67" i="74"/>
  <c r="O66" i="74"/>
  <c r="O65" i="74"/>
  <c r="O64" i="74"/>
  <c r="O63" i="74"/>
  <c r="J63" i="74"/>
  <c r="H63" i="74"/>
  <c r="O62" i="74"/>
  <c r="O61" i="74"/>
  <c r="O60" i="74"/>
  <c r="O59" i="74"/>
  <c r="J59" i="74"/>
  <c r="H59" i="74"/>
  <c r="O58" i="74"/>
  <c r="O57" i="74"/>
  <c r="O56" i="74"/>
  <c r="O55" i="74"/>
  <c r="J55" i="74"/>
  <c r="H55" i="74"/>
  <c r="O54" i="74"/>
  <c r="O53" i="74"/>
  <c r="O52" i="74"/>
  <c r="O51" i="74"/>
  <c r="J51" i="74"/>
  <c r="H51" i="74"/>
  <c r="O50" i="74"/>
  <c r="O49" i="74"/>
  <c r="O48" i="74"/>
  <c r="O47" i="74"/>
  <c r="J47" i="74"/>
  <c r="H47" i="74"/>
  <c r="O38" i="74"/>
  <c r="O37" i="74"/>
  <c r="O36" i="74"/>
  <c r="O35" i="74"/>
  <c r="J35" i="74"/>
  <c r="H35" i="74"/>
  <c r="O34" i="74"/>
  <c r="O33" i="74"/>
  <c r="O32" i="74"/>
  <c r="O31" i="74"/>
  <c r="J31" i="74"/>
  <c r="H31" i="74"/>
  <c r="O30" i="74"/>
  <c r="O29" i="74"/>
  <c r="O28" i="74"/>
  <c r="O27" i="74"/>
  <c r="J27" i="74"/>
  <c r="H27" i="74"/>
  <c r="S23" i="74"/>
  <c r="R20" i="74"/>
  <c r="F15" i="74"/>
  <c r="Q523" i="74" l="1"/>
  <c r="Q555" i="74"/>
  <c r="R555" i="74" s="1"/>
  <c r="Q699" i="74"/>
  <c r="Q747" i="74"/>
  <c r="Q839" i="74"/>
  <c r="R839" i="74" s="1"/>
  <c r="F839" i="74" s="1"/>
  <c r="Q971" i="74"/>
  <c r="R971" i="74" s="1"/>
  <c r="F971" i="74" s="1"/>
  <c r="Q1003" i="74"/>
  <c r="R1003" i="74" s="1"/>
  <c r="F1003" i="74" s="1"/>
  <c r="P1003" i="74" s="1"/>
  <c r="Q1019" i="74"/>
  <c r="R1019" i="74" s="1"/>
  <c r="F1019" i="74" s="1"/>
  <c r="Q1051" i="74"/>
  <c r="Q1179" i="74"/>
  <c r="Q1203" i="74"/>
  <c r="Q1227" i="74"/>
  <c r="Q1231" i="74"/>
  <c r="R1231" i="74" s="1"/>
  <c r="F1231" i="74" s="1"/>
  <c r="Q1007" i="74"/>
  <c r="R1007" i="74" s="1"/>
  <c r="F1007" i="74" s="1"/>
  <c r="Q1023" i="74"/>
  <c r="R1023" i="74" s="1"/>
  <c r="F1023" i="74" s="1"/>
  <c r="Q1039" i="74"/>
  <c r="R1039" i="74" s="1"/>
  <c r="F1039" i="74" s="1"/>
  <c r="Q1255" i="74"/>
  <c r="Q1167" i="74"/>
  <c r="R1167" i="74" s="1"/>
  <c r="F1167" i="74" s="1"/>
  <c r="P1167" i="74" s="1"/>
  <c r="Q1191" i="74"/>
  <c r="R1191" i="74" s="1"/>
  <c r="F1191" i="74" s="1"/>
  <c r="Q1223" i="74"/>
  <c r="R1223" i="74" s="1"/>
  <c r="F1223" i="74" s="1"/>
  <c r="Q983" i="74"/>
  <c r="R983" i="74" s="1"/>
  <c r="F983" i="74" s="1"/>
  <c r="Q1011" i="74"/>
  <c r="R1011" i="74" s="1"/>
  <c r="F1011" i="74" s="1"/>
  <c r="Q1027" i="74"/>
  <c r="R1027" i="74" s="1"/>
  <c r="F1027" i="74" s="1"/>
  <c r="Q1043" i="74"/>
  <c r="R1043" i="74" s="1"/>
  <c r="F1043" i="74" s="1"/>
  <c r="Q391" i="74"/>
  <c r="R391" i="74" s="1"/>
  <c r="F391" i="74" s="1"/>
  <c r="Q407" i="74"/>
  <c r="R407" i="74" s="1"/>
  <c r="F407" i="74" s="1"/>
  <c r="S407" i="74" s="1"/>
  <c r="T407" i="74" s="1"/>
  <c r="Q447" i="74"/>
  <c r="R447" i="74" s="1"/>
  <c r="F447" i="74" s="1"/>
  <c r="Q463" i="74"/>
  <c r="R463" i="74" s="1"/>
  <c r="F463" i="74" s="1"/>
  <c r="P463" i="74" s="1"/>
  <c r="Q511" i="74"/>
  <c r="R511" i="74" s="1"/>
  <c r="F511" i="74" s="1"/>
  <c r="P511" i="74" s="1"/>
  <c r="Q575" i="74"/>
  <c r="R575" i="74" s="1"/>
  <c r="F575" i="74" s="1"/>
  <c r="S575" i="74" s="1"/>
  <c r="T575" i="74" s="1"/>
  <c r="Q607" i="74"/>
  <c r="R607" i="74" s="1"/>
  <c r="F607" i="74" s="1"/>
  <c r="Q623" i="74"/>
  <c r="R623" i="74" s="1"/>
  <c r="F623" i="74" s="1"/>
  <c r="Q639" i="74"/>
  <c r="R639" i="74" s="1"/>
  <c r="F639" i="74" s="1"/>
  <c r="Q687" i="74"/>
  <c r="R687" i="74" s="1"/>
  <c r="F687" i="74" s="1"/>
  <c r="S687" i="74" s="1"/>
  <c r="T687" i="74" s="1"/>
  <c r="Q703" i="74"/>
  <c r="R703" i="74" s="1"/>
  <c r="F703" i="74" s="1"/>
  <c r="Q719" i="74"/>
  <c r="R719" i="74" s="1"/>
  <c r="F719" i="74" s="1"/>
  <c r="Q735" i="74"/>
  <c r="R735" i="74" s="1"/>
  <c r="F735" i="74" s="1"/>
  <c r="Q751" i="74"/>
  <c r="R751" i="74" s="1"/>
  <c r="F751" i="74" s="1"/>
  <c r="Q843" i="74"/>
  <c r="R843" i="74" s="1"/>
  <c r="F843" i="74" s="1"/>
  <c r="Q883" i="74"/>
  <c r="R883" i="74" s="1"/>
  <c r="F883" i="74" s="1"/>
  <c r="Q923" i="74"/>
  <c r="R923" i="74" s="1"/>
  <c r="F923" i="74" s="1"/>
  <c r="Q563" i="74"/>
  <c r="R563" i="74" s="1"/>
  <c r="F563" i="74" s="1"/>
  <c r="Q775" i="74"/>
  <c r="R775" i="74" s="1"/>
  <c r="F775" i="74" s="1"/>
  <c r="Q835" i="74"/>
  <c r="R835" i="74" s="1"/>
  <c r="F835" i="74" s="1"/>
  <c r="Q891" i="74"/>
  <c r="R891" i="74" s="1"/>
  <c r="F891" i="74" s="1"/>
  <c r="Q895" i="74"/>
  <c r="R895" i="74" s="1"/>
  <c r="F895" i="74" s="1"/>
  <c r="Q467" i="74"/>
  <c r="R467" i="74" s="1"/>
  <c r="F467" i="74" s="1"/>
  <c r="Q743" i="74"/>
  <c r="R743" i="74" s="1"/>
  <c r="F743" i="74" s="1"/>
  <c r="Q863" i="74"/>
  <c r="R863" i="74" s="1"/>
  <c r="F863" i="74" s="1"/>
  <c r="Q543" i="74"/>
  <c r="R543" i="74" s="1"/>
  <c r="F543" i="74" s="1"/>
  <c r="S543" i="74" s="1"/>
  <c r="T543" i="74" s="1"/>
  <c r="Q655" i="74"/>
  <c r="R655" i="74" s="1"/>
  <c r="F655" i="74" s="1"/>
  <c r="Q415" i="74"/>
  <c r="R415" i="74" s="1"/>
  <c r="F415" i="74" s="1"/>
  <c r="S415" i="74" s="1"/>
  <c r="T415" i="74" s="1"/>
  <c r="Q455" i="74"/>
  <c r="R455" i="74" s="1"/>
  <c r="F455" i="74" s="1"/>
  <c r="Q503" i="74"/>
  <c r="R503" i="74" s="1"/>
  <c r="F503" i="74" s="1"/>
  <c r="Q519" i="74"/>
  <c r="R519" i="74" s="1"/>
  <c r="F519" i="74" s="1"/>
  <c r="S519" i="74" s="1"/>
  <c r="T519" i="74" s="1"/>
  <c r="Q535" i="74"/>
  <c r="R535" i="74" s="1"/>
  <c r="F535" i="74" s="1"/>
  <c r="Q647" i="74"/>
  <c r="R647" i="74" s="1"/>
  <c r="F647" i="74" s="1"/>
  <c r="Q663" i="74"/>
  <c r="R663" i="74" s="1"/>
  <c r="F663" i="74" s="1"/>
  <c r="S663" i="74" s="1"/>
  <c r="T663" i="74" s="1"/>
  <c r="Q679" i="74"/>
  <c r="R679" i="74" s="1"/>
  <c r="F679" i="74" s="1"/>
  <c r="Q711" i="74"/>
  <c r="R711" i="74" s="1"/>
  <c r="F711" i="74" s="1"/>
  <c r="Q791" i="74"/>
  <c r="R791" i="74" s="1"/>
  <c r="F791" i="74" s="1"/>
  <c r="Q807" i="74"/>
  <c r="R807" i="74" s="1"/>
  <c r="F807" i="74" s="1"/>
  <c r="Q483" i="74"/>
  <c r="R483" i="74" s="1"/>
  <c r="F483" i="74" s="1"/>
  <c r="P483" i="74" s="1"/>
  <c r="Q515" i="74"/>
  <c r="R515" i="74" s="1"/>
  <c r="F515" i="74" s="1"/>
  <c r="Q579" i="74"/>
  <c r="R579" i="74" s="1"/>
  <c r="F579" i="74" s="1"/>
  <c r="Q787" i="74"/>
  <c r="R787" i="74" s="1"/>
  <c r="F787" i="74" s="1"/>
  <c r="Q355" i="74"/>
  <c r="R355" i="74" s="1"/>
  <c r="F355" i="74" s="1"/>
  <c r="Q431" i="74"/>
  <c r="R431" i="74" s="1"/>
  <c r="F431" i="74" s="1"/>
  <c r="Q371" i="74"/>
  <c r="R371" i="74" s="1"/>
  <c r="F371" i="74" s="1"/>
  <c r="P371" i="74" s="1"/>
  <c r="Q335" i="74"/>
  <c r="R335" i="74" s="1"/>
  <c r="F335" i="74" s="1"/>
  <c r="P335" i="74" s="1"/>
  <c r="Q315" i="74"/>
  <c r="R315" i="74" s="1"/>
  <c r="F315" i="74" s="1"/>
  <c r="P315" i="74" s="1"/>
  <c r="Q275" i="74"/>
  <c r="R275" i="74" s="1"/>
  <c r="F275" i="74" s="1"/>
  <c r="Q291" i="74"/>
  <c r="R291" i="74" s="1"/>
  <c r="F291" i="74" s="1"/>
  <c r="P291" i="74" s="1"/>
  <c r="Q271" i="74"/>
  <c r="R271" i="74" s="1"/>
  <c r="F271" i="74" s="1"/>
  <c r="Q287" i="74"/>
  <c r="R287" i="74" s="1"/>
  <c r="F287" i="74" s="1"/>
  <c r="Q327" i="74"/>
  <c r="R327" i="74" s="1"/>
  <c r="F327" i="74" s="1"/>
  <c r="Q195" i="74"/>
  <c r="R195" i="74" s="1"/>
  <c r="F195" i="74" s="1"/>
  <c r="Q235" i="74"/>
  <c r="R235" i="74" s="1"/>
  <c r="F235" i="74" s="1"/>
  <c r="S235" i="74" s="1"/>
  <c r="T235" i="74" s="1"/>
  <c r="Q183" i="74"/>
  <c r="R183" i="74" s="1"/>
  <c r="F183" i="74" s="1"/>
  <c r="S183" i="74" s="1"/>
  <c r="T183" i="74" s="1"/>
  <c r="Q187" i="74"/>
  <c r="R187" i="74" s="1"/>
  <c r="F187" i="74" s="1"/>
  <c r="S187" i="74" s="1"/>
  <c r="T187" i="74" s="1"/>
  <c r="Q247" i="74"/>
  <c r="R247" i="74" s="1"/>
  <c r="F247" i="74" s="1"/>
  <c r="Q31" i="74"/>
  <c r="R31" i="74" s="1"/>
  <c r="F31" i="74" s="1"/>
  <c r="S31" i="74" s="1"/>
  <c r="T31" i="74" s="1"/>
  <c r="Q103" i="74"/>
  <c r="R103" i="74" s="1"/>
  <c r="F103" i="74" s="1"/>
  <c r="S103" i="74" s="1"/>
  <c r="T103" i="74" s="1"/>
  <c r="Q123" i="74"/>
  <c r="R123" i="74" s="1"/>
  <c r="F123" i="74" s="1"/>
  <c r="Q155" i="74"/>
  <c r="R155" i="74" s="1"/>
  <c r="F155" i="74" s="1"/>
  <c r="S155" i="74" s="1"/>
  <c r="T155" i="74" s="1"/>
  <c r="Q55" i="74"/>
  <c r="R55" i="74" s="1"/>
  <c r="F55" i="74" s="1"/>
  <c r="Q115" i="74"/>
  <c r="R115" i="74" s="1"/>
  <c r="F115" i="74" s="1"/>
  <c r="Q171" i="74"/>
  <c r="R171" i="74" s="1"/>
  <c r="F171" i="74" s="1"/>
  <c r="P171" i="74" s="1"/>
  <c r="Q63" i="74"/>
  <c r="R63" i="74" s="1"/>
  <c r="F63" i="74" s="1"/>
  <c r="Q95" i="74"/>
  <c r="R95" i="74" s="1"/>
  <c r="F95" i="74" s="1"/>
  <c r="Q127" i="74"/>
  <c r="R127" i="74" s="1"/>
  <c r="F127" i="74" s="1"/>
  <c r="Q111" i="74"/>
  <c r="R111" i="74" s="1"/>
  <c r="F111" i="74" s="1"/>
  <c r="S111" i="74" s="1"/>
  <c r="T111" i="74" s="1"/>
  <c r="Q35" i="74"/>
  <c r="R35" i="74" s="1"/>
  <c r="F35" i="74" s="1"/>
  <c r="P35" i="74" s="1"/>
  <c r="Q107" i="74"/>
  <c r="R107" i="74" s="1"/>
  <c r="F107" i="74" s="1"/>
  <c r="S107" i="74" s="1"/>
  <c r="T107" i="74" s="1"/>
  <c r="Q91" i="74"/>
  <c r="R91" i="74" s="1"/>
  <c r="F91" i="74" s="1"/>
  <c r="S91" i="74" s="1"/>
  <c r="T91" i="74" s="1"/>
  <c r="Q83" i="74"/>
  <c r="R83" i="74" s="1"/>
  <c r="F83" i="74" s="1"/>
  <c r="S83" i="74" s="1"/>
  <c r="T83" i="74" s="1"/>
  <c r="Q239" i="74"/>
  <c r="R239" i="74" s="1"/>
  <c r="F239" i="74" s="1"/>
  <c r="Q527" i="74"/>
  <c r="R527" i="74" s="1"/>
  <c r="F527" i="74" s="1"/>
  <c r="Q203" i="74"/>
  <c r="R203" i="74" s="1"/>
  <c r="F203" i="74" s="1"/>
  <c r="Q231" i="74"/>
  <c r="R231" i="74" s="1"/>
  <c r="F231" i="74" s="1"/>
  <c r="S231" i="74" s="1"/>
  <c r="T231" i="74" s="1"/>
  <c r="Q139" i="74"/>
  <c r="R139" i="74" s="1"/>
  <c r="F139" i="74" s="1"/>
  <c r="Q363" i="74"/>
  <c r="R363" i="74" s="1"/>
  <c r="F363" i="74" s="1"/>
  <c r="Q399" i="74"/>
  <c r="R399" i="74" s="1"/>
  <c r="F399" i="74" s="1"/>
  <c r="Q583" i="74"/>
  <c r="R583" i="74" s="1"/>
  <c r="F583" i="74" s="1"/>
  <c r="S583" i="74" s="1"/>
  <c r="T583" i="74" s="1"/>
  <c r="Q975" i="74"/>
  <c r="R975" i="74" s="1"/>
  <c r="F975" i="74" s="1"/>
  <c r="Q251" i="74"/>
  <c r="R251" i="74" s="1"/>
  <c r="F251" i="74" s="1"/>
  <c r="Q339" i="74"/>
  <c r="R339" i="74" s="1"/>
  <c r="F339" i="74" s="1"/>
  <c r="Q219" i="74"/>
  <c r="R219" i="74" s="1"/>
  <c r="F219" i="74" s="1"/>
  <c r="Q823" i="74"/>
  <c r="R823" i="74" s="1"/>
  <c r="F823" i="74" s="1"/>
  <c r="Q151" i="74"/>
  <c r="R151" i="74" s="1"/>
  <c r="F151" i="74" s="1"/>
  <c r="P151" i="74" s="1"/>
  <c r="Q163" i="74"/>
  <c r="R163" i="74" s="1"/>
  <c r="F163" i="74" s="1"/>
  <c r="Q459" i="74"/>
  <c r="R459" i="74" s="1"/>
  <c r="F459" i="74" s="1"/>
  <c r="Q475" i="74"/>
  <c r="R475" i="74" s="1"/>
  <c r="F475" i="74" s="1"/>
  <c r="Q479" i="74"/>
  <c r="R479" i="74" s="1"/>
  <c r="F479" i="74" s="1"/>
  <c r="Q491" i="74"/>
  <c r="R491" i="74" s="1"/>
  <c r="F491" i="74" s="1"/>
  <c r="S491" i="74" s="1"/>
  <c r="T491" i="74" s="1"/>
  <c r="Q939" i="74"/>
  <c r="R939" i="74" s="1"/>
  <c r="F939" i="74" s="1"/>
  <c r="Q991" i="74"/>
  <c r="R991" i="74" s="1"/>
  <c r="F991" i="74" s="1"/>
  <c r="Q1247" i="74"/>
  <c r="Q119" i="74"/>
  <c r="R119" i="74" s="1"/>
  <c r="F119" i="74" s="1"/>
  <c r="Q875" i="74"/>
  <c r="R875" i="74" s="1"/>
  <c r="F875" i="74" s="1"/>
  <c r="S819" i="74"/>
  <c r="T819" i="74" s="1"/>
  <c r="S383" i="74"/>
  <c r="T383" i="74" s="1"/>
  <c r="Q87" i="74"/>
  <c r="R87" i="74" s="1"/>
  <c r="F87" i="74" s="1"/>
  <c r="Q1139" i="74"/>
  <c r="R1139" i="74" s="1"/>
  <c r="F1139" i="74" s="1"/>
  <c r="Q135" i="74"/>
  <c r="R135" i="74" s="1"/>
  <c r="F135" i="74" s="1"/>
  <c r="S135" i="74" s="1"/>
  <c r="T135" i="74" s="1"/>
  <c r="Q27" i="74"/>
  <c r="R27" i="74" s="1"/>
  <c r="F27" i="74" s="1"/>
  <c r="Q51" i="74"/>
  <c r="R51" i="74" s="1"/>
  <c r="F51" i="74" s="1"/>
  <c r="Q595" i="74"/>
  <c r="R595" i="74" s="1"/>
  <c r="F595" i="74" s="1"/>
  <c r="P595" i="74" s="1"/>
  <c r="Q611" i="74"/>
  <c r="R611" i="74" s="1"/>
  <c r="F611" i="74" s="1"/>
  <c r="S611" i="74" s="1"/>
  <c r="T611" i="74" s="1"/>
  <c r="Q615" i="74"/>
  <c r="R615" i="74" s="1"/>
  <c r="F615" i="74" s="1"/>
  <c r="Q783" i="74"/>
  <c r="R783" i="74" s="1"/>
  <c r="F783" i="74" s="1"/>
  <c r="Q851" i="74"/>
  <c r="R851" i="74" s="1"/>
  <c r="F851" i="74" s="1"/>
  <c r="Q899" i="74"/>
  <c r="R899" i="74" s="1"/>
  <c r="F899" i="74" s="1"/>
  <c r="Q911" i="74"/>
  <c r="R911" i="74" s="1"/>
  <c r="F911" i="74" s="1"/>
  <c r="Q59" i="74"/>
  <c r="R59" i="74" s="1"/>
  <c r="F59" i="74" s="1"/>
  <c r="Q191" i="74"/>
  <c r="R191" i="74" s="1"/>
  <c r="F191" i="74" s="1"/>
  <c r="S191" i="74" s="1"/>
  <c r="T191" i="74" s="1"/>
  <c r="Q215" i="74"/>
  <c r="R215" i="74" s="1"/>
  <c r="F215" i="74" s="1"/>
  <c r="S215" i="74" s="1"/>
  <c r="T215" i="74" s="1"/>
  <c r="Q295" i="74"/>
  <c r="R295" i="74" s="1"/>
  <c r="F295" i="74" s="1"/>
  <c r="S295" i="74" s="1"/>
  <c r="T295" i="74" s="1"/>
  <c r="Q331" i="74"/>
  <c r="R331" i="74" s="1"/>
  <c r="F331" i="74" s="1"/>
  <c r="Q343" i="74"/>
  <c r="R343" i="74" s="1"/>
  <c r="F343" i="74" s="1"/>
  <c r="Q347" i="74"/>
  <c r="R347" i="74" s="1"/>
  <c r="F347" i="74" s="1"/>
  <c r="Q567" i="74"/>
  <c r="R567" i="74" s="1"/>
  <c r="F567" i="74" s="1"/>
  <c r="Q591" i="74"/>
  <c r="R591" i="74" s="1"/>
  <c r="F591" i="74" s="1"/>
  <c r="Q619" i="74"/>
  <c r="R619" i="74" s="1"/>
  <c r="F619" i="74" s="1"/>
  <c r="Q947" i="74"/>
  <c r="R947" i="74" s="1"/>
  <c r="F947" i="74" s="1"/>
  <c r="Q963" i="74"/>
  <c r="Q1035" i="74"/>
  <c r="R1035" i="74" s="1"/>
  <c r="F1035" i="74" s="1"/>
  <c r="Q283" i="74"/>
  <c r="R283" i="74" s="1"/>
  <c r="F283" i="74" s="1"/>
  <c r="Q299" i="74"/>
  <c r="R299" i="74" s="1"/>
  <c r="F299" i="74" s="1"/>
  <c r="S299" i="74" s="1"/>
  <c r="T299" i="74" s="1"/>
  <c r="Q439" i="74"/>
  <c r="R439" i="74" s="1"/>
  <c r="F439" i="74" s="1"/>
  <c r="Q499" i="74"/>
  <c r="R499" i="74" s="1"/>
  <c r="F499" i="74" s="1"/>
  <c r="Q559" i="74"/>
  <c r="R559" i="74" s="1"/>
  <c r="F559" i="74" s="1"/>
  <c r="Q571" i="74"/>
  <c r="R571" i="74" s="1"/>
  <c r="F571" i="74" s="1"/>
  <c r="S571" i="74" s="1"/>
  <c r="T571" i="74" s="1"/>
  <c r="Q887" i="74"/>
  <c r="R887" i="74" s="1"/>
  <c r="F887" i="74" s="1"/>
  <c r="Q955" i="74"/>
  <c r="R955" i="74" s="1"/>
  <c r="F955" i="74" s="1"/>
  <c r="Q47" i="74"/>
  <c r="R47" i="74" s="1"/>
  <c r="F47" i="74" s="1"/>
  <c r="S47" i="74" s="1"/>
  <c r="T47" i="74" s="1"/>
  <c r="Q75" i="74"/>
  <c r="R75" i="74" s="1"/>
  <c r="F75" i="74" s="1"/>
  <c r="Q79" i="74"/>
  <c r="R79" i="74" s="1"/>
  <c r="F79" i="74" s="1"/>
  <c r="S79" i="74" s="1"/>
  <c r="T79" i="74" s="1"/>
  <c r="Q99" i="74"/>
  <c r="R99" i="74" s="1"/>
  <c r="F99" i="74" s="1"/>
  <c r="Q159" i="74"/>
  <c r="R159" i="74" s="1"/>
  <c r="F159" i="74" s="1"/>
  <c r="S159" i="74" s="1"/>
  <c r="T159" i="74" s="1"/>
  <c r="Q199" i="74"/>
  <c r="R199" i="74" s="1"/>
  <c r="F199" i="74" s="1"/>
  <c r="Q243" i="74"/>
  <c r="R243" i="74" s="1"/>
  <c r="F243" i="74" s="1"/>
  <c r="Q267" i="74"/>
  <c r="R267" i="74" s="1"/>
  <c r="F267" i="74" s="1"/>
  <c r="P267" i="74" s="1"/>
  <c r="Q279" i="74"/>
  <c r="R279" i="74" s="1"/>
  <c r="F279" i="74" s="1"/>
  <c r="Q319" i="74"/>
  <c r="R319" i="74" s="1"/>
  <c r="F319" i="74" s="1"/>
  <c r="S319" i="74" s="1"/>
  <c r="T319" i="74" s="1"/>
  <c r="Q487" i="74"/>
  <c r="R487" i="74" s="1"/>
  <c r="F487" i="74" s="1"/>
  <c r="S487" i="74" s="1"/>
  <c r="T487" i="74" s="1"/>
  <c r="Q799" i="74"/>
  <c r="R799" i="74" s="1"/>
  <c r="F799" i="74" s="1"/>
  <c r="Q831" i="74"/>
  <c r="R831" i="74" s="1"/>
  <c r="F831" i="74" s="1"/>
  <c r="Q915" i="74"/>
  <c r="R915" i="74" s="1"/>
  <c r="F915" i="74" s="1"/>
  <c r="Q919" i="74"/>
  <c r="R919" i="74" s="1"/>
  <c r="F919" i="74" s="1"/>
  <c r="Q987" i="74"/>
  <c r="R987" i="74" s="1"/>
  <c r="F987" i="74" s="1"/>
  <c r="Q1015" i="74"/>
  <c r="R1015" i="74" s="1"/>
  <c r="F1015" i="74" s="1"/>
  <c r="Q1083" i="74"/>
  <c r="R1083" i="74" s="1"/>
  <c r="F1083" i="74" s="1"/>
  <c r="Q1115" i="74"/>
  <c r="R1115" i="74" s="1"/>
  <c r="F1115" i="74" s="1"/>
  <c r="Q1147" i="74"/>
  <c r="R1147" i="74" s="1"/>
  <c r="F1147" i="74" s="1"/>
  <c r="Q1183" i="74"/>
  <c r="R1183" i="74" s="1"/>
  <c r="F1183" i="74" s="1"/>
  <c r="Q71" i="74"/>
  <c r="R71" i="74" s="1"/>
  <c r="F71" i="74" s="1"/>
  <c r="S71" i="74" s="1"/>
  <c r="T71" i="74" s="1"/>
  <c r="Q167" i="74"/>
  <c r="R167" i="74" s="1"/>
  <c r="F167" i="74" s="1"/>
  <c r="Q207" i="74"/>
  <c r="R207" i="74" s="1"/>
  <c r="F207" i="74" s="1"/>
  <c r="Q255" i="74"/>
  <c r="R255" i="74" s="1"/>
  <c r="F255" i="74" s="1"/>
  <c r="P255" i="74" s="1"/>
  <c r="Q323" i="74"/>
  <c r="R323" i="74" s="1"/>
  <c r="F323" i="74" s="1"/>
  <c r="P323" i="74" s="1"/>
  <c r="Q495" i="74"/>
  <c r="R495" i="74" s="1"/>
  <c r="F495" i="74" s="1"/>
  <c r="Q507" i="74"/>
  <c r="R507" i="74" s="1"/>
  <c r="F507" i="74" s="1"/>
  <c r="P507" i="74" s="1"/>
  <c r="Q531" i="74"/>
  <c r="R531" i="74" s="1"/>
  <c r="F531" i="74" s="1"/>
  <c r="Q547" i="74"/>
  <c r="R547" i="74" s="1"/>
  <c r="F547" i="74" s="1"/>
  <c r="P547" i="74" s="1"/>
  <c r="Q759" i="74"/>
  <c r="R759" i="74" s="1"/>
  <c r="F759" i="74" s="1"/>
  <c r="Q827" i="74"/>
  <c r="R827" i="74" s="1"/>
  <c r="F827" i="74" s="1"/>
  <c r="Q855" i="74"/>
  <c r="R855" i="74" s="1"/>
  <c r="F855" i="74" s="1"/>
  <c r="Q879" i="74"/>
  <c r="R879" i="74" s="1"/>
  <c r="F879" i="74" s="1"/>
  <c r="Q959" i="74"/>
  <c r="R959" i="74" s="1"/>
  <c r="F959" i="74" s="1"/>
  <c r="Q995" i="74"/>
  <c r="R995" i="74" s="1"/>
  <c r="F995" i="74" s="1"/>
  <c r="Q1143" i="74"/>
  <c r="R1143" i="74" s="1"/>
  <c r="F1143" i="74" s="1"/>
  <c r="Q1207" i="74"/>
  <c r="R1207" i="74" s="1"/>
  <c r="F1207" i="74" s="1"/>
  <c r="Q551" i="74"/>
  <c r="R551" i="74" s="1"/>
  <c r="F551" i="74" s="1"/>
  <c r="Q727" i="74"/>
  <c r="R727" i="74" s="1"/>
  <c r="F727" i="74" s="1"/>
  <c r="P543" i="74"/>
  <c r="Q435" i="74"/>
  <c r="R435" i="74" s="1"/>
  <c r="F435" i="74" s="1"/>
  <c r="Q67" i="74"/>
  <c r="R67" i="74" s="1"/>
  <c r="F67" i="74" s="1"/>
  <c r="Q131" i="74"/>
  <c r="R131" i="74" s="1"/>
  <c r="F131" i="74" s="1"/>
  <c r="Q211" i="74"/>
  <c r="R211" i="74" s="1"/>
  <c r="F211" i="74" s="1"/>
  <c r="R747" i="74"/>
  <c r="F747" i="74" s="1"/>
  <c r="Q367" i="74"/>
  <c r="R367" i="74" s="1"/>
  <c r="F367" i="74" s="1"/>
  <c r="Q403" i="74"/>
  <c r="R403" i="74" s="1"/>
  <c r="F403" i="74" s="1"/>
  <c r="Q451" i="74"/>
  <c r="R451" i="74" s="1"/>
  <c r="F451" i="74" s="1"/>
  <c r="Q539" i="74"/>
  <c r="R539" i="74" s="1"/>
  <c r="F539" i="74" s="1"/>
  <c r="Q427" i="74"/>
  <c r="R427" i="74" s="1"/>
  <c r="F427" i="74" s="1"/>
  <c r="Q359" i="74"/>
  <c r="R359" i="74" s="1"/>
  <c r="F359" i="74" s="1"/>
  <c r="Q395" i="74"/>
  <c r="R395" i="74" s="1"/>
  <c r="F395" i="74" s="1"/>
  <c r="Q471" i="74"/>
  <c r="R471" i="74" s="1"/>
  <c r="F471" i="74" s="1"/>
  <c r="Q599" i="74"/>
  <c r="R599" i="74" s="1"/>
  <c r="F599" i="74" s="1"/>
  <c r="Q603" i="74"/>
  <c r="R603" i="74" s="1"/>
  <c r="F603" i="74" s="1"/>
  <c r="Q667" i="74"/>
  <c r="R667" i="74" s="1"/>
  <c r="F667" i="74" s="1"/>
  <c r="R1203" i="74"/>
  <c r="F1203" i="74" s="1"/>
  <c r="Q303" i="74"/>
  <c r="R303" i="74" s="1"/>
  <c r="F303" i="74" s="1"/>
  <c r="Q411" i="74"/>
  <c r="R411" i="74" s="1"/>
  <c r="F411" i="74" s="1"/>
  <c r="R523" i="74"/>
  <c r="F523" i="74" s="1"/>
  <c r="R699" i="74"/>
  <c r="F699" i="74" s="1"/>
  <c r="Q707" i="74"/>
  <c r="R707" i="74" s="1"/>
  <c r="F707" i="74" s="1"/>
  <c r="Q755" i="74"/>
  <c r="R755" i="74" s="1"/>
  <c r="F755" i="74" s="1"/>
  <c r="Q767" i="74"/>
  <c r="R767" i="74" s="1"/>
  <c r="F767" i="74" s="1"/>
  <c r="Q351" i="74"/>
  <c r="R351" i="74" s="1"/>
  <c r="F351" i="74" s="1"/>
  <c r="Q443" i="74"/>
  <c r="R443" i="74" s="1"/>
  <c r="F443" i="74" s="1"/>
  <c r="F555" i="74"/>
  <c r="Q739" i="74"/>
  <c r="R739" i="74" s="1"/>
  <c r="F739" i="74" s="1"/>
  <c r="Q635" i="74"/>
  <c r="R635" i="74" s="1"/>
  <c r="F635" i="74" s="1"/>
  <c r="Q695" i="74"/>
  <c r="R695" i="74" s="1"/>
  <c r="F695" i="74" s="1"/>
  <c r="Q723" i="74"/>
  <c r="R723" i="74" s="1"/>
  <c r="F723" i="74" s="1"/>
  <c r="Q763" i="74"/>
  <c r="R763" i="74" s="1"/>
  <c r="F763" i="74" s="1"/>
  <c r="Q943" i="74"/>
  <c r="R943" i="74" s="1"/>
  <c r="F943" i="74" s="1"/>
  <c r="Q979" i="74"/>
  <c r="R979" i="74" s="1"/>
  <c r="F979" i="74" s="1"/>
  <c r="Q1079" i="74"/>
  <c r="R1079" i="74" s="1"/>
  <c r="F1079" i="74" s="1"/>
  <c r="Q1107" i="74"/>
  <c r="R1107" i="74" s="1"/>
  <c r="F1107" i="74" s="1"/>
  <c r="Q1127" i="74"/>
  <c r="R1127" i="74" s="1"/>
  <c r="F1127" i="74" s="1"/>
  <c r="R1179" i="74"/>
  <c r="F1179" i="74" s="1"/>
  <c r="R1247" i="74"/>
  <c r="F1247" i="74" s="1"/>
  <c r="S1159" i="74"/>
  <c r="T1159" i="74" s="1"/>
  <c r="S935" i="74"/>
  <c r="T935" i="74" s="1"/>
  <c r="S1067" i="74"/>
  <c r="T1067" i="74" s="1"/>
  <c r="S387" i="74"/>
  <c r="T387" i="74" s="1"/>
  <c r="Q671" i="74"/>
  <c r="R671" i="74" s="1"/>
  <c r="F671" i="74" s="1"/>
  <c r="Q683" i="74"/>
  <c r="R683" i="74" s="1"/>
  <c r="F683" i="74" s="1"/>
  <c r="Q731" i="74"/>
  <c r="R731" i="74" s="1"/>
  <c r="F731" i="74" s="1"/>
  <c r="Q771" i="74"/>
  <c r="R771" i="74" s="1"/>
  <c r="F771" i="74" s="1"/>
  <c r="R963" i="74"/>
  <c r="F963" i="74" s="1"/>
  <c r="Q1075" i="74"/>
  <c r="R1075" i="74" s="1"/>
  <c r="F1075" i="74" s="1"/>
  <c r="Q1095" i="74"/>
  <c r="R1095" i="74" s="1"/>
  <c r="F1095" i="74" s="1"/>
  <c r="Q1119" i="74"/>
  <c r="R1119" i="74" s="1"/>
  <c r="F1119" i="74" s="1"/>
  <c r="Q643" i="74"/>
  <c r="R643" i="74" s="1"/>
  <c r="F643" i="74" s="1"/>
  <c r="R1051" i="74"/>
  <c r="F1051" i="74" s="1"/>
  <c r="Q1111" i="74"/>
  <c r="R1111" i="74" s="1"/>
  <c r="F1111" i="74" s="1"/>
  <c r="Q631" i="74"/>
  <c r="R631" i="74" s="1"/>
  <c r="F631" i="74" s="1"/>
  <c r="Q659" i="74"/>
  <c r="R659" i="74" s="1"/>
  <c r="F659" i="74" s="1"/>
  <c r="Q675" i="74"/>
  <c r="R675" i="74" s="1"/>
  <c r="F675" i="74" s="1"/>
  <c r="Q951" i="74"/>
  <c r="R951" i="74" s="1"/>
  <c r="F951" i="74" s="1"/>
  <c r="Q1087" i="74"/>
  <c r="R1087" i="74" s="1"/>
  <c r="F1087" i="74" s="1"/>
  <c r="Q1187" i="74"/>
  <c r="R1187" i="74" s="1"/>
  <c r="F1187" i="74" s="1"/>
  <c r="Q587" i="74"/>
  <c r="R587" i="74" s="1"/>
  <c r="F587" i="74" s="1"/>
  <c r="Q651" i="74"/>
  <c r="R651" i="74" s="1"/>
  <c r="F651" i="74" s="1"/>
  <c r="Q715" i="74"/>
  <c r="R715" i="74" s="1"/>
  <c r="F715" i="74" s="1"/>
  <c r="Q847" i="74"/>
  <c r="R847" i="74" s="1"/>
  <c r="F847" i="74" s="1"/>
  <c r="Q907" i="74"/>
  <c r="R907" i="74" s="1"/>
  <c r="F907" i="74" s="1"/>
  <c r="Q1091" i="74"/>
  <c r="R1091" i="74" s="1"/>
  <c r="F1091" i="74" s="1"/>
  <c r="Q1123" i="74"/>
  <c r="R1123" i="74" s="1"/>
  <c r="F1123" i="74" s="1"/>
  <c r="Q627" i="74"/>
  <c r="R627" i="74" s="1"/>
  <c r="F627" i="74" s="1"/>
  <c r="Q691" i="74"/>
  <c r="R691" i="74" s="1"/>
  <c r="F691" i="74" s="1"/>
  <c r="Q795" i="74"/>
  <c r="R795" i="74" s="1"/>
  <c r="F795" i="74" s="1"/>
  <c r="Q859" i="74"/>
  <c r="R859" i="74" s="1"/>
  <c r="F859" i="74" s="1"/>
  <c r="Q903" i="74"/>
  <c r="R903" i="74" s="1"/>
  <c r="F903" i="74" s="1"/>
  <c r="Q1047" i="74"/>
  <c r="R1047" i="74" s="1"/>
  <c r="F1047" i="74" s="1"/>
  <c r="Q1055" i="74"/>
  <c r="R1055" i="74" s="1"/>
  <c r="F1055" i="74" s="1"/>
  <c r="Q1071" i="74"/>
  <c r="R1071" i="74" s="1"/>
  <c r="F1071" i="74" s="1"/>
  <c r="Q1103" i="74"/>
  <c r="R1103" i="74" s="1"/>
  <c r="F1103" i="74" s="1"/>
  <c r="Q1135" i="74"/>
  <c r="R1135" i="74" s="1"/>
  <c r="F1135" i="74" s="1"/>
  <c r="R1227" i="74"/>
  <c r="F1227" i="74" s="1"/>
  <c r="Q1243" i="74"/>
  <c r="R1243" i="74" s="1"/>
  <c r="F1243" i="74" s="1"/>
  <c r="Q1251" i="74"/>
  <c r="R1251" i="74" s="1"/>
  <c r="F1251" i="74" s="1"/>
  <c r="R1255" i="74"/>
  <c r="F1255" i="74" s="1"/>
  <c r="Q1099" i="74"/>
  <c r="R1099" i="74" s="1"/>
  <c r="F1099" i="74" s="1"/>
  <c r="Q1131" i="74"/>
  <c r="R1131" i="74" s="1"/>
  <c r="F1131" i="74" s="1"/>
  <c r="Q803" i="74"/>
  <c r="R803" i="74" s="1"/>
  <c r="F803" i="74" s="1"/>
  <c r="Q779" i="74"/>
  <c r="R779" i="74" s="1"/>
  <c r="F779" i="74" s="1"/>
  <c r="Q967" i="74"/>
  <c r="R967" i="74" s="1"/>
  <c r="F967" i="74" s="1"/>
  <c r="Q999" i="74"/>
  <c r="R999" i="74" s="1"/>
  <c r="F999" i="74" s="1"/>
  <c r="Q1031" i="74"/>
  <c r="R1031" i="74" s="1"/>
  <c r="F1031" i="74" s="1"/>
  <c r="Q1163" i="74"/>
  <c r="R1163" i="74" s="1"/>
  <c r="F1163" i="74" s="1"/>
  <c r="Q1211" i="74"/>
  <c r="R1211" i="74" s="1"/>
  <c r="F1211" i="74" s="1"/>
  <c r="S17" i="73"/>
  <c r="V1117" i="73"/>
  <c r="S1167" i="74" l="1"/>
  <c r="T1167" i="74" s="1"/>
  <c r="P687" i="74"/>
  <c r="P1011" i="74"/>
  <c r="S1011" i="74"/>
  <c r="T1011" i="74" s="1"/>
  <c r="P575" i="74"/>
  <c r="S823" i="74"/>
  <c r="T823" i="74" s="1"/>
  <c r="P823" i="74"/>
  <c r="S1003" i="74"/>
  <c r="T1003" i="74" s="1"/>
  <c r="S463" i="74"/>
  <c r="T463" i="74" s="1"/>
  <c r="P663" i="74"/>
  <c r="S511" i="74"/>
  <c r="T511" i="74" s="1"/>
  <c r="S891" i="74"/>
  <c r="T891" i="74" s="1"/>
  <c r="P891" i="74"/>
  <c r="S647" i="74"/>
  <c r="T647" i="74" s="1"/>
  <c r="P647" i="74"/>
  <c r="P583" i="74"/>
  <c r="S547" i="74"/>
  <c r="T547" i="74" s="1"/>
  <c r="P519" i="74"/>
  <c r="P491" i="74"/>
  <c r="P571" i="74"/>
  <c r="P487" i="74"/>
  <c r="P415" i="74"/>
  <c r="S327" i="74"/>
  <c r="T327" i="74" s="1"/>
  <c r="T375" i="74" s="1"/>
  <c r="P327" i="74"/>
  <c r="S255" i="74"/>
  <c r="T255" i="74" s="1"/>
  <c r="P187" i="74"/>
  <c r="P111" i="74"/>
  <c r="P107" i="74"/>
  <c r="S219" i="74"/>
  <c r="T219" i="74" s="1"/>
  <c r="P219" i="74"/>
  <c r="S127" i="74"/>
  <c r="T127" i="74" s="1"/>
  <c r="P127" i="74"/>
  <c r="P155" i="74"/>
  <c r="S35" i="74"/>
  <c r="T35" i="74" s="1"/>
  <c r="P231" i="74"/>
  <c r="S151" i="74"/>
  <c r="T151" i="74" s="1"/>
  <c r="P91" i="74"/>
  <c r="P79" i="74"/>
  <c r="P135" i="74"/>
  <c r="P103" i="74"/>
  <c r="P71" i="74"/>
  <c r="P271" i="74"/>
  <c r="S271" i="74"/>
  <c r="T271" i="74" s="1"/>
  <c r="S835" i="74"/>
  <c r="T835" i="74" s="1"/>
  <c r="P835" i="74"/>
  <c r="S243" i="74"/>
  <c r="T243" i="74" s="1"/>
  <c r="P243" i="74"/>
  <c r="S239" i="74"/>
  <c r="T239" i="74" s="1"/>
  <c r="T259" i="74" s="1"/>
  <c r="P239" i="74"/>
  <c r="S507" i="74"/>
  <c r="T507" i="74" s="1"/>
  <c r="S291" i="74"/>
  <c r="T291" i="74" s="1"/>
  <c r="P295" i="74"/>
  <c r="S171" i="74"/>
  <c r="T171" i="74" s="1"/>
  <c r="P83" i="74"/>
  <c r="P183" i="74"/>
  <c r="S267" i="74"/>
  <c r="T267" i="74" s="1"/>
  <c r="S315" i="74"/>
  <c r="T315" i="74" s="1"/>
  <c r="S371" i="74"/>
  <c r="T371" i="74" s="1"/>
  <c r="P407" i="74"/>
  <c r="P215" i="74"/>
  <c r="S335" i="74"/>
  <c r="T335" i="74" s="1"/>
  <c r="S459" i="74"/>
  <c r="T459" i="74" s="1"/>
  <c r="P459" i="74"/>
  <c r="P251" i="74"/>
  <c r="S251" i="74"/>
  <c r="T251" i="74" s="1"/>
  <c r="S163" i="74"/>
  <c r="T163" i="74" s="1"/>
  <c r="T175" i="74" s="1"/>
  <c r="P163" i="74"/>
  <c r="S87" i="74"/>
  <c r="T87" i="74" s="1"/>
  <c r="P87" i="74"/>
  <c r="S27" i="74"/>
  <c r="T27" i="74" s="1"/>
  <c r="T39" i="74" s="1"/>
  <c r="P27" i="74"/>
  <c r="S195" i="74"/>
  <c r="T195" i="74" s="1"/>
  <c r="P195" i="74"/>
  <c r="S207" i="74"/>
  <c r="T207" i="74" s="1"/>
  <c r="P207" i="74"/>
  <c r="P283" i="74"/>
  <c r="S283" i="74"/>
  <c r="T283" i="74" s="1"/>
  <c r="S483" i="74"/>
  <c r="T483" i="74" s="1"/>
  <c r="P319" i="74"/>
  <c r="P331" i="74"/>
  <c r="S331" i="74"/>
  <c r="T331" i="74" s="1"/>
  <c r="P47" i="74"/>
  <c r="P191" i="74"/>
  <c r="P987" i="74"/>
  <c r="S987" i="74"/>
  <c r="T987" i="74" s="1"/>
  <c r="P611" i="74"/>
  <c r="P299" i="74"/>
  <c r="S275" i="74"/>
  <c r="T275" i="74" s="1"/>
  <c r="P275" i="74"/>
  <c r="S323" i="74"/>
  <c r="T323" i="74" s="1"/>
  <c r="S595" i="74"/>
  <c r="T595" i="74" s="1"/>
  <c r="P31" i="74"/>
  <c r="S115" i="74"/>
  <c r="T115" i="74" s="1"/>
  <c r="P115" i="74"/>
  <c r="S51" i="74"/>
  <c r="T51" i="74" s="1"/>
  <c r="P51" i="74"/>
  <c r="P159" i="74"/>
  <c r="P99" i="74"/>
  <c r="S99" i="74"/>
  <c r="T99" i="74" s="1"/>
  <c r="P235" i="74"/>
  <c r="S63" i="74"/>
  <c r="T63" i="74" s="1"/>
  <c r="P63" i="74"/>
  <c r="S1135" i="74"/>
  <c r="T1135" i="74" s="1"/>
  <c r="P1135" i="74"/>
  <c r="P1139" i="74"/>
  <c r="S1139" i="74"/>
  <c r="T1139" i="74" s="1"/>
  <c r="S1055" i="74"/>
  <c r="T1055" i="74" s="1"/>
  <c r="P1055" i="74"/>
  <c r="P627" i="74"/>
  <c r="S627" i="74"/>
  <c r="T627" i="74" s="1"/>
  <c r="S587" i="74"/>
  <c r="T587" i="74" s="1"/>
  <c r="P587" i="74"/>
  <c r="S683" i="74"/>
  <c r="T683" i="74" s="1"/>
  <c r="P683" i="74"/>
  <c r="S1127" i="74"/>
  <c r="T1127" i="74" s="1"/>
  <c r="P1127" i="74"/>
  <c r="S695" i="74"/>
  <c r="T695" i="74" s="1"/>
  <c r="P695" i="74"/>
  <c r="S883" i="74"/>
  <c r="T883" i="74" s="1"/>
  <c r="P883" i="74"/>
  <c r="S471" i="74"/>
  <c r="T471" i="74" s="1"/>
  <c r="P471" i="74"/>
  <c r="P879" i="74"/>
  <c r="S879" i="74"/>
  <c r="T879" i="74" s="1"/>
  <c r="S1211" i="74"/>
  <c r="T1211" i="74" s="1"/>
  <c r="P1211" i="74"/>
  <c r="P1047" i="74"/>
  <c r="S1047" i="74"/>
  <c r="T1047" i="74" s="1"/>
  <c r="P1107" i="74"/>
  <c r="S1107" i="74"/>
  <c r="T1107" i="74" s="1"/>
  <c r="S875" i="74"/>
  <c r="T875" i="74" s="1"/>
  <c r="P875" i="74"/>
  <c r="S1251" i="74"/>
  <c r="T1251" i="74" s="1"/>
  <c r="P1251" i="74"/>
  <c r="P1039" i="74"/>
  <c r="S1039" i="74"/>
  <c r="T1039" i="74" s="1"/>
  <c r="P1187" i="74"/>
  <c r="S1187" i="74"/>
  <c r="T1187" i="74" s="1"/>
  <c r="S1079" i="74"/>
  <c r="T1079" i="74" s="1"/>
  <c r="P1079" i="74"/>
  <c r="P719" i="74"/>
  <c r="S719" i="74"/>
  <c r="T719" i="74" s="1"/>
  <c r="S455" i="74"/>
  <c r="T455" i="74" s="1"/>
  <c r="P455" i="74"/>
  <c r="S851" i="74"/>
  <c r="T851" i="74" s="1"/>
  <c r="P851" i="74"/>
  <c r="P1163" i="74"/>
  <c r="S1163" i="74"/>
  <c r="T1163" i="74" s="1"/>
  <c r="T1171" i="74" s="1"/>
  <c r="P1243" i="74"/>
  <c r="S1243" i="74"/>
  <c r="T1243" i="74" s="1"/>
  <c r="S1007" i="74"/>
  <c r="T1007" i="74" s="1"/>
  <c r="P1007" i="74"/>
  <c r="S667" i="74"/>
  <c r="T667" i="74" s="1"/>
  <c r="P667" i="74"/>
  <c r="S359" i="74"/>
  <c r="T359" i="74" s="1"/>
  <c r="P359" i="74"/>
  <c r="S615" i="74"/>
  <c r="T615" i="74" s="1"/>
  <c r="P615" i="74"/>
  <c r="S847" i="74"/>
  <c r="T847" i="74" s="1"/>
  <c r="P847" i="74"/>
  <c r="P631" i="74"/>
  <c r="S631" i="74"/>
  <c r="T631" i="74" s="1"/>
  <c r="S791" i="74"/>
  <c r="T791" i="74" s="1"/>
  <c r="P791" i="74"/>
  <c r="P699" i="74"/>
  <c r="S699" i="74"/>
  <c r="T699" i="74" s="1"/>
  <c r="S391" i="74"/>
  <c r="T391" i="74" s="1"/>
  <c r="P391" i="74"/>
  <c r="S859" i="74"/>
  <c r="T859" i="74" s="1"/>
  <c r="P859" i="74"/>
  <c r="P787" i="74"/>
  <c r="S787" i="74"/>
  <c r="T787" i="74" s="1"/>
  <c r="S679" i="74"/>
  <c r="T679" i="74" s="1"/>
  <c r="P679" i="74"/>
  <c r="P983" i="74"/>
  <c r="S983" i="74"/>
  <c r="T983" i="74" s="1"/>
  <c r="S355" i="74"/>
  <c r="T355" i="74" s="1"/>
  <c r="P355" i="74"/>
  <c r="S795" i="74"/>
  <c r="T795" i="74" s="1"/>
  <c r="P795" i="74"/>
  <c r="S1111" i="74"/>
  <c r="T1111" i="74" s="1"/>
  <c r="P1111" i="74"/>
  <c r="P895" i="74"/>
  <c r="S895" i="74"/>
  <c r="T895" i="74" s="1"/>
  <c r="S623" i="74"/>
  <c r="T623" i="74" s="1"/>
  <c r="P623" i="74"/>
  <c r="P599" i="74"/>
  <c r="S599" i="74"/>
  <c r="T599" i="74" s="1"/>
  <c r="S959" i="74"/>
  <c r="T959" i="74" s="1"/>
  <c r="P959" i="74"/>
  <c r="P951" i="74"/>
  <c r="S951" i="74"/>
  <c r="T951" i="74" s="1"/>
  <c r="S731" i="74"/>
  <c r="T731" i="74" s="1"/>
  <c r="P731" i="74"/>
  <c r="P723" i="74"/>
  <c r="S723" i="74"/>
  <c r="T723" i="74" s="1"/>
  <c r="P443" i="74"/>
  <c r="S443" i="74"/>
  <c r="T443" i="74" s="1"/>
  <c r="S563" i="74"/>
  <c r="T563" i="74" s="1"/>
  <c r="P563" i="74"/>
  <c r="S1203" i="74"/>
  <c r="T1203" i="74" s="1"/>
  <c r="P1203" i="74"/>
  <c r="P1027" i="74"/>
  <c r="S1027" i="74"/>
  <c r="T1027" i="74" s="1"/>
  <c r="P887" i="74"/>
  <c r="S887" i="74"/>
  <c r="T887" i="74" s="1"/>
  <c r="P783" i="74"/>
  <c r="S783" i="74"/>
  <c r="T783" i="74" s="1"/>
  <c r="S247" i="74"/>
  <c r="T247" i="74" s="1"/>
  <c r="P247" i="74"/>
  <c r="S139" i="74"/>
  <c r="T139" i="74" s="1"/>
  <c r="P139" i="74"/>
  <c r="P1051" i="74"/>
  <c r="S1051" i="74"/>
  <c r="T1051" i="74" s="1"/>
  <c r="S775" i="74"/>
  <c r="T775" i="74" s="1"/>
  <c r="P775" i="74"/>
  <c r="S755" i="74"/>
  <c r="T755" i="74" s="1"/>
  <c r="P755" i="74"/>
  <c r="S839" i="74"/>
  <c r="T839" i="74" s="1"/>
  <c r="P839" i="74"/>
  <c r="P635" i="74"/>
  <c r="S635" i="74"/>
  <c r="T635" i="74" s="1"/>
  <c r="S351" i="74"/>
  <c r="T351" i="74" s="1"/>
  <c r="P351" i="74"/>
  <c r="S59" i="74"/>
  <c r="T59" i="74" s="1"/>
  <c r="P59" i="74"/>
  <c r="P1147" i="74"/>
  <c r="S1147" i="74"/>
  <c r="T1147" i="74" s="1"/>
  <c r="P1083" i="74"/>
  <c r="S1083" i="74"/>
  <c r="T1083" i="74" s="1"/>
  <c r="P1191" i="74"/>
  <c r="S1191" i="74"/>
  <c r="T1191" i="74" s="1"/>
  <c r="P1035" i="74"/>
  <c r="S1035" i="74"/>
  <c r="T1035" i="74" s="1"/>
  <c r="P963" i="74"/>
  <c r="S963" i="74"/>
  <c r="T963" i="74" s="1"/>
  <c r="S855" i="74"/>
  <c r="T855" i="74" s="1"/>
  <c r="P855" i="74"/>
  <c r="S619" i="74"/>
  <c r="T619" i="74" s="1"/>
  <c r="P619" i="74"/>
  <c r="P1183" i="74"/>
  <c r="S1183" i="74"/>
  <c r="T1183" i="74" s="1"/>
  <c r="P67" i="74"/>
  <c r="S67" i="74"/>
  <c r="T67" i="74" s="1"/>
  <c r="P659" i="74"/>
  <c r="S659" i="74"/>
  <c r="T659" i="74" s="1"/>
  <c r="P399" i="74"/>
  <c r="S399" i="74"/>
  <c r="T399" i="74" s="1"/>
  <c r="S515" i="74"/>
  <c r="T515" i="74" s="1"/>
  <c r="P515" i="74"/>
  <c r="P735" i="74"/>
  <c r="S735" i="74"/>
  <c r="T735" i="74" s="1"/>
  <c r="S1023" i="74"/>
  <c r="T1023" i="74" s="1"/>
  <c r="P1023" i="74"/>
  <c r="S739" i="74"/>
  <c r="T739" i="74" s="1"/>
  <c r="P739" i="74"/>
  <c r="P439" i="74"/>
  <c r="S439" i="74"/>
  <c r="T439" i="74" s="1"/>
  <c r="P751" i="74"/>
  <c r="S751" i="74"/>
  <c r="T751" i="74" s="1"/>
  <c r="S167" i="74"/>
  <c r="T167" i="74" s="1"/>
  <c r="P167" i="74"/>
  <c r="S395" i="74"/>
  <c r="T395" i="74" s="1"/>
  <c r="P395" i="74"/>
  <c r="P363" i="74"/>
  <c r="S363" i="74"/>
  <c r="T363" i="74" s="1"/>
  <c r="S827" i="74"/>
  <c r="T827" i="74" s="1"/>
  <c r="P827" i="74"/>
  <c r="S479" i="74"/>
  <c r="T479" i="74" s="1"/>
  <c r="P479" i="74"/>
  <c r="P1075" i="74"/>
  <c r="S1075" i="74"/>
  <c r="T1075" i="74" s="1"/>
  <c r="P995" i="74"/>
  <c r="S995" i="74"/>
  <c r="T995" i="74" s="1"/>
  <c r="P1231" i="74"/>
  <c r="S1231" i="74"/>
  <c r="T1231" i="74" s="1"/>
  <c r="S743" i="74"/>
  <c r="T743" i="74" s="1"/>
  <c r="P743" i="74"/>
  <c r="P451" i="74"/>
  <c r="S451" i="74"/>
  <c r="T451" i="74" s="1"/>
  <c r="P1019" i="74"/>
  <c r="S1019" i="74"/>
  <c r="T1019" i="74" s="1"/>
  <c r="P747" i="74"/>
  <c r="S747" i="74"/>
  <c r="T747" i="74" s="1"/>
  <c r="S95" i="74"/>
  <c r="T95" i="74" s="1"/>
  <c r="P95" i="74"/>
  <c r="P943" i="74"/>
  <c r="S943" i="74"/>
  <c r="T943" i="74" s="1"/>
  <c r="P1091" i="74"/>
  <c r="S1091" i="74"/>
  <c r="T1091" i="74" s="1"/>
  <c r="S499" i="74"/>
  <c r="T499" i="74" s="1"/>
  <c r="P499" i="74"/>
  <c r="S475" i="74"/>
  <c r="T475" i="74" s="1"/>
  <c r="P475" i="74"/>
  <c r="S715" i="74"/>
  <c r="T715" i="74" s="1"/>
  <c r="P715" i="74"/>
  <c r="P911" i="74"/>
  <c r="S911" i="74"/>
  <c r="T911" i="74" s="1"/>
  <c r="S495" i="74"/>
  <c r="T495" i="74" s="1"/>
  <c r="P495" i="74"/>
  <c r="S535" i="74"/>
  <c r="T535" i="74" s="1"/>
  <c r="P535" i="74"/>
  <c r="S655" i="74"/>
  <c r="T655" i="74" s="1"/>
  <c r="P655" i="74"/>
  <c r="P1223" i="74"/>
  <c r="S1223" i="74"/>
  <c r="T1223" i="74" s="1"/>
  <c r="S691" i="74"/>
  <c r="T691" i="74" s="1"/>
  <c r="P691" i="74"/>
  <c r="S503" i="74"/>
  <c r="T503" i="74" s="1"/>
  <c r="P503" i="74"/>
  <c r="P539" i="74"/>
  <c r="S539" i="74"/>
  <c r="T539" i="74" s="1"/>
  <c r="P1115" i="74"/>
  <c r="S1115" i="74"/>
  <c r="T1115" i="74" s="1"/>
  <c r="S907" i="74"/>
  <c r="T907" i="74" s="1"/>
  <c r="P907" i="74"/>
  <c r="S759" i="74"/>
  <c r="T759" i="74" s="1"/>
  <c r="P759" i="74"/>
  <c r="P427" i="74"/>
  <c r="S427" i="74"/>
  <c r="T427" i="74" s="1"/>
  <c r="S831" i="74"/>
  <c r="T831" i="74" s="1"/>
  <c r="P831" i="74"/>
  <c r="P435" i="74"/>
  <c r="S435" i="74"/>
  <c r="T435" i="74" s="1"/>
  <c r="S55" i="74"/>
  <c r="T55" i="74" s="1"/>
  <c r="P55" i="74"/>
  <c r="S1143" i="74"/>
  <c r="T1143" i="74" s="1"/>
  <c r="P1143" i="74"/>
  <c r="P903" i="74"/>
  <c r="S903" i="74"/>
  <c r="T903" i="74" s="1"/>
  <c r="P979" i="74"/>
  <c r="S979" i="74"/>
  <c r="T979" i="74" s="1"/>
  <c r="S591" i="74"/>
  <c r="T591" i="74" s="1"/>
  <c r="P591" i="74"/>
  <c r="S803" i="74"/>
  <c r="T803" i="74" s="1"/>
  <c r="P803" i="74"/>
  <c r="S1103" i="74"/>
  <c r="T1103" i="74" s="1"/>
  <c r="P1103" i="74"/>
  <c r="S1071" i="74"/>
  <c r="T1071" i="74" s="1"/>
  <c r="T1151" i="74" s="1"/>
  <c r="P1071" i="74"/>
  <c r="S843" i="74"/>
  <c r="T843" i="74" s="1"/>
  <c r="P843" i="74"/>
  <c r="P771" i="74"/>
  <c r="S771" i="74"/>
  <c r="T771" i="74" s="1"/>
  <c r="P1247" i="74"/>
  <c r="S1247" i="74"/>
  <c r="T1247" i="74" s="1"/>
  <c r="P971" i="74"/>
  <c r="S971" i="74"/>
  <c r="T971" i="74" s="1"/>
  <c r="P707" i="74"/>
  <c r="S707" i="74"/>
  <c r="T707" i="74" s="1"/>
  <c r="P799" i="74"/>
  <c r="S799" i="74"/>
  <c r="T799" i="74" s="1"/>
  <c r="S531" i="74"/>
  <c r="T531" i="74" s="1"/>
  <c r="P531" i="74"/>
  <c r="P939" i="74"/>
  <c r="S939" i="74"/>
  <c r="T939" i="74" s="1"/>
  <c r="S711" i="74"/>
  <c r="T711" i="74" s="1"/>
  <c r="P711" i="74"/>
  <c r="S339" i="74"/>
  <c r="T339" i="74" s="1"/>
  <c r="P339" i="74"/>
  <c r="S203" i="74"/>
  <c r="T203" i="74" s="1"/>
  <c r="P203" i="74"/>
  <c r="P727" i="74"/>
  <c r="S727" i="74"/>
  <c r="T727" i="74" s="1"/>
  <c r="S75" i="74"/>
  <c r="T75" i="74" s="1"/>
  <c r="P75" i="74"/>
  <c r="P1123" i="74"/>
  <c r="S1123" i="74"/>
  <c r="T1123" i="74" s="1"/>
  <c r="S915" i="74"/>
  <c r="T915" i="74" s="1"/>
  <c r="P915" i="74"/>
  <c r="P603" i="74"/>
  <c r="S603" i="74"/>
  <c r="T603" i="74" s="1"/>
  <c r="S863" i="74"/>
  <c r="T863" i="74" s="1"/>
  <c r="P863" i="74"/>
  <c r="P767" i="74"/>
  <c r="S767" i="74"/>
  <c r="T767" i="74" s="1"/>
  <c r="S119" i="74"/>
  <c r="T119" i="74" s="1"/>
  <c r="P119" i="74"/>
  <c r="S779" i="74"/>
  <c r="T779" i="74" s="1"/>
  <c r="P779" i="74"/>
  <c r="S1119" i="74"/>
  <c r="T1119" i="74" s="1"/>
  <c r="P1119" i="74"/>
  <c r="P967" i="74"/>
  <c r="S967" i="74"/>
  <c r="T967" i="74" s="1"/>
  <c r="S991" i="74"/>
  <c r="T991" i="74" s="1"/>
  <c r="P991" i="74"/>
  <c r="S303" i="74"/>
  <c r="T303" i="74" s="1"/>
  <c r="P303" i="74"/>
  <c r="S467" i="74"/>
  <c r="T467" i="74" s="1"/>
  <c r="P467" i="74"/>
  <c r="P975" i="74"/>
  <c r="S975" i="74"/>
  <c r="T975" i="74" s="1"/>
  <c r="P1099" i="74"/>
  <c r="S1099" i="74"/>
  <c r="T1099" i="74" s="1"/>
  <c r="S923" i="74"/>
  <c r="T923" i="74" s="1"/>
  <c r="P923" i="74"/>
  <c r="P643" i="74"/>
  <c r="S643" i="74"/>
  <c r="T643" i="74" s="1"/>
  <c r="P807" i="74"/>
  <c r="S807" i="74"/>
  <c r="T807" i="74" s="1"/>
  <c r="S559" i="74"/>
  <c r="T559" i="74" s="1"/>
  <c r="P559" i="74"/>
  <c r="P1015" i="74"/>
  <c r="S1015" i="74"/>
  <c r="T1015" i="74" s="1"/>
  <c r="P703" i="74"/>
  <c r="S703" i="74"/>
  <c r="T703" i="74" s="1"/>
  <c r="S607" i="74"/>
  <c r="T607" i="74" s="1"/>
  <c r="P607" i="74"/>
  <c r="S527" i="74"/>
  <c r="T527" i="74" s="1"/>
  <c r="P527" i="74"/>
  <c r="S899" i="74"/>
  <c r="T899" i="74" s="1"/>
  <c r="P899" i="74"/>
  <c r="S403" i="74"/>
  <c r="T403" i="74" s="1"/>
  <c r="P403" i="74"/>
  <c r="P955" i="74"/>
  <c r="S955" i="74"/>
  <c r="T955" i="74" s="1"/>
  <c r="P211" i="74"/>
  <c r="S211" i="74"/>
  <c r="T211" i="74" s="1"/>
  <c r="S287" i="74"/>
  <c r="T287" i="74" s="1"/>
  <c r="P287" i="74"/>
  <c r="S347" i="74"/>
  <c r="T347" i="74" s="1"/>
  <c r="P347" i="74"/>
  <c r="S431" i="74"/>
  <c r="T431" i="74" s="1"/>
  <c r="P431" i="74"/>
  <c r="S199" i="74"/>
  <c r="T199" i="74" s="1"/>
  <c r="T223" i="74" s="1"/>
  <c r="P199" i="74"/>
  <c r="S1179" i="74"/>
  <c r="T1179" i="74" s="1"/>
  <c r="P1179" i="74"/>
  <c r="S671" i="74"/>
  <c r="T671" i="74" s="1"/>
  <c r="P671" i="74"/>
  <c r="S411" i="74"/>
  <c r="T411" i="74" s="1"/>
  <c r="P411" i="74"/>
  <c r="S675" i="74"/>
  <c r="T675" i="74" s="1"/>
  <c r="P675" i="74"/>
  <c r="P131" i="74"/>
  <c r="S131" i="74"/>
  <c r="T131" i="74" s="1"/>
  <c r="S579" i="74"/>
  <c r="T579" i="74" s="1"/>
  <c r="P579" i="74"/>
  <c r="S551" i="74"/>
  <c r="T551" i="74" s="1"/>
  <c r="P551" i="74"/>
  <c r="S1087" i="74"/>
  <c r="T1087" i="74" s="1"/>
  <c r="P1087" i="74"/>
  <c r="P1207" i="74"/>
  <c r="S1207" i="74"/>
  <c r="T1207" i="74" s="1"/>
  <c r="S1227" i="74"/>
  <c r="T1227" i="74" s="1"/>
  <c r="T1235" i="74" s="1"/>
  <c r="P1227" i="74"/>
  <c r="P1131" i="74"/>
  <c r="S1131" i="74"/>
  <c r="T1131" i="74" s="1"/>
  <c r="S1095" i="74"/>
  <c r="T1095" i="74" s="1"/>
  <c r="P1095" i="74"/>
  <c r="P919" i="74"/>
  <c r="S919" i="74"/>
  <c r="T919" i="74" s="1"/>
  <c r="P1255" i="74"/>
  <c r="S1255" i="74"/>
  <c r="T1255" i="74" s="1"/>
  <c r="S651" i="74"/>
  <c r="T651" i="74" s="1"/>
  <c r="P651" i="74"/>
  <c r="P1043" i="74"/>
  <c r="S1043" i="74"/>
  <c r="T1043" i="74" s="1"/>
  <c r="S1031" i="74"/>
  <c r="T1031" i="74" s="1"/>
  <c r="P1031" i="74"/>
  <c r="S763" i="74"/>
  <c r="T763" i="74" s="1"/>
  <c r="P763" i="74"/>
  <c r="S555" i="74"/>
  <c r="T555" i="74" s="1"/>
  <c r="P555" i="74"/>
  <c r="S447" i="74"/>
  <c r="T447" i="74" s="1"/>
  <c r="P447" i="74"/>
  <c r="P999" i="74"/>
  <c r="S999" i="74"/>
  <c r="T999" i="74" s="1"/>
  <c r="S523" i="74"/>
  <c r="T523" i="74" s="1"/>
  <c r="P523" i="74"/>
  <c r="S367" i="74"/>
  <c r="T367" i="74" s="1"/>
  <c r="P367" i="74"/>
  <c r="P947" i="74"/>
  <c r="S947" i="74"/>
  <c r="T947" i="74" s="1"/>
  <c r="S567" i="74"/>
  <c r="T567" i="74" s="1"/>
  <c r="P567" i="74"/>
  <c r="S279" i="74"/>
  <c r="T279" i="74" s="1"/>
  <c r="P279" i="74"/>
  <c r="S639" i="74"/>
  <c r="T639" i="74" s="1"/>
  <c r="P639" i="74"/>
  <c r="S343" i="74"/>
  <c r="T343" i="74" s="1"/>
  <c r="P343" i="74"/>
  <c r="P123" i="74"/>
  <c r="S123" i="74"/>
  <c r="T123" i="74" s="1"/>
  <c r="T1215" i="74" l="1"/>
  <c r="T1059" i="74"/>
  <c r="T927" i="74"/>
  <c r="T307" i="74"/>
  <c r="T1259" i="74"/>
  <c r="T1195" i="74"/>
  <c r="T419" i="74"/>
  <c r="T143" i="74"/>
  <c r="T811" i="74"/>
  <c r="T867" i="74"/>
  <c r="S1049" i="73"/>
  <c r="T1049" i="73" s="1"/>
  <c r="S965" i="73"/>
  <c r="T965" i="73" s="1"/>
  <c r="S841" i="73"/>
  <c r="T841" i="73" s="1"/>
  <c r="S325" i="73"/>
  <c r="T325" i="73" s="1"/>
  <c r="S741" i="73"/>
  <c r="T741" i="73" s="1"/>
  <c r="S321" i="73"/>
  <c r="T321" i="73" s="1"/>
  <c r="O1116" i="73" l="1"/>
  <c r="O1115" i="73"/>
  <c r="O1114" i="73"/>
  <c r="O1113" i="73"/>
  <c r="Q1113" i="73" s="1"/>
  <c r="J1113" i="73"/>
  <c r="H1113" i="73"/>
  <c r="O1112" i="73"/>
  <c r="O1111" i="73"/>
  <c r="O1110" i="73"/>
  <c r="O1109" i="73"/>
  <c r="J1109" i="73"/>
  <c r="H1109" i="73"/>
  <c r="O1108" i="73"/>
  <c r="O1107" i="73"/>
  <c r="O1106" i="73"/>
  <c r="O1105" i="73"/>
  <c r="J1105" i="73"/>
  <c r="H1105" i="73"/>
  <c r="O1104" i="73"/>
  <c r="O1103" i="73"/>
  <c r="O1102" i="73"/>
  <c r="O1101" i="73"/>
  <c r="J1101" i="73"/>
  <c r="H1101" i="73"/>
  <c r="O1100" i="73"/>
  <c r="O1099" i="73"/>
  <c r="O1098" i="73"/>
  <c r="O1097" i="73"/>
  <c r="J1097" i="73"/>
  <c r="H1097" i="73"/>
  <c r="O1096" i="73"/>
  <c r="O1095" i="73"/>
  <c r="O1094" i="73"/>
  <c r="O1093" i="73"/>
  <c r="J1093" i="73"/>
  <c r="H1093" i="73"/>
  <c r="O1092" i="73"/>
  <c r="O1091" i="73"/>
  <c r="O1090" i="73"/>
  <c r="O1089" i="73"/>
  <c r="J1089" i="73"/>
  <c r="H1089" i="73"/>
  <c r="O1088" i="73"/>
  <c r="O1087" i="73"/>
  <c r="O1086" i="73"/>
  <c r="O1085" i="73"/>
  <c r="J1085" i="73"/>
  <c r="H1085" i="73"/>
  <c r="O1084" i="73"/>
  <c r="O1083" i="73"/>
  <c r="O1082" i="73"/>
  <c r="O1081" i="73"/>
  <c r="J1081" i="73"/>
  <c r="H1081" i="73"/>
  <c r="O1080" i="73"/>
  <c r="O1079" i="73"/>
  <c r="O1078" i="73"/>
  <c r="O1077" i="73"/>
  <c r="J1077" i="73"/>
  <c r="H1077" i="73"/>
  <c r="O1076" i="73"/>
  <c r="O1075" i="73"/>
  <c r="O1074" i="73"/>
  <c r="O1073" i="73"/>
  <c r="J1073" i="73"/>
  <c r="H1073" i="73"/>
  <c r="O1072" i="73"/>
  <c r="O1071" i="73"/>
  <c r="O1070" i="73"/>
  <c r="O1069" i="73"/>
  <c r="J1069" i="73"/>
  <c r="H1069" i="73"/>
  <c r="O1068" i="73"/>
  <c r="O1067" i="73"/>
  <c r="O1066" i="73"/>
  <c r="O1065" i="73"/>
  <c r="Q1065" i="73" s="1"/>
  <c r="J1065" i="73"/>
  <c r="H1065" i="73"/>
  <c r="O1064" i="73"/>
  <c r="O1063" i="73"/>
  <c r="O1062" i="73"/>
  <c r="O1061" i="73"/>
  <c r="J1061" i="73"/>
  <c r="H1061" i="73"/>
  <c r="O1060" i="73"/>
  <c r="O1059" i="73"/>
  <c r="O1058" i="73"/>
  <c r="O1057" i="73"/>
  <c r="J1057" i="73"/>
  <c r="H1057" i="73"/>
  <c r="O1056" i="73"/>
  <c r="O1055" i="73"/>
  <c r="O1054" i="73"/>
  <c r="O1053" i="73"/>
  <c r="J1053" i="73"/>
  <c r="H1053" i="73"/>
  <c r="O1048" i="73"/>
  <c r="O1047" i="73"/>
  <c r="O1046" i="73"/>
  <c r="O1045" i="73"/>
  <c r="Q1045" i="73" s="1"/>
  <c r="J1045" i="73"/>
  <c r="H1045" i="73"/>
  <c r="O1044" i="73"/>
  <c r="O1043" i="73"/>
  <c r="O1042" i="73"/>
  <c r="O1041" i="73"/>
  <c r="J1041" i="73"/>
  <c r="H1041" i="73"/>
  <c r="O1040" i="73"/>
  <c r="O1039" i="73"/>
  <c r="O1038" i="73"/>
  <c r="O1037" i="73"/>
  <c r="J1037" i="73"/>
  <c r="H1037" i="73"/>
  <c r="O1036" i="73"/>
  <c r="O1035" i="73"/>
  <c r="O1034" i="73"/>
  <c r="O1033" i="73"/>
  <c r="J1033" i="73"/>
  <c r="H1033" i="73"/>
  <c r="O1032" i="73"/>
  <c r="O1031" i="73"/>
  <c r="O1030" i="73"/>
  <c r="O1029" i="73"/>
  <c r="J1029" i="73"/>
  <c r="H1029" i="73"/>
  <c r="O1028" i="73"/>
  <c r="O1027" i="73"/>
  <c r="O1026" i="73"/>
  <c r="O1025" i="73"/>
  <c r="J1025" i="73"/>
  <c r="H1025" i="73"/>
  <c r="O1024" i="73"/>
  <c r="O1023" i="73"/>
  <c r="O1022" i="73"/>
  <c r="O1021" i="73"/>
  <c r="J1021" i="73"/>
  <c r="H1021" i="73"/>
  <c r="O1020" i="73"/>
  <c r="O1019" i="73"/>
  <c r="O1018" i="73"/>
  <c r="O1017" i="73"/>
  <c r="J1017" i="73"/>
  <c r="H1017" i="73"/>
  <c r="O1016" i="73"/>
  <c r="O1015" i="73"/>
  <c r="O1014" i="73"/>
  <c r="O1013" i="73"/>
  <c r="J1013" i="73"/>
  <c r="H1013" i="73"/>
  <c r="O1012" i="73"/>
  <c r="O1011" i="73"/>
  <c r="O1010" i="73"/>
  <c r="O1009" i="73"/>
  <c r="J1009" i="73"/>
  <c r="H1009" i="73"/>
  <c r="O1008" i="73"/>
  <c r="O1007" i="73"/>
  <c r="O1006" i="73"/>
  <c r="O1005" i="73"/>
  <c r="J1005" i="73"/>
  <c r="H1005" i="73"/>
  <c r="O1004" i="73"/>
  <c r="O1003" i="73"/>
  <c r="O1002" i="73"/>
  <c r="O1001" i="73"/>
  <c r="J1001" i="73"/>
  <c r="H1001" i="73"/>
  <c r="O1000" i="73"/>
  <c r="O999" i="73"/>
  <c r="O998" i="73"/>
  <c r="O997" i="73"/>
  <c r="J997" i="73"/>
  <c r="H997" i="73"/>
  <c r="O996" i="73"/>
  <c r="O995" i="73"/>
  <c r="O994" i="73"/>
  <c r="O993" i="73"/>
  <c r="J993" i="73"/>
  <c r="H993" i="73"/>
  <c r="O992" i="73"/>
  <c r="O991" i="73"/>
  <c r="O990" i="73"/>
  <c r="O989" i="73"/>
  <c r="J989" i="73"/>
  <c r="H989" i="73"/>
  <c r="O988" i="73"/>
  <c r="O987" i="73"/>
  <c r="O986" i="73"/>
  <c r="O985" i="73"/>
  <c r="J985" i="73"/>
  <c r="H985" i="73"/>
  <c r="O984" i="73"/>
  <c r="O983" i="73"/>
  <c r="O982" i="73"/>
  <c r="O981" i="73"/>
  <c r="Q981" i="73" s="1"/>
  <c r="J981" i="73"/>
  <c r="H981" i="73"/>
  <c r="O980" i="73"/>
  <c r="O979" i="73"/>
  <c r="O978" i="73"/>
  <c r="O977" i="73"/>
  <c r="J977" i="73"/>
  <c r="H977" i="73"/>
  <c r="O976" i="73"/>
  <c r="O975" i="73"/>
  <c r="O974" i="73"/>
  <c r="O973" i="73"/>
  <c r="J973" i="73"/>
  <c r="H973" i="73"/>
  <c r="O972" i="73"/>
  <c r="O971" i="73"/>
  <c r="O970" i="73"/>
  <c r="O969" i="73"/>
  <c r="J969" i="73"/>
  <c r="H969" i="73"/>
  <c r="O964" i="73"/>
  <c r="O963" i="73"/>
  <c r="O962" i="73"/>
  <c r="O961" i="73"/>
  <c r="J961" i="73"/>
  <c r="H961" i="73"/>
  <c r="O960" i="73"/>
  <c r="O959" i="73"/>
  <c r="O958" i="73"/>
  <c r="O957" i="73"/>
  <c r="J957" i="73"/>
  <c r="H957" i="73"/>
  <c r="O956" i="73"/>
  <c r="O955" i="73"/>
  <c r="O954" i="73"/>
  <c r="O953" i="73"/>
  <c r="J953" i="73"/>
  <c r="H953" i="73"/>
  <c r="O952" i="73"/>
  <c r="O951" i="73"/>
  <c r="O950" i="73"/>
  <c r="O949" i="73"/>
  <c r="J949" i="73"/>
  <c r="H949" i="73"/>
  <c r="O948" i="73"/>
  <c r="O947" i="73"/>
  <c r="O946" i="73"/>
  <c r="O945" i="73"/>
  <c r="J945" i="73"/>
  <c r="H945" i="73"/>
  <c r="O944" i="73"/>
  <c r="O943" i="73"/>
  <c r="O942" i="73"/>
  <c r="O941" i="73"/>
  <c r="J941" i="73"/>
  <c r="H941" i="73"/>
  <c r="O940" i="73"/>
  <c r="O939" i="73"/>
  <c r="O938" i="73"/>
  <c r="O937" i="73"/>
  <c r="J937" i="73"/>
  <c r="H937" i="73"/>
  <c r="O936" i="73"/>
  <c r="O935" i="73"/>
  <c r="O934" i="73"/>
  <c r="O933" i="73"/>
  <c r="J933" i="73"/>
  <c r="H933" i="73"/>
  <c r="O932" i="73"/>
  <c r="O931" i="73"/>
  <c r="O930" i="73"/>
  <c r="O929" i="73"/>
  <c r="J929" i="73"/>
  <c r="H929" i="73"/>
  <c r="O928" i="73"/>
  <c r="O927" i="73"/>
  <c r="O926" i="73"/>
  <c r="O925" i="73"/>
  <c r="J925" i="73"/>
  <c r="H925" i="73"/>
  <c r="O924" i="73"/>
  <c r="O923" i="73"/>
  <c r="O922" i="73"/>
  <c r="O921" i="73"/>
  <c r="J921" i="73"/>
  <c r="H921" i="73"/>
  <c r="O920" i="73"/>
  <c r="O919" i="73"/>
  <c r="O918" i="73"/>
  <c r="O917" i="73"/>
  <c r="J917" i="73"/>
  <c r="H917" i="73"/>
  <c r="O916" i="73"/>
  <c r="O915" i="73"/>
  <c r="O914" i="73"/>
  <c r="O913" i="73"/>
  <c r="J913" i="73"/>
  <c r="H913" i="73"/>
  <c r="O912" i="73"/>
  <c r="O911" i="73"/>
  <c r="O910" i="73"/>
  <c r="O909" i="73"/>
  <c r="J909" i="73"/>
  <c r="H909" i="73"/>
  <c r="O908" i="73"/>
  <c r="O907" i="73"/>
  <c r="O906" i="73"/>
  <c r="O905" i="73"/>
  <c r="J905" i="73"/>
  <c r="H905" i="73"/>
  <c r="O904" i="73"/>
  <c r="O903" i="73"/>
  <c r="O902" i="73"/>
  <c r="O901" i="73"/>
  <c r="J901" i="73"/>
  <c r="H901" i="73"/>
  <c r="O900" i="73"/>
  <c r="O899" i="73"/>
  <c r="O898" i="73"/>
  <c r="O897" i="73"/>
  <c r="J897" i="73"/>
  <c r="H897" i="73"/>
  <c r="O896" i="73"/>
  <c r="O895" i="73"/>
  <c r="O894" i="73"/>
  <c r="O893" i="73"/>
  <c r="J893" i="73"/>
  <c r="H893" i="73"/>
  <c r="O892" i="73"/>
  <c r="O891" i="73"/>
  <c r="O890" i="73"/>
  <c r="O889" i="73"/>
  <c r="J889" i="73"/>
  <c r="H889" i="73"/>
  <c r="O888" i="73"/>
  <c r="O887" i="73"/>
  <c r="O886" i="73"/>
  <c r="O885" i="73"/>
  <c r="J885" i="73"/>
  <c r="H885" i="73"/>
  <c r="O884" i="73"/>
  <c r="O883" i="73"/>
  <c r="O882" i="73"/>
  <c r="O881" i="73"/>
  <c r="J881" i="73"/>
  <c r="H881" i="73"/>
  <c r="O880" i="73"/>
  <c r="O879" i="73"/>
  <c r="O878" i="73"/>
  <c r="O877" i="73"/>
  <c r="J877" i="73"/>
  <c r="H877" i="73"/>
  <c r="O876" i="73"/>
  <c r="O875" i="73"/>
  <c r="O874" i="73"/>
  <c r="O873" i="73"/>
  <c r="J873" i="73"/>
  <c r="H873" i="73"/>
  <c r="O872" i="73"/>
  <c r="O871" i="73"/>
  <c r="O870" i="73"/>
  <c r="O869" i="73"/>
  <c r="J869" i="73"/>
  <c r="H869" i="73"/>
  <c r="O868" i="73"/>
  <c r="O867" i="73"/>
  <c r="O866" i="73"/>
  <c r="O865" i="73"/>
  <c r="J865" i="73"/>
  <c r="H865" i="73"/>
  <c r="O864" i="73"/>
  <c r="O863" i="73"/>
  <c r="O862" i="73"/>
  <c r="O861" i="73"/>
  <c r="J861" i="73"/>
  <c r="H861" i="73"/>
  <c r="O860" i="73"/>
  <c r="O859" i="73"/>
  <c r="O858" i="73"/>
  <c r="O857" i="73"/>
  <c r="J857" i="73"/>
  <c r="H857" i="73"/>
  <c r="O856" i="73"/>
  <c r="O855" i="73"/>
  <c r="O854" i="73"/>
  <c r="O853" i="73"/>
  <c r="J853" i="73"/>
  <c r="H853" i="73"/>
  <c r="O852" i="73"/>
  <c r="O851" i="73"/>
  <c r="O850" i="73"/>
  <c r="O849" i="73"/>
  <c r="J849" i="73"/>
  <c r="H849" i="73"/>
  <c r="O848" i="73"/>
  <c r="O847" i="73"/>
  <c r="O846" i="73"/>
  <c r="O845" i="73"/>
  <c r="J845" i="73"/>
  <c r="H845" i="73"/>
  <c r="O840" i="73"/>
  <c r="O839" i="73"/>
  <c r="O838" i="73"/>
  <c r="O837" i="73"/>
  <c r="J837" i="73"/>
  <c r="H837" i="73"/>
  <c r="O836" i="73"/>
  <c r="O835" i="73"/>
  <c r="O834" i="73"/>
  <c r="O833" i="73"/>
  <c r="J833" i="73"/>
  <c r="H833" i="73"/>
  <c r="O832" i="73"/>
  <c r="O831" i="73"/>
  <c r="O830" i="73"/>
  <c r="O829" i="73"/>
  <c r="J829" i="73"/>
  <c r="H829" i="73"/>
  <c r="O828" i="73"/>
  <c r="O827" i="73"/>
  <c r="O826" i="73"/>
  <c r="O825" i="73"/>
  <c r="J825" i="73"/>
  <c r="H825" i="73"/>
  <c r="O824" i="73"/>
  <c r="O823" i="73"/>
  <c r="O822" i="73"/>
  <c r="O821" i="73"/>
  <c r="J821" i="73"/>
  <c r="H821" i="73"/>
  <c r="O820" i="73"/>
  <c r="O819" i="73"/>
  <c r="O818" i="73"/>
  <c r="O817" i="73"/>
  <c r="J817" i="73"/>
  <c r="H817" i="73"/>
  <c r="O816" i="73"/>
  <c r="O815" i="73"/>
  <c r="O814" i="73"/>
  <c r="O813" i="73"/>
  <c r="J813" i="73"/>
  <c r="H813" i="73"/>
  <c r="O812" i="73"/>
  <c r="O811" i="73"/>
  <c r="O810" i="73"/>
  <c r="O809" i="73"/>
  <c r="J809" i="73"/>
  <c r="H809" i="73"/>
  <c r="O808" i="73"/>
  <c r="O807" i="73"/>
  <c r="O806" i="73"/>
  <c r="O805" i="73"/>
  <c r="J805" i="73"/>
  <c r="H805" i="73"/>
  <c r="O804" i="73"/>
  <c r="O803" i="73"/>
  <c r="O802" i="73"/>
  <c r="O801" i="73"/>
  <c r="J801" i="73"/>
  <c r="H801" i="73"/>
  <c r="O800" i="73"/>
  <c r="O799" i="73"/>
  <c r="O798" i="73"/>
  <c r="O797" i="73"/>
  <c r="J797" i="73"/>
  <c r="H797" i="73"/>
  <c r="O796" i="73"/>
  <c r="O795" i="73"/>
  <c r="O794" i="73"/>
  <c r="O793" i="73"/>
  <c r="J793" i="73"/>
  <c r="H793" i="73"/>
  <c r="O792" i="73"/>
  <c r="O791" i="73"/>
  <c r="O790" i="73"/>
  <c r="O789" i="73"/>
  <c r="J789" i="73"/>
  <c r="H789" i="73"/>
  <c r="O788" i="73"/>
  <c r="O787" i="73"/>
  <c r="O786" i="73"/>
  <c r="O785" i="73"/>
  <c r="J785" i="73"/>
  <c r="H785" i="73"/>
  <c r="O784" i="73"/>
  <c r="O783" i="73"/>
  <c r="O782" i="73"/>
  <c r="O781" i="73"/>
  <c r="J781" i="73"/>
  <c r="H781" i="73"/>
  <c r="O780" i="73"/>
  <c r="O779" i="73"/>
  <c r="O778" i="73"/>
  <c r="O777" i="73"/>
  <c r="J777" i="73"/>
  <c r="H777" i="73"/>
  <c r="O776" i="73"/>
  <c r="O775" i="73"/>
  <c r="O774" i="73"/>
  <c r="O773" i="73"/>
  <c r="J773" i="73"/>
  <c r="H773" i="73"/>
  <c r="O772" i="73"/>
  <c r="O771" i="73"/>
  <c r="O770" i="73"/>
  <c r="O769" i="73"/>
  <c r="J769" i="73"/>
  <c r="H769" i="73"/>
  <c r="O768" i="73"/>
  <c r="O767" i="73"/>
  <c r="O766" i="73"/>
  <c r="O765" i="73"/>
  <c r="J765" i="73"/>
  <c r="H765" i="73"/>
  <c r="O764" i="73"/>
  <c r="O763" i="73"/>
  <c r="O762" i="73"/>
  <c r="O761" i="73"/>
  <c r="J761" i="73"/>
  <c r="H761" i="73"/>
  <c r="O760" i="73"/>
  <c r="O759" i="73"/>
  <c r="O758" i="73"/>
  <c r="O757" i="73"/>
  <c r="J757" i="73"/>
  <c r="H757" i="73"/>
  <c r="O756" i="73"/>
  <c r="O755" i="73"/>
  <c r="O754" i="73"/>
  <c r="O753" i="73"/>
  <c r="J753" i="73"/>
  <c r="H753" i="73"/>
  <c r="O752" i="73"/>
  <c r="O751" i="73"/>
  <c r="O750" i="73"/>
  <c r="O749" i="73"/>
  <c r="J749" i="73"/>
  <c r="H749" i="73"/>
  <c r="O748" i="73"/>
  <c r="O747" i="73"/>
  <c r="O746" i="73"/>
  <c r="O745" i="73"/>
  <c r="J745" i="73"/>
  <c r="H745" i="73"/>
  <c r="O740" i="73"/>
  <c r="O739" i="73"/>
  <c r="O738" i="73"/>
  <c r="O737" i="73"/>
  <c r="J737" i="73"/>
  <c r="H737" i="73"/>
  <c r="O736" i="73"/>
  <c r="O735" i="73"/>
  <c r="O734" i="73"/>
  <c r="O733" i="73"/>
  <c r="J733" i="73"/>
  <c r="H733" i="73"/>
  <c r="O732" i="73"/>
  <c r="O731" i="73"/>
  <c r="O730" i="73"/>
  <c r="O729" i="73"/>
  <c r="J729" i="73"/>
  <c r="H729" i="73"/>
  <c r="O728" i="73"/>
  <c r="O727" i="73"/>
  <c r="O726" i="73"/>
  <c r="O725" i="73"/>
  <c r="J725" i="73"/>
  <c r="H725" i="73"/>
  <c r="O724" i="73"/>
  <c r="O723" i="73"/>
  <c r="O722" i="73"/>
  <c r="O721" i="73"/>
  <c r="J721" i="73"/>
  <c r="H721" i="73"/>
  <c r="O720" i="73"/>
  <c r="O719" i="73"/>
  <c r="O718" i="73"/>
  <c r="O717" i="73"/>
  <c r="J717" i="73"/>
  <c r="H717" i="73"/>
  <c r="O716" i="73"/>
  <c r="O715" i="73"/>
  <c r="O714" i="73"/>
  <c r="O713" i="73"/>
  <c r="J713" i="73"/>
  <c r="H713" i="73"/>
  <c r="O712" i="73"/>
  <c r="O711" i="73"/>
  <c r="O710" i="73"/>
  <c r="O709" i="73"/>
  <c r="J709" i="73"/>
  <c r="H709" i="73"/>
  <c r="O708" i="73"/>
  <c r="O707" i="73"/>
  <c r="O706" i="73"/>
  <c r="O705" i="73"/>
  <c r="J705" i="73"/>
  <c r="H705" i="73"/>
  <c r="O704" i="73"/>
  <c r="O703" i="73"/>
  <c r="O702" i="73"/>
  <c r="O701" i="73"/>
  <c r="J701" i="73"/>
  <c r="H701" i="73"/>
  <c r="O700" i="73"/>
  <c r="O699" i="73"/>
  <c r="O698" i="73"/>
  <c r="O697" i="73"/>
  <c r="J697" i="73"/>
  <c r="H697" i="73"/>
  <c r="O696" i="73"/>
  <c r="O695" i="73"/>
  <c r="O694" i="73"/>
  <c r="O693" i="73"/>
  <c r="J693" i="73"/>
  <c r="H693" i="73"/>
  <c r="O692" i="73"/>
  <c r="O691" i="73"/>
  <c r="O690" i="73"/>
  <c r="O689" i="73"/>
  <c r="J689" i="73"/>
  <c r="H689" i="73"/>
  <c r="O688" i="73"/>
  <c r="O687" i="73"/>
  <c r="O686" i="73"/>
  <c r="O685" i="73"/>
  <c r="J685" i="73"/>
  <c r="H685" i="73"/>
  <c r="O684" i="73"/>
  <c r="O683" i="73"/>
  <c r="O682" i="73"/>
  <c r="O681" i="73"/>
  <c r="J681" i="73"/>
  <c r="H681" i="73"/>
  <c r="O680" i="73"/>
  <c r="O679" i="73"/>
  <c r="O678" i="73"/>
  <c r="O677" i="73"/>
  <c r="J677" i="73"/>
  <c r="H677" i="73"/>
  <c r="O676" i="73"/>
  <c r="O675" i="73"/>
  <c r="O674" i="73"/>
  <c r="O673" i="73"/>
  <c r="J673" i="73"/>
  <c r="H673" i="73"/>
  <c r="O672" i="73"/>
  <c r="O671" i="73"/>
  <c r="O670" i="73"/>
  <c r="O669" i="73"/>
  <c r="J669" i="73"/>
  <c r="H669" i="73"/>
  <c r="O668" i="73"/>
  <c r="O667" i="73"/>
  <c r="O666" i="73"/>
  <c r="O665" i="73"/>
  <c r="J665" i="73"/>
  <c r="H665" i="73"/>
  <c r="O664" i="73"/>
  <c r="O663" i="73"/>
  <c r="O662" i="73"/>
  <c r="O661" i="73"/>
  <c r="J661" i="73"/>
  <c r="H661" i="73"/>
  <c r="O660" i="73"/>
  <c r="O659" i="73"/>
  <c r="O658" i="73"/>
  <c r="O657" i="73"/>
  <c r="J657" i="73"/>
  <c r="H657" i="73"/>
  <c r="O656" i="73"/>
  <c r="O655" i="73"/>
  <c r="O654" i="73"/>
  <c r="O653" i="73"/>
  <c r="J653" i="73"/>
  <c r="H653" i="73"/>
  <c r="O652" i="73"/>
  <c r="O651" i="73"/>
  <c r="O650" i="73"/>
  <c r="O649" i="73"/>
  <c r="J649" i="73"/>
  <c r="H649" i="73"/>
  <c r="O648" i="73"/>
  <c r="O647" i="73"/>
  <c r="O646" i="73"/>
  <c r="O645" i="73"/>
  <c r="J645" i="73"/>
  <c r="H645" i="73"/>
  <c r="O644" i="73"/>
  <c r="O643" i="73"/>
  <c r="O642" i="73"/>
  <c r="O641" i="73"/>
  <c r="J641" i="73"/>
  <c r="H641" i="73"/>
  <c r="O640" i="73"/>
  <c r="O639" i="73"/>
  <c r="O638" i="73"/>
  <c r="O637" i="73"/>
  <c r="J637" i="73"/>
  <c r="H637" i="73"/>
  <c r="O636" i="73"/>
  <c r="O635" i="73"/>
  <c r="O634" i="73"/>
  <c r="O633" i="73"/>
  <c r="J633" i="73"/>
  <c r="H633" i="73"/>
  <c r="O632" i="73"/>
  <c r="O631" i="73"/>
  <c r="O630" i="73"/>
  <c r="O629" i="73"/>
  <c r="J629" i="73"/>
  <c r="H629" i="73"/>
  <c r="O628" i="73"/>
  <c r="O627" i="73"/>
  <c r="O626" i="73"/>
  <c r="O625" i="73"/>
  <c r="J625" i="73"/>
  <c r="H625" i="73"/>
  <c r="O624" i="73"/>
  <c r="O623" i="73"/>
  <c r="O622" i="73"/>
  <c r="O621" i="73"/>
  <c r="J621" i="73"/>
  <c r="H621" i="73"/>
  <c r="O620" i="73"/>
  <c r="O619" i="73"/>
  <c r="O618" i="73"/>
  <c r="O617" i="73"/>
  <c r="J617" i="73"/>
  <c r="H617" i="73"/>
  <c r="O616" i="73"/>
  <c r="O615" i="73"/>
  <c r="O614" i="73"/>
  <c r="O613" i="73"/>
  <c r="J613" i="73"/>
  <c r="H613" i="73"/>
  <c r="O612" i="73"/>
  <c r="O611" i="73"/>
  <c r="O610" i="73"/>
  <c r="O609" i="73"/>
  <c r="J609" i="73"/>
  <c r="H609" i="73"/>
  <c r="O608" i="73"/>
  <c r="O607" i="73"/>
  <c r="O606" i="73"/>
  <c r="O605" i="73"/>
  <c r="J605" i="73"/>
  <c r="H605" i="73"/>
  <c r="O604" i="73"/>
  <c r="O603" i="73"/>
  <c r="O602" i="73"/>
  <c r="O601" i="73"/>
  <c r="J601" i="73"/>
  <c r="H601" i="73"/>
  <c r="O600" i="73"/>
  <c r="O599" i="73"/>
  <c r="O598" i="73"/>
  <c r="O597" i="73"/>
  <c r="J597" i="73"/>
  <c r="H597" i="73"/>
  <c r="O596" i="73"/>
  <c r="O595" i="73"/>
  <c r="O594" i="73"/>
  <c r="O593" i="73"/>
  <c r="J593" i="73"/>
  <c r="H593" i="73"/>
  <c r="O592" i="73"/>
  <c r="O591" i="73"/>
  <c r="O590" i="73"/>
  <c r="O589" i="73"/>
  <c r="J589" i="73"/>
  <c r="H589" i="73"/>
  <c r="O588" i="73"/>
  <c r="O587" i="73"/>
  <c r="O586" i="73"/>
  <c r="O585" i="73"/>
  <c r="J585" i="73"/>
  <c r="H585" i="73"/>
  <c r="O584" i="73"/>
  <c r="O583" i="73"/>
  <c r="O582" i="73"/>
  <c r="O581" i="73"/>
  <c r="J581" i="73"/>
  <c r="H581" i="73"/>
  <c r="O580" i="73"/>
  <c r="O579" i="73"/>
  <c r="O578" i="73"/>
  <c r="O577" i="73"/>
  <c r="J577" i="73"/>
  <c r="H577" i="73"/>
  <c r="O576" i="73"/>
  <c r="O575" i="73"/>
  <c r="O574" i="73"/>
  <c r="O573" i="73"/>
  <c r="J573" i="73"/>
  <c r="H573" i="73"/>
  <c r="O572" i="73"/>
  <c r="O571" i="73"/>
  <c r="O570" i="73"/>
  <c r="O569" i="73"/>
  <c r="J569" i="73"/>
  <c r="H569" i="73"/>
  <c r="O568" i="73"/>
  <c r="O567" i="73"/>
  <c r="O566" i="73"/>
  <c r="O565" i="73"/>
  <c r="J565" i="73"/>
  <c r="H565" i="73"/>
  <c r="O564" i="73"/>
  <c r="O563" i="73"/>
  <c r="O562" i="73"/>
  <c r="O561" i="73"/>
  <c r="J561" i="73"/>
  <c r="H561" i="73"/>
  <c r="O560" i="73"/>
  <c r="O559" i="73"/>
  <c r="O558" i="73"/>
  <c r="O557" i="73"/>
  <c r="J557" i="73"/>
  <c r="H557" i="73"/>
  <c r="O556" i="73"/>
  <c r="O555" i="73"/>
  <c r="O554" i="73"/>
  <c r="O553" i="73"/>
  <c r="J553" i="73"/>
  <c r="H553" i="73"/>
  <c r="O552" i="73"/>
  <c r="O551" i="73"/>
  <c r="O550" i="73"/>
  <c r="O549" i="73"/>
  <c r="J549" i="73"/>
  <c r="H549" i="73"/>
  <c r="O548" i="73"/>
  <c r="O547" i="73"/>
  <c r="O546" i="73"/>
  <c r="O545" i="73"/>
  <c r="J545" i="73"/>
  <c r="H545" i="73"/>
  <c r="O544" i="73"/>
  <c r="O543" i="73"/>
  <c r="O542" i="73"/>
  <c r="O541" i="73"/>
  <c r="J541" i="73"/>
  <c r="H541" i="73"/>
  <c r="O540" i="73"/>
  <c r="O539" i="73"/>
  <c r="O538" i="73"/>
  <c r="O537" i="73"/>
  <c r="J537" i="73"/>
  <c r="H537" i="73"/>
  <c r="O536" i="73"/>
  <c r="O535" i="73"/>
  <c r="O534" i="73"/>
  <c r="O533" i="73"/>
  <c r="J533" i="73"/>
  <c r="H533" i="73"/>
  <c r="O532" i="73"/>
  <c r="O531" i="73"/>
  <c r="O530" i="73"/>
  <c r="O529" i="73"/>
  <c r="J529" i="73"/>
  <c r="H529" i="73"/>
  <c r="O528" i="73"/>
  <c r="O527" i="73"/>
  <c r="O526" i="73"/>
  <c r="O525" i="73"/>
  <c r="J525" i="73"/>
  <c r="H525" i="73"/>
  <c r="O524" i="73"/>
  <c r="O523" i="73"/>
  <c r="O522" i="73"/>
  <c r="O521" i="73"/>
  <c r="J521" i="73"/>
  <c r="H521" i="73"/>
  <c r="O520" i="73"/>
  <c r="O519" i="73"/>
  <c r="O518" i="73"/>
  <c r="O517" i="73"/>
  <c r="J517" i="73"/>
  <c r="H517" i="73"/>
  <c r="O516" i="73"/>
  <c r="O515" i="73"/>
  <c r="O514" i="73"/>
  <c r="O513" i="73"/>
  <c r="J513" i="73"/>
  <c r="H513" i="73"/>
  <c r="O512" i="73"/>
  <c r="O511" i="73"/>
  <c r="O510" i="73"/>
  <c r="O509" i="73"/>
  <c r="J509" i="73"/>
  <c r="H509" i="73"/>
  <c r="O508" i="73"/>
  <c r="O507" i="73"/>
  <c r="O506" i="73"/>
  <c r="O505" i="73"/>
  <c r="J505" i="73"/>
  <c r="H505" i="73"/>
  <c r="O504" i="73"/>
  <c r="O503" i="73"/>
  <c r="O502" i="73"/>
  <c r="O501" i="73"/>
  <c r="J501" i="73"/>
  <c r="H501" i="73"/>
  <c r="O500" i="73"/>
  <c r="O499" i="73"/>
  <c r="O498" i="73"/>
  <c r="O497" i="73"/>
  <c r="J497" i="73"/>
  <c r="H497" i="73"/>
  <c r="O496" i="73"/>
  <c r="O495" i="73"/>
  <c r="O494" i="73"/>
  <c r="O493" i="73"/>
  <c r="J493" i="73"/>
  <c r="H493" i="73"/>
  <c r="O492" i="73"/>
  <c r="O491" i="73"/>
  <c r="O490" i="73"/>
  <c r="O489" i="73"/>
  <c r="J489" i="73"/>
  <c r="H489" i="73"/>
  <c r="O488" i="73"/>
  <c r="O487" i="73"/>
  <c r="O486" i="73"/>
  <c r="O485" i="73"/>
  <c r="J485" i="73"/>
  <c r="H485" i="73"/>
  <c r="O484" i="73"/>
  <c r="O483" i="73"/>
  <c r="O482" i="73"/>
  <c r="O481" i="73"/>
  <c r="J481" i="73"/>
  <c r="H481" i="73"/>
  <c r="O480" i="73"/>
  <c r="O479" i="73"/>
  <c r="O478" i="73"/>
  <c r="O477" i="73"/>
  <c r="J477" i="73"/>
  <c r="H477" i="73"/>
  <c r="O476" i="73"/>
  <c r="O475" i="73"/>
  <c r="O474" i="73"/>
  <c r="O473" i="73"/>
  <c r="J473" i="73"/>
  <c r="H473" i="73"/>
  <c r="O472" i="73"/>
  <c r="O471" i="73"/>
  <c r="O470" i="73"/>
  <c r="O469" i="73"/>
  <c r="J469" i="73"/>
  <c r="H469" i="73"/>
  <c r="O468" i="73"/>
  <c r="O467" i="73"/>
  <c r="O466" i="73"/>
  <c r="O465" i="73"/>
  <c r="J465" i="73"/>
  <c r="H465" i="73"/>
  <c r="O464" i="73"/>
  <c r="O463" i="73"/>
  <c r="O462" i="73"/>
  <c r="O461" i="73"/>
  <c r="J461" i="73"/>
  <c r="H461" i="73"/>
  <c r="O460" i="73"/>
  <c r="O459" i="73"/>
  <c r="O458" i="73"/>
  <c r="O457" i="73"/>
  <c r="J457" i="73"/>
  <c r="H457" i="73"/>
  <c r="O456" i="73"/>
  <c r="O455" i="73"/>
  <c r="O454" i="73"/>
  <c r="O453" i="73"/>
  <c r="J453" i="73"/>
  <c r="H453" i="73"/>
  <c r="O452" i="73"/>
  <c r="O451" i="73"/>
  <c r="O450" i="73"/>
  <c r="O449" i="73"/>
  <c r="J449" i="73"/>
  <c r="H449" i="73"/>
  <c r="O448" i="73"/>
  <c r="O447" i="73"/>
  <c r="O446" i="73"/>
  <c r="O445" i="73"/>
  <c r="J445" i="73"/>
  <c r="H445" i="73"/>
  <c r="O444" i="73"/>
  <c r="O443" i="73"/>
  <c r="O442" i="73"/>
  <c r="O441" i="73"/>
  <c r="J441" i="73"/>
  <c r="H441" i="73"/>
  <c r="O440" i="73"/>
  <c r="O439" i="73"/>
  <c r="O438" i="73"/>
  <c r="O437" i="73"/>
  <c r="J437" i="73"/>
  <c r="H437" i="73"/>
  <c r="O436" i="73"/>
  <c r="O435" i="73"/>
  <c r="O434" i="73"/>
  <c r="O433" i="73"/>
  <c r="J433" i="73"/>
  <c r="H433" i="73"/>
  <c r="O432" i="73"/>
  <c r="O431" i="73"/>
  <c r="O430" i="73"/>
  <c r="O429" i="73"/>
  <c r="J429" i="73"/>
  <c r="H429" i="73"/>
  <c r="O428" i="73"/>
  <c r="O427" i="73"/>
  <c r="O426" i="73"/>
  <c r="O425" i="73"/>
  <c r="J425" i="73"/>
  <c r="H425" i="73"/>
  <c r="O424" i="73"/>
  <c r="O423" i="73"/>
  <c r="O422" i="73"/>
  <c r="O421" i="73"/>
  <c r="J421" i="73"/>
  <c r="H421" i="73"/>
  <c r="O420" i="73"/>
  <c r="O419" i="73"/>
  <c r="O418" i="73"/>
  <c r="O417" i="73"/>
  <c r="J417" i="73"/>
  <c r="H417" i="73"/>
  <c r="O416" i="73"/>
  <c r="O415" i="73"/>
  <c r="O414" i="73"/>
  <c r="O413" i="73"/>
  <c r="J413" i="73"/>
  <c r="H413" i="73"/>
  <c r="O412" i="73"/>
  <c r="O411" i="73"/>
  <c r="O410" i="73"/>
  <c r="O409" i="73"/>
  <c r="J409" i="73"/>
  <c r="H409" i="73"/>
  <c r="O408" i="73"/>
  <c r="O407" i="73"/>
  <c r="O406" i="73"/>
  <c r="O405" i="73"/>
  <c r="J405" i="73"/>
  <c r="H405" i="73"/>
  <c r="O404" i="73"/>
  <c r="O403" i="73"/>
  <c r="O402" i="73"/>
  <c r="O401" i="73"/>
  <c r="J401" i="73"/>
  <c r="H401" i="73"/>
  <c r="O400" i="73"/>
  <c r="O399" i="73"/>
  <c r="O398" i="73"/>
  <c r="O397" i="73"/>
  <c r="J397" i="73"/>
  <c r="H397" i="73"/>
  <c r="O396" i="73"/>
  <c r="O395" i="73"/>
  <c r="O394" i="73"/>
  <c r="O393" i="73"/>
  <c r="J393" i="73"/>
  <c r="H393" i="73"/>
  <c r="O392" i="73"/>
  <c r="O391" i="73"/>
  <c r="O390" i="73"/>
  <c r="O389" i="73"/>
  <c r="J389" i="73"/>
  <c r="H389" i="73"/>
  <c r="O388" i="73"/>
  <c r="O387" i="73"/>
  <c r="O386" i="73"/>
  <c r="O385" i="73"/>
  <c r="J385" i="73"/>
  <c r="H385" i="73"/>
  <c r="O384" i="73"/>
  <c r="O383" i="73"/>
  <c r="O382" i="73"/>
  <c r="O381" i="73"/>
  <c r="J381" i="73"/>
  <c r="H381" i="73"/>
  <c r="O380" i="73"/>
  <c r="O379" i="73"/>
  <c r="O378" i="73"/>
  <c r="O377" i="73"/>
  <c r="J377" i="73"/>
  <c r="H377" i="73"/>
  <c r="O376" i="73"/>
  <c r="O375" i="73"/>
  <c r="O374" i="73"/>
  <c r="O373" i="73"/>
  <c r="J373" i="73"/>
  <c r="H373" i="73"/>
  <c r="O372" i="73"/>
  <c r="O371" i="73"/>
  <c r="O370" i="73"/>
  <c r="O369" i="73"/>
  <c r="J369" i="73"/>
  <c r="H369" i="73"/>
  <c r="O368" i="73"/>
  <c r="O367" i="73"/>
  <c r="O366" i="73"/>
  <c r="O365" i="73"/>
  <c r="J365" i="73"/>
  <c r="H365" i="73"/>
  <c r="O364" i="73"/>
  <c r="O363" i="73"/>
  <c r="O362" i="73"/>
  <c r="O361" i="73"/>
  <c r="J361" i="73"/>
  <c r="H361" i="73"/>
  <c r="O360" i="73"/>
  <c r="O359" i="73"/>
  <c r="O358" i="73"/>
  <c r="O357" i="73"/>
  <c r="J357" i="73"/>
  <c r="H357" i="73"/>
  <c r="O356" i="73"/>
  <c r="O355" i="73"/>
  <c r="O354" i="73"/>
  <c r="O353" i="73"/>
  <c r="J353" i="73"/>
  <c r="H353" i="73"/>
  <c r="O352" i="73"/>
  <c r="O351" i="73"/>
  <c r="O350" i="73"/>
  <c r="O349" i="73"/>
  <c r="J349" i="73"/>
  <c r="H349" i="73"/>
  <c r="O348" i="73"/>
  <c r="O347" i="73"/>
  <c r="O346" i="73"/>
  <c r="O345" i="73"/>
  <c r="J345" i="73"/>
  <c r="H345" i="73"/>
  <c r="O344" i="73"/>
  <c r="O343" i="73"/>
  <c r="O342" i="73"/>
  <c r="O341" i="73"/>
  <c r="J341" i="73"/>
  <c r="H341" i="73"/>
  <c r="O340" i="73"/>
  <c r="O339" i="73"/>
  <c r="O338" i="73"/>
  <c r="O337" i="73"/>
  <c r="J337" i="73"/>
  <c r="H337" i="73"/>
  <c r="O336" i="73"/>
  <c r="O335" i="73"/>
  <c r="O334" i="73"/>
  <c r="O333" i="73"/>
  <c r="J333" i="73"/>
  <c r="H333" i="73"/>
  <c r="O332" i="73"/>
  <c r="O331" i="73"/>
  <c r="O330" i="73"/>
  <c r="O329" i="73"/>
  <c r="J329" i="73"/>
  <c r="H329" i="73"/>
  <c r="O320" i="73"/>
  <c r="O319" i="73"/>
  <c r="O318" i="73"/>
  <c r="O317" i="73"/>
  <c r="J317" i="73"/>
  <c r="H317" i="73"/>
  <c r="O316" i="73"/>
  <c r="O315" i="73"/>
  <c r="O314" i="73"/>
  <c r="O313" i="73"/>
  <c r="J313" i="73"/>
  <c r="H313" i="73"/>
  <c r="O312" i="73"/>
  <c r="O311" i="73"/>
  <c r="O310" i="73"/>
  <c r="O309" i="73"/>
  <c r="J309" i="73"/>
  <c r="H309" i="73"/>
  <c r="O308" i="73"/>
  <c r="O307" i="73"/>
  <c r="O306" i="73"/>
  <c r="O305" i="73"/>
  <c r="J305" i="73"/>
  <c r="H305" i="73"/>
  <c r="O304" i="73"/>
  <c r="O303" i="73"/>
  <c r="O302" i="73"/>
  <c r="O301" i="73"/>
  <c r="J301" i="73"/>
  <c r="H301" i="73"/>
  <c r="O300" i="73"/>
  <c r="O299" i="73"/>
  <c r="O298" i="73"/>
  <c r="O297" i="73"/>
  <c r="J297" i="73"/>
  <c r="H297" i="73"/>
  <c r="O296" i="73"/>
  <c r="O295" i="73"/>
  <c r="O294" i="73"/>
  <c r="O293" i="73"/>
  <c r="J293" i="73"/>
  <c r="H293" i="73"/>
  <c r="O292" i="73"/>
  <c r="O291" i="73"/>
  <c r="O290" i="73"/>
  <c r="O289" i="73"/>
  <c r="J289" i="73"/>
  <c r="H289" i="73"/>
  <c r="O288" i="73"/>
  <c r="O287" i="73"/>
  <c r="O286" i="73"/>
  <c r="O285" i="73"/>
  <c r="J285" i="73"/>
  <c r="H285" i="73"/>
  <c r="O284" i="73"/>
  <c r="O283" i="73"/>
  <c r="O282" i="73"/>
  <c r="O281" i="73"/>
  <c r="J281" i="73"/>
  <c r="H281" i="73"/>
  <c r="O280" i="73"/>
  <c r="O279" i="73"/>
  <c r="O278" i="73"/>
  <c r="O277" i="73"/>
  <c r="J277" i="73"/>
  <c r="H277" i="73"/>
  <c r="O276" i="73"/>
  <c r="O275" i="73"/>
  <c r="O274" i="73"/>
  <c r="O273" i="73"/>
  <c r="J273" i="73"/>
  <c r="H273" i="73"/>
  <c r="O272" i="73"/>
  <c r="O271" i="73"/>
  <c r="O270" i="73"/>
  <c r="O269" i="73"/>
  <c r="J269" i="73"/>
  <c r="H269" i="73"/>
  <c r="O268" i="73"/>
  <c r="O267" i="73"/>
  <c r="O266" i="73"/>
  <c r="O265" i="73"/>
  <c r="J265" i="73"/>
  <c r="H265" i="73"/>
  <c r="O264" i="73"/>
  <c r="O263" i="73"/>
  <c r="O262" i="73"/>
  <c r="O261" i="73"/>
  <c r="J261" i="73"/>
  <c r="H261" i="73"/>
  <c r="O260" i="73"/>
  <c r="O259" i="73"/>
  <c r="O258" i="73"/>
  <c r="O257" i="73"/>
  <c r="J257" i="73"/>
  <c r="H257" i="73"/>
  <c r="O256" i="73"/>
  <c r="O255" i="73"/>
  <c r="O254" i="73"/>
  <c r="O253" i="73"/>
  <c r="J253" i="73"/>
  <c r="H253" i="73"/>
  <c r="O252" i="73"/>
  <c r="O251" i="73"/>
  <c r="O250" i="73"/>
  <c r="O249" i="73"/>
  <c r="J249" i="73"/>
  <c r="H249" i="73"/>
  <c r="O248" i="73"/>
  <c r="O247" i="73"/>
  <c r="O246" i="73"/>
  <c r="O245" i="73"/>
  <c r="J245" i="73"/>
  <c r="H245" i="73"/>
  <c r="O244" i="73"/>
  <c r="O243" i="73"/>
  <c r="O242" i="73"/>
  <c r="O241" i="73"/>
  <c r="J241" i="73"/>
  <c r="H241" i="73"/>
  <c r="O240" i="73"/>
  <c r="O239" i="73"/>
  <c r="O238" i="73"/>
  <c r="O237" i="73"/>
  <c r="J237" i="73"/>
  <c r="H237" i="73"/>
  <c r="O236" i="73"/>
  <c r="O235" i="73"/>
  <c r="O234" i="73"/>
  <c r="O233" i="73"/>
  <c r="J233" i="73"/>
  <c r="H233" i="73"/>
  <c r="O232" i="73"/>
  <c r="O231" i="73"/>
  <c r="O230" i="73"/>
  <c r="O229" i="73"/>
  <c r="J229" i="73"/>
  <c r="H229" i="73"/>
  <c r="O228" i="73"/>
  <c r="O227" i="73"/>
  <c r="O226" i="73"/>
  <c r="O225" i="73"/>
  <c r="J225" i="73"/>
  <c r="H225" i="73"/>
  <c r="O224" i="73"/>
  <c r="O223" i="73"/>
  <c r="O222" i="73"/>
  <c r="O221" i="73"/>
  <c r="J221" i="73"/>
  <c r="H221" i="73"/>
  <c r="O220" i="73"/>
  <c r="O219" i="73"/>
  <c r="O218" i="73"/>
  <c r="O217" i="73"/>
  <c r="J217" i="73"/>
  <c r="H217" i="73"/>
  <c r="O216" i="73"/>
  <c r="O215" i="73"/>
  <c r="O214" i="73"/>
  <c r="O213" i="73"/>
  <c r="J213" i="73"/>
  <c r="H213" i="73"/>
  <c r="O212" i="73"/>
  <c r="O211" i="73"/>
  <c r="O210" i="73"/>
  <c r="O209" i="73"/>
  <c r="J209" i="73"/>
  <c r="H209" i="73"/>
  <c r="O208" i="73"/>
  <c r="O207" i="73"/>
  <c r="O206" i="73"/>
  <c r="O205" i="73"/>
  <c r="J205" i="73"/>
  <c r="H205" i="73"/>
  <c r="O204" i="73"/>
  <c r="O203" i="73"/>
  <c r="O202" i="73"/>
  <c r="O201" i="73"/>
  <c r="J201" i="73"/>
  <c r="H201" i="73"/>
  <c r="O200" i="73"/>
  <c r="O199" i="73"/>
  <c r="O198" i="73"/>
  <c r="O197" i="73"/>
  <c r="J197" i="73"/>
  <c r="H197" i="73"/>
  <c r="O196" i="73"/>
  <c r="O195" i="73"/>
  <c r="O194" i="73"/>
  <c r="O193" i="73"/>
  <c r="J193" i="73"/>
  <c r="H193" i="73"/>
  <c r="O192" i="73"/>
  <c r="O191" i="73"/>
  <c r="O190" i="73"/>
  <c r="O189" i="73"/>
  <c r="J189" i="73"/>
  <c r="H189" i="73"/>
  <c r="O188" i="73"/>
  <c r="O187" i="73"/>
  <c r="O186" i="73"/>
  <c r="O185" i="73"/>
  <c r="J185" i="73"/>
  <c r="H185" i="73"/>
  <c r="O184" i="73"/>
  <c r="O183" i="73"/>
  <c r="O182" i="73"/>
  <c r="O181" i="73"/>
  <c r="J181" i="73"/>
  <c r="H181" i="73"/>
  <c r="O180" i="73"/>
  <c r="O179" i="73"/>
  <c r="O178" i="73"/>
  <c r="O177" i="73"/>
  <c r="J177" i="73"/>
  <c r="H177" i="73"/>
  <c r="O176" i="73"/>
  <c r="O175" i="73"/>
  <c r="O174" i="73"/>
  <c r="O173" i="73"/>
  <c r="J173" i="73"/>
  <c r="H173" i="73"/>
  <c r="O172" i="73"/>
  <c r="O171" i="73"/>
  <c r="O170" i="73"/>
  <c r="O169" i="73"/>
  <c r="J169" i="73"/>
  <c r="H169" i="73"/>
  <c r="O168" i="73"/>
  <c r="O167" i="73"/>
  <c r="O166" i="73"/>
  <c r="O165" i="73"/>
  <c r="J165" i="73"/>
  <c r="H165" i="73"/>
  <c r="O164" i="73"/>
  <c r="O163" i="73"/>
  <c r="O162" i="73"/>
  <c r="O161" i="73"/>
  <c r="J161" i="73"/>
  <c r="H161" i="73"/>
  <c r="O160" i="73"/>
  <c r="O159" i="73"/>
  <c r="O158" i="73"/>
  <c r="O157" i="73"/>
  <c r="J157" i="73"/>
  <c r="H157" i="73"/>
  <c r="O156" i="73"/>
  <c r="O155" i="73"/>
  <c r="O154" i="73"/>
  <c r="O153" i="73"/>
  <c r="J153" i="73"/>
  <c r="H153" i="73"/>
  <c r="O152" i="73"/>
  <c r="O151" i="73"/>
  <c r="O150" i="73"/>
  <c r="O149" i="73"/>
  <c r="J149" i="73"/>
  <c r="H149" i="73"/>
  <c r="O148" i="73"/>
  <c r="O147" i="73"/>
  <c r="O146" i="73"/>
  <c r="O145" i="73"/>
  <c r="J145" i="73"/>
  <c r="H145" i="73"/>
  <c r="O144" i="73"/>
  <c r="O143" i="73"/>
  <c r="O142" i="73"/>
  <c r="O141" i="73"/>
  <c r="J141" i="73"/>
  <c r="H141" i="73"/>
  <c r="O140" i="73"/>
  <c r="O139" i="73"/>
  <c r="O138" i="73"/>
  <c r="O137" i="73"/>
  <c r="J137" i="73"/>
  <c r="H137" i="73"/>
  <c r="O136" i="73"/>
  <c r="O135" i="73"/>
  <c r="O134" i="73"/>
  <c r="O133" i="73"/>
  <c r="J133" i="73"/>
  <c r="H133" i="73"/>
  <c r="O132" i="73"/>
  <c r="O131" i="73"/>
  <c r="O130" i="73"/>
  <c r="O129" i="73"/>
  <c r="J129" i="73"/>
  <c r="H129" i="73"/>
  <c r="O128" i="73"/>
  <c r="O127" i="73"/>
  <c r="O126" i="73"/>
  <c r="O125" i="73"/>
  <c r="J125" i="73"/>
  <c r="H125" i="73"/>
  <c r="O124" i="73"/>
  <c r="O123" i="73"/>
  <c r="O122" i="73"/>
  <c r="O121" i="73"/>
  <c r="J121" i="73"/>
  <c r="H121" i="73"/>
  <c r="O120" i="73"/>
  <c r="O119" i="73"/>
  <c r="O118" i="73"/>
  <c r="O117" i="73"/>
  <c r="J117" i="73"/>
  <c r="H117" i="73"/>
  <c r="O116" i="73"/>
  <c r="O115" i="73"/>
  <c r="O114" i="73"/>
  <c r="O113" i="73"/>
  <c r="J113" i="73"/>
  <c r="H113" i="73"/>
  <c r="O112" i="73"/>
  <c r="O111" i="73"/>
  <c r="O110" i="73"/>
  <c r="O109" i="73"/>
  <c r="J109" i="73"/>
  <c r="H109" i="73"/>
  <c r="O108" i="73"/>
  <c r="O107" i="73"/>
  <c r="O106" i="73"/>
  <c r="O105" i="73"/>
  <c r="J105" i="73"/>
  <c r="H105" i="73"/>
  <c r="O104" i="73"/>
  <c r="O103" i="73"/>
  <c r="O102" i="73"/>
  <c r="O101" i="73"/>
  <c r="J101" i="73"/>
  <c r="H101" i="73"/>
  <c r="O100" i="73"/>
  <c r="O99" i="73"/>
  <c r="O98" i="73"/>
  <c r="O97" i="73"/>
  <c r="J97" i="73"/>
  <c r="H97" i="73"/>
  <c r="O96" i="73"/>
  <c r="O95" i="73"/>
  <c r="O94" i="73"/>
  <c r="O93" i="73"/>
  <c r="J93" i="73"/>
  <c r="H93" i="73"/>
  <c r="O92" i="73"/>
  <c r="O91" i="73"/>
  <c r="O90" i="73"/>
  <c r="O89" i="73"/>
  <c r="J89" i="73"/>
  <c r="H89" i="73"/>
  <c r="O88" i="73"/>
  <c r="O87" i="73"/>
  <c r="O86" i="73"/>
  <c r="O85" i="73"/>
  <c r="J85" i="73"/>
  <c r="H85" i="73"/>
  <c r="O84" i="73"/>
  <c r="O83" i="73"/>
  <c r="O82" i="73"/>
  <c r="O81" i="73"/>
  <c r="J81" i="73"/>
  <c r="H81" i="73"/>
  <c r="O80" i="73"/>
  <c r="O79" i="73"/>
  <c r="O78" i="73"/>
  <c r="O77" i="73"/>
  <c r="J77" i="73"/>
  <c r="H77" i="73"/>
  <c r="O76" i="73"/>
  <c r="O75" i="73"/>
  <c r="O74" i="73"/>
  <c r="O73" i="73"/>
  <c r="J73" i="73"/>
  <c r="H73" i="73"/>
  <c r="O72" i="73"/>
  <c r="O71" i="73"/>
  <c r="O70" i="73"/>
  <c r="O69" i="73"/>
  <c r="J69" i="73"/>
  <c r="H69" i="73"/>
  <c r="O68" i="73"/>
  <c r="O67" i="73"/>
  <c r="O66" i="73"/>
  <c r="O65" i="73"/>
  <c r="J65" i="73"/>
  <c r="H65" i="73"/>
  <c r="O64" i="73"/>
  <c r="O63" i="73"/>
  <c r="O62" i="73"/>
  <c r="O61" i="73"/>
  <c r="J61" i="73"/>
  <c r="H61" i="73"/>
  <c r="O60" i="73"/>
  <c r="O59" i="73"/>
  <c r="O58" i="73"/>
  <c r="O57" i="73"/>
  <c r="J57" i="73"/>
  <c r="H57" i="73"/>
  <c r="O56" i="73"/>
  <c r="O55" i="73"/>
  <c r="O54" i="73"/>
  <c r="O53" i="73"/>
  <c r="J53" i="73"/>
  <c r="H53" i="73"/>
  <c r="O52" i="73"/>
  <c r="O51" i="73"/>
  <c r="O50" i="73"/>
  <c r="O49" i="73"/>
  <c r="J49" i="73"/>
  <c r="H49" i="73"/>
  <c r="O48" i="73"/>
  <c r="O47" i="73"/>
  <c r="O46" i="73"/>
  <c r="O45" i="73"/>
  <c r="J45" i="73"/>
  <c r="H45" i="73"/>
  <c r="O44" i="73"/>
  <c r="O43" i="73"/>
  <c r="O42" i="73"/>
  <c r="O41" i="73"/>
  <c r="J41" i="73"/>
  <c r="H41" i="73"/>
  <c r="O40" i="73"/>
  <c r="O39" i="73"/>
  <c r="O38" i="73"/>
  <c r="O37" i="73"/>
  <c r="J37" i="73"/>
  <c r="H37" i="73"/>
  <c r="O36" i="73"/>
  <c r="O35" i="73"/>
  <c r="O34" i="73"/>
  <c r="O33" i="73"/>
  <c r="J33" i="73"/>
  <c r="H33" i="73"/>
  <c r="O32" i="73"/>
  <c r="O31" i="73"/>
  <c r="O30" i="73"/>
  <c r="O29" i="73"/>
  <c r="J29" i="73"/>
  <c r="H29" i="73"/>
  <c r="O28" i="73"/>
  <c r="O27" i="73"/>
  <c r="O26" i="73"/>
  <c r="O25" i="73"/>
  <c r="J25" i="73"/>
  <c r="H25" i="73"/>
  <c r="O24" i="73"/>
  <c r="O23" i="73"/>
  <c r="O22" i="73"/>
  <c r="O21" i="73"/>
  <c r="J21" i="73"/>
  <c r="H21" i="73"/>
  <c r="R14" i="73"/>
  <c r="Q817" i="73" l="1"/>
  <c r="R817" i="73" s="1"/>
  <c r="F929" i="73"/>
  <c r="Q209" i="73"/>
  <c r="R209" i="73" s="1"/>
  <c r="Q225" i="73"/>
  <c r="R225" i="73" s="1"/>
  <c r="Q241" i="73"/>
  <c r="R241" i="73" s="1"/>
  <c r="F241" i="73" s="1"/>
  <c r="Q289" i="73"/>
  <c r="R289" i="73" s="1"/>
  <c r="Q849" i="73"/>
  <c r="R849" i="73" s="1"/>
  <c r="Q913" i="73"/>
  <c r="R913" i="73" s="1"/>
  <c r="Q929" i="73"/>
  <c r="R929" i="73" s="1"/>
  <c r="R981" i="73"/>
  <c r="R1045" i="73"/>
  <c r="R1065" i="73"/>
  <c r="R1113" i="73"/>
  <c r="F1113" i="73" s="1"/>
  <c r="Q761" i="73"/>
  <c r="R761" i="73" s="1"/>
  <c r="Q777" i="73"/>
  <c r="R777" i="73" s="1"/>
  <c r="Q825" i="73"/>
  <c r="R825" i="73" s="1"/>
  <c r="F825" i="73" s="1"/>
  <c r="Q845" i="73"/>
  <c r="R845" i="73" s="1"/>
  <c r="Q861" i="73"/>
  <c r="R861" i="73" s="1"/>
  <c r="F861" i="73" s="1"/>
  <c r="Q877" i="73"/>
  <c r="R877" i="73" s="1"/>
  <c r="Q893" i="73"/>
  <c r="R893" i="73" s="1"/>
  <c r="Q909" i="73"/>
  <c r="R909" i="73" s="1"/>
  <c r="F909" i="73" s="1"/>
  <c r="Q925" i="73"/>
  <c r="R925" i="73" s="1"/>
  <c r="Q941" i="73"/>
  <c r="R941" i="73" s="1"/>
  <c r="Q957" i="73"/>
  <c r="R957" i="73" s="1"/>
  <c r="Q977" i="73"/>
  <c r="R977" i="73" s="1"/>
  <c r="Q1009" i="73"/>
  <c r="R1009" i="73" s="1"/>
  <c r="Q1077" i="73"/>
  <c r="R1077" i="73" s="1"/>
  <c r="Q401" i="73"/>
  <c r="R401" i="73" s="1"/>
  <c r="Q465" i="73"/>
  <c r="R465" i="73" s="1"/>
  <c r="F465" i="73" s="1"/>
  <c r="Q497" i="73"/>
  <c r="R497" i="73" s="1"/>
  <c r="F497" i="73" s="1"/>
  <c r="Q513" i="73"/>
  <c r="R513" i="73" s="1"/>
  <c r="Q529" i="73"/>
  <c r="R529" i="73" s="1"/>
  <c r="F529" i="73" s="1"/>
  <c r="Q545" i="73"/>
  <c r="R545" i="73" s="1"/>
  <c r="F545" i="73" s="1"/>
  <c r="Q593" i="73"/>
  <c r="R593" i="73" s="1"/>
  <c r="F593" i="73" s="1"/>
  <c r="Q721" i="73"/>
  <c r="R721" i="73" s="1"/>
  <c r="Q789" i="73"/>
  <c r="R789" i="73" s="1"/>
  <c r="Q857" i="73"/>
  <c r="R857" i="73" s="1"/>
  <c r="Q781" i="73"/>
  <c r="R781" i="73" s="1"/>
  <c r="F781" i="73" s="1"/>
  <c r="Q341" i="73"/>
  <c r="R341" i="73" s="1"/>
  <c r="F341" i="73" s="1"/>
  <c r="Q349" i="73"/>
  <c r="R349" i="73" s="1"/>
  <c r="F349" i="73" s="1"/>
  <c r="Q365" i="73"/>
  <c r="R365" i="73" s="1"/>
  <c r="F365" i="73" s="1"/>
  <c r="Q397" i="73"/>
  <c r="R397" i="73" s="1"/>
  <c r="F397" i="73" s="1"/>
  <c r="Q477" i="73"/>
  <c r="R477" i="73" s="1"/>
  <c r="Q493" i="73"/>
  <c r="R493" i="73" s="1"/>
  <c r="Q509" i="73"/>
  <c r="R509" i="73" s="1"/>
  <c r="Q605" i="73"/>
  <c r="R605" i="73" s="1"/>
  <c r="F605" i="73" s="1"/>
  <c r="Q621" i="73"/>
  <c r="R621" i="73" s="1"/>
  <c r="Q637" i="73"/>
  <c r="R637" i="73" s="1"/>
  <c r="F637" i="73" s="1"/>
  <c r="Q653" i="73"/>
  <c r="R653" i="73" s="1"/>
  <c r="F653" i="73" s="1"/>
  <c r="Q669" i="73"/>
  <c r="R669" i="73" s="1"/>
  <c r="F669" i="73" s="1"/>
  <c r="Q685" i="73"/>
  <c r="R685" i="73" s="1"/>
  <c r="Q701" i="73"/>
  <c r="R701" i="73" s="1"/>
  <c r="Q717" i="73"/>
  <c r="R717" i="73" s="1"/>
  <c r="F717" i="73" s="1"/>
  <c r="Q733" i="73"/>
  <c r="R733" i="73" s="1"/>
  <c r="F733" i="73" s="1"/>
  <c r="Q753" i="73"/>
  <c r="R753" i="73" s="1"/>
  <c r="F753" i="73" s="1"/>
  <c r="Q949" i="73"/>
  <c r="R949" i="73" s="1"/>
  <c r="F949" i="73" s="1"/>
  <c r="Q1085" i="73"/>
  <c r="R1085" i="73" s="1"/>
  <c r="F1085" i="73" s="1"/>
  <c r="Q1101" i="73"/>
  <c r="R1101" i="73" s="1"/>
  <c r="F1101" i="73" s="1"/>
  <c r="F225" i="73"/>
  <c r="Q429" i="73"/>
  <c r="R429" i="73" s="1"/>
  <c r="Q557" i="73"/>
  <c r="R557" i="73" s="1"/>
  <c r="F557" i="73" s="1"/>
  <c r="Q573" i="73"/>
  <c r="R573" i="73" s="1"/>
  <c r="F573" i="73" s="1"/>
  <c r="Q589" i="73"/>
  <c r="R589" i="73" s="1"/>
  <c r="F589" i="73" s="1"/>
  <c r="Q381" i="73"/>
  <c r="R381" i="73" s="1"/>
  <c r="F381" i="73" s="1"/>
  <c r="Q769" i="73"/>
  <c r="R769" i="73" s="1"/>
  <c r="F769" i="73" s="1"/>
  <c r="Q785" i="73"/>
  <c r="R785" i="73" s="1"/>
  <c r="F785" i="73" s="1"/>
  <c r="Q801" i="73"/>
  <c r="R801" i="73" s="1"/>
  <c r="Q993" i="73"/>
  <c r="R993" i="73" s="1"/>
  <c r="Q1025" i="73"/>
  <c r="R1025" i="73" s="1"/>
  <c r="F1025" i="73" s="1"/>
  <c r="Q1041" i="73"/>
  <c r="R1041" i="73" s="1"/>
  <c r="F1041" i="73" s="1"/>
  <c r="Q1061" i="73"/>
  <c r="R1061" i="73" s="1"/>
  <c r="F1061" i="73" s="1"/>
  <c r="F761" i="73"/>
  <c r="Q1105" i="73"/>
  <c r="R1105" i="73" s="1"/>
  <c r="F1105" i="73" s="1"/>
  <c r="Q213" i="73"/>
  <c r="R213" i="73" s="1"/>
  <c r="F213" i="73" s="1"/>
  <c r="F289" i="73"/>
  <c r="Q461" i="73"/>
  <c r="R461" i="73" s="1"/>
  <c r="Q525" i="73"/>
  <c r="R525" i="73" s="1"/>
  <c r="F525" i="73" s="1"/>
  <c r="Q373" i="73"/>
  <c r="R373" i="73" s="1"/>
  <c r="F373" i="73" s="1"/>
  <c r="Q389" i="73"/>
  <c r="R389" i="73" s="1"/>
  <c r="F389" i="73" s="1"/>
  <c r="Q469" i="73"/>
  <c r="R469" i="73" s="1"/>
  <c r="F469" i="73" s="1"/>
  <c r="Q729" i="73"/>
  <c r="R729" i="73" s="1"/>
  <c r="F729" i="73" s="1"/>
  <c r="Q833" i="73"/>
  <c r="R833" i="73" s="1"/>
  <c r="Q905" i="73"/>
  <c r="R905" i="73" s="1"/>
  <c r="Q989" i="73"/>
  <c r="R989" i="73" s="1"/>
  <c r="F989" i="73" s="1"/>
  <c r="Q1005" i="73"/>
  <c r="R1005" i="73" s="1"/>
  <c r="F1005" i="73" s="1"/>
  <c r="Q1093" i="73"/>
  <c r="R1093" i="73" s="1"/>
  <c r="F1093" i="73" s="1"/>
  <c r="Q1109" i="73"/>
  <c r="R1109" i="73" s="1"/>
  <c r="F1109" i="73" s="1"/>
  <c r="Q985" i="73"/>
  <c r="R985" i="73" s="1"/>
  <c r="F985" i="73" s="1"/>
  <c r="F209" i="73"/>
  <c r="Q445" i="73"/>
  <c r="R445" i="73" s="1"/>
  <c r="F445" i="73" s="1"/>
  <c r="Q201" i="73"/>
  <c r="R201" i="73" s="1"/>
  <c r="F201" i="73" s="1"/>
  <c r="Q249" i="73"/>
  <c r="R249" i="73" s="1"/>
  <c r="F249" i="73" s="1"/>
  <c r="Q281" i="73"/>
  <c r="R281" i="73" s="1"/>
  <c r="F281" i="73" s="1"/>
  <c r="Q297" i="73"/>
  <c r="R297" i="73" s="1"/>
  <c r="F297" i="73" s="1"/>
  <c r="Q337" i="73"/>
  <c r="R337" i="73" s="1"/>
  <c r="F337" i="73" s="1"/>
  <c r="Q597" i="73"/>
  <c r="R597" i="73" s="1"/>
  <c r="F597" i="73" s="1"/>
  <c r="Q661" i="73"/>
  <c r="R661" i="73" s="1"/>
  <c r="F661" i="73" s="1"/>
  <c r="Q869" i="73"/>
  <c r="R869" i="73" s="1"/>
  <c r="F869" i="73" s="1"/>
  <c r="Q885" i="73"/>
  <c r="R885" i="73" s="1"/>
  <c r="F885" i="73" s="1"/>
  <c r="F513" i="73"/>
  <c r="F777" i="73"/>
  <c r="Q797" i="73"/>
  <c r="R797" i="73" s="1"/>
  <c r="F797" i="73" s="1"/>
  <c r="Q21" i="73"/>
  <c r="R21" i="73" s="1"/>
  <c r="F21" i="73" s="1"/>
  <c r="Q37" i="73"/>
  <c r="R37" i="73" s="1"/>
  <c r="Q53" i="73"/>
  <c r="R53" i="73" s="1"/>
  <c r="F53" i="73" s="1"/>
  <c r="Q69" i="73"/>
  <c r="R69" i="73" s="1"/>
  <c r="F69" i="73" s="1"/>
  <c r="Q85" i="73"/>
  <c r="R85" i="73" s="1"/>
  <c r="F85" i="73" s="1"/>
  <c r="Q101" i="73"/>
  <c r="R101" i="73" s="1"/>
  <c r="F101" i="73" s="1"/>
  <c r="Q117" i="73"/>
  <c r="R117" i="73" s="1"/>
  <c r="F117" i="73" s="1"/>
  <c r="Q133" i="73"/>
  <c r="R133" i="73" s="1"/>
  <c r="F133" i="73" s="1"/>
  <c r="Q149" i="73"/>
  <c r="R149" i="73" s="1"/>
  <c r="F149" i="73" s="1"/>
  <c r="Q165" i="73"/>
  <c r="R165" i="73" s="1"/>
  <c r="F165" i="73" s="1"/>
  <c r="Q181" i="73"/>
  <c r="R181" i="73" s="1"/>
  <c r="F181" i="73" s="1"/>
  <c r="Q197" i="73"/>
  <c r="R197" i="73" s="1"/>
  <c r="F197" i="73" s="1"/>
  <c r="Q229" i="73"/>
  <c r="R229" i="73" s="1"/>
  <c r="F229" i="73" s="1"/>
  <c r="Q245" i="73"/>
  <c r="R245" i="73" s="1"/>
  <c r="F245" i="73" s="1"/>
  <c r="Q261" i="73"/>
  <c r="R261" i="73" s="1"/>
  <c r="F261" i="73" s="1"/>
  <c r="Q277" i="73"/>
  <c r="R277" i="73" s="1"/>
  <c r="F277" i="73" s="1"/>
  <c r="Q357" i="73"/>
  <c r="R357" i="73" s="1"/>
  <c r="F357" i="73" s="1"/>
  <c r="Q405" i="73"/>
  <c r="R405" i="73" s="1"/>
  <c r="F405" i="73" s="1"/>
  <c r="Q421" i="73"/>
  <c r="R421" i="73" s="1"/>
  <c r="F421" i="73" s="1"/>
  <c r="Q473" i="73"/>
  <c r="R473" i="73" s="1"/>
  <c r="F473" i="73" s="1"/>
  <c r="Q601" i="73"/>
  <c r="R601" i="73" s="1"/>
  <c r="F601" i="73" s="1"/>
  <c r="Q757" i="73"/>
  <c r="R757" i="73" s="1"/>
  <c r="F757" i="73" s="1"/>
  <c r="Q793" i="73"/>
  <c r="R793" i="73" s="1"/>
  <c r="F793" i="73" s="1"/>
  <c r="Q813" i="73"/>
  <c r="R813" i="73" s="1"/>
  <c r="F813" i="73" s="1"/>
  <c r="Q873" i="73"/>
  <c r="R873" i="73" s="1"/>
  <c r="F873" i="73" s="1"/>
  <c r="F941" i="73"/>
  <c r="Q945" i="73"/>
  <c r="R945" i="73" s="1"/>
  <c r="F945" i="73" s="1"/>
  <c r="Q1021" i="73"/>
  <c r="R1021" i="73" s="1"/>
  <c r="F1021" i="73" s="1"/>
  <c r="Q1081" i="73"/>
  <c r="R1081" i="73" s="1"/>
  <c r="F1081" i="73" s="1"/>
  <c r="Q333" i="73"/>
  <c r="R333" i="73" s="1"/>
  <c r="F333" i="73" s="1"/>
  <c r="Q369" i="73"/>
  <c r="R369" i="73" s="1"/>
  <c r="F369" i="73" s="1"/>
  <c r="F401" i="73"/>
  <c r="Q657" i="73"/>
  <c r="R657" i="73" s="1"/>
  <c r="F657" i="73" s="1"/>
  <c r="Q773" i="73"/>
  <c r="R773" i="73" s="1"/>
  <c r="F773" i="73" s="1"/>
  <c r="F789" i="73"/>
  <c r="Q809" i="73"/>
  <c r="R809" i="73" s="1"/>
  <c r="F809" i="73" s="1"/>
  <c r="Q829" i="73"/>
  <c r="R829" i="73" s="1"/>
  <c r="F829" i="73" s="1"/>
  <c r="F849" i="73"/>
  <c r="Q853" i="73"/>
  <c r="R853" i="73" s="1"/>
  <c r="F853" i="73" s="1"/>
  <c r="Q889" i="73"/>
  <c r="R889" i="73" s="1"/>
  <c r="F889" i="73" s="1"/>
  <c r="Q961" i="73"/>
  <c r="R961" i="73" s="1"/>
  <c r="F961" i="73" s="1"/>
  <c r="Q969" i="73"/>
  <c r="R969" i="73" s="1"/>
  <c r="F969" i="73" s="1"/>
  <c r="Q1037" i="73"/>
  <c r="R1037" i="73" s="1"/>
  <c r="F1037" i="73" s="1"/>
  <c r="Q1097" i="73"/>
  <c r="R1097" i="73" s="1"/>
  <c r="F1097" i="73" s="1"/>
  <c r="F993" i="73"/>
  <c r="F1077" i="73"/>
  <c r="Q997" i="73"/>
  <c r="R997" i="73" s="1"/>
  <c r="F997" i="73" s="1"/>
  <c r="F1009" i="73"/>
  <c r="Q1057" i="73"/>
  <c r="R1057" i="73" s="1"/>
  <c r="F1057" i="73" s="1"/>
  <c r="Q193" i="73"/>
  <c r="R193" i="73" s="1"/>
  <c r="F193" i="73" s="1"/>
  <c r="Q205" i="73"/>
  <c r="R205" i="73" s="1"/>
  <c r="F205" i="73" s="1"/>
  <c r="Q273" i="73"/>
  <c r="R273" i="73" s="1"/>
  <c r="F273" i="73" s="1"/>
  <c r="Q285" i="73"/>
  <c r="R285" i="73" s="1"/>
  <c r="F285" i="73" s="1"/>
  <c r="Q317" i="73"/>
  <c r="R317" i="73" s="1"/>
  <c r="F317" i="73" s="1"/>
  <c r="Q329" i="73"/>
  <c r="R329" i="73" s="1"/>
  <c r="F329" i="73" s="1"/>
  <c r="Q345" i="73"/>
  <c r="R345" i="73" s="1"/>
  <c r="F345" i="73" s="1"/>
  <c r="Q361" i="73"/>
  <c r="R361" i="73" s="1"/>
  <c r="F361" i="73" s="1"/>
  <c r="Q541" i="73"/>
  <c r="R541" i="73" s="1"/>
  <c r="F541" i="73" s="1"/>
  <c r="Q725" i="73"/>
  <c r="R725" i="73" s="1"/>
  <c r="F725" i="73" s="1"/>
  <c r="Q749" i="73"/>
  <c r="R749" i="73" s="1"/>
  <c r="F749" i="73" s="1"/>
  <c r="F817" i="73"/>
  <c r="Q821" i="73"/>
  <c r="R821" i="73" s="1"/>
  <c r="F821" i="73" s="1"/>
  <c r="Q881" i="73"/>
  <c r="R881" i="73" s="1"/>
  <c r="F881" i="73" s="1"/>
  <c r="Q917" i="73"/>
  <c r="R917" i="73" s="1"/>
  <c r="F917" i="73" s="1"/>
  <c r="Q937" i="73"/>
  <c r="R937" i="73" s="1"/>
  <c r="F937" i="73" s="1"/>
  <c r="Q1013" i="73"/>
  <c r="R1013" i="73" s="1"/>
  <c r="F1013" i="73" s="1"/>
  <c r="Q1017" i="73"/>
  <c r="R1017" i="73" s="1"/>
  <c r="F1017" i="73" s="1"/>
  <c r="Q1053" i="73"/>
  <c r="R1053" i="73" s="1"/>
  <c r="F1053" i="73" s="1"/>
  <c r="Q1073" i="73"/>
  <c r="R1073" i="73" s="1"/>
  <c r="F1073" i="73" s="1"/>
  <c r="Q413" i="73"/>
  <c r="R413" i="73" s="1"/>
  <c r="F413" i="73" s="1"/>
  <c r="F801" i="73"/>
  <c r="F905" i="73"/>
  <c r="Q305" i="73"/>
  <c r="R305" i="73" s="1"/>
  <c r="F305" i="73" s="1"/>
  <c r="Q353" i="73"/>
  <c r="R353" i="73" s="1"/>
  <c r="F353" i="73" s="1"/>
  <c r="Q433" i="73"/>
  <c r="R433" i="73" s="1"/>
  <c r="F433" i="73" s="1"/>
  <c r="Q521" i="73"/>
  <c r="R521" i="73" s="1"/>
  <c r="F521" i="73" s="1"/>
  <c r="Q561" i="73"/>
  <c r="R561" i="73" s="1"/>
  <c r="F561" i="73" s="1"/>
  <c r="Q805" i="73"/>
  <c r="R805" i="73" s="1"/>
  <c r="F805" i="73" s="1"/>
  <c r="Q865" i="73"/>
  <c r="R865" i="73" s="1"/>
  <c r="F865" i="73" s="1"/>
  <c r="Q901" i="73"/>
  <c r="R901" i="73" s="1"/>
  <c r="F901" i="73" s="1"/>
  <c r="Q921" i="73"/>
  <c r="R921" i="73" s="1"/>
  <c r="F921" i="73" s="1"/>
  <c r="Q1001" i="73"/>
  <c r="R1001" i="73" s="1"/>
  <c r="F1001" i="73" s="1"/>
  <c r="Q449" i="73"/>
  <c r="R449" i="73" s="1"/>
  <c r="F449" i="73" s="1"/>
  <c r="Q481" i="73"/>
  <c r="R481" i="73" s="1"/>
  <c r="F481" i="73" s="1"/>
  <c r="Q517" i="73"/>
  <c r="R517" i="73" s="1"/>
  <c r="F517" i="73" s="1"/>
  <c r="Q577" i="73"/>
  <c r="R577" i="73" s="1"/>
  <c r="F577" i="73" s="1"/>
  <c r="Q609" i="73"/>
  <c r="R609" i="73" s="1"/>
  <c r="F609" i="73" s="1"/>
  <c r="Q665" i="73"/>
  <c r="R665" i="73" s="1"/>
  <c r="F665" i="73" s="1"/>
  <c r="F721" i="73"/>
  <c r="Q745" i="73"/>
  <c r="R745" i="73" s="1"/>
  <c r="F745" i="73" s="1"/>
  <c r="Q765" i="73"/>
  <c r="R765" i="73" s="1"/>
  <c r="F765" i="73" s="1"/>
  <c r="Q837" i="73"/>
  <c r="R837" i="73" s="1"/>
  <c r="F837" i="73" s="1"/>
  <c r="F857" i="73"/>
  <c r="F893" i="73"/>
  <c r="Q897" i="73"/>
  <c r="R897" i="73" s="1"/>
  <c r="F897" i="73" s="1"/>
  <c r="F913" i="73"/>
  <c r="Q933" i="73"/>
  <c r="R933" i="73" s="1"/>
  <c r="F933" i="73" s="1"/>
  <c r="Q953" i="73"/>
  <c r="R953" i="73" s="1"/>
  <c r="Q973" i="73"/>
  <c r="R973" i="73" s="1"/>
  <c r="F973" i="73" s="1"/>
  <c r="Q1029" i="73"/>
  <c r="R1029" i="73" s="1"/>
  <c r="F1029" i="73" s="1"/>
  <c r="Q1033" i="73"/>
  <c r="R1033" i="73" s="1"/>
  <c r="F1033" i="73" s="1"/>
  <c r="F1045" i="73"/>
  <c r="Q1069" i="73"/>
  <c r="R1069" i="73" s="1"/>
  <c r="F1069" i="73" s="1"/>
  <c r="Q1089" i="73"/>
  <c r="R1089" i="73" s="1"/>
  <c r="F1089" i="73" s="1"/>
  <c r="F1065" i="73"/>
  <c r="F977" i="73"/>
  <c r="F981" i="73"/>
  <c r="F925" i="73"/>
  <c r="F957" i="73"/>
  <c r="F845" i="73"/>
  <c r="F953" i="73"/>
  <c r="F877" i="73"/>
  <c r="F833" i="73"/>
  <c r="Q377" i="73"/>
  <c r="R377" i="73" s="1"/>
  <c r="F377" i="73" s="1"/>
  <c r="Q417" i="73"/>
  <c r="R417" i="73" s="1"/>
  <c r="F417" i="73" s="1"/>
  <c r="Q385" i="73"/>
  <c r="R385" i="73" s="1"/>
  <c r="F385" i="73" s="1"/>
  <c r="F493" i="73"/>
  <c r="F621" i="73"/>
  <c r="F685" i="73"/>
  <c r="Q437" i="73"/>
  <c r="R437" i="73" s="1"/>
  <c r="F437" i="73" s="1"/>
  <c r="Q441" i="73"/>
  <c r="R441" i="73" s="1"/>
  <c r="F441" i="73" s="1"/>
  <c r="Q565" i="73"/>
  <c r="R565" i="73" s="1"/>
  <c r="F565" i="73" s="1"/>
  <c r="Q569" i="73"/>
  <c r="R569" i="73" s="1"/>
  <c r="F569" i="73" s="1"/>
  <c r="Q409" i="73"/>
  <c r="R409" i="73" s="1"/>
  <c r="F409" i="73" s="1"/>
  <c r="F461" i="73"/>
  <c r="Q485" i="73"/>
  <c r="R485" i="73" s="1"/>
  <c r="F485" i="73" s="1"/>
  <c r="Q489" i="73"/>
  <c r="R489" i="73" s="1"/>
  <c r="F489" i="73" s="1"/>
  <c r="Q613" i="73"/>
  <c r="R613" i="73" s="1"/>
  <c r="F613" i="73" s="1"/>
  <c r="Q617" i="73"/>
  <c r="R617" i="73" s="1"/>
  <c r="F617" i="73" s="1"/>
  <c r="Q673" i="73"/>
  <c r="R673" i="73" s="1"/>
  <c r="F673" i="73" s="1"/>
  <c r="Q677" i="73"/>
  <c r="R677" i="73" s="1"/>
  <c r="F677" i="73" s="1"/>
  <c r="Q681" i="73"/>
  <c r="R681" i="73" s="1"/>
  <c r="F681" i="73" s="1"/>
  <c r="F701" i="73"/>
  <c r="Q737" i="73"/>
  <c r="R737" i="73" s="1"/>
  <c r="F737" i="73" s="1"/>
  <c r="F509" i="73"/>
  <c r="Q533" i="73"/>
  <c r="R533" i="73" s="1"/>
  <c r="F533" i="73" s="1"/>
  <c r="Q537" i="73"/>
  <c r="R537" i="73" s="1"/>
  <c r="F537" i="73" s="1"/>
  <c r="Q453" i="73"/>
  <c r="R453" i="73" s="1"/>
  <c r="F453" i="73" s="1"/>
  <c r="Q581" i="73"/>
  <c r="R581" i="73" s="1"/>
  <c r="F581" i="73" s="1"/>
  <c r="Q629" i="73"/>
  <c r="R629" i="73" s="1"/>
  <c r="F629" i="73" s="1"/>
  <c r="Q693" i="73"/>
  <c r="R693" i="73" s="1"/>
  <c r="F693" i="73" s="1"/>
  <c r="F477" i="73"/>
  <c r="Q501" i="73"/>
  <c r="R501" i="73" s="1"/>
  <c r="F501" i="73" s="1"/>
  <c r="Q505" i="73"/>
  <c r="R505" i="73" s="1"/>
  <c r="F505" i="73" s="1"/>
  <c r="F429" i="73"/>
  <c r="Q457" i="73"/>
  <c r="R457" i="73" s="1"/>
  <c r="F457" i="73" s="1"/>
  <c r="Q585" i="73"/>
  <c r="R585" i="73" s="1"/>
  <c r="F585" i="73" s="1"/>
  <c r="Q625" i="73"/>
  <c r="R625" i="73" s="1"/>
  <c r="F625" i="73" s="1"/>
  <c r="Q633" i="73"/>
  <c r="R633" i="73" s="1"/>
  <c r="F633" i="73" s="1"/>
  <c r="Q689" i="73"/>
  <c r="R689" i="73" s="1"/>
  <c r="F689" i="73" s="1"/>
  <c r="Q697" i="73"/>
  <c r="R697" i="73" s="1"/>
  <c r="F697" i="73" s="1"/>
  <c r="Q393" i="73"/>
  <c r="R393" i="73" s="1"/>
  <c r="F393" i="73" s="1"/>
  <c r="Q425" i="73"/>
  <c r="R425" i="73" s="1"/>
  <c r="F425" i="73" s="1"/>
  <c r="Q549" i="73"/>
  <c r="R549" i="73" s="1"/>
  <c r="F549" i="73" s="1"/>
  <c r="Q553" i="73"/>
  <c r="R553" i="73" s="1"/>
  <c r="F553" i="73" s="1"/>
  <c r="Q641" i="73"/>
  <c r="R641" i="73" s="1"/>
  <c r="F641" i="73" s="1"/>
  <c r="Q645" i="73"/>
  <c r="R645" i="73" s="1"/>
  <c r="F645" i="73" s="1"/>
  <c r="Q649" i="73"/>
  <c r="R649" i="73" s="1"/>
  <c r="F649" i="73" s="1"/>
  <c r="Q705" i="73"/>
  <c r="R705" i="73" s="1"/>
  <c r="F705" i="73" s="1"/>
  <c r="Q709" i="73"/>
  <c r="R709" i="73" s="1"/>
  <c r="F709" i="73" s="1"/>
  <c r="Q713" i="73"/>
  <c r="R713" i="73" s="1"/>
  <c r="F713" i="73" s="1"/>
  <c r="Q233" i="73"/>
  <c r="R233" i="73" s="1"/>
  <c r="F233" i="73" s="1"/>
  <c r="Q253" i="73"/>
  <c r="R253" i="73" s="1"/>
  <c r="F253" i="73" s="1"/>
  <c r="Q189" i="73"/>
  <c r="R189" i="73" s="1"/>
  <c r="F189" i="73" s="1"/>
  <c r="Q33" i="73"/>
  <c r="R33" i="73" s="1"/>
  <c r="F33" i="73" s="1"/>
  <c r="Q49" i="73"/>
  <c r="R49" i="73" s="1"/>
  <c r="F49" i="73" s="1"/>
  <c r="Q65" i="73"/>
  <c r="R65" i="73" s="1"/>
  <c r="F65" i="73" s="1"/>
  <c r="Q81" i="73"/>
  <c r="R81" i="73" s="1"/>
  <c r="F81" i="73" s="1"/>
  <c r="Q97" i="73"/>
  <c r="R97" i="73" s="1"/>
  <c r="F97" i="73" s="1"/>
  <c r="Q113" i="73"/>
  <c r="R113" i="73" s="1"/>
  <c r="F113" i="73" s="1"/>
  <c r="Q129" i="73"/>
  <c r="R129" i="73" s="1"/>
  <c r="F129" i="73" s="1"/>
  <c r="Q145" i="73"/>
  <c r="R145" i="73" s="1"/>
  <c r="F145" i="73" s="1"/>
  <c r="Q161" i="73"/>
  <c r="R161" i="73" s="1"/>
  <c r="F161" i="73" s="1"/>
  <c r="Q177" i="73"/>
  <c r="R177" i="73" s="1"/>
  <c r="F177" i="73" s="1"/>
  <c r="Q237" i="73"/>
  <c r="R237" i="73" s="1"/>
  <c r="F237" i="73" s="1"/>
  <c r="Q257" i="73"/>
  <c r="R257" i="73" s="1"/>
  <c r="F257" i="73" s="1"/>
  <c r="Q293" i="73"/>
  <c r="R293" i="73" s="1"/>
  <c r="F293" i="73" s="1"/>
  <c r="Q309" i="73"/>
  <c r="R309" i="73" s="1"/>
  <c r="F309" i="73" s="1"/>
  <c r="Q185" i="73"/>
  <c r="R185" i="73" s="1"/>
  <c r="F185" i="73" s="1"/>
  <c r="Q269" i="73"/>
  <c r="R269" i="73" s="1"/>
  <c r="F269" i="73" s="1"/>
  <c r="Q313" i="73"/>
  <c r="R313" i="73" s="1"/>
  <c r="F313" i="73" s="1"/>
  <c r="F37" i="73"/>
  <c r="Q45" i="73"/>
  <c r="R45" i="73" s="1"/>
  <c r="F45" i="73" s="1"/>
  <c r="Q25" i="73"/>
  <c r="R25" i="73" s="1"/>
  <c r="F25" i="73" s="1"/>
  <c r="Q29" i="73"/>
  <c r="R29" i="73" s="1"/>
  <c r="F29" i="73" s="1"/>
  <c r="Q41" i="73"/>
  <c r="R41" i="73" s="1"/>
  <c r="F41" i="73" s="1"/>
  <c r="Q57" i="73"/>
  <c r="R57" i="73" s="1"/>
  <c r="F57" i="73" s="1"/>
  <c r="Q61" i="73"/>
  <c r="R61" i="73" s="1"/>
  <c r="F61" i="73" s="1"/>
  <c r="Q73" i="73"/>
  <c r="R73" i="73" s="1"/>
  <c r="F73" i="73" s="1"/>
  <c r="Q77" i="73"/>
  <c r="R77" i="73" s="1"/>
  <c r="F77" i="73" s="1"/>
  <c r="Q89" i="73"/>
  <c r="R89" i="73" s="1"/>
  <c r="F89" i="73" s="1"/>
  <c r="Q93" i="73"/>
  <c r="R93" i="73" s="1"/>
  <c r="F93" i="73" s="1"/>
  <c r="Q105" i="73"/>
  <c r="R105" i="73" s="1"/>
  <c r="F105" i="73" s="1"/>
  <c r="Q109" i="73"/>
  <c r="R109" i="73" s="1"/>
  <c r="F109" i="73" s="1"/>
  <c r="Q121" i="73"/>
  <c r="R121" i="73" s="1"/>
  <c r="F121" i="73" s="1"/>
  <c r="Q125" i="73"/>
  <c r="R125" i="73" s="1"/>
  <c r="F125" i="73" s="1"/>
  <c r="Q137" i="73"/>
  <c r="R137" i="73" s="1"/>
  <c r="F137" i="73" s="1"/>
  <c r="Q141" i="73"/>
  <c r="R141" i="73" s="1"/>
  <c r="F141" i="73" s="1"/>
  <c r="Q153" i="73"/>
  <c r="R153" i="73" s="1"/>
  <c r="F153" i="73" s="1"/>
  <c r="Q157" i="73"/>
  <c r="R157" i="73" s="1"/>
  <c r="F157" i="73" s="1"/>
  <c r="Q169" i="73"/>
  <c r="R169" i="73" s="1"/>
  <c r="F169" i="73" s="1"/>
  <c r="Q173" i="73"/>
  <c r="R173" i="73" s="1"/>
  <c r="F173" i="73" s="1"/>
  <c r="Q221" i="73"/>
  <c r="R221" i="73" s="1"/>
  <c r="F221" i="73" s="1"/>
  <c r="Q265" i="73"/>
  <c r="R265" i="73" s="1"/>
  <c r="F265" i="73" s="1"/>
  <c r="Q217" i="73"/>
  <c r="R217" i="73" s="1"/>
  <c r="F217" i="73" s="1"/>
  <c r="Q301" i="73"/>
  <c r="R301" i="73" s="1"/>
  <c r="F301" i="73" s="1"/>
  <c r="P529" i="73" l="1"/>
  <c r="S529" i="73"/>
  <c r="T529" i="73" s="1"/>
  <c r="P825" i="73"/>
  <c r="S825" i="73"/>
  <c r="T825" i="73" s="1"/>
  <c r="P525" i="73"/>
  <c r="S525" i="73"/>
  <c r="T525" i="73" s="1"/>
  <c r="P1025" i="73"/>
  <c r="S1025" i="73"/>
  <c r="T1025" i="73" s="1"/>
  <c r="P717" i="73"/>
  <c r="S717" i="73"/>
  <c r="T717" i="73" s="1"/>
  <c r="P465" i="73"/>
  <c r="S465" i="73"/>
  <c r="T465" i="73" s="1"/>
  <c r="P909" i="73"/>
  <c r="S909" i="73"/>
  <c r="T909" i="73" s="1"/>
  <c r="P1113" i="73"/>
  <c r="S1113" i="73"/>
  <c r="T1113" i="73" s="1"/>
  <c r="P241" i="73"/>
  <c r="S241" i="73"/>
  <c r="T241" i="73" s="1"/>
  <c r="P861" i="73"/>
  <c r="S861" i="73"/>
  <c r="T861" i="73" s="1"/>
  <c r="P41" i="73"/>
  <c r="S41" i="73"/>
  <c r="T41" i="73" s="1"/>
  <c r="P549" i="73"/>
  <c r="S549" i="73"/>
  <c r="T549" i="73" s="1"/>
  <c r="P385" i="73"/>
  <c r="S385" i="73"/>
  <c r="T385" i="73" s="1"/>
  <c r="P857" i="73"/>
  <c r="S857" i="73"/>
  <c r="T857" i="73" s="1"/>
  <c r="P93" i="73"/>
  <c r="S93" i="73"/>
  <c r="T93" i="73" s="1"/>
  <c r="P709" i="73"/>
  <c r="S709" i="73"/>
  <c r="T709" i="73" s="1"/>
  <c r="P453" i="73"/>
  <c r="S453" i="73"/>
  <c r="T453" i="73" s="1"/>
  <c r="P377" i="73"/>
  <c r="S377" i="73"/>
  <c r="T377" i="73" s="1"/>
  <c r="P981" i="73"/>
  <c r="S981" i="73"/>
  <c r="T981" i="73" s="1"/>
  <c r="P765" i="73"/>
  <c r="S765" i="73"/>
  <c r="T765" i="73" s="1"/>
  <c r="P433" i="73"/>
  <c r="S433" i="73"/>
  <c r="T433" i="73" s="1"/>
  <c r="P821" i="73"/>
  <c r="S821" i="73"/>
  <c r="T821" i="73" s="1"/>
  <c r="P1077" i="73"/>
  <c r="S1077" i="73"/>
  <c r="T1077" i="73" s="1"/>
  <c r="P333" i="73"/>
  <c r="S333" i="73"/>
  <c r="T333" i="73" s="1"/>
  <c r="P261" i="73"/>
  <c r="S261" i="73"/>
  <c r="T261" i="73" s="1"/>
  <c r="P281" i="73"/>
  <c r="S281" i="73"/>
  <c r="T281" i="73" s="1"/>
  <c r="P469" i="73"/>
  <c r="S469" i="73"/>
  <c r="T469" i="73" s="1"/>
  <c r="P761" i="73"/>
  <c r="S761" i="73"/>
  <c r="T761" i="73" s="1"/>
  <c r="P949" i="73"/>
  <c r="S949" i="73"/>
  <c r="T949" i="73" s="1"/>
  <c r="P349" i="73"/>
  <c r="S349" i="73"/>
  <c r="T349" i="73" s="1"/>
  <c r="P153" i="73"/>
  <c r="S153" i="73"/>
  <c r="T153" i="73" s="1"/>
  <c r="P89" i="73"/>
  <c r="S89" i="73"/>
  <c r="T89" i="73" s="1"/>
  <c r="P45" i="73"/>
  <c r="S45" i="73"/>
  <c r="T45" i="73" s="1"/>
  <c r="P237" i="73"/>
  <c r="S237" i="73"/>
  <c r="T237" i="73" s="1"/>
  <c r="P65" i="73"/>
  <c r="S65" i="73"/>
  <c r="T65" i="73" s="1"/>
  <c r="P705" i="73"/>
  <c r="S705" i="73"/>
  <c r="T705" i="73" s="1"/>
  <c r="P393" i="73"/>
  <c r="S393" i="73"/>
  <c r="T393" i="73" s="1"/>
  <c r="P429" i="73"/>
  <c r="S429" i="73"/>
  <c r="T429" i="73" s="1"/>
  <c r="P537" i="73"/>
  <c r="S537" i="73"/>
  <c r="T537" i="73" s="1"/>
  <c r="P617" i="73"/>
  <c r="S617" i="73"/>
  <c r="T617" i="73" s="1"/>
  <c r="P441" i="73"/>
  <c r="S441" i="73"/>
  <c r="T441" i="73" s="1"/>
  <c r="P833" i="73"/>
  <c r="S833" i="73"/>
  <c r="T833" i="73" s="1"/>
  <c r="P977" i="73"/>
  <c r="S977" i="73"/>
  <c r="T977" i="73" s="1"/>
  <c r="P745" i="73"/>
  <c r="S745" i="73"/>
  <c r="T745" i="73" s="1"/>
  <c r="P1001" i="73"/>
  <c r="S1001" i="73"/>
  <c r="T1001" i="73" s="1"/>
  <c r="P353" i="73"/>
  <c r="S353" i="73"/>
  <c r="T353" i="73" s="1"/>
  <c r="P1053" i="73"/>
  <c r="S1053" i="73"/>
  <c r="T1053" i="73" s="1"/>
  <c r="P817" i="73"/>
  <c r="S817" i="73"/>
  <c r="T817" i="73" s="1"/>
  <c r="P285" i="73"/>
  <c r="S285" i="73"/>
  <c r="T285" i="73" s="1"/>
  <c r="P993" i="73"/>
  <c r="S993" i="73"/>
  <c r="T993" i="73" s="1"/>
  <c r="P829" i="73"/>
  <c r="S829" i="73"/>
  <c r="T829" i="73" s="1"/>
  <c r="P757" i="73"/>
  <c r="S757" i="73"/>
  <c r="T757" i="73" s="1"/>
  <c r="P245" i="73"/>
  <c r="S245" i="73"/>
  <c r="T245" i="73" s="1"/>
  <c r="P101" i="73"/>
  <c r="S101" i="73"/>
  <c r="T101" i="73" s="1"/>
  <c r="P513" i="73"/>
  <c r="S513" i="73"/>
  <c r="T513" i="73" s="1"/>
  <c r="P249" i="73"/>
  <c r="S249" i="73"/>
  <c r="T249" i="73" s="1"/>
  <c r="P1093" i="73"/>
  <c r="S1093" i="73"/>
  <c r="T1093" i="73" s="1"/>
  <c r="P389" i="73"/>
  <c r="S389" i="73"/>
  <c r="T389" i="73" s="1"/>
  <c r="P1061" i="73"/>
  <c r="S1061" i="73"/>
  <c r="T1061" i="73" s="1"/>
  <c r="P589" i="73"/>
  <c r="S589" i="73"/>
  <c r="T589" i="73" s="1"/>
  <c r="P753" i="73"/>
  <c r="S753" i="73"/>
  <c r="T753" i="73" s="1"/>
  <c r="P341" i="73"/>
  <c r="S341" i="73"/>
  <c r="T341" i="73" s="1"/>
  <c r="P113" i="73"/>
  <c r="S113" i="73"/>
  <c r="T113" i="73" s="1"/>
  <c r="P629" i="73"/>
  <c r="S629" i="73"/>
  <c r="T629" i="73" s="1"/>
  <c r="P517" i="73"/>
  <c r="S517" i="73"/>
  <c r="T517" i="73" s="1"/>
  <c r="P25" i="73"/>
  <c r="S25" i="73"/>
  <c r="T25" i="73" s="1"/>
  <c r="P425" i="73"/>
  <c r="S425" i="73"/>
  <c r="T425" i="73" s="1"/>
  <c r="P565" i="73"/>
  <c r="S565" i="73"/>
  <c r="T565" i="73" s="1"/>
  <c r="P973" i="73"/>
  <c r="S973" i="73"/>
  <c r="T973" i="73" s="1"/>
  <c r="P449" i="73"/>
  <c r="S449" i="73"/>
  <c r="T449" i="73" s="1"/>
  <c r="P1073" i="73"/>
  <c r="S1073" i="73"/>
  <c r="T1073" i="73" s="1"/>
  <c r="P317" i="73"/>
  <c r="S317" i="73"/>
  <c r="T317" i="73" s="1"/>
  <c r="P849" i="73"/>
  <c r="S849" i="73"/>
  <c r="T849" i="73" s="1"/>
  <c r="P793" i="73"/>
  <c r="S793" i="73"/>
  <c r="T793" i="73" s="1"/>
  <c r="P117" i="73"/>
  <c r="S117" i="73"/>
  <c r="T117" i="73" s="1"/>
  <c r="P777" i="73"/>
  <c r="S777" i="73"/>
  <c r="T777" i="73" s="1"/>
  <c r="P1109" i="73"/>
  <c r="S1109" i="73"/>
  <c r="T1109" i="73" s="1"/>
  <c r="P381" i="73"/>
  <c r="S381" i="73"/>
  <c r="T381" i="73" s="1"/>
  <c r="P637" i="73"/>
  <c r="S637" i="73"/>
  <c r="T637" i="73" s="1"/>
  <c r="P301" i="73"/>
  <c r="S301" i="73"/>
  <c r="T301" i="73" s="1"/>
  <c r="P141" i="73"/>
  <c r="S141" i="73"/>
  <c r="T141" i="73" s="1"/>
  <c r="P77" i="73"/>
  <c r="S77" i="73"/>
  <c r="T77" i="73" s="1"/>
  <c r="P37" i="73"/>
  <c r="S37" i="73"/>
  <c r="T37" i="73" s="1"/>
  <c r="P177" i="73"/>
  <c r="S177" i="73"/>
  <c r="T177" i="73" s="1"/>
  <c r="P49" i="73"/>
  <c r="S49" i="73"/>
  <c r="T49" i="73" s="1"/>
  <c r="P649" i="73"/>
  <c r="S649" i="73"/>
  <c r="T649" i="73" s="1"/>
  <c r="P505" i="73"/>
  <c r="S505" i="73"/>
  <c r="T505" i="73" s="1"/>
  <c r="P533" i="73"/>
  <c r="S533" i="73"/>
  <c r="T533" i="73" s="1"/>
  <c r="P613" i="73"/>
  <c r="S613" i="73"/>
  <c r="T613" i="73" s="1"/>
  <c r="P437" i="73"/>
  <c r="S437" i="73"/>
  <c r="T437" i="73" s="1"/>
  <c r="P877" i="73"/>
  <c r="S877" i="73"/>
  <c r="T877" i="73" s="1"/>
  <c r="P1065" i="73"/>
  <c r="S1065" i="73"/>
  <c r="T1065" i="73" s="1"/>
  <c r="P933" i="73"/>
  <c r="S933" i="73"/>
  <c r="T933" i="73" s="1"/>
  <c r="P721" i="73"/>
  <c r="S721" i="73"/>
  <c r="T721" i="73" s="1"/>
  <c r="P921" i="73"/>
  <c r="S921" i="73"/>
  <c r="T921" i="73" s="1"/>
  <c r="P305" i="73"/>
  <c r="S305" i="73"/>
  <c r="T305" i="73" s="1"/>
  <c r="P749" i="73"/>
  <c r="S749" i="73"/>
  <c r="T749" i="73" s="1"/>
  <c r="P273" i="73"/>
  <c r="S273" i="73"/>
  <c r="T273" i="73" s="1"/>
  <c r="P1097" i="73"/>
  <c r="S1097" i="73"/>
  <c r="T1097" i="73" s="1"/>
  <c r="P809" i="73"/>
  <c r="S809" i="73"/>
  <c r="T809" i="73" s="1"/>
  <c r="P1081" i="73"/>
  <c r="S1081" i="73"/>
  <c r="T1081" i="73" s="1"/>
  <c r="P601" i="73"/>
  <c r="S601" i="73"/>
  <c r="T601" i="73" s="1"/>
  <c r="P229" i="73"/>
  <c r="S229" i="73"/>
  <c r="T229" i="73" s="1"/>
  <c r="P85" i="73"/>
  <c r="S85" i="73"/>
  <c r="T85" i="73" s="1"/>
  <c r="P885" i="73"/>
  <c r="S885" i="73"/>
  <c r="T885" i="73" s="1"/>
  <c r="P201" i="73"/>
  <c r="S201" i="73"/>
  <c r="T201" i="73" s="1"/>
  <c r="P1005" i="73"/>
  <c r="S1005" i="73"/>
  <c r="T1005" i="73" s="1"/>
  <c r="P373" i="73"/>
  <c r="S373" i="73"/>
  <c r="T373" i="73" s="1"/>
  <c r="P1041" i="73"/>
  <c r="S1041" i="73"/>
  <c r="T1041" i="73" s="1"/>
  <c r="P573" i="73"/>
  <c r="S573" i="73"/>
  <c r="T573" i="73" s="1"/>
  <c r="P733" i="73"/>
  <c r="S733" i="73"/>
  <c r="T733" i="73" s="1"/>
  <c r="P605" i="73"/>
  <c r="S605" i="73"/>
  <c r="T605" i="73" s="1"/>
  <c r="P781" i="73"/>
  <c r="S781" i="73"/>
  <c r="T781" i="73" s="1"/>
  <c r="P497" i="73"/>
  <c r="S497" i="73"/>
  <c r="T497" i="73" s="1"/>
  <c r="P173" i="73"/>
  <c r="S173" i="73"/>
  <c r="T173" i="73" s="1"/>
  <c r="P681" i="73"/>
  <c r="S681" i="73"/>
  <c r="T681" i="73" s="1"/>
  <c r="P257" i="73"/>
  <c r="S257" i="73"/>
  <c r="T257" i="73" s="1"/>
  <c r="P457" i="73"/>
  <c r="S457" i="73"/>
  <c r="T457" i="73" s="1"/>
  <c r="P217" i="73"/>
  <c r="S217" i="73"/>
  <c r="T217" i="73" s="1"/>
  <c r="P73" i="73"/>
  <c r="S73" i="73"/>
  <c r="T73" i="73" s="1"/>
  <c r="P161" i="73"/>
  <c r="S161" i="73"/>
  <c r="T161" i="73" s="1"/>
  <c r="P645" i="73"/>
  <c r="S645" i="73"/>
  <c r="T645" i="73" s="1"/>
  <c r="P501" i="73"/>
  <c r="S501" i="73"/>
  <c r="T501" i="73" s="1"/>
  <c r="P509" i="73"/>
  <c r="S509" i="73"/>
  <c r="T509" i="73" s="1"/>
  <c r="P1089" i="73"/>
  <c r="S1089" i="73"/>
  <c r="T1089" i="73" s="1"/>
  <c r="P665" i="73"/>
  <c r="S665" i="73"/>
  <c r="T665" i="73" s="1"/>
  <c r="P1017" i="73"/>
  <c r="S1017" i="73"/>
  <c r="T1017" i="73" s="1"/>
  <c r="P205" i="73"/>
  <c r="S205" i="73"/>
  <c r="T205" i="73" s="1"/>
  <c r="P1021" i="73"/>
  <c r="S1021" i="73"/>
  <c r="T1021" i="73" s="1"/>
  <c r="P197" i="73"/>
  <c r="S197" i="73"/>
  <c r="T197" i="73" s="1"/>
  <c r="P869" i="73"/>
  <c r="S869" i="73"/>
  <c r="T869" i="73" s="1"/>
  <c r="P989" i="73"/>
  <c r="S989" i="73"/>
  <c r="T989" i="73" s="1"/>
  <c r="P557" i="73"/>
  <c r="S557" i="73"/>
  <c r="T557" i="73" s="1"/>
  <c r="P265" i="73"/>
  <c r="S265" i="73"/>
  <c r="T265" i="73" s="1"/>
  <c r="P125" i="73"/>
  <c r="S125" i="73"/>
  <c r="T125" i="73" s="1"/>
  <c r="P61" i="73"/>
  <c r="S61" i="73"/>
  <c r="T61" i="73" s="1"/>
  <c r="P269" i="73"/>
  <c r="S269" i="73"/>
  <c r="T269" i="73" s="1"/>
  <c r="P145" i="73"/>
  <c r="S145" i="73"/>
  <c r="T145" i="73" s="1"/>
  <c r="P189" i="73"/>
  <c r="S189" i="73"/>
  <c r="T189" i="73" s="1"/>
  <c r="P641" i="73"/>
  <c r="S641" i="73"/>
  <c r="T641" i="73" s="1"/>
  <c r="P689" i="73"/>
  <c r="S689" i="73"/>
  <c r="T689" i="73" s="1"/>
  <c r="P477" i="73"/>
  <c r="S477" i="73"/>
  <c r="T477" i="73" s="1"/>
  <c r="P737" i="73"/>
  <c r="S737" i="73"/>
  <c r="T737" i="73" s="1"/>
  <c r="P485" i="73"/>
  <c r="S485" i="73"/>
  <c r="T485" i="73" s="1"/>
  <c r="P621" i="73"/>
  <c r="S621" i="73"/>
  <c r="T621" i="73" s="1"/>
  <c r="P1069" i="73"/>
  <c r="S1069" i="73"/>
  <c r="T1069" i="73" s="1"/>
  <c r="P897" i="73"/>
  <c r="S897" i="73"/>
  <c r="T897" i="73" s="1"/>
  <c r="P609" i="73"/>
  <c r="S609" i="73"/>
  <c r="T609" i="73" s="1"/>
  <c r="P865" i="73"/>
  <c r="S865" i="73"/>
  <c r="T865" i="73" s="1"/>
  <c r="P801" i="73"/>
  <c r="S801" i="73"/>
  <c r="T801" i="73" s="1"/>
  <c r="P1013" i="73"/>
  <c r="S1013" i="73"/>
  <c r="T1013" i="73" s="1"/>
  <c r="P541" i="73"/>
  <c r="S541" i="73"/>
  <c r="T541" i="73" s="1"/>
  <c r="P193" i="73"/>
  <c r="S193" i="73"/>
  <c r="T193" i="73" s="1"/>
  <c r="P969" i="73"/>
  <c r="S969" i="73"/>
  <c r="T969" i="73" s="1"/>
  <c r="P773" i="73"/>
  <c r="S773" i="73"/>
  <c r="T773" i="73" s="1"/>
  <c r="P945" i="73"/>
  <c r="S945" i="73"/>
  <c r="T945" i="73" s="1"/>
  <c r="P421" i="73"/>
  <c r="S421" i="73"/>
  <c r="T421" i="73" s="1"/>
  <c r="P181" i="73"/>
  <c r="S181" i="73"/>
  <c r="T181" i="73" s="1"/>
  <c r="P53" i="73"/>
  <c r="S53" i="73"/>
  <c r="T53" i="73" s="1"/>
  <c r="P661" i="73"/>
  <c r="S661" i="73"/>
  <c r="T661" i="73" s="1"/>
  <c r="P309" i="73"/>
  <c r="S309" i="73"/>
  <c r="T309" i="73" s="1"/>
  <c r="P625" i="73"/>
  <c r="S625" i="73"/>
  <c r="T625" i="73" s="1"/>
  <c r="P1033" i="73"/>
  <c r="S1033" i="73"/>
  <c r="T1033" i="73" s="1"/>
  <c r="P157" i="73"/>
  <c r="S157" i="73"/>
  <c r="T157" i="73" s="1"/>
  <c r="P81" i="73"/>
  <c r="S81" i="73"/>
  <c r="T81" i="73" s="1"/>
  <c r="P673" i="73"/>
  <c r="S673" i="73"/>
  <c r="T673" i="73" s="1"/>
  <c r="P137" i="73"/>
  <c r="S137" i="73"/>
  <c r="T137" i="73" s="1"/>
  <c r="P313" i="73"/>
  <c r="S313" i="73"/>
  <c r="T313" i="73" s="1"/>
  <c r="P33" i="73"/>
  <c r="S33" i="73"/>
  <c r="T33" i="73" s="1"/>
  <c r="P697" i="73"/>
  <c r="S697" i="73"/>
  <c r="T697" i="73" s="1"/>
  <c r="P489" i="73"/>
  <c r="S489" i="73"/>
  <c r="T489" i="73" s="1"/>
  <c r="P685" i="73"/>
  <c r="S685" i="73"/>
  <c r="T685" i="73" s="1"/>
  <c r="P953" i="73"/>
  <c r="S953" i="73"/>
  <c r="T953" i="73" s="1"/>
  <c r="P913" i="73"/>
  <c r="S913" i="73"/>
  <c r="T913" i="73" s="1"/>
  <c r="P901" i="73"/>
  <c r="S901" i="73"/>
  <c r="T901" i="73" s="1"/>
  <c r="P905" i="73"/>
  <c r="S905" i="73"/>
  <c r="T905" i="73" s="1"/>
  <c r="P725" i="73"/>
  <c r="S725" i="73"/>
  <c r="T725" i="73" s="1"/>
  <c r="P1037" i="73"/>
  <c r="S1037" i="73"/>
  <c r="T1037" i="73" s="1"/>
  <c r="P789" i="73"/>
  <c r="S789" i="73"/>
  <c r="T789" i="73" s="1"/>
  <c r="P473" i="73"/>
  <c r="S473" i="73"/>
  <c r="T473" i="73" s="1"/>
  <c r="P69" i="73"/>
  <c r="S69" i="73"/>
  <c r="T69" i="73" s="1"/>
  <c r="P445" i="73"/>
  <c r="S445" i="73"/>
  <c r="T445" i="73" s="1"/>
  <c r="P221" i="73"/>
  <c r="S221" i="73"/>
  <c r="T221" i="73" s="1"/>
  <c r="P121" i="73"/>
  <c r="S121" i="73"/>
  <c r="T121" i="73" s="1"/>
  <c r="P57" i="73"/>
  <c r="S57" i="73"/>
  <c r="T57" i="73" s="1"/>
  <c r="P185" i="73"/>
  <c r="S185" i="73"/>
  <c r="T185" i="73" s="1"/>
  <c r="P129" i="73"/>
  <c r="S129" i="73"/>
  <c r="T129" i="73" s="1"/>
  <c r="P253" i="73"/>
  <c r="S253" i="73"/>
  <c r="T253" i="73" s="1"/>
  <c r="P553" i="73"/>
  <c r="S553" i="73"/>
  <c r="T553" i="73" s="1"/>
  <c r="P633" i="73"/>
  <c r="S633" i="73"/>
  <c r="T633" i="73" s="1"/>
  <c r="P693" i="73"/>
  <c r="S693" i="73"/>
  <c r="T693" i="73" s="1"/>
  <c r="P701" i="73"/>
  <c r="S701" i="73"/>
  <c r="T701" i="73" s="1"/>
  <c r="P461" i="73"/>
  <c r="S461" i="73"/>
  <c r="T461" i="73" s="1"/>
  <c r="P493" i="73"/>
  <c r="S493" i="73"/>
  <c r="T493" i="73" s="1"/>
  <c r="P845" i="73"/>
  <c r="S845" i="73"/>
  <c r="T845" i="73" s="1"/>
  <c r="P1045" i="73"/>
  <c r="S1045" i="73"/>
  <c r="T1045" i="73" s="1"/>
  <c r="P893" i="73"/>
  <c r="S893" i="73"/>
  <c r="T893" i="73" s="1"/>
  <c r="P577" i="73"/>
  <c r="S577" i="73"/>
  <c r="T577" i="73" s="1"/>
  <c r="P805" i="73"/>
  <c r="S805" i="73"/>
  <c r="T805" i="73" s="1"/>
  <c r="P937" i="73"/>
  <c r="S937" i="73"/>
  <c r="T937" i="73" s="1"/>
  <c r="P361" i="73"/>
  <c r="S361" i="73"/>
  <c r="T361" i="73" s="1"/>
  <c r="P1057" i="73"/>
  <c r="S1057" i="73"/>
  <c r="T1057" i="73" s="1"/>
  <c r="P961" i="73"/>
  <c r="S961" i="73"/>
  <c r="T961" i="73" s="1"/>
  <c r="P657" i="73"/>
  <c r="S657" i="73"/>
  <c r="T657" i="73" s="1"/>
  <c r="P941" i="73"/>
  <c r="S941" i="73"/>
  <c r="T941" i="73" s="1"/>
  <c r="P405" i="73"/>
  <c r="S405" i="73"/>
  <c r="T405" i="73" s="1"/>
  <c r="P165" i="73"/>
  <c r="S165" i="73"/>
  <c r="T165" i="73" s="1"/>
  <c r="P597" i="73"/>
  <c r="S597" i="73"/>
  <c r="T597" i="73" s="1"/>
  <c r="P209" i="73"/>
  <c r="S209" i="73"/>
  <c r="T209" i="73" s="1"/>
  <c r="P289" i="73"/>
  <c r="S289" i="73"/>
  <c r="T289" i="73" s="1"/>
  <c r="P225" i="73"/>
  <c r="S225" i="73"/>
  <c r="T225" i="73" s="1"/>
  <c r="P109" i="73"/>
  <c r="S109" i="73"/>
  <c r="T109" i="73" s="1"/>
  <c r="P233" i="73"/>
  <c r="S233" i="73"/>
  <c r="T233" i="73" s="1"/>
  <c r="P409" i="73"/>
  <c r="S409" i="73"/>
  <c r="T409" i="73" s="1"/>
  <c r="P957" i="73"/>
  <c r="S957" i="73"/>
  <c r="T957" i="73" s="1"/>
  <c r="P561" i="73"/>
  <c r="S561" i="73"/>
  <c r="T561" i="73" s="1"/>
  <c r="P413" i="73"/>
  <c r="S413" i="73"/>
  <c r="T413" i="73" s="1"/>
  <c r="P917" i="73"/>
  <c r="S917" i="73"/>
  <c r="T917" i="73" s="1"/>
  <c r="P345" i="73"/>
  <c r="S345" i="73"/>
  <c r="T345" i="73" s="1"/>
  <c r="P1009" i="73"/>
  <c r="S1009" i="73"/>
  <c r="T1009" i="73" s="1"/>
  <c r="P889" i="73"/>
  <c r="S889" i="73"/>
  <c r="T889" i="73" s="1"/>
  <c r="P401" i="73"/>
  <c r="S401" i="73"/>
  <c r="T401" i="73" s="1"/>
  <c r="P873" i="73"/>
  <c r="S873" i="73"/>
  <c r="T873" i="73" s="1"/>
  <c r="P357" i="73"/>
  <c r="S357" i="73"/>
  <c r="T357" i="73" s="1"/>
  <c r="P149" i="73"/>
  <c r="S149" i="73"/>
  <c r="T149" i="73" s="1"/>
  <c r="P21" i="73"/>
  <c r="S21" i="73"/>
  <c r="T21" i="73" s="1"/>
  <c r="P337" i="73"/>
  <c r="S337" i="73"/>
  <c r="T337" i="73" s="1"/>
  <c r="P985" i="73"/>
  <c r="S985" i="73"/>
  <c r="T985" i="73" s="1"/>
  <c r="P729" i="73"/>
  <c r="S729" i="73"/>
  <c r="T729" i="73" s="1"/>
  <c r="P213" i="73"/>
  <c r="S213" i="73"/>
  <c r="T213" i="73" s="1"/>
  <c r="P785" i="73"/>
  <c r="S785" i="73"/>
  <c r="T785" i="73" s="1"/>
  <c r="P1101" i="73"/>
  <c r="S1101" i="73"/>
  <c r="T1101" i="73" s="1"/>
  <c r="P669" i="73"/>
  <c r="S669" i="73"/>
  <c r="T669" i="73" s="1"/>
  <c r="P397" i="73"/>
  <c r="S397" i="73"/>
  <c r="T397" i="73" s="1"/>
  <c r="P593" i="73"/>
  <c r="S593" i="73"/>
  <c r="T593" i="73" s="1"/>
  <c r="P929" i="73"/>
  <c r="S929" i="73"/>
  <c r="T929" i="73" s="1"/>
  <c r="P169" i="73"/>
  <c r="S169" i="73"/>
  <c r="T169" i="73" s="1"/>
  <c r="P105" i="73"/>
  <c r="S105" i="73"/>
  <c r="T105" i="73" s="1"/>
  <c r="P29" i="73"/>
  <c r="S29" i="73"/>
  <c r="T29" i="73" s="1"/>
  <c r="P293" i="73"/>
  <c r="S293" i="73"/>
  <c r="T293" i="73" s="1"/>
  <c r="P97" i="73"/>
  <c r="S97" i="73"/>
  <c r="T97" i="73" s="1"/>
  <c r="P713" i="73"/>
  <c r="S713" i="73"/>
  <c r="T713" i="73" s="1"/>
  <c r="P585" i="73"/>
  <c r="S585" i="73"/>
  <c r="T585" i="73" s="1"/>
  <c r="P581" i="73"/>
  <c r="S581" i="73"/>
  <c r="T581" i="73" s="1"/>
  <c r="P677" i="73"/>
  <c r="S677" i="73"/>
  <c r="T677" i="73" s="1"/>
  <c r="P569" i="73"/>
  <c r="S569" i="73"/>
  <c r="T569" i="73" s="1"/>
  <c r="P417" i="73"/>
  <c r="S417" i="73"/>
  <c r="T417" i="73" s="1"/>
  <c r="P925" i="73"/>
  <c r="S925" i="73"/>
  <c r="T925" i="73" s="1"/>
  <c r="P1029" i="73"/>
  <c r="S1029" i="73"/>
  <c r="T1029" i="73" s="1"/>
  <c r="P837" i="73"/>
  <c r="S837" i="73"/>
  <c r="T837" i="73" s="1"/>
  <c r="P481" i="73"/>
  <c r="S481" i="73"/>
  <c r="T481" i="73" s="1"/>
  <c r="P521" i="73"/>
  <c r="S521" i="73"/>
  <c r="T521" i="73" s="1"/>
  <c r="P881" i="73"/>
  <c r="S881" i="73"/>
  <c r="T881" i="73" s="1"/>
  <c r="P329" i="73"/>
  <c r="S329" i="73"/>
  <c r="T329" i="73" s="1"/>
  <c r="P997" i="73"/>
  <c r="S997" i="73"/>
  <c r="T997" i="73" s="1"/>
  <c r="P853" i="73"/>
  <c r="S853" i="73"/>
  <c r="T853" i="73" s="1"/>
  <c r="P369" i="73"/>
  <c r="S369" i="73"/>
  <c r="T369" i="73" s="1"/>
  <c r="P813" i="73"/>
  <c r="S813" i="73"/>
  <c r="T813" i="73" s="1"/>
  <c r="P277" i="73"/>
  <c r="S277" i="73"/>
  <c r="T277" i="73" s="1"/>
  <c r="P133" i="73"/>
  <c r="S133" i="73"/>
  <c r="T133" i="73" s="1"/>
  <c r="P797" i="73"/>
  <c r="S797" i="73"/>
  <c r="T797" i="73" s="1"/>
  <c r="P297" i="73"/>
  <c r="S297" i="73"/>
  <c r="T297" i="73" s="1"/>
  <c r="P1105" i="73"/>
  <c r="S1105" i="73"/>
  <c r="T1105" i="73" s="1"/>
  <c r="P769" i="73"/>
  <c r="S769" i="73"/>
  <c r="T769" i="73" s="1"/>
  <c r="P1085" i="73"/>
  <c r="S1085" i="73"/>
  <c r="T1085" i="73" s="1"/>
  <c r="P653" i="73"/>
  <c r="S653" i="73"/>
  <c r="T653" i="73" s="1"/>
  <c r="P365" i="73"/>
  <c r="S365" i="73"/>
  <c r="T365" i="73" s="1"/>
  <c r="P545" i="73"/>
  <c r="S545" i="73"/>
  <c r="T545" i="73" s="1"/>
  <c r="V1256" i="77"/>
  <c r="V1112" i="76" l="1"/>
  <c r="T1115" i="76" s="1"/>
  <c r="V1256" i="78"/>
  <c r="T1267" i="78" s="1"/>
  <c r="T1267" i="77"/>
  <c r="V1266" i="77"/>
  <c r="V1266" i="78" l="1"/>
  <c r="V1114" i="76"/>
  <c r="T1113" i="76" s="1"/>
  <c r="T1217" i="77" s="1"/>
  <c r="V1258" i="75"/>
  <c r="V1116" i="73"/>
  <c r="V1258" i="74"/>
  <c r="T1061" i="77" l="1"/>
  <c r="T149" i="77"/>
  <c r="T313" i="77"/>
  <c r="V1269" i="77"/>
  <c r="T181" i="77"/>
  <c r="T1237" i="78"/>
  <c r="T45" i="77"/>
  <c r="T1173" i="78"/>
  <c r="T45" i="78"/>
  <c r="T229" i="77"/>
  <c r="T381" i="77"/>
  <c r="T933" i="77"/>
  <c r="T1237" i="77"/>
  <c r="T1197" i="77"/>
  <c r="T265" i="78"/>
  <c r="T1114" i="76"/>
  <c r="T1116" i="76" s="1"/>
  <c r="T1117" i="76" s="1"/>
  <c r="T1118" i="76" s="1"/>
  <c r="U17" i="76" s="1"/>
  <c r="V1269" i="78"/>
  <c r="T1197" i="78"/>
  <c r="T933" i="78"/>
  <c r="T1217" i="78"/>
  <c r="T1265" i="77"/>
  <c r="T1266" i="77" s="1"/>
  <c r="T1268" i="77" s="1"/>
  <c r="T1269" i="77" s="1"/>
  <c r="T1270" i="77" s="1"/>
  <c r="U25" i="77" s="1"/>
  <c r="T873" i="77"/>
  <c r="T265" i="77"/>
  <c r="T425" i="77"/>
  <c r="T229" i="78"/>
  <c r="T1153" i="78"/>
  <c r="T817" i="77"/>
  <c r="T181" i="78"/>
  <c r="T1061" i="78"/>
  <c r="T817" i="78"/>
  <c r="T1261" i="78"/>
  <c r="T425" i="78"/>
  <c r="T1173" i="77"/>
  <c r="T1265" i="78"/>
  <c r="T1266" i="78" s="1"/>
  <c r="T1268" i="78" s="1"/>
  <c r="T1269" i="78" s="1"/>
  <c r="T1270" i="78" s="1"/>
  <c r="U25" i="78" s="1"/>
  <c r="T149" i="78"/>
  <c r="T873" i="78"/>
  <c r="T313" i="78"/>
  <c r="T381" i="78"/>
  <c r="T1261" i="77"/>
  <c r="T1153" i="77"/>
  <c r="T1269" i="74"/>
  <c r="V1268" i="74"/>
  <c r="T1119" i="73"/>
  <c r="V1118" i="73"/>
  <c r="T1117" i="73" s="1"/>
  <c r="V1268" i="75"/>
  <c r="T1269" i="75"/>
  <c r="F9" i="73"/>
  <c r="T1271" i="78" l="1"/>
  <c r="T1271" i="77"/>
  <c r="T179" i="74"/>
  <c r="T1175" i="74"/>
  <c r="T1219" i="75"/>
  <c r="T423" i="75"/>
  <c r="T227" i="75"/>
  <c r="T1267" i="74"/>
  <c r="T871" i="74"/>
  <c r="T1175" i="75"/>
  <c r="T263" i="75"/>
  <c r="T815" i="75"/>
  <c r="T1239" i="74"/>
  <c r="T311" i="74"/>
  <c r="T1263" i="75"/>
  <c r="T931" i="75"/>
  <c r="T1118" i="73"/>
  <c r="T1120" i="73" s="1"/>
  <c r="T1121" i="73" s="1"/>
  <c r="T1122" i="73" s="1"/>
  <c r="U17" i="73" s="1"/>
  <c r="T1239" i="75"/>
  <c r="T379" i="75"/>
  <c r="T815" i="74"/>
  <c r="T147" i="74"/>
  <c r="T1199" i="75"/>
  <c r="T871" i="75"/>
  <c r="T43" i="74"/>
  <c r="T1155" i="74"/>
  <c r="T147" i="75"/>
  <c r="T1063" i="75"/>
  <c r="T1199" i="74"/>
  <c r="T1219" i="74"/>
  <c r="T263" i="74"/>
  <c r="T179" i="75"/>
  <c r="T43" i="75"/>
  <c r="T931" i="74"/>
  <c r="T423" i="74"/>
  <c r="T1063" i="74"/>
  <c r="T311" i="75"/>
  <c r="T379" i="74"/>
  <c r="T1263" i="74"/>
  <c r="T227" i="74"/>
  <c r="T1155" i="75"/>
  <c r="V1271" i="74"/>
  <c r="V1271" i="75"/>
  <c r="T1268" i="74" l="1"/>
  <c r="T1270" i="74" s="1"/>
  <c r="T1271" i="74" s="1"/>
  <c r="T1272" i="74" s="1"/>
  <c r="U23" i="74" s="1"/>
  <c r="T1267" i="75"/>
  <c r="T1268" i="75" s="1"/>
  <c r="T1270" i="75" s="1"/>
  <c r="T1271" i="75" s="1"/>
  <c r="T1272" i="75" s="1"/>
  <c r="U23" i="75" s="1"/>
  <c r="T1273" i="74"/>
  <c r="T1273" i="75"/>
  <c r="V502" i="67" l="1"/>
  <c r="O491" i="67"/>
  <c r="O490" i="67"/>
  <c r="O489" i="67"/>
  <c r="O488" i="67"/>
  <c r="J488" i="67"/>
  <c r="H488" i="67"/>
  <c r="O487" i="67"/>
  <c r="O486" i="67"/>
  <c r="O485" i="67"/>
  <c r="O484" i="67"/>
  <c r="J484" i="67"/>
  <c r="H484" i="67"/>
  <c r="O483" i="67"/>
  <c r="O482" i="67"/>
  <c r="O481" i="67"/>
  <c r="O480" i="67"/>
  <c r="J480" i="67"/>
  <c r="H480" i="67"/>
  <c r="O479" i="67"/>
  <c r="O478" i="67"/>
  <c r="O477" i="67"/>
  <c r="O476" i="67"/>
  <c r="J476" i="67"/>
  <c r="H476" i="67"/>
  <c r="O475" i="67"/>
  <c r="O474" i="67"/>
  <c r="O473" i="67"/>
  <c r="O472" i="67"/>
  <c r="Q472" i="67" s="1"/>
  <c r="R472" i="67" s="1"/>
  <c r="J472" i="67"/>
  <c r="H472" i="67"/>
  <c r="O471" i="67"/>
  <c r="O470" i="67"/>
  <c r="O469" i="67"/>
  <c r="O468" i="67"/>
  <c r="J468" i="67"/>
  <c r="H468" i="67"/>
  <c r="O467" i="67"/>
  <c r="O466" i="67"/>
  <c r="O465" i="67"/>
  <c r="O464" i="67"/>
  <c r="J464" i="67"/>
  <c r="H464" i="67"/>
  <c r="O463" i="67"/>
  <c r="O462" i="67"/>
  <c r="O461" i="67"/>
  <c r="O460" i="67"/>
  <c r="J460" i="67"/>
  <c r="H460" i="67"/>
  <c r="O459" i="67"/>
  <c r="O458" i="67"/>
  <c r="O457" i="67"/>
  <c r="O456" i="67"/>
  <c r="J456" i="67"/>
  <c r="H456" i="67"/>
  <c r="O455" i="67"/>
  <c r="O454" i="67"/>
  <c r="O453" i="67"/>
  <c r="O452" i="67"/>
  <c r="J452" i="67"/>
  <c r="H452" i="67"/>
  <c r="O451" i="67"/>
  <c r="O450" i="67"/>
  <c r="O449" i="67"/>
  <c r="O448" i="67"/>
  <c r="J448" i="67"/>
  <c r="H448" i="67"/>
  <c r="O447" i="67"/>
  <c r="O446" i="67"/>
  <c r="O445" i="67"/>
  <c r="O444" i="67"/>
  <c r="J444" i="67"/>
  <c r="H444" i="67"/>
  <c r="O443" i="67"/>
  <c r="O442" i="67"/>
  <c r="O441" i="67"/>
  <c r="O440" i="67"/>
  <c r="J440" i="67"/>
  <c r="H440" i="67"/>
  <c r="O439" i="67"/>
  <c r="O438" i="67"/>
  <c r="O437" i="67"/>
  <c r="O436" i="67"/>
  <c r="J436" i="67"/>
  <c r="H436" i="67"/>
  <c r="O435" i="67"/>
  <c r="O434" i="67"/>
  <c r="O433" i="67"/>
  <c r="O432" i="67"/>
  <c r="J432" i="67"/>
  <c r="H432" i="67"/>
  <c r="O431" i="67"/>
  <c r="O430" i="67"/>
  <c r="O429" i="67"/>
  <c r="O428" i="67"/>
  <c r="J428" i="67"/>
  <c r="H428" i="67"/>
  <c r="O419" i="67"/>
  <c r="O418" i="67"/>
  <c r="O417" i="67"/>
  <c r="O416" i="67"/>
  <c r="J416" i="67"/>
  <c r="H416" i="67"/>
  <c r="O415" i="67"/>
  <c r="O414" i="67"/>
  <c r="O413" i="67"/>
  <c r="O412" i="67"/>
  <c r="J412" i="67"/>
  <c r="H412" i="67"/>
  <c r="O411" i="67"/>
  <c r="O410" i="67"/>
  <c r="O409" i="67"/>
  <c r="O408" i="67"/>
  <c r="J408" i="67"/>
  <c r="H408" i="67"/>
  <c r="O407" i="67"/>
  <c r="O406" i="67"/>
  <c r="O405" i="67"/>
  <c r="O404" i="67"/>
  <c r="J404" i="67"/>
  <c r="H404" i="67"/>
  <c r="O403" i="67"/>
  <c r="O402" i="67"/>
  <c r="O401" i="67"/>
  <c r="O400" i="67"/>
  <c r="J400" i="67"/>
  <c r="H400" i="67"/>
  <c r="O399" i="67"/>
  <c r="O398" i="67"/>
  <c r="O397" i="67"/>
  <c r="O396" i="67"/>
  <c r="J396" i="67"/>
  <c r="H396" i="67"/>
  <c r="O395" i="67"/>
  <c r="O394" i="67"/>
  <c r="O393" i="67"/>
  <c r="O392" i="67"/>
  <c r="J392" i="67"/>
  <c r="H392" i="67"/>
  <c r="O391" i="67"/>
  <c r="O390" i="67"/>
  <c r="O389" i="67"/>
  <c r="O388" i="67"/>
  <c r="J388" i="67"/>
  <c r="H388" i="67"/>
  <c r="O387" i="67"/>
  <c r="O386" i="67"/>
  <c r="U385" i="67"/>
  <c r="V501" i="67" s="1"/>
  <c r="O385" i="67"/>
  <c r="O384" i="67"/>
  <c r="J384" i="67"/>
  <c r="H384" i="67"/>
  <c r="O383" i="67"/>
  <c r="O382" i="67"/>
  <c r="O381" i="67"/>
  <c r="O380" i="67"/>
  <c r="J380" i="67"/>
  <c r="H380" i="67"/>
  <c r="O379" i="67"/>
  <c r="O378" i="67"/>
  <c r="O377" i="67"/>
  <c r="O376" i="67"/>
  <c r="J376" i="67"/>
  <c r="H376" i="67"/>
  <c r="O375" i="67"/>
  <c r="O374" i="67"/>
  <c r="O373" i="67"/>
  <c r="O372" i="67"/>
  <c r="J372" i="67"/>
  <c r="H372" i="67"/>
  <c r="O363" i="67"/>
  <c r="O362" i="67"/>
  <c r="O361" i="67"/>
  <c r="O360" i="67"/>
  <c r="J360" i="67"/>
  <c r="H360" i="67"/>
  <c r="O359" i="67"/>
  <c r="O358" i="67"/>
  <c r="O357" i="67"/>
  <c r="O356" i="67"/>
  <c r="J356" i="67"/>
  <c r="H356" i="67"/>
  <c r="O355" i="67"/>
  <c r="O354" i="67"/>
  <c r="O353" i="67"/>
  <c r="O352" i="67"/>
  <c r="J352" i="67"/>
  <c r="H352" i="67"/>
  <c r="O351" i="67"/>
  <c r="O350" i="67"/>
  <c r="O349" i="67"/>
  <c r="O348" i="67"/>
  <c r="J348" i="67"/>
  <c r="H348" i="67"/>
  <c r="O347" i="67"/>
  <c r="O346" i="67"/>
  <c r="O345" i="67"/>
  <c r="O344" i="67"/>
  <c r="J344" i="67"/>
  <c r="H344" i="67"/>
  <c r="O335" i="67"/>
  <c r="O334" i="67"/>
  <c r="O333" i="67"/>
  <c r="O332" i="67"/>
  <c r="J332" i="67"/>
  <c r="H332" i="67"/>
  <c r="O331" i="67"/>
  <c r="O330" i="67"/>
  <c r="O329" i="67"/>
  <c r="O328" i="67"/>
  <c r="J328" i="67"/>
  <c r="H328" i="67"/>
  <c r="O327" i="67"/>
  <c r="O326" i="67"/>
  <c r="O325" i="67"/>
  <c r="O324" i="67"/>
  <c r="J324" i="67"/>
  <c r="H324" i="67"/>
  <c r="O323" i="67"/>
  <c r="O322" i="67"/>
  <c r="O321" i="67"/>
  <c r="O320" i="67"/>
  <c r="J320" i="67"/>
  <c r="H320" i="67"/>
  <c r="O319" i="67"/>
  <c r="O318" i="67"/>
  <c r="O317" i="67"/>
  <c r="O316" i="67"/>
  <c r="J316" i="67"/>
  <c r="H316" i="67"/>
  <c r="O315" i="67"/>
  <c r="O314" i="67"/>
  <c r="O313" i="67"/>
  <c r="O312" i="67"/>
  <c r="J312" i="67"/>
  <c r="H312" i="67"/>
  <c r="O311" i="67"/>
  <c r="O310" i="67"/>
  <c r="O309" i="67"/>
  <c r="O308" i="67"/>
  <c r="J308" i="67"/>
  <c r="H308" i="67"/>
  <c r="O299" i="67"/>
  <c r="O298" i="67"/>
  <c r="O297" i="67"/>
  <c r="O296" i="67"/>
  <c r="J296" i="67"/>
  <c r="H296" i="67"/>
  <c r="O295" i="67"/>
  <c r="O294" i="67"/>
  <c r="O293" i="67"/>
  <c r="O292" i="67"/>
  <c r="J292" i="67"/>
  <c r="H292" i="67"/>
  <c r="O291" i="67"/>
  <c r="O290" i="67"/>
  <c r="O289" i="67"/>
  <c r="O288" i="67"/>
  <c r="J288" i="67"/>
  <c r="H288" i="67"/>
  <c r="O279" i="67"/>
  <c r="O278" i="67"/>
  <c r="O277" i="67"/>
  <c r="O276" i="67"/>
  <c r="J276" i="67"/>
  <c r="H276" i="67"/>
  <c r="O275" i="67"/>
  <c r="O274" i="67"/>
  <c r="O273" i="67"/>
  <c r="O272" i="67"/>
  <c r="J272" i="67"/>
  <c r="H272" i="67"/>
  <c r="O263" i="67"/>
  <c r="O262" i="67"/>
  <c r="O261" i="67"/>
  <c r="O260" i="67"/>
  <c r="J260" i="67"/>
  <c r="H260" i="67"/>
  <c r="O259" i="67"/>
  <c r="O258" i="67"/>
  <c r="O257" i="67"/>
  <c r="O256" i="67"/>
  <c r="J256" i="67"/>
  <c r="H256" i="67"/>
  <c r="O255" i="67"/>
  <c r="O254" i="67"/>
  <c r="O253" i="67"/>
  <c r="O252" i="67"/>
  <c r="J252" i="67"/>
  <c r="H252" i="67"/>
  <c r="O251" i="67"/>
  <c r="O250" i="67"/>
  <c r="O249" i="67"/>
  <c r="O248" i="67"/>
  <c r="J248" i="67"/>
  <c r="H248" i="67"/>
  <c r="O247" i="67"/>
  <c r="O246" i="67"/>
  <c r="O245" i="67"/>
  <c r="O244" i="67"/>
  <c r="J244" i="67"/>
  <c r="H244" i="67"/>
  <c r="O235" i="67"/>
  <c r="O234" i="67"/>
  <c r="O233" i="67"/>
  <c r="O232" i="67"/>
  <c r="J232" i="67"/>
  <c r="H232" i="67"/>
  <c r="O231" i="67"/>
  <c r="O230" i="67"/>
  <c r="O229" i="67"/>
  <c r="O228" i="67"/>
  <c r="J228" i="67"/>
  <c r="H228" i="67"/>
  <c r="O227" i="67"/>
  <c r="O226" i="67"/>
  <c r="O225" i="67"/>
  <c r="O224" i="67"/>
  <c r="J224" i="67"/>
  <c r="H224" i="67"/>
  <c r="O215" i="67"/>
  <c r="O214" i="67"/>
  <c r="O213" i="67"/>
  <c r="O212" i="67"/>
  <c r="J212" i="67"/>
  <c r="H212" i="67"/>
  <c r="O211" i="67"/>
  <c r="O210" i="67"/>
  <c r="O209" i="67"/>
  <c r="O208" i="67"/>
  <c r="J208" i="67"/>
  <c r="H208" i="67"/>
  <c r="O207" i="67"/>
  <c r="O206" i="67"/>
  <c r="O205" i="67"/>
  <c r="O204" i="67"/>
  <c r="J204" i="67"/>
  <c r="H204" i="67"/>
  <c r="O203" i="67"/>
  <c r="O202" i="67"/>
  <c r="O201" i="67"/>
  <c r="O200" i="67"/>
  <c r="J200" i="67"/>
  <c r="H200" i="67"/>
  <c r="O199" i="67"/>
  <c r="O198" i="67"/>
  <c r="O197" i="67"/>
  <c r="O196" i="67"/>
  <c r="J196" i="67"/>
  <c r="H196" i="67"/>
  <c r="O195" i="67"/>
  <c r="O194" i="67"/>
  <c r="O193" i="67"/>
  <c r="O192" i="67"/>
  <c r="J192" i="67"/>
  <c r="H192" i="67"/>
  <c r="O191" i="67"/>
  <c r="O190" i="67"/>
  <c r="O189" i="67"/>
  <c r="O188" i="67"/>
  <c r="J188" i="67"/>
  <c r="H188" i="67"/>
  <c r="O187" i="67"/>
  <c r="O186" i="67"/>
  <c r="O185" i="67"/>
  <c r="O184" i="67"/>
  <c r="J184" i="67"/>
  <c r="H184" i="67"/>
  <c r="O183" i="67"/>
  <c r="O182" i="67"/>
  <c r="O181" i="67"/>
  <c r="O180" i="67"/>
  <c r="J180" i="67"/>
  <c r="H180" i="67"/>
  <c r="O179" i="67"/>
  <c r="O178" i="67"/>
  <c r="O177" i="67"/>
  <c r="O176" i="67"/>
  <c r="J176" i="67"/>
  <c r="H176" i="67"/>
  <c r="O175" i="67"/>
  <c r="O174" i="67"/>
  <c r="O173" i="67"/>
  <c r="O172" i="67"/>
  <c r="J172" i="67"/>
  <c r="H172" i="67"/>
  <c r="O163" i="67"/>
  <c r="O162" i="67"/>
  <c r="O161" i="67"/>
  <c r="O160" i="67"/>
  <c r="J160" i="67"/>
  <c r="H160" i="67"/>
  <c r="O159" i="67"/>
  <c r="O158" i="67"/>
  <c r="O157" i="67"/>
  <c r="O156" i="67"/>
  <c r="J156" i="67"/>
  <c r="H156" i="67"/>
  <c r="O155" i="67"/>
  <c r="O154" i="67"/>
  <c r="O153" i="67"/>
  <c r="O152" i="67"/>
  <c r="J152" i="67"/>
  <c r="H152" i="67"/>
  <c r="O151" i="67"/>
  <c r="O150" i="67"/>
  <c r="O149" i="67"/>
  <c r="O148" i="67"/>
  <c r="J148" i="67"/>
  <c r="H148" i="67"/>
  <c r="O139" i="67"/>
  <c r="O138" i="67"/>
  <c r="O137" i="67"/>
  <c r="O136" i="67"/>
  <c r="J136" i="67"/>
  <c r="H136" i="67"/>
  <c r="O135" i="67"/>
  <c r="O134" i="67"/>
  <c r="O133" i="67"/>
  <c r="O132" i="67"/>
  <c r="J132" i="67"/>
  <c r="H132" i="67"/>
  <c r="O131" i="67"/>
  <c r="O130" i="67"/>
  <c r="O129" i="67"/>
  <c r="O128" i="67"/>
  <c r="J128" i="67"/>
  <c r="H128" i="67"/>
  <c r="O127" i="67"/>
  <c r="O126" i="67"/>
  <c r="O125" i="67"/>
  <c r="O124" i="67"/>
  <c r="J124" i="67"/>
  <c r="H124" i="67"/>
  <c r="O115" i="67"/>
  <c r="O114" i="67"/>
  <c r="O113" i="67"/>
  <c r="O112" i="67"/>
  <c r="J112" i="67"/>
  <c r="H112" i="67"/>
  <c r="O111" i="67"/>
  <c r="O110" i="67"/>
  <c r="O109" i="67"/>
  <c r="O108" i="67"/>
  <c r="J108" i="67"/>
  <c r="H108" i="67"/>
  <c r="O107" i="67"/>
  <c r="O106" i="67"/>
  <c r="O105" i="67"/>
  <c r="O104" i="67"/>
  <c r="J104" i="67"/>
  <c r="H104" i="67"/>
  <c r="O103" i="67"/>
  <c r="O102" i="67"/>
  <c r="O101" i="67"/>
  <c r="O100" i="67"/>
  <c r="J100" i="67"/>
  <c r="H100" i="67"/>
  <c r="O99" i="67"/>
  <c r="O98" i="67"/>
  <c r="O97" i="67"/>
  <c r="O96" i="67"/>
  <c r="J96" i="67"/>
  <c r="H96" i="67"/>
  <c r="O95" i="67"/>
  <c r="O94" i="67"/>
  <c r="O93" i="67"/>
  <c r="O92" i="67"/>
  <c r="J92" i="67"/>
  <c r="H92" i="67"/>
  <c r="O91" i="67"/>
  <c r="O90" i="67"/>
  <c r="O89" i="67"/>
  <c r="O88" i="67"/>
  <c r="J88" i="67"/>
  <c r="H88" i="67"/>
  <c r="O87" i="67"/>
  <c r="O86" i="67"/>
  <c r="O85" i="67"/>
  <c r="O84" i="67"/>
  <c r="J84" i="67"/>
  <c r="H84" i="67"/>
  <c r="O83" i="67"/>
  <c r="O82" i="67"/>
  <c r="O81" i="67"/>
  <c r="O80" i="67"/>
  <c r="J80" i="67"/>
  <c r="H80" i="67"/>
  <c r="O79" i="67"/>
  <c r="O78" i="67"/>
  <c r="O77" i="67"/>
  <c r="O76" i="67"/>
  <c r="J76" i="67"/>
  <c r="H76" i="67"/>
  <c r="O75" i="67"/>
  <c r="O74" i="67"/>
  <c r="O73" i="67"/>
  <c r="O72" i="67"/>
  <c r="J72" i="67"/>
  <c r="H72" i="67"/>
  <c r="O71" i="67"/>
  <c r="O70" i="67"/>
  <c r="O69" i="67"/>
  <c r="O68" i="67"/>
  <c r="J68" i="67"/>
  <c r="H68" i="67"/>
  <c r="O67" i="67"/>
  <c r="O66" i="67"/>
  <c r="O65" i="67"/>
  <c r="O64" i="67"/>
  <c r="J64" i="67"/>
  <c r="H64" i="67"/>
  <c r="O63" i="67"/>
  <c r="O62" i="67"/>
  <c r="O61" i="67"/>
  <c r="O60" i="67"/>
  <c r="J60" i="67"/>
  <c r="H60" i="67"/>
  <c r="O59" i="67"/>
  <c r="O58" i="67"/>
  <c r="O57" i="67"/>
  <c r="O56" i="67"/>
  <c r="J56" i="67"/>
  <c r="H56" i="67"/>
  <c r="O55" i="67"/>
  <c r="O54" i="67"/>
  <c r="O53" i="67"/>
  <c r="O52" i="67"/>
  <c r="J52" i="67"/>
  <c r="H52" i="67"/>
  <c r="O51" i="67"/>
  <c r="O50" i="67"/>
  <c r="O49" i="67"/>
  <c r="O48" i="67"/>
  <c r="J48" i="67"/>
  <c r="H48" i="67"/>
  <c r="O39" i="67"/>
  <c r="O38" i="67"/>
  <c r="O37" i="67"/>
  <c r="O36" i="67"/>
  <c r="J36" i="67"/>
  <c r="H36" i="67"/>
  <c r="O35" i="67"/>
  <c r="O34" i="67"/>
  <c r="O33" i="67"/>
  <c r="O32" i="67"/>
  <c r="J32" i="67"/>
  <c r="H32" i="67"/>
  <c r="O31" i="67"/>
  <c r="O30" i="67"/>
  <c r="O29" i="67"/>
  <c r="O28" i="67"/>
  <c r="J28" i="67"/>
  <c r="H28" i="67"/>
  <c r="O27" i="67"/>
  <c r="O26" i="67"/>
  <c r="O25" i="67"/>
  <c r="O24" i="67"/>
  <c r="J24" i="67"/>
  <c r="H24" i="67"/>
  <c r="O23" i="67"/>
  <c r="O22" i="67"/>
  <c r="O21" i="67"/>
  <c r="O20" i="67"/>
  <c r="J20" i="67"/>
  <c r="H20" i="67"/>
  <c r="O19" i="67"/>
  <c r="O18" i="67"/>
  <c r="O17" i="67"/>
  <c r="O16" i="67"/>
  <c r="J16" i="67"/>
  <c r="H16" i="67"/>
  <c r="O15" i="67"/>
  <c r="O14" i="67"/>
  <c r="O13" i="67"/>
  <c r="S12" i="67"/>
  <c r="O12" i="67"/>
  <c r="J12" i="67"/>
  <c r="H12" i="67"/>
  <c r="S17" i="66"/>
  <c r="V403" i="66"/>
  <c r="U302" i="66"/>
  <c r="V402" i="66" s="1"/>
  <c r="O22" i="66"/>
  <c r="O23" i="66"/>
  <c r="O24" i="66"/>
  <c r="O25" i="66"/>
  <c r="O26" i="66"/>
  <c r="O27" i="66"/>
  <c r="O28" i="66"/>
  <c r="O29" i="66"/>
  <c r="O30" i="66"/>
  <c r="O31" i="66"/>
  <c r="O32" i="66"/>
  <c r="O33" i="66"/>
  <c r="O34" i="66"/>
  <c r="O35" i="66"/>
  <c r="O36" i="66"/>
  <c r="O37" i="66"/>
  <c r="O38" i="66"/>
  <c r="O39" i="66"/>
  <c r="O40" i="66"/>
  <c r="O41" i="66"/>
  <c r="O42" i="66"/>
  <c r="O43" i="66"/>
  <c r="O44" i="66"/>
  <c r="O45" i="66"/>
  <c r="O46" i="66"/>
  <c r="O47" i="66"/>
  <c r="O48" i="66"/>
  <c r="O49" i="66"/>
  <c r="O50" i="66"/>
  <c r="O51" i="66"/>
  <c r="O52" i="66"/>
  <c r="O53" i="66"/>
  <c r="Q53" i="66" s="1"/>
  <c r="R53" i="66" s="1"/>
  <c r="O54" i="66"/>
  <c r="O55" i="66"/>
  <c r="O56" i="66"/>
  <c r="O57" i="66"/>
  <c r="O58" i="66"/>
  <c r="O59" i="66"/>
  <c r="O60" i="66"/>
  <c r="O61" i="66"/>
  <c r="O62" i="66"/>
  <c r="O63" i="66"/>
  <c r="O64" i="66"/>
  <c r="O65" i="66"/>
  <c r="O66" i="66"/>
  <c r="O67" i="66"/>
  <c r="O68" i="66"/>
  <c r="O69" i="66"/>
  <c r="O70" i="66"/>
  <c r="O71" i="66"/>
  <c r="O72" i="66"/>
  <c r="O73" i="66"/>
  <c r="O74" i="66"/>
  <c r="O75" i="66"/>
  <c r="O76" i="66"/>
  <c r="O77" i="66"/>
  <c r="O78" i="66"/>
  <c r="O79" i="66"/>
  <c r="O80" i="66"/>
  <c r="O81" i="66"/>
  <c r="O82" i="66"/>
  <c r="O83" i="66"/>
  <c r="O84" i="66"/>
  <c r="O85" i="66"/>
  <c r="O86" i="66"/>
  <c r="O87" i="66"/>
  <c r="O88" i="66"/>
  <c r="O89" i="66"/>
  <c r="O90" i="66"/>
  <c r="O91" i="66"/>
  <c r="O92" i="66"/>
  <c r="O93" i="66"/>
  <c r="O94" i="66"/>
  <c r="O95" i="66"/>
  <c r="O96" i="66"/>
  <c r="O97" i="66"/>
  <c r="O98" i="66"/>
  <c r="O99" i="66"/>
  <c r="O100" i="66"/>
  <c r="O101" i="66"/>
  <c r="O102" i="66"/>
  <c r="O103" i="66"/>
  <c r="O104" i="66"/>
  <c r="O105" i="66"/>
  <c r="O106" i="66"/>
  <c r="O107" i="66"/>
  <c r="O108" i="66"/>
  <c r="O109" i="66"/>
  <c r="Q109" i="66" s="1"/>
  <c r="O110" i="66"/>
  <c r="O111" i="66"/>
  <c r="O112" i="66"/>
  <c r="O113" i="66"/>
  <c r="O114" i="66"/>
  <c r="O115" i="66"/>
  <c r="O116" i="66"/>
  <c r="O117" i="66"/>
  <c r="O118" i="66"/>
  <c r="O119" i="66"/>
  <c r="O120" i="66"/>
  <c r="O121" i="66"/>
  <c r="O122" i="66"/>
  <c r="O123" i="66"/>
  <c r="O124" i="66"/>
  <c r="O125" i="66"/>
  <c r="Q125" i="66" s="1"/>
  <c r="O126" i="66"/>
  <c r="O127" i="66"/>
  <c r="O128" i="66"/>
  <c r="O129" i="66"/>
  <c r="O130" i="66"/>
  <c r="O131" i="66"/>
  <c r="O132" i="66"/>
  <c r="O133" i="66"/>
  <c r="O134" i="66"/>
  <c r="O135" i="66"/>
  <c r="O136" i="66"/>
  <c r="O137" i="66"/>
  <c r="O138" i="66"/>
  <c r="O139" i="66"/>
  <c r="O140" i="66"/>
  <c r="O141" i="66"/>
  <c r="O142" i="66"/>
  <c r="O143" i="66"/>
  <c r="O144" i="66"/>
  <c r="O145" i="66"/>
  <c r="O146" i="66"/>
  <c r="O147" i="66"/>
  <c r="O148" i="66"/>
  <c r="O149" i="66"/>
  <c r="O150" i="66"/>
  <c r="O151" i="66"/>
  <c r="O152" i="66"/>
  <c r="O153" i="66"/>
  <c r="O154" i="66"/>
  <c r="O155" i="66"/>
  <c r="O156" i="66"/>
  <c r="O157" i="66"/>
  <c r="O158" i="66"/>
  <c r="O159" i="66"/>
  <c r="O160" i="66"/>
  <c r="O161" i="66"/>
  <c r="O162" i="66"/>
  <c r="O163" i="66"/>
  <c r="O164" i="66"/>
  <c r="O165" i="66"/>
  <c r="Q165" i="66" s="1"/>
  <c r="O166" i="66"/>
  <c r="O167" i="66"/>
  <c r="O168" i="66"/>
  <c r="O169" i="66"/>
  <c r="O170" i="66"/>
  <c r="O171" i="66"/>
  <c r="O172" i="66"/>
  <c r="O173" i="66"/>
  <c r="O174" i="66"/>
  <c r="O175" i="66"/>
  <c r="O176" i="66"/>
  <c r="O177" i="66"/>
  <c r="O178" i="66"/>
  <c r="O179" i="66"/>
  <c r="O180" i="66"/>
  <c r="O181" i="66"/>
  <c r="O182" i="66"/>
  <c r="O183" i="66"/>
  <c r="O184" i="66"/>
  <c r="O185" i="66"/>
  <c r="O186" i="66"/>
  <c r="O187" i="66"/>
  <c r="O188" i="66"/>
  <c r="O189" i="66"/>
  <c r="O190" i="66"/>
  <c r="O191" i="66"/>
  <c r="O192" i="66"/>
  <c r="O193" i="66"/>
  <c r="O194" i="66"/>
  <c r="O195" i="66"/>
  <c r="O196" i="66"/>
  <c r="O197" i="66"/>
  <c r="O198" i="66"/>
  <c r="O199" i="66"/>
  <c r="O200" i="66"/>
  <c r="O201" i="66"/>
  <c r="O202" i="66"/>
  <c r="O203" i="66"/>
  <c r="O204" i="66"/>
  <c r="O205" i="66"/>
  <c r="O206" i="66"/>
  <c r="O207" i="66"/>
  <c r="O208" i="66"/>
  <c r="O209" i="66"/>
  <c r="O210" i="66"/>
  <c r="O211" i="66"/>
  <c r="O212" i="66"/>
  <c r="O213" i="66"/>
  <c r="O214" i="66"/>
  <c r="O215" i="66"/>
  <c r="O216" i="66"/>
  <c r="O217" i="66"/>
  <c r="O218" i="66"/>
  <c r="O219" i="66"/>
  <c r="O220" i="66"/>
  <c r="O221" i="66"/>
  <c r="O222" i="66"/>
  <c r="O223" i="66"/>
  <c r="O224" i="66"/>
  <c r="O225" i="66"/>
  <c r="O226" i="66"/>
  <c r="O227" i="66"/>
  <c r="O228" i="66"/>
  <c r="O229" i="66"/>
  <c r="O230" i="66"/>
  <c r="O231" i="66"/>
  <c r="O232" i="66"/>
  <c r="O233" i="66"/>
  <c r="O234" i="66"/>
  <c r="O235" i="66"/>
  <c r="O236" i="66"/>
  <c r="O237" i="66"/>
  <c r="O238" i="66"/>
  <c r="O239" i="66"/>
  <c r="O240" i="66"/>
  <c r="O241" i="66"/>
  <c r="O242" i="66"/>
  <c r="O243" i="66"/>
  <c r="O244" i="66"/>
  <c r="O245" i="66"/>
  <c r="O246" i="66"/>
  <c r="O247" i="66"/>
  <c r="O248" i="66"/>
  <c r="O249" i="66"/>
  <c r="O250" i="66"/>
  <c r="O251" i="66"/>
  <c r="O252" i="66"/>
  <c r="O253" i="66"/>
  <c r="O254" i="66"/>
  <c r="O255" i="66"/>
  <c r="O256" i="66"/>
  <c r="O257" i="66"/>
  <c r="O258" i="66"/>
  <c r="O259" i="66"/>
  <c r="O260" i="66"/>
  <c r="O261" i="66"/>
  <c r="O262" i="66"/>
  <c r="O263" i="66"/>
  <c r="O264" i="66"/>
  <c r="O265" i="66"/>
  <c r="O266" i="66"/>
  <c r="O267" i="66"/>
  <c r="O268" i="66"/>
  <c r="O269" i="66"/>
  <c r="O270" i="66"/>
  <c r="O271" i="66"/>
  <c r="O272" i="66"/>
  <c r="O273" i="66"/>
  <c r="O274" i="66"/>
  <c r="O275" i="66"/>
  <c r="O276" i="66"/>
  <c r="O277" i="66"/>
  <c r="O278" i="66"/>
  <c r="O279" i="66"/>
  <c r="O280" i="66"/>
  <c r="O281" i="66"/>
  <c r="O282" i="66"/>
  <c r="O283" i="66"/>
  <c r="O284" i="66"/>
  <c r="O285" i="66"/>
  <c r="O286" i="66"/>
  <c r="O287" i="66"/>
  <c r="O288" i="66"/>
  <c r="O289" i="66"/>
  <c r="O290" i="66"/>
  <c r="O291" i="66"/>
  <c r="O292" i="66"/>
  <c r="O293" i="66"/>
  <c r="Q293" i="66" s="1"/>
  <c r="O294" i="66"/>
  <c r="O295" i="66"/>
  <c r="O296" i="66"/>
  <c r="O297" i="66"/>
  <c r="O298" i="66"/>
  <c r="O299" i="66"/>
  <c r="O300" i="66"/>
  <c r="O301" i="66"/>
  <c r="O302" i="66"/>
  <c r="O303" i="66"/>
  <c r="O304" i="66"/>
  <c r="O305" i="66"/>
  <c r="O306" i="66"/>
  <c r="O307" i="66"/>
  <c r="O308" i="66"/>
  <c r="O309" i="66"/>
  <c r="Q309" i="66" s="1"/>
  <c r="O310" i="66"/>
  <c r="O311" i="66"/>
  <c r="O312" i="66"/>
  <c r="O313" i="66"/>
  <c r="O314" i="66"/>
  <c r="O315" i="66"/>
  <c r="O316" i="66"/>
  <c r="O317" i="66"/>
  <c r="O318" i="66"/>
  <c r="O319" i="66"/>
  <c r="O320" i="66"/>
  <c r="O321" i="66"/>
  <c r="O322" i="66"/>
  <c r="O323" i="66"/>
  <c r="O324" i="66"/>
  <c r="O325" i="66"/>
  <c r="O326" i="66"/>
  <c r="O327" i="66"/>
  <c r="O328" i="66"/>
  <c r="O329" i="66"/>
  <c r="O330" i="66"/>
  <c r="O331" i="66"/>
  <c r="O332" i="66"/>
  <c r="O333" i="66"/>
  <c r="O334" i="66"/>
  <c r="O335" i="66"/>
  <c r="O336" i="66"/>
  <c r="O337" i="66"/>
  <c r="O338" i="66"/>
  <c r="O339" i="66"/>
  <c r="O340" i="66"/>
  <c r="O341" i="66"/>
  <c r="O342" i="66"/>
  <c r="O343" i="66"/>
  <c r="O344" i="66"/>
  <c r="O345" i="66"/>
  <c r="O346" i="66"/>
  <c r="O347" i="66"/>
  <c r="O348" i="66"/>
  <c r="O349" i="66"/>
  <c r="O350" i="66"/>
  <c r="O351" i="66"/>
  <c r="O352" i="66"/>
  <c r="O353" i="66"/>
  <c r="O354" i="66"/>
  <c r="O355" i="66"/>
  <c r="O356" i="66"/>
  <c r="O357" i="66"/>
  <c r="O358" i="66"/>
  <c r="O359" i="66"/>
  <c r="O360" i="66"/>
  <c r="O361" i="66"/>
  <c r="O362" i="66"/>
  <c r="O363" i="66"/>
  <c r="O364" i="66"/>
  <c r="O365" i="66"/>
  <c r="Q365" i="66" s="1"/>
  <c r="O366" i="66"/>
  <c r="O367" i="66"/>
  <c r="O368" i="66"/>
  <c r="O369" i="66"/>
  <c r="O370" i="66"/>
  <c r="O371" i="66"/>
  <c r="O372" i="66"/>
  <c r="O373" i="66"/>
  <c r="O374" i="66"/>
  <c r="O375" i="66"/>
  <c r="O376" i="66"/>
  <c r="O377" i="66"/>
  <c r="O378" i="66"/>
  <c r="O379" i="66"/>
  <c r="O380" i="66"/>
  <c r="O381" i="66"/>
  <c r="Q381" i="66" s="1"/>
  <c r="O382" i="66"/>
  <c r="O383" i="66"/>
  <c r="O384" i="66"/>
  <c r="O385" i="66"/>
  <c r="O386" i="66"/>
  <c r="O387" i="66"/>
  <c r="O388" i="66"/>
  <c r="O389" i="66"/>
  <c r="O390" i="66"/>
  <c r="O391" i="66"/>
  <c r="O392" i="66"/>
  <c r="O393" i="66"/>
  <c r="O394" i="66"/>
  <c r="O395" i="66"/>
  <c r="O396" i="66"/>
  <c r="O397" i="66"/>
  <c r="O398" i="66"/>
  <c r="O399" i="66"/>
  <c r="O400" i="66"/>
  <c r="O21" i="66"/>
  <c r="Q21" i="66" s="1"/>
  <c r="J25" i="66"/>
  <c r="J29" i="66"/>
  <c r="J33" i="66"/>
  <c r="J37" i="66"/>
  <c r="J41" i="66"/>
  <c r="J45" i="66"/>
  <c r="J49" i="66"/>
  <c r="J53" i="66"/>
  <c r="J57" i="66"/>
  <c r="J61" i="66"/>
  <c r="J65" i="66"/>
  <c r="J69" i="66"/>
  <c r="J73" i="66"/>
  <c r="J77" i="66"/>
  <c r="J81" i="66"/>
  <c r="J85" i="66"/>
  <c r="J89" i="66"/>
  <c r="J93" i="66"/>
  <c r="J97" i="66"/>
  <c r="J101" i="66"/>
  <c r="J105" i="66"/>
  <c r="J109" i="66"/>
  <c r="J113" i="66"/>
  <c r="J117" i="66"/>
  <c r="J121" i="66"/>
  <c r="J125" i="66"/>
  <c r="J129" i="66"/>
  <c r="J133" i="66"/>
  <c r="J137" i="66"/>
  <c r="J141" i="66"/>
  <c r="J145" i="66"/>
  <c r="J149" i="66"/>
  <c r="J153" i="66"/>
  <c r="J157" i="66"/>
  <c r="J161" i="66"/>
  <c r="J165" i="66"/>
  <c r="J169" i="66"/>
  <c r="J173" i="66"/>
  <c r="J177" i="66"/>
  <c r="J181" i="66"/>
  <c r="J185" i="66"/>
  <c r="J189" i="66"/>
  <c r="J193" i="66"/>
  <c r="J197" i="66"/>
  <c r="J201" i="66"/>
  <c r="J205" i="66"/>
  <c r="J209" i="66"/>
  <c r="J213" i="66"/>
  <c r="J217" i="66"/>
  <c r="J221" i="66"/>
  <c r="J225" i="66"/>
  <c r="J229" i="66"/>
  <c r="J233" i="66"/>
  <c r="J237" i="66"/>
  <c r="J241" i="66"/>
  <c r="J245" i="66"/>
  <c r="J249" i="66"/>
  <c r="J253" i="66"/>
  <c r="J257" i="66"/>
  <c r="J261" i="66"/>
  <c r="J265" i="66"/>
  <c r="J269" i="66"/>
  <c r="J273" i="66"/>
  <c r="J277" i="66"/>
  <c r="J281" i="66"/>
  <c r="J285" i="66"/>
  <c r="J289" i="66"/>
  <c r="J293" i="66"/>
  <c r="J297" i="66"/>
  <c r="J301" i="66"/>
  <c r="J305" i="66"/>
  <c r="J309" i="66"/>
  <c r="J313" i="66"/>
  <c r="J317" i="66"/>
  <c r="J321" i="66"/>
  <c r="J325" i="66"/>
  <c r="J329" i="66"/>
  <c r="J333" i="66"/>
  <c r="J337" i="66"/>
  <c r="J341" i="66"/>
  <c r="J345" i="66"/>
  <c r="J349" i="66"/>
  <c r="J353" i="66"/>
  <c r="J357" i="66"/>
  <c r="J361" i="66"/>
  <c r="J365" i="66"/>
  <c r="J369" i="66"/>
  <c r="J373" i="66"/>
  <c r="J377" i="66"/>
  <c r="J381" i="66"/>
  <c r="J385" i="66"/>
  <c r="J389" i="66"/>
  <c r="J393" i="66"/>
  <c r="J397" i="66"/>
  <c r="J21" i="66"/>
  <c r="H25" i="66"/>
  <c r="H29" i="66"/>
  <c r="H33" i="66"/>
  <c r="H37" i="66"/>
  <c r="H41" i="66"/>
  <c r="H45" i="66"/>
  <c r="H49" i="66"/>
  <c r="H53" i="66"/>
  <c r="H57" i="66"/>
  <c r="H61" i="66"/>
  <c r="H65" i="66"/>
  <c r="H69" i="66"/>
  <c r="H73" i="66"/>
  <c r="H77" i="66"/>
  <c r="H81" i="66"/>
  <c r="H85" i="66"/>
  <c r="H89" i="66"/>
  <c r="H93" i="66"/>
  <c r="H97" i="66"/>
  <c r="H101" i="66"/>
  <c r="H105" i="66"/>
  <c r="H109" i="66"/>
  <c r="H113" i="66"/>
  <c r="H117" i="66"/>
  <c r="H121" i="66"/>
  <c r="H125" i="66"/>
  <c r="H129" i="66"/>
  <c r="H133" i="66"/>
  <c r="H137" i="66"/>
  <c r="H141" i="66"/>
  <c r="H145" i="66"/>
  <c r="H149" i="66"/>
  <c r="H153" i="66"/>
  <c r="H157" i="66"/>
  <c r="H161" i="66"/>
  <c r="H165" i="66"/>
  <c r="H169" i="66"/>
  <c r="H173" i="66"/>
  <c r="H177" i="66"/>
  <c r="H181" i="66"/>
  <c r="H185" i="66"/>
  <c r="H189" i="66"/>
  <c r="H193" i="66"/>
  <c r="H197" i="66"/>
  <c r="H201" i="66"/>
  <c r="H205" i="66"/>
  <c r="H209" i="66"/>
  <c r="H213" i="66"/>
  <c r="H217" i="66"/>
  <c r="H221" i="66"/>
  <c r="H225" i="66"/>
  <c r="H229" i="66"/>
  <c r="H233" i="66"/>
  <c r="H237" i="66"/>
  <c r="H241" i="66"/>
  <c r="H245" i="66"/>
  <c r="H249" i="66"/>
  <c r="H253" i="66"/>
  <c r="H257" i="66"/>
  <c r="H261" i="66"/>
  <c r="H265" i="66"/>
  <c r="H269" i="66"/>
  <c r="H273" i="66"/>
  <c r="H277" i="66"/>
  <c r="H281" i="66"/>
  <c r="H285" i="66"/>
  <c r="H289" i="66"/>
  <c r="H293" i="66"/>
  <c r="H297" i="66"/>
  <c r="H301" i="66"/>
  <c r="H305" i="66"/>
  <c r="H309" i="66"/>
  <c r="H313" i="66"/>
  <c r="H317" i="66"/>
  <c r="H321" i="66"/>
  <c r="H325" i="66"/>
  <c r="H329" i="66"/>
  <c r="H333" i="66"/>
  <c r="H337" i="66"/>
  <c r="H341" i="66"/>
  <c r="H345" i="66"/>
  <c r="H349" i="66"/>
  <c r="H353" i="66"/>
  <c r="H357" i="66"/>
  <c r="H361" i="66"/>
  <c r="H365" i="66"/>
  <c r="H369" i="66"/>
  <c r="H373" i="66"/>
  <c r="H377" i="66"/>
  <c r="H381" i="66"/>
  <c r="H385" i="66"/>
  <c r="H389" i="66"/>
  <c r="H393" i="66"/>
  <c r="H397" i="66"/>
  <c r="H21" i="66"/>
  <c r="O20" i="66"/>
  <c r="O19" i="66"/>
  <c r="O18" i="66"/>
  <c r="O17" i="66"/>
  <c r="J17" i="66"/>
  <c r="H17" i="66"/>
  <c r="R14" i="66"/>
  <c r="R21" i="66" l="1"/>
  <c r="Q253" i="66"/>
  <c r="R253" i="66" s="1"/>
  <c r="Q37" i="66"/>
  <c r="R37" i="66" s="1"/>
  <c r="Q237" i="66"/>
  <c r="Q432" i="67"/>
  <c r="R432" i="67" s="1"/>
  <c r="F432" i="67" s="1"/>
  <c r="Q181" i="66"/>
  <c r="R365" i="66"/>
  <c r="R309" i="66"/>
  <c r="R293" i="66"/>
  <c r="R165" i="66"/>
  <c r="R125" i="66"/>
  <c r="R109" i="66"/>
  <c r="V404" i="66"/>
  <c r="F472" i="67"/>
  <c r="Q448" i="67"/>
  <c r="R448" i="67" s="1"/>
  <c r="F448" i="67" s="1"/>
  <c r="P448" i="67" s="1"/>
  <c r="Q488" i="67"/>
  <c r="R488" i="67" s="1"/>
  <c r="F488" i="67" s="1"/>
  <c r="S488" i="67" s="1"/>
  <c r="T488" i="67" s="1"/>
  <c r="Q464" i="67"/>
  <c r="R464" i="67" s="1"/>
  <c r="F464" i="67" s="1"/>
  <c r="S464" i="67" s="1"/>
  <c r="T464" i="67" s="1"/>
  <c r="Q440" i="67"/>
  <c r="R440" i="67" s="1"/>
  <c r="F440" i="67" s="1"/>
  <c r="Q480" i="67"/>
  <c r="R480" i="67" s="1"/>
  <c r="F480" i="67" s="1"/>
  <c r="P480" i="67" s="1"/>
  <c r="Q456" i="67"/>
  <c r="R456" i="67" s="1"/>
  <c r="F456" i="67" s="1"/>
  <c r="Q376" i="67"/>
  <c r="R376" i="67" s="1"/>
  <c r="F376" i="67" s="1"/>
  <c r="Q360" i="67"/>
  <c r="R360" i="67" s="1"/>
  <c r="F360" i="67" s="1"/>
  <c r="P360" i="67" s="1"/>
  <c r="Q416" i="67"/>
  <c r="R416" i="67" s="1"/>
  <c r="F416" i="67" s="1"/>
  <c r="S416" i="67" s="1"/>
  <c r="T416" i="67" s="1"/>
  <c r="Q328" i="67"/>
  <c r="R328" i="67" s="1"/>
  <c r="F328" i="67" s="1"/>
  <c r="P328" i="67" s="1"/>
  <c r="Q372" i="67"/>
  <c r="R372" i="67" s="1"/>
  <c r="F372" i="67" s="1"/>
  <c r="Q392" i="67"/>
  <c r="R392" i="67" s="1"/>
  <c r="F392" i="67" s="1"/>
  <c r="S392" i="67" s="1"/>
  <c r="T392" i="67" s="1"/>
  <c r="Q272" i="67"/>
  <c r="R272" i="67" s="1"/>
  <c r="F272" i="67" s="1"/>
  <c r="P272" i="67" s="1"/>
  <c r="Q320" i="67"/>
  <c r="R320" i="67" s="1"/>
  <c r="F320" i="67" s="1"/>
  <c r="P320" i="67" s="1"/>
  <c r="Q408" i="67"/>
  <c r="R408" i="67" s="1"/>
  <c r="F408" i="67" s="1"/>
  <c r="P408" i="67" s="1"/>
  <c r="Q356" i="67"/>
  <c r="R356" i="67" s="1"/>
  <c r="F356" i="67" s="1"/>
  <c r="Q384" i="67"/>
  <c r="R384" i="67" s="1"/>
  <c r="F384" i="67" s="1"/>
  <c r="P384" i="67" s="1"/>
  <c r="Q380" i="67"/>
  <c r="R380" i="67" s="1"/>
  <c r="F380" i="67" s="1"/>
  <c r="S380" i="67" s="1"/>
  <c r="T380" i="67" s="1"/>
  <c r="Q400" i="67"/>
  <c r="R400" i="67" s="1"/>
  <c r="F400" i="67" s="1"/>
  <c r="Q292" i="67"/>
  <c r="R292" i="67" s="1"/>
  <c r="F292" i="67" s="1"/>
  <c r="Q296" i="67"/>
  <c r="R296" i="67" s="1"/>
  <c r="F296" i="67" s="1"/>
  <c r="P296" i="67" s="1"/>
  <c r="Q260" i="67"/>
  <c r="R260" i="67" s="1"/>
  <c r="F260" i="67" s="1"/>
  <c r="Q176" i="67"/>
  <c r="R176" i="67" s="1"/>
  <c r="F176" i="67" s="1"/>
  <c r="S176" i="67" s="1"/>
  <c r="T176" i="67" s="1"/>
  <c r="Q288" i="67"/>
  <c r="R288" i="67" s="1"/>
  <c r="F288" i="67" s="1"/>
  <c r="P288" i="67" s="1"/>
  <c r="Q256" i="67"/>
  <c r="R256" i="67" s="1"/>
  <c r="F256" i="67" s="1"/>
  <c r="Q344" i="67"/>
  <c r="R344" i="67" s="1"/>
  <c r="Q332" i="67"/>
  <c r="R332" i="67" s="1"/>
  <c r="F332" i="67" s="1"/>
  <c r="Q200" i="67"/>
  <c r="R200" i="67" s="1"/>
  <c r="F200" i="67" s="1"/>
  <c r="P200" i="67" s="1"/>
  <c r="Q276" i="67"/>
  <c r="R276" i="67" s="1"/>
  <c r="F276" i="67" s="1"/>
  <c r="Q312" i="67"/>
  <c r="R312" i="67" s="1"/>
  <c r="F312" i="67" s="1"/>
  <c r="P312" i="67" s="1"/>
  <c r="Q316" i="67"/>
  <c r="R316" i="67" s="1"/>
  <c r="F316" i="67" s="1"/>
  <c r="Q324" i="67"/>
  <c r="R324" i="67" s="1"/>
  <c r="F324" i="67" s="1"/>
  <c r="Q352" i="67"/>
  <c r="R352" i="67" s="1"/>
  <c r="F352" i="67" s="1"/>
  <c r="P352" i="67" s="1"/>
  <c r="F344" i="67"/>
  <c r="P344" i="67" s="1"/>
  <c r="Q188" i="67"/>
  <c r="R188" i="67" s="1"/>
  <c r="F188" i="67" s="1"/>
  <c r="Q228" i="67"/>
  <c r="R228" i="67" s="1"/>
  <c r="F228" i="67" s="1"/>
  <c r="Q184" i="67"/>
  <c r="R184" i="67" s="1"/>
  <c r="F184" i="67" s="1"/>
  <c r="Q224" i="67"/>
  <c r="R224" i="67" s="1"/>
  <c r="F224" i="67" s="1"/>
  <c r="Q212" i="67"/>
  <c r="R212" i="67" s="1"/>
  <c r="F212" i="67" s="1"/>
  <c r="Q180" i="67"/>
  <c r="R180" i="67" s="1"/>
  <c r="F180" i="67" s="1"/>
  <c r="Q192" i="67"/>
  <c r="R192" i="67" s="1"/>
  <c r="F192" i="67" s="1"/>
  <c r="P192" i="67" s="1"/>
  <c r="Q232" i="67"/>
  <c r="R232" i="67" s="1"/>
  <c r="F232" i="67" s="1"/>
  <c r="Q248" i="67"/>
  <c r="R248" i="67" s="1"/>
  <c r="F248" i="67" s="1"/>
  <c r="P248" i="67" s="1"/>
  <c r="Q208" i="67"/>
  <c r="R208" i="67" s="1"/>
  <c r="F208" i="67" s="1"/>
  <c r="Q100" i="67"/>
  <c r="R100" i="67" s="1"/>
  <c r="F100" i="67" s="1"/>
  <c r="S100" i="67" s="1"/>
  <c r="T100" i="67" s="1"/>
  <c r="Q156" i="67"/>
  <c r="R156" i="67" s="1"/>
  <c r="F156" i="67" s="1"/>
  <c r="Q72" i="67"/>
  <c r="R72" i="67" s="1"/>
  <c r="F72" i="67" s="1"/>
  <c r="Q104" i="67"/>
  <c r="R104" i="67" s="1"/>
  <c r="F104" i="67" s="1"/>
  <c r="Q128" i="67"/>
  <c r="R128" i="67" s="1"/>
  <c r="F128" i="67" s="1"/>
  <c r="Q24" i="67"/>
  <c r="R24" i="67" s="1"/>
  <c r="F24" i="67" s="1"/>
  <c r="P24" i="67" s="1"/>
  <c r="Q172" i="67"/>
  <c r="R172" i="67" s="1"/>
  <c r="F172" i="67" s="1"/>
  <c r="Q60" i="67"/>
  <c r="R60" i="67" s="1"/>
  <c r="F60" i="67" s="1"/>
  <c r="P60" i="67" s="1"/>
  <c r="Q108" i="67"/>
  <c r="R108" i="67" s="1"/>
  <c r="F108" i="67" s="1"/>
  <c r="Q92" i="67"/>
  <c r="R92" i="67" s="1"/>
  <c r="F92" i="67" s="1"/>
  <c r="S92" i="67" s="1"/>
  <c r="T92" i="67" s="1"/>
  <c r="Q152" i="67"/>
  <c r="R152" i="67" s="1"/>
  <c r="F152" i="67" s="1"/>
  <c r="Q160" i="67"/>
  <c r="R160" i="67" s="1"/>
  <c r="F160" i="67" s="1"/>
  <c r="S160" i="67" s="1"/>
  <c r="T160" i="67" s="1"/>
  <c r="Q28" i="67"/>
  <c r="R28" i="67" s="1"/>
  <c r="F28" i="67" s="1"/>
  <c r="S28" i="67" s="1"/>
  <c r="T28" i="67" s="1"/>
  <c r="Q32" i="67"/>
  <c r="R32" i="67" s="1"/>
  <c r="F32" i="67" s="1"/>
  <c r="Q124" i="67"/>
  <c r="R124" i="67" s="1"/>
  <c r="F124" i="67" s="1"/>
  <c r="Q20" i="67"/>
  <c r="R20" i="67" s="1"/>
  <c r="F20" i="67" s="1"/>
  <c r="P20" i="67" s="1"/>
  <c r="Q80" i="67"/>
  <c r="R80" i="67" s="1"/>
  <c r="F80" i="67" s="1"/>
  <c r="P80" i="67" s="1"/>
  <c r="Q96" i="67"/>
  <c r="R96" i="67" s="1"/>
  <c r="F96" i="67" s="1"/>
  <c r="Q112" i="67"/>
  <c r="R112" i="67" s="1"/>
  <c r="F112" i="67" s="1"/>
  <c r="S112" i="67" s="1"/>
  <c r="T112" i="67" s="1"/>
  <c r="Q148" i="67"/>
  <c r="R148" i="67" s="1"/>
  <c r="F148" i="67" s="1"/>
  <c r="Q68" i="67"/>
  <c r="R68" i="67" s="1"/>
  <c r="F68" i="67" s="1"/>
  <c r="S68" i="67" s="1"/>
  <c r="T68" i="67" s="1"/>
  <c r="Q88" i="67"/>
  <c r="R88" i="67" s="1"/>
  <c r="F88" i="67" s="1"/>
  <c r="S88" i="67" s="1"/>
  <c r="T88" i="67" s="1"/>
  <c r="Q48" i="67"/>
  <c r="R48" i="67" s="1"/>
  <c r="F48" i="67" s="1"/>
  <c r="S48" i="67" s="1"/>
  <c r="T48" i="67" s="1"/>
  <c r="Q52" i="67"/>
  <c r="R52" i="67" s="1"/>
  <c r="F52" i="67" s="1"/>
  <c r="Q84" i="67"/>
  <c r="R84" i="67" s="1"/>
  <c r="F84" i="67" s="1"/>
  <c r="Q12" i="67"/>
  <c r="R12" i="67" s="1"/>
  <c r="F12" i="67" s="1"/>
  <c r="P12" i="67" s="1"/>
  <c r="Q36" i="67"/>
  <c r="R36" i="67" s="1"/>
  <c r="F36" i="67" s="1"/>
  <c r="Q64" i="67"/>
  <c r="R64" i="67" s="1"/>
  <c r="F64" i="67" s="1"/>
  <c r="Q76" i="67"/>
  <c r="R76" i="67" s="1"/>
  <c r="F76" i="67" s="1"/>
  <c r="S448" i="67"/>
  <c r="T448" i="67" s="1"/>
  <c r="P392" i="67"/>
  <c r="P464" i="67"/>
  <c r="S432" i="67"/>
  <c r="T432" i="67" s="1"/>
  <c r="P432" i="67"/>
  <c r="Q204" i="67"/>
  <c r="R204" i="67" s="1"/>
  <c r="F204" i="67" s="1"/>
  <c r="Q16" i="67"/>
  <c r="R16" i="67" s="1"/>
  <c r="F16" i="67" s="1"/>
  <c r="Q252" i="67"/>
  <c r="R252" i="67" s="1"/>
  <c r="F252" i="67" s="1"/>
  <c r="S400" i="67"/>
  <c r="T400" i="67" s="1"/>
  <c r="P400" i="67"/>
  <c r="S440" i="67"/>
  <c r="T440" i="67" s="1"/>
  <c r="P440" i="67"/>
  <c r="S472" i="67"/>
  <c r="T472" i="67" s="1"/>
  <c r="P472" i="67"/>
  <c r="Q196" i="67"/>
  <c r="R196" i="67" s="1"/>
  <c r="F196" i="67" s="1"/>
  <c r="Q308" i="67"/>
  <c r="R308" i="67" s="1"/>
  <c r="F308" i="67" s="1"/>
  <c r="Q56" i="67"/>
  <c r="R56" i="67" s="1"/>
  <c r="F56" i="67" s="1"/>
  <c r="Q132" i="67"/>
  <c r="R132" i="67" s="1"/>
  <c r="F132" i="67" s="1"/>
  <c r="Q136" i="67"/>
  <c r="R136" i="67" s="1"/>
  <c r="F136" i="67" s="1"/>
  <c r="Q244" i="67"/>
  <c r="R244" i="67" s="1"/>
  <c r="F244" i="67" s="1"/>
  <c r="Q348" i="67"/>
  <c r="R348" i="67" s="1"/>
  <c r="F348" i="67" s="1"/>
  <c r="Q396" i="67"/>
  <c r="R396" i="67" s="1"/>
  <c r="F396" i="67" s="1"/>
  <c r="Q412" i="67"/>
  <c r="R412" i="67" s="1"/>
  <c r="F412" i="67" s="1"/>
  <c r="Q436" i="67"/>
  <c r="R436" i="67" s="1"/>
  <c r="F436" i="67" s="1"/>
  <c r="Q452" i="67"/>
  <c r="R452" i="67" s="1"/>
  <c r="F452" i="67" s="1"/>
  <c r="Q468" i="67"/>
  <c r="R468" i="67" s="1"/>
  <c r="F468" i="67" s="1"/>
  <c r="Q484" i="67"/>
  <c r="R484" i="67" s="1"/>
  <c r="F484" i="67" s="1"/>
  <c r="V503" i="67"/>
  <c r="Q388" i="67"/>
  <c r="R388" i="67" s="1"/>
  <c r="F388" i="67" s="1"/>
  <c r="Q404" i="67"/>
  <c r="R404" i="67" s="1"/>
  <c r="F404" i="67" s="1"/>
  <c r="Q428" i="67"/>
  <c r="R428" i="67" s="1"/>
  <c r="F428" i="67" s="1"/>
  <c r="Q444" i="67"/>
  <c r="R444" i="67" s="1"/>
  <c r="F444" i="67" s="1"/>
  <c r="Q460" i="67"/>
  <c r="R460" i="67" s="1"/>
  <c r="F460" i="67" s="1"/>
  <c r="Q476" i="67"/>
  <c r="R476" i="67" s="1"/>
  <c r="F476" i="67" s="1"/>
  <c r="Q397" i="66"/>
  <c r="R397" i="66" s="1"/>
  <c r="Q325" i="66"/>
  <c r="R325" i="66" s="1"/>
  <c r="Q189" i="66"/>
  <c r="R189" i="66" s="1"/>
  <c r="Q141" i="66"/>
  <c r="R141" i="66" s="1"/>
  <c r="Q85" i="66"/>
  <c r="R85" i="66" s="1"/>
  <c r="F85" i="66" s="1"/>
  <c r="P85" i="66" s="1"/>
  <c r="R381" i="66"/>
  <c r="Q373" i="66"/>
  <c r="Q333" i="66"/>
  <c r="R333" i="66" s="1"/>
  <c r="F333" i="66" s="1"/>
  <c r="P333" i="66" s="1"/>
  <c r="Q301" i="66"/>
  <c r="R301" i="66" s="1"/>
  <c r="F301" i="66" s="1"/>
  <c r="P301" i="66" s="1"/>
  <c r="Q285" i="66"/>
  <c r="R285" i="66" s="1"/>
  <c r="F285" i="66" s="1"/>
  <c r="Q229" i="66"/>
  <c r="Q205" i="66"/>
  <c r="Q173" i="66"/>
  <c r="R173" i="66" s="1"/>
  <c r="F173" i="66" s="1"/>
  <c r="Q133" i="66"/>
  <c r="Q101" i="66"/>
  <c r="Q77" i="66"/>
  <c r="R77" i="66" s="1"/>
  <c r="F77" i="66" s="1"/>
  <c r="P77" i="66" s="1"/>
  <c r="Q345" i="66"/>
  <c r="R345" i="66" s="1"/>
  <c r="Q329" i="66"/>
  <c r="R329" i="66" s="1"/>
  <c r="Q273" i="66"/>
  <c r="R273" i="66" s="1"/>
  <c r="Q217" i="66"/>
  <c r="R217" i="66" s="1"/>
  <c r="Q201" i="66"/>
  <c r="R201" i="66" s="1"/>
  <c r="Q145" i="66"/>
  <c r="R145" i="66" s="1"/>
  <c r="Q89" i="66"/>
  <c r="R89" i="66" s="1"/>
  <c r="Q73" i="66"/>
  <c r="R73" i="66" s="1"/>
  <c r="F73" i="66" s="1"/>
  <c r="P73" i="66" s="1"/>
  <c r="Q317" i="66"/>
  <c r="R317" i="66" s="1"/>
  <c r="Q213" i="66"/>
  <c r="R213" i="66" s="1"/>
  <c r="F213" i="66" s="1"/>
  <c r="Q61" i="66"/>
  <c r="R61" i="66" s="1"/>
  <c r="Q389" i="66"/>
  <c r="R389" i="66" s="1"/>
  <c r="Q349" i="66"/>
  <c r="R349" i="66" s="1"/>
  <c r="Q245" i="66"/>
  <c r="Q149" i="66"/>
  <c r="R149" i="66" s="1"/>
  <c r="F149" i="66" s="1"/>
  <c r="Q341" i="66"/>
  <c r="R341" i="66" s="1"/>
  <c r="F341" i="66" s="1"/>
  <c r="Q269" i="66"/>
  <c r="R269" i="66" s="1"/>
  <c r="F269" i="66" s="1"/>
  <c r="P269" i="66" s="1"/>
  <c r="Q197" i="66"/>
  <c r="R197" i="66" s="1"/>
  <c r="Q69" i="66"/>
  <c r="R69" i="66" s="1"/>
  <c r="Q357" i="66"/>
  <c r="Q277" i="66"/>
  <c r="R277" i="66" s="1"/>
  <c r="Q261" i="66"/>
  <c r="Q221" i="66"/>
  <c r="R221" i="66" s="1"/>
  <c r="F221" i="66" s="1"/>
  <c r="P221" i="66" s="1"/>
  <c r="Q157" i="66"/>
  <c r="R157" i="66" s="1"/>
  <c r="F157" i="66" s="1"/>
  <c r="P157" i="66" s="1"/>
  <c r="Q117" i="66"/>
  <c r="Q93" i="66"/>
  <c r="R93" i="66" s="1"/>
  <c r="F93" i="66" s="1"/>
  <c r="Q45" i="66"/>
  <c r="Q29" i="66"/>
  <c r="R237" i="66"/>
  <c r="F237" i="66" s="1"/>
  <c r="R373" i="66"/>
  <c r="R357" i="66"/>
  <c r="F357" i="66" s="1"/>
  <c r="R261" i="66"/>
  <c r="F261" i="66" s="1"/>
  <c r="R245" i="66"/>
  <c r="R229" i="66"/>
  <c r="R205" i="66"/>
  <c r="F205" i="66" s="1"/>
  <c r="R133" i="66"/>
  <c r="R117" i="66"/>
  <c r="F117" i="66" s="1"/>
  <c r="R101" i="66"/>
  <c r="F101" i="66" s="1"/>
  <c r="R45" i="66"/>
  <c r="F45" i="66" s="1"/>
  <c r="R29" i="66"/>
  <c r="F29" i="66" s="1"/>
  <c r="P29" i="66" s="1"/>
  <c r="R181" i="66"/>
  <c r="F181" i="66" s="1"/>
  <c r="S253" i="66"/>
  <c r="T253" i="66" s="1"/>
  <c r="S337" i="66"/>
  <c r="T337" i="66" s="1"/>
  <c r="Q353" i="66"/>
  <c r="R353" i="66" s="1"/>
  <c r="Q289" i="66"/>
  <c r="R289" i="66" s="1"/>
  <c r="Q225" i="66"/>
  <c r="R225" i="66" s="1"/>
  <c r="Q161" i="66"/>
  <c r="R161" i="66" s="1"/>
  <c r="Q97" i="66"/>
  <c r="R97" i="66" s="1"/>
  <c r="F97" i="66" s="1"/>
  <c r="Q33" i="66"/>
  <c r="R33" i="66" s="1"/>
  <c r="F33" i="66" s="1"/>
  <c r="P33" i="66" s="1"/>
  <c r="Q377" i="66"/>
  <c r="R377" i="66" s="1"/>
  <c r="Q361" i="66"/>
  <c r="R361" i="66" s="1"/>
  <c r="Q305" i="66"/>
  <c r="R305" i="66" s="1"/>
  <c r="F305" i="66" s="1"/>
  <c r="Q249" i="66"/>
  <c r="R249" i="66" s="1"/>
  <c r="Q233" i="66"/>
  <c r="R233" i="66" s="1"/>
  <c r="Q177" i="66"/>
  <c r="R177" i="66" s="1"/>
  <c r="F177" i="66" s="1"/>
  <c r="Q121" i="66"/>
  <c r="R121" i="66" s="1"/>
  <c r="Q105" i="66"/>
  <c r="R105" i="66" s="1"/>
  <c r="Q49" i="66"/>
  <c r="R49" i="66" s="1"/>
  <c r="F49" i="66" s="1"/>
  <c r="P49" i="66" s="1"/>
  <c r="Q393" i="66"/>
  <c r="R393" i="66" s="1"/>
  <c r="Q385" i="66"/>
  <c r="R385" i="66" s="1"/>
  <c r="F385" i="66" s="1"/>
  <c r="Q369" i="66"/>
  <c r="R369" i="66" s="1"/>
  <c r="F369" i="66" s="1"/>
  <c r="Q337" i="66"/>
  <c r="R337" i="66" s="1"/>
  <c r="Q321" i="66"/>
  <c r="R321" i="66" s="1"/>
  <c r="F321" i="66" s="1"/>
  <c r="Q313" i="66"/>
  <c r="R313" i="66" s="1"/>
  <c r="Q297" i="66"/>
  <c r="R297" i="66" s="1"/>
  <c r="Q281" i="66"/>
  <c r="R281" i="66" s="1"/>
  <c r="Q265" i="66"/>
  <c r="R265" i="66" s="1"/>
  <c r="Q257" i="66"/>
  <c r="R257" i="66" s="1"/>
  <c r="Q241" i="66"/>
  <c r="R241" i="66" s="1"/>
  <c r="Q209" i="66"/>
  <c r="R209" i="66" s="1"/>
  <c r="F209" i="66" s="1"/>
  <c r="Q193" i="66"/>
  <c r="R193" i="66" s="1"/>
  <c r="F193" i="66" s="1"/>
  <c r="Q185" i="66"/>
  <c r="R185" i="66" s="1"/>
  <c r="Q169" i="66"/>
  <c r="R169" i="66" s="1"/>
  <c r="Q153" i="66"/>
  <c r="R153" i="66" s="1"/>
  <c r="Q137" i="66"/>
  <c r="R137" i="66" s="1"/>
  <c r="Q129" i="66"/>
  <c r="R129" i="66" s="1"/>
  <c r="F129" i="66" s="1"/>
  <c r="P129" i="66" s="1"/>
  <c r="Q113" i="66"/>
  <c r="R113" i="66" s="1"/>
  <c r="F113" i="66" s="1"/>
  <c r="P113" i="66" s="1"/>
  <c r="Q81" i="66"/>
  <c r="R81" i="66" s="1"/>
  <c r="F81" i="66" s="1"/>
  <c r="Q65" i="66"/>
  <c r="R65" i="66" s="1"/>
  <c r="F65" i="66" s="1"/>
  <c r="Q57" i="66"/>
  <c r="R57" i="66" s="1"/>
  <c r="Q41" i="66"/>
  <c r="R41" i="66" s="1"/>
  <c r="Q25" i="66"/>
  <c r="R25" i="66" s="1"/>
  <c r="F189" i="66"/>
  <c r="P189" i="66" s="1"/>
  <c r="F325" i="66"/>
  <c r="P325" i="66" s="1"/>
  <c r="F293" i="66"/>
  <c r="P293" i="66" s="1"/>
  <c r="F165" i="66"/>
  <c r="P165" i="66" s="1"/>
  <c r="F133" i="66"/>
  <c r="P133" i="66" s="1"/>
  <c r="F69" i="66"/>
  <c r="F37" i="66"/>
  <c r="P37" i="66" s="1"/>
  <c r="F337" i="66"/>
  <c r="P337" i="66" s="1"/>
  <c r="F241" i="66"/>
  <c r="P241" i="66" s="1"/>
  <c r="F365" i="66"/>
  <c r="P365" i="66" s="1"/>
  <c r="F353" i="66"/>
  <c r="P353" i="66" s="1"/>
  <c r="F225" i="66"/>
  <c r="P225" i="66" s="1"/>
  <c r="F61" i="66"/>
  <c r="P61" i="66" s="1"/>
  <c r="F197" i="66"/>
  <c r="F397" i="66"/>
  <c r="P397" i="66" s="1"/>
  <c r="F125" i="66"/>
  <c r="P125" i="66" s="1"/>
  <c r="F21" i="66"/>
  <c r="P21" i="66" s="1"/>
  <c r="F109" i="66"/>
  <c r="F141" i="66"/>
  <c r="P141" i="66" s="1"/>
  <c r="F253" i="66"/>
  <c r="P253" i="66" s="1"/>
  <c r="Q17" i="66"/>
  <c r="R17" i="66" s="1"/>
  <c r="F17" i="66" s="1"/>
  <c r="P17" i="66" s="1"/>
  <c r="F245" i="66"/>
  <c r="P245" i="66" s="1"/>
  <c r="F273" i="66"/>
  <c r="P488" i="67" l="1"/>
  <c r="S189" i="66"/>
  <c r="T189" i="66" s="1"/>
  <c r="S245" i="66"/>
  <c r="T245" i="66" s="1"/>
  <c r="S480" i="67"/>
  <c r="T480" i="67" s="1"/>
  <c r="S456" i="67"/>
  <c r="T456" i="67" s="1"/>
  <c r="P456" i="67"/>
  <c r="P376" i="67"/>
  <c r="S376" i="67"/>
  <c r="T376" i="67" s="1"/>
  <c r="S408" i="67"/>
  <c r="T408" i="67" s="1"/>
  <c r="S360" i="67"/>
  <c r="T360" i="67" s="1"/>
  <c r="S296" i="67"/>
  <c r="T296" i="67" s="1"/>
  <c r="S384" i="67"/>
  <c r="T384" i="67" s="1"/>
  <c r="P416" i="67"/>
  <c r="P380" i="67"/>
  <c r="P232" i="67"/>
  <c r="S232" i="67"/>
  <c r="T232" i="67" s="1"/>
  <c r="T236" i="67" s="1"/>
  <c r="S320" i="67"/>
  <c r="T320" i="67" s="1"/>
  <c r="S200" i="67"/>
  <c r="T200" i="67" s="1"/>
  <c r="P176" i="67"/>
  <c r="S344" i="67"/>
  <c r="T344" i="67" s="1"/>
  <c r="P256" i="67"/>
  <c r="S256" i="67"/>
  <c r="T256" i="67" s="1"/>
  <c r="S272" i="67"/>
  <c r="T272" i="67" s="1"/>
  <c r="S328" i="67"/>
  <c r="T328" i="67" s="1"/>
  <c r="S288" i="67"/>
  <c r="T288" i="67" s="1"/>
  <c r="S352" i="67"/>
  <c r="T352" i="67" s="1"/>
  <c r="S312" i="67"/>
  <c r="T312" i="67" s="1"/>
  <c r="S24" i="67"/>
  <c r="T24" i="67" s="1"/>
  <c r="S192" i="67"/>
  <c r="T192" i="67" s="1"/>
  <c r="S248" i="67"/>
  <c r="T248" i="67" s="1"/>
  <c r="P152" i="67"/>
  <c r="S152" i="67"/>
  <c r="T152" i="67" s="1"/>
  <c r="P160" i="67"/>
  <c r="P28" i="67"/>
  <c r="S20" i="67"/>
  <c r="T20" i="67" s="1"/>
  <c r="P208" i="67"/>
  <c r="S208" i="67"/>
  <c r="T208" i="67" s="1"/>
  <c r="S80" i="67"/>
  <c r="T80" i="67" s="1"/>
  <c r="P92" i="67"/>
  <c r="P112" i="67"/>
  <c r="S172" i="67"/>
  <c r="T172" i="67" s="1"/>
  <c r="P172" i="67"/>
  <c r="S60" i="67"/>
  <c r="T60" i="67" s="1"/>
  <c r="P88" i="67"/>
  <c r="P100" i="67"/>
  <c r="P68" i="67"/>
  <c r="S96" i="67"/>
  <c r="T96" i="67" s="1"/>
  <c r="P96" i="67"/>
  <c r="S36" i="67"/>
  <c r="T36" i="67" s="1"/>
  <c r="P36" i="67"/>
  <c r="P76" i="67"/>
  <c r="S76" i="67"/>
  <c r="T76" i="67" s="1"/>
  <c r="P48" i="67"/>
  <c r="S412" i="67"/>
  <c r="T412" i="67" s="1"/>
  <c r="P412" i="67"/>
  <c r="S396" i="67"/>
  <c r="T396" i="67" s="1"/>
  <c r="P396" i="67"/>
  <c r="S468" i="67"/>
  <c r="T468" i="67" s="1"/>
  <c r="P468" i="67"/>
  <c r="S252" i="67"/>
  <c r="T252" i="67" s="1"/>
  <c r="P252" i="67"/>
  <c r="S452" i="67"/>
  <c r="T452" i="67" s="1"/>
  <c r="P452" i="67"/>
  <c r="S244" i="67"/>
  <c r="T244" i="67" s="1"/>
  <c r="P244" i="67"/>
  <c r="P16" i="67"/>
  <c r="S16" i="67"/>
  <c r="T16" i="67" s="1"/>
  <c r="S196" i="67"/>
  <c r="T196" i="67" s="1"/>
  <c r="P196" i="67"/>
  <c r="S308" i="67"/>
  <c r="T308" i="67" s="1"/>
  <c r="P308" i="67"/>
  <c r="S260" i="67"/>
  <c r="T260" i="67" s="1"/>
  <c r="P260" i="67"/>
  <c r="S212" i="67"/>
  <c r="T212" i="67" s="1"/>
  <c r="P212" i="67"/>
  <c r="S108" i="67"/>
  <c r="T108" i="67" s="1"/>
  <c r="P108" i="67"/>
  <c r="S132" i="67"/>
  <c r="T132" i="67" s="1"/>
  <c r="P132" i="67"/>
  <c r="S124" i="67"/>
  <c r="T124" i="67" s="1"/>
  <c r="P124" i="67"/>
  <c r="S428" i="67"/>
  <c r="T428" i="67" s="1"/>
  <c r="P428" i="67"/>
  <c r="S348" i="67"/>
  <c r="T348" i="67" s="1"/>
  <c r="P348" i="67"/>
  <c r="S404" i="67"/>
  <c r="T404" i="67" s="1"/>
  <c r="P404" i="67"/>
  <c r="S156" i="67"/>
  <c r="T156" i="67" s="1"/>
  <c r="P156" i="67"/>
  <c r="S388" i="67"/>
  <c r="T388" i="67" s="1"/>
  <c r="P388" i="67"/>
  <c r="S56" i="67"/>
  <c r="T56" i="67" s="1"/>
  <c r="P56" i="67"/>
  <c r="P184" i="67"/>
  <c r="S184" i="67"/>
  <c r="T184" i="67" s="1"/>
  <c r="S64" i="67"/>
  <c r="T64" i="67" s="1"/>
  <c r="P64" i="67"/>
  <c r="S316" i="67"/>
  <c r="T316" i="67" s="1"/>
  <c r="P316" i="67"/>
  <c r="S324" i="67"/>
  <c r="T324" i="67" s="1"/>
  <c r="P324" i="67"/>
  <c r="S204" i="67"/>
  <c r="T204" i="67" s="1"/>
  <c r="P204" i="67"/>
  <c r="S460" i="67"/>
  <c r="T460" i="67" s="1"/>
  <c r="P460" i="67"/>
  <c r="P128" i="67"/>
  <c r="S128" i="67"/>
  <c r="T128" i="67" s="1"/>
  <c r="S276" i="67"/>
  <c r="T276" i="67" s="1"/>
  <c r="T280" i="67" s="1"/>
  <c r="P276" i="67"/>
  <c r="S180" i="67"/>
  <c r="T180" i="67" s="1"/>
  <c r="P180" i="67"/>
  <c r="S444" i="67"/>
  <c r="T444" i="67" s="1"/>
  <c r="P444" i="67"/>
  <c r="S292" i="67"/>
  <c r="T292" i="67" s="1"/>
  <c r="P292" i="67"/>
  <c r="S228" i="67"/>
  <c r="T228" i="67" s="1"/>
  <c r="P228" i="67"/>
  <c r="P224" i="67"/>
  <c r="S224" i="67"/>
  <c r="T224" i="67" s="1"/>
  <c r="P104" i="67"/>
  <c r="S104" i="67"/>
  <c r="T104" i="67" s="1"/>
  <c r="P72" i="67"/>
  <c r="S72" i="67"/>
  <c r="T72" i="67" s="1"/>
  <c r="S188" i="67"/>
  <c r="T188" i="67" s="1"/>
  <c r="P188" i="67"/>
  <c r="P136" i="67"/>
  <c r="S136" i="67"/>
  <c r="T136" i="67" s="1"/>
  <c r="S84" i="67"/>
  <c r="T84" i="67" s="1"/>
  <c r="P84" i="67"/>
  <c r="S436" i="67"/>
  <c r="T436" i="67" s="1"/>
  <c r="T492" i="67" s="1"/>
  <c r="P436" i="67"/>
  <c r="S52" i="67"/>
  <c r="T52" i="67" s="1"/>
  <c r="P52" i="67"/>
  <c r="S356" i="67"/>
  <c r="T356" i="67" s="1"/>
  <c r="P356" i="67"/>
  <c r="S148" i="67"/>
  <c r="T148" i="67" s="1"/>
  <c r="P148" i="67"/>
  <c r="S332" i="67"/>
  <c r="T332" i="67" s="1"/>
  <c r="P332" i="67"/>
  <c r="S32" i="67"/>
  <c r="T32" i="67" s="1"/>
  <c r="P32" i="67"/>
  <c r="S372" i="67"/>
  <c r="T372" i="67" s="1"/>
  <c r="P372" i="67"/>
  <c r="S476" i="67"/>
  <c r="T476" i="67" s="1"/>
  <c r="P476" i="67"/>
  <c r="S484" i="67"/>
  <c r="T484" i="67" s="1"/>
  <c r="P484" i="67"/>
  <c r="P101" i="66"/>
  <c r="S101" i="66"/>
  <c r="T101" i="66" s="1"/>
  <c r="P357" i="66"/>
  <c r="S357" i="66"/>
  <c r="T357" i="66" s="1"/>
  <c r="P205" i="66"/>
  <c r="S205" i="66"/>
  <c r="T205" i="66" s="1"/>
  <c r="P117" i="66"/>
  <c r="S117" i="66"/>
  <c r="T117" i="66" s="1"/>
  <c r="P213" i="66"/>
  <c r="S213" i="66"/>
  <c r="T213" i="66" s="1"/>
  <c r="S325" i="66"/>
  <c r="T325" i="66" s="1"/>
  <c r="S397" i="66"/>
  <c r="T397" i="66" s="1"/>
  <c r="S365" i="66"/>
  <c r="T365" i="66" s="1"/>
  <c r="S49" i="66"/>
  <c r="T49" i="66" s="1"/>
  <c r="S37" i="66"/>
  <c r="T37" i="66" s="1"/>
  <c r="P285" i="66"/>
  <c r="S285" i="66"/>
  <c r="T285" i="66" s="1"/>
  <c r="P45" i="66"/>
  <c r="S45" i="66"/>
  <c r="T45" i="66" s="1"/>
  <c r="P173" i="66"/>
  <c r="S173" i="66"/>
  <c r="T173" i="66" s="1"/>
  <c r="P93" i="66"/>
  <c r="S93" i="66"/>
  <c r="T93" i="66" s="1"/>
  <c r="P177" i="66"/>
  <c r="S177" i="66"/>
  <c r="T177" i="66" s="1"/>
  <c r="P97" i="66"/>
  <c r="S97" i="66"/>
  <c r="T97" i="66" s="1"/>
  <c r="P81" i="66"/>
  <c r="S81" i="66"/>
  <c r="T81" i="66" s="1"/>
  <c r="P209" i="66"/>
  <c r="S209" i="66"/>
  <c r="T209" i="66" s="1"/>
  <c r="P261" i="66"/>
  <c r="S261" i="66"/>
  <c r="T261" i="66" s="1"/>
  <c r="P181" i="66"/>
  <c r="S181" i="66"/>
  <c r="T181" i="66" s="1"/>
  <c r="P149" i="66"/>
  <c r="S149" i="66"/>
  <c r="T149" i="66" s="1"/>
  <c r="P237" i="66"/>
  <c r="S237" i="66"/>
  <c r="T237" i="66" s="1"/>
  <c r="P197" i="66"/>
  <c r="S197" i="66"/>
  <c r="T197" i="66" s="1"/>
  <c r="P65" i="66"/>
  <c r="S65" i="66"/>
  <c r="T65" i="66" s="1"/>
  <c r="P193" i="66"/>
  <c r="S193" i="66"/>
  <c r="T193" i="66" s="1"/>
  <c r="S301" i="66"/>
  <c r="T301" i="66" s="1"/>
  <c r="S113" i="66"/>
  <c r="T113" i="66" s="1"/>
  <c r="S293" i="66"/>
  <c r="T293" i="66" s="1"/>
  <c r="P385" i="66"/>
  <c r="S385" i="66"/>
  <c r="T385" i="66" s="1"/>
  <c r="P273" i="66"/>
  <c r="S273" i="66"/>
  <c r="T273" i="66" s="1"/>
  <c r="P69" i="66"/>
  <c r="S69" i="66"/>
  <c r="T69" i="66" s="1"/>
  <c r="S129" i="66"/>
  <c r="T129" i="66" s="1"/>
  <c r="S85" i="66"/>
  <c r="T85" i="66" s="1"/>
  <c r="S33" i="66"/>
  <c r="T33" i="66" s="1"/>
  <c r="P341" i="66"/>
  <c r="S341" i="66"/>
  <c r="T341" i="66" s="1"/>
  <c r="S269" i="66"/>
  <c r="T269" i="66" s="1"/>
  <c r="P109" i="66"/>
  <c r="S109" i="66"/>
  <c r="T109" i="66" s="1"/>
  <c r="P369" i="66"/>
  <c r="S369" i="66"/>
  <c r="T369" i="66" s="1"/>
  <c r="P321" i="66"/>
  <c r="S321" i="66"/>
  <c r="T321" i="66" s="1"/>
  <c r="S77" i="66"/>
  <c r="T77" i="66" s="1"/>
  <c r="S241" i="66"/>
  <c r="T241" i="66" s="1"/>
  <c r="S21" i="66"/>
  <c r="T21" i="66" s="1"/>
  <c r="S333" i="66"/>
  <c r="T333" i="66" s="1"/>
  <c r="S157" i="66"/>
  <c r="T157" i="66" s="1"/>
  <c r="S165" i="66"/>
  <c r="T165" i="66" s="1"/>
  <c r="S73" i="66"/>
  <c r="T73" i="66" s="1"/>
  <c r="S225" i="66"/>
  <c r="T225" i="66" s="1"/>
  <c r="P305" i="66"/>
  <c r="S305" i="66"/>
  <c r="T305" i="66" s="1"/>
  <c r="S141" i="66"/>
  <c r="T141" i="66" s="1"/>
  <c r="S353" i="66"/>
  <c r="T353" i="66" s="1"/>
  <c r="S61" i="66"/>
  <c r="T61" i="66" s="1"/>
  <c r="S221" i="66"/>
  <c r="T221" i="66" s="1"/>
  <c r="S125" i="66"/>
  <c r="T125" i="66" s="1"/>
  <c r="S133" i="66"/>
  <c r="T133" i="66" s="1"/>
  <c r="S29" i="66"/>
  <c r="T29" i="66" s="1"/>
  <c r="F161" i="66"/>
  <c r="F309" i="66"/>
  <c r="F317" i="66"/>
  <c r="F377" i="66"/>
  <c r="F25" i="66"/>
  <c r="F153" i="66"/>
  <c r="F393" i="66"/>
  <c r="F265" i="66"/>
  <c r="F121" i="66"/>
  <c r="F389" i="66"/>
  <c r="F313" i="66"/>
  <c r="F217" i="66"/>
  <c r="F281" i="66"/>
  <c r="F373" i="66"/>
  <c r="F249" i="66"/>
  <c r="F345" i="66"/>
  <c r="F185" i="66"/>
  <c r="F349" i="66"/>
  <c r="F41" i="66"/>
  <c r="F297" i="66"/>
  <c r="F137" i="66"/>
  <c r="F257" i="66"/>
  <c r="F229" i="66"/>
  <c r="F329" i="66"/>
  <c r="F57" i="66"/>
  <c r="F361" i="66"/>
  <c r="F89" i="66"/>
  <c r="F201" i="66"/>
  <c r="F233" i="66"/>
  <c r="F105" i="66"/>
  <c r="F169" i="66"/>
  <c r="F289" i="66"/>
  <c r="F277" i="66"/>
  <c r="F145" i="66"/>
  <c r="F53" i="66"/>
  <c r="F381" i="66"/>
  <c r="S12" i="64"/>
  <c r="T420" i="67" l="1"/>
  <c r="T364" i="67"/>
  <c r="T336" i="67"/>
  <c r="T300" i="67"/>
  <c r="T264" i="67"/>
  <c r="T216" i="67"/>
  <c r="T140" i="67"/>
  <c r="T164" i="67"/>
  <c r="T116" i="67"/>
  <c r="T40" i="67"/>
  <c r="P233" i="66"/>
  <c r="S233" i="66"/>
  <c r="T233" i="66" s="1"/>
  <c r="P137" i="66"/>
  <c r="S137" i="66"/>
  <c r="T137" i="66" s="1"/>
  <c r="P281" i="66"/>
  <c r="S281" i="66"/>
  <c r="T281" i="66" s="1"/>
  <c r="P25" i="66"/>
  <c r="S25" i="66"/>
  <c r="T25" i="66" s="1"/>
  <c r="P381" i="66"/>
  <c r="S381" i="66"/>
  <c r="T381" i="66" s="1"/>
  <c r="P201" i="66"/>
  <c r="S201" i="66"/>
  <c r="T201" i="66" s="1"/>
  <c r="P297" i="66"/>
  <c r="S297" i="66"/>
  <c r="T297" i="66" s="1"/>
  <c r="P217" i="66"/>
  <c r="S217" i="66"/>
  <c r="T217" i="66" s="1"/>
  <c r="P377" i="66"/>
  <c r="S377" i="66"/>
  <c r="T377" i="66" s="1"/>
  <c r="P53" i="66"/>
  <c r="S53" i="66"/>
  <c r="T53" i="66" s="1"/>
  <c r="P89" i="66"/>
  <c r="S89" i="66"/>
  <c r="T89" i="66" s="1"/>
  <c r="P41" i="66"/>
  <c r="S41" i="66"/>
  <c r="T41" i="66" s="1"/>
  <c r="P313" i="66"/>
  <c r="S313" i="66"/>
  <c r="T313" i="66" s="1"/>
  <c r="P317" i="66"/>
  <c r="S317" i="66"/>
  <c r="T317" i="66" s="1"/>
  <c r="P145" i="66"/>
  <c r="S145" i="66"/>
  <c r="T145" i="66" s="1"/>
  <c r="P361" i="66"/>
  <c r="S361" i="66"/>
  <c r="T361" i="66" s="1"/>
  <c r="P349" i="66"/>
  <c r="S349" i="66"/>
  <c r="T349" i="66" s="1"/>
  <c r="P389" i="66"/>
  <c r="S389" i="66"/>
  <c r="T389" i="66" s="1"/>
  <c r="P309" i="66"/>
  <c r="S309" i="66"/>
  <c r="T309" i="66" s="1"/>
  <c r="P277" i="66"/>
  <c r="S277" i="66"/>
  <c r="T277" i="66" s="1"/>
  <c r="P57" i="66"/>
  <c r="S57" i="66"/>
  <c r="T57" i="66" s="1"/>
  <c r="P185" i="66"/>
  <c r="S185" i="66"/>
  <c r="T185" i="66" s="1"/>
  <c r="P121" i="66"/>
  <c r="S121" i="66"/>
  <c r="T121" i="66" s="1"/>
  <c r="P161" i="66"/>
  <c r="S161" i="66"/>
  <c r="T161" i="66" s="1"/>
  <c r="P289" i="66"/>
  <c r="S289" i="66"/>
  <c r="T289" i="66" s="1"/>
  <c r="P329" i="66"/>
  <c r="S329" i="66"/>
  <c r="T329" i="66" s="1"/>
  <c r="P345" i="66"/>
  <c r="S345" i="66"/>
  <c r="T345" i="66" s="1"/>
  <c r="P265" i="66"/>
  <c r="S265" i="66"/>
  <c r="T265" i="66" s="1"/>
  <c r="P169" i="66"/>
  <c r="S169" i="66"/>
  <c r="T169" i="66" s="1"/>
  <c r="P229" i="66"/>
  <c r="S229" i="66"/>
  <c r="T229" i="66" s="1"/>
  <c r="P249" i="66"/>
  <c r="S249" i="66"/>
  <c r="T249" i="66" s="1"/>
  <c r="P393" i="66"/>
  <c r="S393" i="66"/>
  <c r="T393" i="66" s="1"/>
  <c r="P105" i="66"/>
  <c r="S105" i="66"/>
  <c r="T105" i="66" s="1"/>
  <c r="P257" i="66"/>
  <c r="S257" i="66"/>
  <c r="T257" i="66" s="1"/>
  <c r="P373" i="66"/>
  <c r="S373" i="66"/>
  <c r="T373" i="66" s="1"/>
  <c r="P153" i="66"/>
  <c r="S153" i="66"/>
  <c r="T153" i="66" s="1"/>
  <c r="S332" i="64"/>
  <c r="T332" i="64" s="1"/>
  <c r="S264" i="64"/>
  <c r="T264" i="64" s="1"/>
  <c r="O391" i="64"/>
  <c r="O390" i="64"/>
  <c r="O389" i="64"/>
  <c r="O388" i="64"/>
  <c r="J388" i="64"/>
  <c r="H388" i="64"/>
  <c r="O387" i="64"/>
  <c r="O386" i="64"/>
  <c r="O385" i="64"/>
  <c r="O384" i="64"/>
  <c r="J384" i="64"/>
  <c r="H384" i="64"/>
  <c r="O383" i="64"/>
  <c r="O382" i="64"/>
  <c r="O381" i="64"/>
  <c r="O380" i="64"/>
  <c r="J380" i="64"/>
  <c r="H380" i="64"/>
  <c r="O379" i="64"/>
  <c r="O378" i="64"/>
  <c r="O377" i="64"/>
  <c r="O376" i="64"/>
  <c r="J376" i="64"/>
  <c r="H376" i="64"/>
  <c r="O375" i="64"/>
  <c r="O374" i="64"/>
  <c r="O373" i="64"/>
  <c r="O372" i="64"/>
  <c r="J372" i="64"/>
  <c r="H372" i="64"/>
  <c r="O371" i="64"/>
  <c r="O370" i="64"/>
  <c r="O369" i="64"/>
  <c r="O368" i="64"/>
  <c r="J368" i="64"/>
  <c r="H368" i="64"/>
  <c r="O367" i="64"/>
  <c r="O366" i="64"/>
  <c r="O365" i="64"/>
  <c r="O364" i="64"/>
  <c r="J364" i="64"/>
  <c r="H364" i="64"/>
  <c r="O363" i="64"/>
  <c r="O362" i="64"/>
  <c r="O361" i="64"/>
  <c r="O360" i="64"/>
  <c r="J360" i="64"/>
  <c r="H360" i="64"/>
  <c r="O359" i="64"/>
  <c r="O358" i="64"/>
  <c r="O357" i="64"/>
  <c r="O356" i="64"/>
  <c r="J356" i="64"/>
  <c r="H356" i="64"/>
  <c r="O355" i="64"/>
  <c r="O354" i="64"/>
  <c r="O353" i="64"/>
  <c r="O352" i="64"/>
  <c r="J352" i="64"/>
  <c r="H352" i="64"/>
  <c r="O351" i="64"/>
  <c r="O350" i="64"/>
  <c r="O349" i="64"/>
  <c r="O348" i="64"/>
  <c r="J348" i="64"/>
  <c r="H348" i="64"/>
  <c r="O347" i="64"/>
  <c r="O346" i="64"/>
  <c r="O345" i="64"/>
  <c r="O344" i="64"/>
  <c r="J344" i="64"/>
  <c r="H344" i="64"/>
  <c r="O343" i="64"/>
  <c r="O342" i="64"/>
  <c r="O341" i="64"/>
  <c r="O340" i="64"/>
  <c r="J340" i="64"/>
  <c r="H340" i="64"/>
  <c r="O339" i="64"/>
  <c r="O338" i="64"/>
  <c r="O337" i="64"/>
  <c r="O336" i="64"/>
  <c r="J336" i="64"/>
  <c r="H336" i="64"/>
  <c r="O331" i="64"/>
  <c r="O330" i="64"/>
  <c r="O329" i="64"/>
  <c r="O328" i="64"/>
  <c r="J328" i="64"/>
  <c r="H328" i="64"/>
  <c r="O327" i="64"/>
  <c r="O326" i="64"/>
  <c r="O325" i="64"/>
  <c r="O324" i="64"/>
  <c r="J324" i="64"/>
  <c r="H324" i="64"/>
  <c r="O323" i="64"/>
  <c r="O322" i="64"/>
  <c r="O321" i="64"/>
  <c r="O320" i="64"/>
  <c r="J320" i="64"/>
  <c r="H320" i="64"/>
  <c r="O319" i="64"/>
  <c r="O318" i="64"/>
  <c r="O317" i="64"/>
  <c r="O316" i="64"/>
  <c r="J316" i="64"/>
  <c r="H316" i="64"/>
  <c r="O315" i="64"/>
  <c r="O314" i="64"/>
  <c r="O313" i="64"/>
  <c r="O312" i="64"/>
  <c r="J312" i="64"/>
  <c r="H312" i="64"/>
  <c r="O311" i="64"/>
  <c r="O310" i="64"/>
  <c r="O309" i="64"/>
  <c r="O308" i="64"/>
  <c r="J308" i="64"/>
  <c r="H308" i="64"/>
  <c r="O307" i="64"/>
  <c r="O306" i="64"/>
  <c r="O305" i="64"/>
  <c r="O304" i="64"/>
  <c r="J304" i="64"/>
  <c r="H304" i="64"/>
  <c r="O303" i="64"/>
  <c r="O302" i="64"/>
  <c r="O301" i="64"/>
  <c r="O300" i="64"/>
  <c r="J300" i="64"/>
  <c r="H300" i="64"/>
  <c r="O299" i="64"/>
  <c r="O298" i="64"/>
  <c r="O297" i="64"/>
  <c r="O296" i="64"/>
  <c r="J296" i="64"/>
  <c r="H296" i="64"/>
  <c r="O295" i="64"/>
  <c r="O294" i="64"/>
  <c r="O293" i="64"/>
  <c r="O292" i="64"/>
  <c r="J292" i="64"/>
  <c r="H292" i="64"/>
  <c r="O291" i="64"/>
  <c r="O290" i="64"/>
  <c r="O289" i="64"/>
  <c r="O288" i="64"/>
  <c r="J288" i="64"/>
  <c r="H288" i="64"/>
  <c r="O287" i="64"/>
  <c r="O286" i="64"/>
  <c r="O285" i="64"/>
  <c r="O284" i="64"/>
  <c r="J284" i="64"/>
  <c r="H284" i="64"/>
  <c r="O283" i="64"/>
  <c r="O282" i="64"/>
  <c r="O281" i="64"/>
  <c r="O280" i="64"/>
  <c r="J280" i="64"/>
  <c r="H280" i="64"/>
  <c r="O279" i="64"/>
  <c r="O278" i="64"/>
  <c r="O277" i="64"/>
  <c r="O276" i="64"/>
  <c r="J276" i="64"/>
  <c r="H276" i="64"/>
  <c r="O275" i="64"/>
  <c r="O274" i="64"/>
  <c r="O273" i="64"/>
  <c r="O272" i="64"/>
  <c r="J272" i="64"/>
  <c r="H272" i="64"/>
  <c r="O271" i="64"/>
  <c r="O270" i="64"/>
  <c r="O269" i="64"/>
  <c r="O268" i="64"/>
  <c r="J268" i="64"/>
  <c r="H268" i="64"/>
  <c r="O263" i="64"/>
  <c r="O262" i="64"/>
  <c r="O261" i="64"/>
  <c r="O260" i="64"/>
  <c r="J260" i="64"/>
  <c r="H260" i="64"/>
  <c r="O259" i="64"/>
  <c r="O258" i="64"/>
  <c r="O257" i="64"/>
  <c r="O256" i="64"/>
  <c r="J256" i="64"/>
  <c r="H256" i="64"/>
  <c r="O255" i="64"/>
  <c r="O254" i="64"/>
  <c r="O253" i="64"/>
  <c r="O252" i="64"/>
  <c r="J252" i="64"/>
  <c r="H252" i="64"/>
  <c r="O251" i="64"/>
  <c r="O250" i="64"/>
  <c r="O249" i="64"/>
  <c r="O248" i="64"/>
  <c r="J248" i="64"/>
  <c r="H248" i="64"/>
  <c r="O247" i="64"/>
  <c r="O246" i="64"/>
  <c r="O245" i="64"/>
  <c r="O244" i="64"/>
  <c r="J244" i="64"/>
  <c r="H244" i="64"/>
  <c r="O243" i="64"/>
  <c r="O242" i="64"/>
  <c r="O241" i="64"/>
  <c r="O240" i="64"/>
  <c r="J240" i="64"/>
  <c r="H240" i="64"/>
  <c r="O239" i="64"/>
  <c r="O238" i="64"/>
  <c r="O237" i="64"/>
  <c r="O236" i="64"/>
  <c r="J236" i="64"/>
  <c r="H236" i="64"/>
  <c r="O235" i="64"/>
  <c r="O234" i="64"/>
  <c r="O233" i="64"/>
  <c r="O232" i="64"/>
  <c r="J232" i="64"/>
  <c r="H232" i="64"/>
  <c r="O231" i="64"/>
  <c r="O230" i="64"/>
  <c r="O229" i="64"/>
  <c r="O228" i="64"/>
  <c r="J228" i="64"/>
  <c r="H228" i="64"/>
  <c r="O227" i="64"/>
  <c r="O226" i="64"/>
  <c r="O225" i="64"/>
  <c r="O224" i="64"/>
  <c r="J224" i="64"/>
  <c r="H224" i="64"/>
  <c r="O223" i="64"/>
  <c r="O222" i="64"/>
  <c r="O221" i="64"/>
  <c r="O220" i="64"/>
  <c r="J220" i="64"/>
  <c r="H220" i="64"/>
  <c r="O219" i="64"/>
  <c r="O218" i="64"/>
  <c r="O217" i="64"/>
  <c r="O216" i="64"/>
  <c r="J216" i="64"/>
  <c r="H216" i="64"/>
  <c r="O215" i="64"/>
  <c r="O214" i="64"/>
  <c r="O213" i="64"/>
  <c r="O212" i="64"/>
  <c r="J212" i="64"/>
  <c r="H212" i="64"/>
  <c r="O211" i="64"/>
  <c r="O210" i="64"/>
  <c r="O209" i="64"/>
  <c r="O208" i="64"/>
  <c r="J208" i="64"/>
  <c r="H208" i="64"/>
  <c r="O207" i="64"/>
  <c r="O206" i="64"/>
  <c r="O205" i="64"/>
  <c r="O204" i="64"/>
  <c r="J204" i="64"/>
  <c r="H204" i="64"/>
  <c r="O203" i="64"/>
  <c r="O202" i="64"/>
  <c r="O201" i="64"/>
  <c r="O200" i="64"/>
  <c r="J200" i="64"/>
  <c r="H200" i="64"/>
  <c r="O199" i="64"/>
  <c r="O198" i="64"/>
  <c r="O197" i="64"/>
  <c r="O196" i="64"/>
  <c r="J196" i="64"/>
  <c r="H196" i="64"/>
  <c r="O195" i="64"/>
  <c r="O194" i="64"/>
  <c r="O193" i="64"/>
  <c r="O192" i="64"/>
  <c r="J192" i="64"/>
  <c r="H192" i="64"/>
  <c r="O191" i="64"/>
  <c r="O190" i="64"/>
  <c r="O189" i="64"/>
  <c r="O188" i="64"/>
  <c r="J188" i="64"/>
  <c r="H188" i="64"/>
  <c r="O187" i="64"/>
  <c r="O186" i="64"/>
  <c r="O185" i="64"/>
  <c r="O184" i="64"/>
  <c r="J184" i="64"/>
  <c r="H184" i="64"/>
  <c r="O183" i="64"/>
  <c r="O182" i="64"/>
  <c r="O181" i="64"/>
  <c r="O180" i="64"/>
  <c r="J180" i="64"/>
  <c r="H180" i="64"/>
  <c r="O179" i="64"/>
  <c r="O178" i="64"/>
  <c r="O177" i="64"/>
  <c r="O176" i="64"/>
  <c r="J176" i="64"/>
  <c r="H176" i="64"/>
  <c r="O175" i="64"/>
  <c r="O174" i="64"/>
  <c r="O173" i="64"/>
  <c r="O172" i="64"/>
  <c r="J172" i="64"/>
  <c r="H172" i="64"/>
  <c r="O171" i="64"/>
  <c r="O170" i="64"/>
  <c r="O169" i="64"/>
  <c r="O168" i="64"/>
  <c r="J168" i="64"/>
  <c r="H168" i="64"/>
  <c r="O167" i="64"/>
  <c r="O166" i="64"/>
  <c r="O165" i="64"/>
  <c r="O164" i="64"/>
  <c r="J164" i="64"/>
  <c r="H164" i="64"/>
  <c r="O163" i="64"/>
  <c r="O162" i="64"/>
  <c r="O161" i="64"/>
  <c r="O160" i="64"/>
  <c r="J160" i="64"/>
  <c r="H160" i="64"/>
  <c r="O159" i="64"/>
  <c r="O158" i="64"/>
  <c r="O157" i="64"/>
  <c r="O156" i="64"/>
  <c r="J156" i="64"/>
  <c r="H156" i="64"/>
  <c r="O155" i="64"/>
  <c r="O154" i="64"/>
  <c r="O153" i="64"/>
  <c r="O152" i="64"/>
  <c r="J152" i="64"/>
  <c r="H152" i="64"/>
  <c r="O151" i="64"/>
  <c r="O150" i="64"/>
  <c r="O149" i="64"/>
  <c r="O148" i="64"/>
  <c r="J148" i="64"/>
  <c r="H148" i="64"/>
  <c r="O147" i="64"/>
  <c r="O146" i="64"/>
  <c r="O145" i="64"/>
  <c r="O144" i="64"/>
  <c r="J144" i="64"/>
  <c r="H144" i="64"/>
  <c r="O143" i="64"/>
  <c r="O142" i="64"/>
  <c r="O141" i="64"/>
  <c r="O140" i="64"/>
  <c r="J140" i="64"/>
  <c r="H140" i="64"/>
  <c r="O139" i="64"/>
  <c r="O138" i="64"/>
  <c r="O137" i="64"/>
  <c r="O136" i="64"/>
  <c r="J136" i="64"/>
  <c r="H136" i="64"/>
  <c r="O135" i="64"/>
  <c r="O134" i="64"/>
  <c r="O133" i="64"/>
  <c r="O132" i="64"/>
  <c r="J132" i="64"/>
  <c r="H132" i="64"/>
  <c r="O131" i="64"/>
  <c r="O130" i="64"/>
  <c r="O129" i="64"/>
  <c r="O128" i="64"/>
  <c r="J128" i="64"/>
  <c r="H128" i="64"/>
  <c r="O127" i="64"/>
  <c r="O126" i="64"/>
  <c r="O125" i="64"/>
  <c r="O124" i="64"/>
  <c r="J124" i="64"/>
  <c r="H124" i="64"/>
  <c r="O123" i="64"/>
  <c r="O122" i="64"/>
  <c r="O121" i="64"/>
  <c r="O120" i="64"/>
  <c r="J120" i="64"/>
  <c r="H120" i="64"/>
  <c r="O119" i="64"/>
  <c r="O118" i="64"/>
  <c r="O117" i="64"/>
  <c r="O116" i="64"/>
  <c r="J116" i="64"/>
  <c r="H116" i="64"/>
  <c r="O115" i="64"/>
  <c r="O114" i="64"/>
  <c r="O113" i="64"/>
  <c r="O112" i="64"/>
  <c r="J112" i="64"/>
  <c r="H112" i="64"/>
  <c r="O111" i="64"/>
  <c r="O110" i="64"/>
  <c r="O109" i="64"/>
  <c r="O108" i="64"/>
  <c r="J108" i="64"/>
  <c r="H108" i="64"/>
  <c r="O107" i="64"/>
  <c r="O106" i="64"/>
  <c r="O105" i="64"/>
  <c r="O104" i="64"/>
  <c r="J104" i="64"/>
  <c r="H104" i="64"/>
  <c r="O103" i="64"/>
  <c r="O102" i="64"/>
  <c r="O101" i="64"/>
  <c r="O100" i="64"/>
  <c r="J100" i="64"/>
  <c r="H100" i="64"/>
  <c r="O99" i="64"/>
  <c r="O98" i="64"/>
  <c r="O97" i="64"/>
  <c r="O96" i="64"/>
  <c r="J96" i="64"/>
  <c r="H96" i="64"/>
  <c r="O95" i="64"/>
  <c r="O94" i="64"/>
  <c r="O93" i="64"/>
  <c r="O92" i="64"/>
  <c r="J92" i="64"/>
  <c r="H92" i="64"/>
  <c r="O91" i="64"/>
  <c r="O90" i="64"/>
  <c r="O89" i="64"/>
  <c r="O88" i="64"/>
  <c r="J88" i="64"/>
  <c r="H88" i="64"/>
  <c r="O87" i="64"/>
  <c r="O86" i="64"/>
  <c r="O85" i="64"/>
  <c r="O84" i="64"/>
  <c r="J84" i="64"/>
  <c r="H84" i="64"/>
  <c r="O83" i="64"/>
  <c r="O82" i="64"/>
  <c r="O81" i="64"/>
  <c r="O80" i="64"/>
  <c r="J80" i="64"/>
  <c r="H80" i="64"/>
  <c r="O79" i="64"/>
  <c r="O78" i="64"/>
  <c r="O77" i="64"/>
  <c r="O76" i="64"/>
  <c r="J76" i="64"/>
  <c r="H76" i="64"/>
  <c r="O75" i="64"/>
  <c r="O74" i="64"/>
  <c r="O73" i="64"/>
  <c r="O72" i="64"/>
  <c r="J72" i="64"/>
  <c r="H72" i="64"/>
  <c r="O71" i="64"/>
  <c r="O70" i="64"/>
  <c r="O69" i="64"/>
  <c r="O68" i="64"/>
  <c r="J68" i="64"/>
  <c r="H68" i="64"/>
  <c r="O67" i="64"/>
  <c r="O66" i="64"/>
  <c r="O65" i="64"/>
  <c r="O64" i="64"/>
  <c r="J64" i="64"/>
  <c r="H64" i="64"/>
  <c r="O63" i="64"/>
  <c r="O62" i="64"/>
  <c r="O61" i="64"/>
  <c r="O60" i="64"/>
  <c r="J60" i="64"/>
  <c r="H60" i="64"/>
  <c r="O59" i="64"/>
  <c r="O58" i="64"/>
  <c r="O57" i="64"/>
  <c r="O56" i="64"/>
  <c r="J56" i="64"/>
  <c r="H56" i="64"/>
  <c r="O55" i="64"/>
  <c r="O54" i="64"/>
  <c r="O53" i="64"/>
  <c r="O52" i="64"/>
  <c r="J52" i="64"/>
  <c r="H52" i="64"/>
  <c r="O51" i="64"/>
  <c r="O50" i="64"/>
  <c r="O49" i="64"/>
  <c r="O48" i="64"/>
  <c r="J48" i="64"/>
  <c r="H48" i="64"/>
  <c r="O47" i="64"/>
  <c r="O46" i="64"/>
  <c r="O45" i="64"/>
  <c r="O44" i="64"/>
  <c r="J44" i="64"/>
  <c r="H44" i="64"/>
  <c r="O43" i="64"/>
  <c r="O42" i="64"/>
  <c r="O41" i="64"/>
  <c r="O40" i="64"/>
  <c r="J40" i="64"/>
  <c r="H40" i="64"/>
  <c r="O39" i="64"/>
  <c r="O38" i="64"/>
  <c r="O37" i="64"/>
  <c r="O36" i="64"/>
  <c r="J36" i="64"/>
  <c r="H36" i="64"/>
  <c r="O35" i="64"/>
  <c r="O34" i="64"/>
  <c r="O33" i="64"/>
  <c r="O32" i="64"/>
  <c r="J32" i="64"/>
  <c r="H32" i="64"/>
  <c r="O31" i="64"/>
  <c r="O30" i="64"/>
  <c r="O29" i="64"/>
  <c r="O28" i="64"/>
  <c r="J28" i="64"/>
  <c r="H28" i="64"/>
  <c r="O27" i="64"/>
  <c r="O26" i="64"/>
  <c r="O25" i="64"/>
  <c r="O24" i="64"/>
  <c r="J24" i="64"/>
  <c r="H24" i="64"/>
  <c r="O23" i="64"/>
  <c r="O22" i="64"/>
  <c r="O21" i="64"/>
  <c r="O20" i="64"/>
  <c r="J20" i="64"/>
  <c r="H20" i="64"/>
  <c r="O19" i="64"/>
  <c r="O18" i="64"/>
  <c r="O17" i="64"/>
  <c r="O16" i="64"/>
  <c r="J16" i="64"/>
  <c r="H16" i="64"/>
  <c r="O15" i="64"/>
  <c r="O14" i="64"/>
  <c r="O13" i="64"/>
  <c r="O12" i="64"/>
  <c r="J12" i="64"/>
  <c r="H12" i="64"/>
  <c r="R9" i="64"/>
  <c r="S21" i="60"/>
  <c r="T401" i="66" l="1"/>
  <c r="T120" i="67" s="1"/>
  <c r="Q328" i="64"/>
  <c r="Q32" i="64"/>
  <c r="R32" i="64" s="1"/>
  <c r="F32" i="64" s="1"/>
  <c r="Q20" i="64"/>
  <c r="R20" i="64" s="1"/>
  <c r="F20" i="64" s="1"/>
  <c r="Q296" i="64"/>
  <c r="Q260" i="64"/>
  <c r="R260" i="64" s="1"/>
  <c r="F260" i="64" s="1"/>
  <c r="Q312" i="64"/>
  <c r="R312" i="64" s="1"/>
  <c r="F312" i="64" s="1"/>
  <c r="Q336" i="64"/>
  <c r="R336" i="64" s="1"/>
  <c r="F336" i="64" s="1"/>
  <c r="Q348" i="64"/>
  <c r="R348" i="64" s="1"/>
  <c r="F348" i="64" s="1"/>
  <c r="Q352" i="64"/>
  <c r="R352" i="64" s="1"/>
  <c r="F352" i="64" s="1"/>
  <c r="Q364" i="64"/>
  <c r="R364" i="64" s="1"/>
  <c r="F364" i="64" s="1"/>
  <c r="Q368" i="64"/>
  <c r="R368" i="64" s="1"/>
  <c r="F368" i="64" s="1"/>
  <c r="Q380" i="64"/>
  <c r="Q384" i="64"/>
  <c r="Q280" i="64"/>
  <c r="R280" i="64" s="1"/>
  <c r="F280" i="64" s="1"/>
  <c r="Q292" i="64"/>
  <c r="Q60" i="64"/>
  <c r="R60" i="64" s="1"/>
  <c r="F60" i="64" s="1"/>
  <c r="Q76" i="64"/>
  <c r="R76" i="64" s="1"/>
  <c r="F76" i="64" s="1"/>
  <c r="Q92" i="64"/>
  <c r="R92" i="64" s="1"/>
  <c r="F92" i="64" s="1"/>
  <c r="Q108" i="64"/>
  <c r="Q124" i="64"/>
  <c r="Q140" i="64"/>
  <c r="R140" i="64" s="1"/>
  <c r="F140" i="64" s="1"/>
  <c r="Q156" i="64"/>
  <c r="R156" i="64" s="1"/>
  <c r="F156" i="64" s="1"/>
  <c r="Q172" i="64"/>
  <c r="R172" i="64" s="1"/>
  <c r="F172" i="64" s="1"/>
  <c r="Q188" i="64"/>
  <c r="R188" i="64" s="1"/>
  <c r="F188" i="64" s="1"/>
  <c r="Q204" i="64"/>
  <c r="R204" i="64" s="1"/>
  <c r="F204" i="64" s="1"/>
  <c r="Q220" i="64"/>
  <c r="R220" i="64" s="1"/>
  <c r="F220" i="64" s="1"/>
  <c r="Q236" i="64"/>
  <c r="R236" i="64" s="1"/>
  <c r="F236" i="64" s="1"/>
  <c r="Q252" i="64"/>
  <c r="Q272" i="64"/>
  <c r="Q288" i="64"/>
  <c r="R288" i="64" s="1"/>
  <c r="F288" i="64" s="1"/>
  <c r="R328" i="64"/>
  <c r="F328" i="64" s="1"/>
  <c r="R292" i="64"/>
  <c r="F292" i="64" s="1"/>
  <c r="R384" i="64"/>
  <c r="F384" i="64" s="1"/>
  <c r="R380" i="64"/>
  <c r="F380" i="64" s="1"/>
  <c r="R108" i="64"/>
  <c r="F108" i="64" s="1"/>
  <c r="R124" i="64"/>
  <c r="F124" i="64" s="1"/>
  <c r="R252" i="64"/>
  <c r="F252" i="64" s="1"/>
  <c r="R272" i="64"/>
  <c r="F272" i="64" s="1"/>
  <c r="R296" i="64"/>
  <c r="F296" i="64" s="1"/>
  <c r="Q48" i="64"/>
  <c r="R48" i="64" s="1"/>
  <c r="F48" i="64" s="1"/>
  <c r="Q128" i="64"/>
  <c r="R128" i="64" s="1"/>
  <c r="F128" i="64" s="1"/>
  <c r="Q144" i="64"/>
  <c r="R144" i="64" s="1"/>
  <c r="F144" i="64" s="1"/>
  <c r="Q208" i="64"/>
  <c r="R208" i="64" s="1"/>
  <c r="F208" i="64" s="1"/>
  <c r="Q224" i="64"/>
  <c r="R224" i="64" s="1"/>
  <c r="F224" i="64" s="1"/>
  <c r="Q268" i="64"/>
  <c r="R268" i="64" s="1"/>
  <c r="F268" i="64" s="1"/>
  <c r="Q304" i="64"/>
  <c r="R304" i="64" s="1"/>
  <c r="F304" i="64" s="1"/>
  <c r="Q324" i="64"/>
  <c r="R324" i="64" s="1"/>
  <c r="F324" i="64" s="1"/>
  <c r="Q24" i="64"/>
  <c r="R24" i="64" s="1"/>
  <c r="F24" i="64" s="1"/>
  <c r="Q36" i="64"/>
  <c r="R36" i="64" s="1"/>
  <c r="F36" i="64" s="1"/>
  <c r="Q40" i="64"/>
  <c r="R40" i="64" s="1"/>
  <c r="F40" i="64" s="1"/>
  <c r="Q284" i="64"/>
  <c r="R284" i="64" s="1"/>
  <c r="F284" i="64" s="1"/>
  <c r="Q320" i="64"/>
  <c r="R320" i="64" s="1"/>
  <c r="F320" i="64" s="1"/>
  <c r="Q52" i="64"/>
  <c r="R52" i="64" s="1"/>
  <c r="F52" i="64" s="1"/>
  <c r="Q56" i="64"/>
  <c r="R56" i="64" s="1"/>
  <c r="F56" i="64" s="1"/>
  <c r="Q68" i="64"/>
  <c r="R68" i="64" s="1"/>
  <c r="F68" i="64" s="1"/>
  <c r="Q72" i="64"/>
  <c r="R72" i="64" s="1"/>
  <c r="F72" i="64" s="1"/>
  <c r="Q84" i="64"/>
  <c r="R84" i="64" s="1"/>
  <c r="F84" i="64" s="1"/>
  <c r="Q88" i="64"/>
  <c r="R88" i="64" s="1"/>
  <c r="F88" i="64" s="1"/>
  <c r="Q100" i="64"/>
  <c r="R100" i="64" s="1"/>
  <c r="F100" i="64" s="1"/>
  <c r="Q104" i="64"/>
  <c r="R104" i="64" s="1"/>
  <c r="F104" i="64" s="1"/>
  <c r="Q116" i="64"/>
  <c r="R116" i="64" s="1"/>
  <c r="F116" i="64" s="1"/>
  <c r="Q120" i="64"/>
  <c r="R120" i="64" s="1"/>
  <c r="F120" i="64" s="1"/>
  <c r="Q132" i="64"/>
  <c r="R132" i="64" s="1"/>
  <c r="F132" i="64" s="1"/>
  <c r="Q136" i="64"/>
  <c r="R136" i="64" s="1"/>
  <c r="F136" i="64" s="1"/>
  <c r="Q148" i="64"/>
  <c r="R148" i="64" s="1"/>
  <c r="F148" i="64" s="1"/>
  <c r="Q152" i="64"/>
  <c r="R152" i="64" s="1"/>
  <c r="F152" i="64" s="1"/>
  <c r="Q164" i="64"/>
  <c r="R164" i="64" s="1"/>
  <c r="F164" i="64" s="1"/>
  <c r="Q168" i="64"/>
  <c r="R168" i="64" s="1"/>
  <c r="F168" i="64" s="1"/>
  <c r="Q180" i="64"/>
  <c r="R180" i="64" s="1"/>
  <c r="F180" i="64" s="1"/>
  <c r="Q184" i="64"/>
  <c r="R184" i="64" s="1"/>
  <c r="F184" i="64" s="1"/>
  <c r="Q196" i="64"/>
  <c r="R196" i="64" s="1"/>
  <c r="F196" i="64" s="1"/>
  <c r="Q200" i="64"/>
  <c r="R200" i="64" s="1"/>
  <c r="F200" i="64" s="1"/>
  <c r="Q212" i="64"/>
  <c r="R212" i="64" s="1"/>
  <c r="F212" i="64" s="1"/>
  <c r="Q216" i="64"/>
  <c r="R216" i="64" s="1"/>
  <c r="F216" i="64" s="1"/>
  <c r="Q228" i="64"/>
  <c r="R228" i="64" s="1"/>
  <c r="F228" i="64" s="1"/>
  <c r="Q232" i="64"/>
  <c r="R232" i="64" s="1"/>
  <c r="F232" i="64" s="1"/>
  <c r="Q244" i="64"/>
  <c r="R244" i="64" s="1"/>
  <c r="F244" i="64" s="1"/>
  <c r="Q248" i="64"/>
  <c r="R248" i="64" s="1"/>
  <c r="F248" i="64" s="1"/>
  <c r="Q300" i="64"/>
  <c r="R300" i="64" s="1"/>
  <c r="F300" i="64" s="1"/>
  <c r="Q340" i="64"/>
  <c r="R340" i="64" s="1"/>
  <c r="F340" i="64" s="1"/>
  <c r="Q344" i="64"/>
  <c r="R344" i="64" s="1"/>
  <c r="F344" i="64" s="1"/>
  <c r="Q356" i="64"/>
  <c r="R356" i="64" s="1"/>
  <c r="F356" i="64" s="1"/>
  <c r="Q360" i="64"/>
  <c r="R360" i="64" s="1"/>
  <c r="F360" i="64" s="1"/>
  <c r="Q372" i="64"/>
  <c r="R372" i="64" s="1"/>
  <c r="F372" i="64" s="1"/>
  <c r="Q376" i="64"/>
  <c r="R376" i="64" s="1"/>
  <c r="F376" i="64" s="1"/>
  <c r="Q388" i="64"/>
  <c r="R388" i="64" s="1"/>
  <c r="F388" i="64" s="1"/>
  <c r="Q64" i="64"/>
  <c r="R64" i="64" s="1"/>
  <c r="F64" i="64" s="1"/>
  <c r="Q192" i="64"/>
  <c r="R192" i="64" s="1"/>
  <c r="F192" i="64" s="1"/>
  <c r="Q316" i="64"/>
  <c r="R316" i="64" s="1"/>
  <c r="F316" i="64" s="1"/>
  <c r="Q12" i="64"/>
  <c r="R12" i="64" s="1"/>
  <c r="F12" i="64" s="1"/>
  <c r="P12" i="64" s="1"/>
  <c r="Q80" i="64"/>
  <c r="R80" i="64" s="1"/>
  <c r="F80" i="64" s="1"/>
  <c r="Q96" i="64"/>
  <c r="R96" i="64" s="1"/>
  <c r="F96" i="64" s="1"/>
  <c r="Q112" i="64"/>
  <c r="R112" i="64" s="1"/>
  <c r="F112" i="64" s="1"/>
  <c r="Q160" i="64"/>
  <c r="R160" i="64" s="1"/>
  <c r="F160" i="64" s="1"/>
  <c r="Q176" i="64"/>
  <c r="R176" i="64" s="1"/>
  <c r="F176" i="64" s="1"/>
  <c r="Q240" i="64"/>
  <c r="R240" i="64" s="1"/>
  <c r="F240" i="64" s="1"/>
  <c r="Q308" i="64"/>
  <c r="R308" i="64" s="1"/>
  <c r="F308" i="64" s="1"/>
  <c r="Q16" i="64"/>
  <c r="R16" i="64" s="1"/>
  <c r="F16" i="64" s="1"/>
  <c r="Q28" i="64"/>
  <c r="R28" i="64" s="1"/>
  <c r="F28" i="64" s="1"/>
  <c r="Q44" i="64"/>
  <c r="R44" i="64" s="1"/>
  <c r="F44" i="64" s="1"/>
  <c r="Q256" i="64"/>
  <c r="R256" i="64" s="1"/>
  <c r="F256" i="64" s="1"/>
  <c r="Q276" i="64"/>
  <c r="R276" i="64" s="1"/>
  <c r="F276" i="64" s="1"/>
  <c r="T368" i="67" l="1"/>
  <c r="T424" i="67"/>
  <c r="T402" i="66"/>
  <c r="T403" i="66" s="1"/>
  <c r="T404" i="66" s="1"/>
  <c r="T405" i="66" s="1"/>
  <c r="F9" i="66" s="1"/>
  <c r="T500" i="67"/>
  <c r="T284" i="67"/>
  <c r="T240" i="67"/>
  <c r="T496" i="67"/>
  <c r="T340" i="67"/>
  <c r="T144" i="67"/>
  <c r="T220" i="67"/>
  <c r="T268" i="67"/>
  <c r="T44" i="67"/>
  <c r="T168" i="67"/>
  <c r="T304" i="67"/>
  <c r="P64" i="64"/>
  <c r="S64" i="64"/>
  <c r="T64" i="64" s="1"/>
  <c r="P320" i="64"/>
  <c r="S320" i="64"/>
  <c r="T320" i="64" s="1"/>
  <c r="P388" i="64"/>
  <c r="S388" i="64"/>
  <c r="T388" i="64" s="1"/>
  <c r="P196" i="64"/>
  <c r="S196" i="64"/>
  <c r="T196" i="64" s="1"/>
  <c r="P288" i="64"/>
  <c r="S288" i="64"/>
  <c r="T288" i="64" s="1"/>
  <c r="P156" i="64"/>
  <c r="S156" i="64"/>
  <c r="T156" i="64" s="1"/>
  <c r="P236" i="64"/>
  <c r="S236" i="64"/>
  <c r="T236" i="64" s="1"/>
  <c r="P140" i="64"/>
  <c r="S140" i="64"/>
  <c r="T140" i="64" s="1"/>
  <c r="P312" i="64"/>
  <c r="S312" i="64"/>
  <c r="T312" i="64" s="1"/>
  <c r="P228" i="64"/>
  <c r="S228" i="64"/>
  <c r="T228" i="64" s="1"/>
  <c r="P224" i="64"/>
  <c r="S224" i="64"/>
  <c r="T224" i="64" s="1"/>
  <c r="P364" i="64"/>
  <c r="S364" i="64"/>
  <c r="T364" i="64" s="1"/>
  <c r="P100" i="64"/>
  <c r="S100" i="64"/>
  <c r="T100" i="64" s="1"/>
  <c r="P172" i="64"/>
  <c r="S172" i="64"/>
  <c r="T172" i="64" s="1"/>
  <c r="P176" i="64"/>
  <c r="S176" i="64"/>
  <c r="T176" i="64" s="1"/>
  <c r="P108" i="64"/>
  <c r="S108" i="64"/>
  <c r="T108" i="64" s="1"/>
  <c r="P164" i="64"/>
  <c r="S164" i="64"/>
  <c r="T164" i="64" s="1"/>
  <c r="P308" i="64"/>
  <c r="S308" i="64"/>
  <c r="T308" i="64" s="1"/>
  <c r="P36" i="64"/>
  <c r="S36" i="64"/>
  <c r="T36" i="64" s="1"/>
  <c r="P352" i="64"/>
  <c r="S352" i="64"/>
  <c r="T352" i="64" s="1"/>
  <c r="P356" i="64"/>
  <c r="S356" i="64"/>
  <c r="T356" i="64" s="1"/>
  <c r="P232" i="64"/>
  <c r="S232" i="64"/>
  <c r="T232" i="64" s="1"/>
  <c r="P88" i="64"/>
  <c r="S88" i="64"/>
  <c r="T88" i="64" s="1"/>
  <c r="P32" i="64"/>
  <c r="S32" i="64"/>
  <c r="T32" i="64" s="1"/>
  <c r="P316" i="64"/>
  <c r="S316" i="64"/>
  <c r="T316" i="64" s="1"/>
  <c r="P184" i="64"/>
  <c r="S184" i="64"/>
  <c r="T184" i="64" s="1"/>
  <c r="P136" i="64"/>
  <c r="S136" i="64"/>
  <c r="T136" i="64" s="1"/>
  <c r="P260" i="64"/>
  <c r="S260" i="64"/>
  <c r="T260" i="64" s="1"/>
  <c r="P40" i="64"/>
  <c r="S40" i="64"/>
  <c r="T40" i="64" s="1"/>
  <c r="P280" i="64"/>
  <c r="S280" i="64"/>
  <c r="T280" i="64" s="1"/>
  <c r="P276" i="64"/>
  <c r="S276" i="64"/>
  <c r="T276" i="64" s="1"/>
  <c r="P160" i="64"/>
  <c r="S160" i="64"/>
  <c r="T160" i="64" s="1"/>
  <c r="P344" i="64"/>
  <c r="S344" i="64"/>
  <c r="T344" i="64" s="1"/>
  <c r="P180" i="64"/>
  <c r="S180" i="64"/>
  <c r="T180" i="64" s="1"/>
  <c r="P132" i="64"/>
  <c r="S132" i="64"/>
  <c r="T132" i="64" s="1"/>
  <c r="P72" i="64"/>
  <c r="S72" i="64"/>
  <c r="T72" i="64" s="1"/>
  <c r="P188" i="64"/>
  <c r="S188" i="64"/>
  <c r="T188" i="64" s="1"/>
  <c r="P372" i="64"/>
  <c r="S372" i="64"/>
  <c r="T372" i="64" s="1"/>
  <c r="P272" i="64"/>
  <c r="S272" i="64"/>
  <c r="T272" i="64" s="1"/>
  <c r="P148" i="64"/>
  <c r="S148" i="64"/>
  <c r="T148" i="64" s="1"/>
  <c r="P84" i="64"/>
  <c r="S84" i="64"/>
  <c r="T84" i="64" s="1"/>
  <c r="P24" i="64"/>
  <c r="S24" i="64"/>
  <c r="T24" i="64" s="1"/>
  <c r="P16" i="64"/>
  <c r="S16" i="64"/>
  <c r="T16" i="64" s="1"/>
  <c r="P240" i="64"/>
  <c r="S240" i="64"/>
  <c r="T240" i="64" s="1"/>
  <c r="P360" i="64"/>
  <c r="S360" i="64"/>
  <c r="T360" i="64" s="1"/>
  <c r="P192" i="64"/>
  <c r="S192" i="64"/>
  <c r="T192" i="64" s="1"/>
  <c r="P144" i="64"/>
  <c r="S144" i="64"/>
  <c r="T144" i="64" s="1"/>
  <c r="P284" i="64"/>
  <c r="S284" i="64"/>
  <c r="T284" i="64" s="1"/>
  <c r="P68" i="64"/>
  <c r="S68" i="64"/>
  <c r="T68" i="64" s="1"/>
  <c r="P336" i="64"/>
  <c r="S336" i="64"/>
  <c r="T336" i="64" s="1"/>
  <c r="P252" i="64"/>
  <c r="S252" i="64"/>
  <c r="T252" i="64" s="1"/>
  <c r="P124" i="64"/>
  <c r="S124" i="64"/>
  <c r="T124" i="64" s="1"/>
  <c r="P380" i="64"/>
  <c r="S380" i="64"/>
  <c r="T380" i="64" s="1"/>
  <c r="P256" i="64"/>
  <c r="S256" i="64"/>
  <c r="T256" i="64" s="1"/>
  <c r="P112" i="64"/>
  <c r="S112" i="64"/>
  <c r="T112" i="64" s="1"/>
  <c r="P340" i="64"/>
  <c r="S340" i="64"/>
  <c r="T340" i="64" s="1"/>
  <c r="P216" i="64"/>
  <c r="S216" i="64"/>
  <c r="T216" i="64" s="1"/>
  <c r="P128" i="64"/>
  <c r="S128" i="64"/>
  <c r="T128" i="64" s="1"/>
  <c r="P212" i="64"/>
  <c r="S212" i="64"/>
  <c r="T212" i="64" s="1"/>
  <c r="P44" i="64"/>
  <c r="S44" i="64"/>
  <c r="T44" i="64" s="1"/>
  <c r="P96" i="64"/>
  <c r="S96" i="64"/>
  <c r="T96" i="64" s="1"/>
  <c r="P300" i="64"/>
  <c r="S300" i="64"/>
  <c r="T300" i="64" s="1"/>
  <c r="P168" i="64"/>
  <c r="S168" i="64"/>
  <c r="T168" i="64" s="1"/>
  <c r="P120" i="64"/>
  <c r="S120" i="64"/>
  <c r="T120" i="64" s="1"/>
  <c r="P324" i="64"/>
  <c r="S324" i="64"/>
  <c r="T324" i="64" s="1"/>
  <c r="P60" i="64"/>
  <c r="S60" i="64"/>
  <c r="T60" i="64" s="1"/>
  <c r="P244" i="64"/>
  <c r="S244" i="64"/>
  <c r="T244" i="64" s="1"/>
  <c r="P220" i="64"/>
  <c r="S220" i="64"/>
  <c r="T220" i="64" s="1"/>
  <c r="P92" i="64"/>
  <c r="S92" i="64"/>
  <c r="T92" i="64" s="1"/>
  <c r="P348" i="64"/>
  <c r="S348" i="64"/>
  <c r="T348" i="64" s="1"/>
  <c r="P28" i="64"/>
  <c r="S28" i="64"/>
  <c r="T28" i="64" s="1"/>
  <c r="P80" i="64"/>
  <c r="S80" i="64"/>
  <c r="T80" i="64" s="1"/>
  <c r="P296" i="64"/>
  <c r="S296" i="64"/>
  <c r="T296" i="64" s="1"/>
  <c r="P208" i="64"/>
  <c r="S208" i="64"/>
  <c r="T208" i="64" s="1"/>
  <c r="P116" i="64"/>
  <c r="S116" i="64"/>
  <c r="T116" i="64" s="1"/>
  <c r="P56" i="64"/>
  <c r="S56" i="64"/>
  <c r="T56" i="64" s="1"/>
  <c r="P304" i="64"/>
  <c r="S304" i="64"/>
  <c r="T304" i="64" s="1"/>
  <c r="P48" i="64"/>
  <c r="S48" i="64"/>
  <c r="T48" i="64" s="1"/>
  <c r="P384" i="64"/>
  <c r="S384" i="64"/>
  <c r="T384" i="64" s="1"/>
  <c r="P292" i="64"/>
  <c r="S292" i="64"/>
  <c r="T292" i="64" s="1"/>
  <c r="P204" i="64"/>
  <c r="S204" i="64"/>
  <c r="T204" i="64" s="1"/>
  <c r="P76" i="64"/>
  <c r="S76" i="64"/>
  <c r="T76" i="64" s="1"/>
  <c r="P328" i="64"/>
  <c r="S328" i="64"/>
  <c r="T328" i="64" s="1"/>
  <c r="P376" i="64"/>
  <c r="S376" i="64"/>
  <c r="T376" i="64" s="1"/>
  <c r="P248" i="64"/>
  <c r="S248" i="64"/>
  <c r="T248" i="64" s="1"/>
  <c r="P200" i="64"/>
  <c r="S200" i="64"/>
  <c r="T200" i="64" s="1"/>
  <c r="P152" i="64"/>
  <c r="S152" i="64"/>
  <c r="T152" i="64" s="1"/>
  <c r="P104" i="64"/>
  <c r="S104" i="64"/>
  <c r="T104" i="64" s="1"/>
  <c r="P52" i="64"/>
  <c r="S52" i="64"/>
  <c r="T52" i="64" s="1"/>
  <c r="P268" i="64"/>
  <c r="S268" i="64"/>
  <c r="T268" i="64" s="1"/>
  <c r="P20" i="64"/>
  <c r="S20" i="64"/>
  <c r="T20" i="64" s="1"/>
  <c r="P368" i="64"/>
  <c r="S368" i="64"/>
  <c r="T368" i="64" s="1"/>
  <c r="T505" i="67" l="1"/>
  <c r="V504" i="67"/>
  <c r="T501" i="67"/>
  <c r="T502" i="67" s="1"/>
  <c r="T503" i="67" s="1"/>
  <c r="T504" i="67" s="1"/>
  <c r="F4" i="67" s="1"/>
  <c r="P401" i="64"/>
  <c r="P403" i="64" s="1"/>
  <c r="P405" i="64" s="1"/>
  <c r="T392" i="64"/>
  <c r="T393" i="64" s="1"/>
  <c r="T394" i="64" s="1"/>
  <c r="T395" i="64" s="1"/>
  <c r="T396" i="64" s="1"/>
  <c r="P407" i="64" l="1"/>
  <c r="P409" i="64" s="1"/>
  <c r="F4" i="64" s="1"/>
  <c r="O328" i="63" l="1"/>
  <c r="O327" i="63"/>
  <c r="O326" i="63"/>
  <c r="O325" i="63"/>
  <c r="J325" i="63"/>
  <c r="H325" i="63"/>
  <c r="O324" i="63"/>
  <c r="O323" i="63"/>
  <c r="O322" i="63"/>
  <c r="Q321" i="63" s="1"/>
  <c r="O321" i="63"/>
  <c r="J321" i="63"/>
  <c r="H321" i="63"/>
  <c r="O320" i="63"/>
  <c r="O319" i="63"/>
  <c r="O318" i="63"/>
  <c r="O317" i="63"/>
  <c r="J317" i="63"/>
  <c r="H317" i="63"/>
  <c r="O316" i="63"/>
  <c r="O315" i="63"/>
  <c r="O314" i="63"/>
  <c r="O313" i="63"/>
  <c r="J313" i="63"/>
  <c r="H313" i="63"/>
  <c r="O312" i="63"/>
  <c r="O311" i="63"/>
  <c r="O310" i="63"/>
  <c r="O309" i="63"/>
  <c r="J309" i="63"/>
  <c r="H309" i="63"/>
  <c r="O300" i="63"/>
  <c r="O299" i="63"/>
  <c r="O298" i="63"/>
  <c r="O297" i="63"/>
  <c r="J297" i="63"/>
  <c r="H297" i="63"/>
  <c r="O296" i="63"/>
  <c r="O295" i="63"/>
  <c r="Q293" i="63" s="1"/>
  <c r="R293" i="63" s="1"/>
  <c r="O294" i="63"/>
  <c r="O293" i="63"/>
  <c r="J293" i="63"/>
  <c r="H293" i="63"/>
  <c r="O292" i="63"/>
  <c r="O291" i="63"/>
  <c r="O290" i="63"/>
  <c r="O289" i="63"/>
  <c r="J289" i="63"/>
  <c r="H289" i="63"/>
  <c r="O288" i="63"/>
  <c r="O287" i="63"/>
  <c r="O286" i="63"/>
  <c r="O285" i="63"/>
  <c r="J285" i="63"/>
  <c r="H285" i="63"/>
  <c r="O284" i="63"/>
  <c r="O283" i="63"/>
  <c r="O282" i="63"/>
  <c r="O281" i="63"/>
  <c r="J281" i="63"/>
  <c r="H281" i="63"/>
  <c r="O280" i="63"/>
  <c r="O279" i="63"/>
  <c r="Q277" i="63" s="1"/>
  <c r="R277" i="63" s="1"/>
  <c r="O278" i="63"/>
  <c r="O277" i="63"/>
  <c r="J277" i="63"/>
  <c r="H277" i="63"/>
  <c r="O276" i="63"/>
  <c r="O275" i="63"/>
  <c r="O274" i="63"/>
  <c r="O273" i="63"/>
  <c r="J273" i="63"/>
  <c r="H273" i="63"/>
  <c r="O272" i="63"/>
  <c r="O271" i="63"/>
  <c r="Q269" i="63" s="1"/>
  <c r="O270" i="63"/>
  <c r="O269" i="63"/>
  <c r="J269" i="63"/>
  <c r="H269" i="63"/>
  <c r="O268" i="63"/>
  <c r="O267" i="63"/>
  <c r="O266" i="63"/>
  <c r="O265" i="63"/>
  <c r="J265" i="63"/>
  <c r="H265" i="63"/>
  <c r="O264" i="63"/>
  <c r="O263" i="63"/>
  <c r="Q261" i="63" s="1"/>
  <c r="R261" i="63" s="1"/>
  <c r="O262" i="63"/>
  <c r="O261" i="63"/>
  <c r="J261" i="63"/>
  <c r="H261" i="63"/>
  <c r="O260" i="63"/>
  <c r="O259" i="63"/>
  <c r="O258" i="63"/>
  <c r="O257" i="63"/>
  <c r="J257" i="63"/>
  <c r="H257" i="63"/>
  <c r="O256" i="63"/>
  <c r="O255" i="63"/>
  <c r="O254" i="63"/>
  <c r="O253" i="63"/>
  <c r="J253" i="63"/>
  <c r="H253" i="63"/>
  <c r="O252" i="63"/>
  <c r="O251" i="63"/>
  <c r="O250" i="63"/>
  <c r="O249" i="63"/>
  <c r="J249" i="63"/>
  <c r="H249" i="63"/>
  <c r="O248" i="63"/>
  <c r="O247" i="63"/>
  <c r="O246" i="63"/>
  <c r="O245" i="63"/>
  <c r="J245" i="63"/>
  <c r="H245" i="63"/>
  <c r="O244" i="63"/>
  <c r="O243" i="63"/>
  <c r="O242" i="63"/>
  <c r="O241" i="63"/>
  <c r="Q241" i="63" s="1"/>
  <c r="R241" i="63" s="1"/>
  <c r="J241" i="63"/>
  <c r="H241" i="63"/>
  <c r="O240" i="63"/>
  <c r="O239" i="63"/>
  <c r="O238" i="63"/>
  <c r="O237" i="63"/>
  <c r="J237" i="63"/>
  <c r="H237" i="63"/>
  <c r="O228" i="63"/>
  <c r="O227" i="63"/>
  <c r="O226" i="63"/>
  <c r="Q225" i="63"/>
  <c r="O225" i="63"/>
  <c r="J225" i="63"/>
  <c r="H225" i="63"/>
  <c r="O224" i="63"/>
  <c r="O223" i="63"/>
  <c r="O222" i="63"/>
  <c r="O221" i="63"/>
  <c r="J221" i="63"/>
  <c r="H221" i="63"/>
  <c r="O220" i="63"/>
  <c r="O219" i="63"/>
  <c r="O218" i="63"/>
  <c r="O217" i="63"/>
  <c r="J217" i="63"/>
  <c r="H217" i="63"/>
  <c r="O216" i="63"/>
  <c r="O215" i="63"/>
  <c r="O214" i="63"/>
  <c r="O213" i="63"/>
  <c r="Q213" i="63" s="1"/>
  <c r="R213" i="63" s="1"/>
  <c r="F213" i="63" s="1"/>
  <c r="P213" i="63" s="1"/>
  <c r="J213" i="63"/>
  <c r="H213" i="63"/>
  <c r="O212" i="63"/>
  <c r="O211" i="63"/>
  <c r="O210" i="63"/>
  <c r="O209" i="63"/>
  <c r="Q209" i="63" s="1"/>
  <c r="J209" i="63"/>
  <c r="H209" i="63"/>
  <c r="O208" i="63"/>
  <c r="O207" i="63"/>
  <c r="O206" i="63"/>
  <c r="O205" i="63"/>
  <c r="Q205" i="63" s="1"/>
  <c r="J205" i="63"/>
  <c r="H205" i="63"/>
  <c r="O204" i="63"/>
  <c r="O203" i="63"/>
  <c r="O202" i="63"/>
  <c r="O201" i="63"/>
  <c r="Q201" i="63" s="1"/>
  <c r="R201" i="63" s="1"/>
  <c r="F201" i="63" s="1"/>
  <c r="J201" i="63"/>
  <c r="H201" i="63"/>
  <c r="O200" i="63"/>
  <c r="O199" i="63"/>
  <c r="O198" i="63"/>
  <c r="O197" i="63"/>
  <c r="J197" i="63"/>
  <c r="H197" i="63"/>
  <c r="O196" i="63"/>
  <c r="O195" i="63"/>
  <c r="O194" i="63"/>
  <c r="O193" i="63"/>
  <c r="J193" i="63"/>
  <c r="H193" i="63"/>
  <c r="O192" i="63"/>
  <c r="O191" i="63"/>
  <c r="O190" i="63"/>
  <c r="O189" i="63"/>
  <c r="Q189" i="63" s="1"/>
  <c r="R189" i="63" s="1"/>
  <c r="F189" i="63" s="1"/>
  <c r="S189" i="63" s="1"/>
  <c r="T189" i="63" s="1"/>
  <c r="J189" i="63"/>
  <c r="H189" i="63"/>
  <c r="O180" i="63"/>
  <c r="O179" i="63"/>
  <c r="O178" i="63"/>
  <c r="O177" i="63"/>
  <c r="J177" i="63"/>
  <c r="H177" i="63"/>
  <c r="O176" i="63"/>
  <c r="O175" i="63"/>
  <c r="O174" i="63"/>
  <c r="O173" i="63"/>
  <c r="J173" i="63"/>
  <c r="H173" i="63"/>
  <c r="O172" i="63"/>
  <c r="O171" i="63"/>
  <c r="O170" i="63"/>
  <c r="O169" i="63"/>
  <c r="J169" i="63"/>
  <c r="H169" i="63"/>
  <c r="O168" i="63"/>
  <c r="O167" i="63"/>
  <c r="O166" i="63"/>
  <c r="O165" i="63"/>
  <c r="J165" i="63"/>
  <c r="H165" i="63"/>
  <c r="O164" i="63"/>
  <c r="O163" i="63"/>
  <c r="O162" i="63"/>
  <c r="O161" i="63"/>
  <c r="Q161" i="63" s="1"/>
  <c r="R161" i="63" s="1"/>
  <c r="J161" i="63"/>
  <c r="H161" i="63"/>
  <c r="O160" i="63"/>
  <c r="O159" i="63"/>
  <c r="O158" i="63"/>
  <c r="O157" i="63"/>
  <c r="J157" i="63"/>
  <c r="H157" i="63"/>
  <c r="O156" i="63"/>
  <c r="O155" i="63"/>
  <c r="O154" i="63"/>
  <c r="O153" i="63"/>
  <c r="Q153" i="63" s="1"/>
  <c r="R153" i="63" s="1"/>
  <c r="J153" i="63"/>
  <c r="H153" i="63"/>
  <c r="O152" i="63"/>
  <c r="O151" i="63"/>
  <c r="O150" i="63"/>
  <c r="O149" i="63"/>
  <c r="J149" i="63"/>
  <c r="H149" i="63"/>
  <c r="O148" i="63"/>
  <c r="O147" i="63"/>
  <c r="O146" i="63"/>
  <c r="O145" i="63"/>
  <c r="J145" i="63"/>
  <c r="H145" i="63"/>
  <c r="O144" i="63"/>
  <c r="O143" i="63"/>
  <c r="O142" i="63"/>
  <c r="O141" i="63"/>
  <c r="J141" i="63"/>
  <c r="H141" i="63"/>
  <c r="O140" i="63"/>
  <c r="O139" i="63"/>
  <c r="O138" i="63"/>
  <c r="O137" i="63"/>
  <c r="J137" i="63"/>
  <c r="H137" i="63"/>
  <c r="O136" i="63"/>
  <c r="O135" i="63"/>
  <c r="O134" i="63"/>
  <c r="O133" i="63"/>
  <c r="J133" i="63"/>
  <c r="H133" i="63"/>
  <c r="O132" i="63"/>
  <c r="O131" i="63"/>
  <c r="O130" i="63"/>
  <c r="O129" i="63"/>
  <c r="J129" i="63"/>
  <c r="H129" i="63"/>
  <c r="O128" i="63"/>
  <c r="O127" i="63"/>
  <c r="O126" i="63"/>
  <c r="O125" i="63"/>
  <c r="J125" i="63"/>
  <c r="H125" i="63"/>
  <c r="O116" i="63"/>
  <c r="O115" i="63"/>
  <c r="O114" i="63"/>
  <c r="O113" i="63"/>
  <c r="J113" i="63"/>
  <c r="H113" i="63"/>
  <c r="O112" i="63"/>
  <c r="O111" i="63"/>
  <c r="O110" i="63"/>
  <c r="O109" i="63"/>
  <c r="J109" i="63"/>
  <c r="H109" i="63"/>
  <c r="O108" i="63"/>
  <c r="O107" i="63"/>
  <c r="O106" i="63"/>
  <c r="O105" i="63"/>
  <c r="J105" i="63"/>
  <c r="H105" i="63"/>
  <c r="O104" i="63"/>
  <c r="O103" i="63"/>
  <c r="O102" i="63"/>
  <c r="O101" i="63"/>
  <c r="J101" i="63"/>
  <c r="H101" i="63"/>
  <c r="O92" i="63"/>
  <c r="O91" i="63"/>
  <c r="O90" i="63"/>
  <c r="O89" i="63"/>
  <c r="Q89" i="63" s="1"/>
  <c r="R89" i="63" s="1"/>
  <c r="J89" i="63"/>
  <c r="H89" i="63"/>
  <c r="O88" i="63"/>
  <c r="O87" i="63"/>
  <c r="O86" i="63"/>
  <c r="O85" i="63"/>
  <c r="J85" i="63"/>
  <c r="H85" i="63"/>
  <c r="O84" i="63"/>
  <c r="O83" i="63"/>
  <c r="O82" i="63"/>
  <c r="O81" i="63"/>
  <c r="J81" i="63"/>
  <c r="H81" i="63"/>
  <c r="O72" i="63"/>
  <c r="O71" i="63"/>
  <c r="O70" i="63"/>
  <c r="O69" i="63"/>
  <c r="Q69" i="63" s="1"/>
  <c r="R69" i="63" s="1"/>
  <c r="F69" i="63" s="1"/>
  <c r="P69" i="63" s="1"/>
  <c r="J69" i="63"/>
  <c r="H69" i="63"/>
  <c r="O68" i="63"/>
  <c r="O67" i="63"/>
  <c r="O66" i="63"/>
  <c r="O65" i="63"/>
  <c r="J65" i="63"/>
  <c r="H65" i="63"/>
  <c r="O64" i="63"/>
  <c r="O63" i="63"/>
  <c r="O62" i="63"/>
  <c r="O61" i="63"/>
  <c r="J61" i="63"/>
  <c r="H61" i="63"/>
  <c r="O60" i="63"/>
  <c r="O59" i="63"/>
  <c r="O58" i="63"/>
  <c r="O57" i="63"/>
  <c r="J57" i="63"/>
  <c r="H57" i="63"/>
  <c r="O48" i="63"/>
  <c r="O47" i="63"/>
  <c r="O46" i="63"/>
  <c r="O45" i="63"/>
  <c r="J45" i="63"/>
  <c r="H45" i="63"/>
  <c r="O44" i="63"/>
  <c r="O43" i="63"/>
  <c r="O42" i="63"/>
  <c r="O41" i="63"/>
  <c r="J41" i="63"/>
  <c r="H41" i="63"/>
  <c r="O40" i="63"/>
  <c r="O39" i="63"/>
  <c r="O38" i="63"/>
  <c r="O37" i="63"/>
  <c r="Q37" i="63" s="1"/>
  <c r="R37" i="63" s="1"/>
  <c r="J37" i="63"/>
  <c r="H37" i="63"/>
  <c r="O36" i="63"/>
  <c r="O35" i="63"/>
  <c r="O34" i="63"/>
  <c r="O33" i="63"/>
  <c r="J33" i="63"/>
  <c r="H33" i="63"/>
  <c r="O32" i="63"/>
  <c r="O31" i="63"/>
  <c r="O30" i="63"/>
  <c r="O29" i="63"/>
  <c r="J29" i="63"/>
  <c r="H29" i="63"/>
  <c r="O28" i="63"/>
  <c r="O27" i="63"/>
  <c r="O26" i="63"/>
  <c r="O25" i="63"/>
  <c r="Q25" i="63" s="1"/>
  <c r="R25" i="63" s="1"/>
  <c r="J25" i="63"/>
  <c r="H25" i="63"/>
  <c r="O24" i="63"/>
  <c r="O23" i="63"/>
  <c r="O22" i="63"/>
  <c r="S21" i="63"/>
  <c r="O21" i="63"/>
  <c r="J21" i="63"/>
  <c r="H21" i="63"/>
  <c r="O20" i="63"/>
  <c r="O19" i="63"/>
  <c r="O18" i="63"/>
  <c r="Q17" i="63"/>
  <c r="R17" i="63" s="1"/>
  <c r="F17" i="63" s="1"/>
  <c r="P17" i="63" s="1"/>
  <c r="O17" i="63"/>
  <c r="J17" i="63"/>
  <c r="H17" i="63"/>
  <c r="R14" i="63"/>
  <c r="F9" i="63"/>
  <c r="S201" i="63" l="1"/>
  <c r="T201" i="63" s="1"/>
  <c r="P201" i="63"/>
  <c r="Q157" i="63"/>
  <c r="R157" i="63" s="1"/>
  <c r="R209" i="63"/>
  <c r="F209" i="63" s="1"/>
  <c r="Q313" i="63"/>
  <c r="Q85" i="63"/>
  <c r="R85" i="63" s="1"/>
  <c r="F85" i="63" s="1"/>
  <c r="P85" i="63" s="1"/>
  <c r="Q113" i="63"/>
  <c r="R113" i="63" s="1"/>
  <c r="F113" i="63" s="1"/>
  <c r="Q237" i="63"/>
  <c r="R237" i="63" s="1"/>
  <c r="Q253" i="63"/>
  <c r="Q33" i="63"/>
  <c r="R33" i="63" s="1"/>
  <c r="F33" i="63" s="1"/>
  <c r="Q61" i="63"/>
  <c r="R61" i="63" s="1"/>
  <c r="F61" i="63" s="1"/>
  <c r="Q109" i="63"/>
  <c r="R109" i="63" s="1"/>
  <c r="F109" i="63" s="1"/>
  <c r="Q133" i="63"/>
  <c r="R133" i="63" s="1"/>
  <c r="F133" i="63" s="1"/>
  <c r="Q149" i="63"/>
  <c r="R149" i="63" s="1"/>
  <c r="F149" i="63" s="1"/>
  <c r="Q325" i="63"/>
  <c r="R325" i="63" s="1"/>
  <c r="F325" i="63" s="1"/>
  <c r="Q57" i="63"/>
  <c r="R57" i="63" s="1"/>
  <c r="F57" i="63" s="1"/>
  <c r="Q197" i="63"/>
  <c r="Q285" i="63"/>
  <c r="F245" i="63"/>
  <c r="S245" i="63" s="1"/>
  <c r="T245" i="63" s="1"/>
  <c r="F261" i="63"/>
  <c r="F277" i="63"/>
  <c r="P277" i="63" s="1"/>
  <c r="F293" i="63"/>
  <c r="S293" i="63" s="1"/>
  <c r="T293" i="63" s="1"/>
  <c r="Q145" i="63"/>
  <c r="R145" i="63" s="1"/>
  <c r="Q193" i="63"/>
  <c r="R193" i="63" s="1"/>
  <c r="Q105" i="63"/>
  <c r="R105" i="63" s="1"/>
  <c r="F105" i="63" s="1"/>
  <c r="Q165" i="63"/>
  <c r="R165" i="63" s="1"/>
  <c r="Q221" i="63"/>
  <c r="R221" i="63" s="1"/>
  <c r="F221" i="63" s="1"/>
  <c r="Q245" i="63"/>
  <c r="R245" i="63" s="1"/>
  <c r="Q317" i="63"/>
  <c r="R317" i="63" s="1"/>
  <c r="F317" i="63" s="1"/>
  <c r="S317" i="63" s="1"/>
  <c r="T317" i="63" s="1"/>
  <c r="Q45" i="63"/>
  <c r="R45" i="63" s="1"/>
  <c r="F45" i="63" s="1"/>
  <c r="Q129" i="63"/>
  <c r="R129" i="63" s="1"/>
  <c r="Q21" i="63"/>
  <c r="R21" i="63" s="1"/>
  <c r="F21" i="63" s="1"/>
  <c r="P21" i="63" s="1"/>
  <c r="Q41" i="63"/>
  <c r="R41" i="63" s="1"/>
  <c r="Q141" i="63"/>
  <c r="R141" i="63" s="1"/>
  <c r="F157" i="63"/>
  <c r="S157" i="63" s="1"/>
  <c r="T157" i="63" s="1"/>
  <c r="Q217" i="63"/>
  <c r="R217" i="63" s="1"/>
  <c r="F217" i="63" s="1"/>
  <c r="S85" i="63"/>
  <c r="T85" i="63" s="1"/>
  <c r="P33" i="63"/>
  <c r="S33" i="63"/>
  <c r="T33" i="63" s="1"/>
  <c r="S113" i="63"/>
  <c r="T113" i="63" s="1"/>
  <c r="P113" i="63"/>
  <c r="S109" i="63"/>
  <c r="T109" i="63" s="1"/>
  <c r="P109" i="63"/>
  <c r="S57" i="63"/>
  <c r="T57" i="63" s="1"/>
  <c r="P57" i="63"/>
  <c r="P105" i="63"/>
  <c r="S105" i="63"/>
  <c r="T105" i="63" s="1"/>
  <c r="P317" i="63"/>
  <c r="F145" i="63"/>
  <c r="P261" i="63"/>
  <c r="S261" i="63"/>
  <c r="T261" i="63" s="1"/>
  <c r="P293" i="63"/>
  <c r="S325" i="63"/>
  <c r="T325" i="63" s="1"/>
  <c r="P325" i="63"/>
  <c r="F25" i="63"/>
  <c r="S69" i="63"/>
  <c r="T69" i="63" s="1"/>
  <c r="F153" i="63"/>
  <c r="F177" i="63"/>
  <c r="F193" i="63"/>
  <c r="F241" i="63"/>
  <c r="Q29" i="63"/>
  <c r="R29" i="63" s="1"/>
  <c r="F41" i="63"/>
  <c r="Q81" i="63"/>
  <c r="R81" i="63" s="1"/>
  <c r="F81" i="63" s="1"/>
  <c r="Q177" i="63"/>
  <c r="R177" i="63" s="1"/>
  <c r="P189" i="63"/>
  <c r="F29" i="63"/>
  <c r="P157" i="63"/>
  <c r="Q101" i="63"/>
  <c r="R101" i="63" s="1"/>
  <c r="F101" i="63" s="1"/>
  <c r="R197" i="63"/>
  <c r="F197" i="63" s="1"/>
  <c r="Q65" i="63"/>
  <c r="R65" i="63" s="1"/>
  <c r="F65" i="63" s="1"/>
  <c r="F165" i="63"/>
  <c r="Q169" i="63"/>
  <c r="R169" i="63" s="1"/>
  <c r="F169" i="63" s="1"/>
  <c r="Q309" i="63"/>
  <c r="R309" i="63" s="1"/>
  <c r="F309" i="63" s="1"/>
  <c r="F161" i="63"/>
  <c r="F237" i="63"/>
  <c r="R205" i="63"/>
  <c r="F205" i="63" s="1"/>
  <c r="S213" i="63"/>
  <c r="T213" i="63" s="1"/>
  <c r="R225" i="63"/>
  <c r="F225" i="63" s="1"/>
  <c r="R253" i="63"/>
  <c r="F253" i="63" s="1"/>
  <c r="Q125" i="63"/>
  <c r="R125" i="63" s="1"/>
  <c r="F129" i="63"/>
  <c r="Q137" i="63"/>
  <c r="R137" i="63" s="1"/>
  <c r="F137" i="63" s="1"/>
  <c r="R269" i="63"/>
  <c r="F269" i="63" s="1"/>
  <c r="R285" i="63"/>
  <c r="F285" i="63" s="1"/>
  <c r="R313" i="63"/>
  <c r="F313" i="63" s="1"/>
  <c r="Q249" i="63"/>
  <c r="R249" i="63" s="1"/>
  <c r="F249" i="63" s="1"/>
  <c r="Q173" i="63"/>
  <c r="R173" i="63" s="1"/>
  <c r="F173" i="63" s="1"/>
  <c r="Q257" i="63"/>
  <c r="R257" i="63" s="1"/>
  <c r="F257" i="63" s="1"/>
  <c r="Q265" i="63"/>
  <c r="R265" i="63" s="1"/>
  <c r="F265" i="63" s="1"/>
  <c r="Q281" i="63"/>
  <c r="R281" i="63" s="1"/>
  <c r="F281" i="63" s="1"/>
  <c r="Q297" i="63"/>
  <c r="R297" i="63" s="1"/>
  <c r="F297" i="63" s="1"/>
  <c r="F89" i="63"/>
  <c r="Q273" i="63"/>
  <c r="R273" i="63" s="1"/>
  <c r="F273" i="63" s="1"/>
  <c r="Q289" i="63"/>
  <c r="R289" i="63" s="1"/>
  <c r="F289" i="63" s="1"/>
  <c r="F37" i="63"/>
  <c r="F125" i="63"/>
  <c r="F141" i="63"/>
  <c r="R321" i="63"/>
  <c r="F321" i="63" s="1"/>
  <c r="O328" i="62"/>
  <c r="O327" i="62"/>
  <c r="O326" i="62"/>
  <c r="O325" i="62"/>
  <c r="J325" i="62"/>
  <c r="H325" i="62"/>
  <c r="O324" i="62"/>
  <c r="O323" i="62"/>
  <c r="O322" i="62"/>
  <c r="O321" i="62"/>
  <c r="J321" i="62"/>
  <c r="H321" i="62"/>
  <c r="O320" i="62"/>
  <c r="O319" i="62"/>
  <c r="O318" i="62"/>
  <c r="O317" i="62"/>
  <c r="J317" i="62"/>
  <c r="H317" i="62"/>
  <c r="O316" i="62"/>
  <c r="O315" i="62"/>
  <c r="O314" i="62"/>
  <c r="O313" i="62"/>
  <c r="J313" i="62"/>
  <c r="H313" i="62"/>
  <c r="O312" i="62"/>
  <c r="O311" i="62"/>
  <c r="O310" i="62"/>
  <c r="O309" i="62"/>
  <c r="Q309" i="62" s="1"/>
  <c r="R309" i="62" s="1"/>
  <c r="J309" i="62"/>
  <c r="H309" i="62"/>
  <c r="O300" i="62"/>
  <c r="O299" i="62"/>
  <c r="O298" i="62"/>
  <c r="O297" i="62"/>
  <c r="J297" i="62"/>
  <c r="H297" i="62"/>
  <c r="O296" i="62"/>
  <c r="O295" i="62"/>
  <c r="O294" i="62"/>
  <c r="O293" i="62"/>
  <c r="J293" i="62"/>
  <c r="H293" i="62"/>
  <c r="O292" i="62"/>
  <c r="O291" i="62"/>
  <c r="O290" i="62"/>
  <c r="O289" i="62"/>
  <c r="J289" i="62"/>
  <c r="H289" i="62"/>
  <c r="O288" i="62"/>
  <c r="O287" i="62"/>
  <c r="O286" i="62"/>
  <c r="O285" i="62"/>
  <c r="J285" i="62"/>
  <c r="H285" i="62"/>
  <c r="O284" i="62"/>
  <c r="O283" i="62"/>
  <c r="O282" i="62"/>
  <c r="O281" i="62"/>
  <c r="Q281" i="62" s="1"/>
  <c r="J281" i="62"/>
  <c r="H281" i="62"/>
  <c r="O280" i="62"/>
  <c r="O279" i="62"/>
  <c r="O278" i="62"/>
  <c r="O277" i="62"/>
  <c r="J277" i="62"/>
  <c r="H277" i="62"/>
  <c r="O276" i="62"/>
  <c r="O275" i="62"/>
  <c r="O274" i="62"/>
  <c r="O273" i="62"/>
  <c r="J273" i="62"/>
  <c r="H273" i="62"/>
  <c r="O272" i="62"/>
  <c r="O271" i="62"/>
  <c r="O270" i="62"/>
  <c r="O269" i="62"/>
  <c r="J269" i="62"/>
  <c r="H269" i="62"/>
  <c r="O268" i="62"/>
  <c r="O267" i="62"/>
  <c r="O266" i="62"/>
  <c r="O265" i="62"/>
  <c r="J265" i="62"/>
  <c r="H265" i="62"/>
  <c r="O264" i="62"/>
  <c r="O263" i="62"/>
  <c r="O262" i="62"/>
  <c r="O261" i="62"/>
  <c r="J261" i="62"/>
  <c r="H261" i="62"/>
  <c r="O260" i="62"/>
  <c r="O259" i="62"/>
  <c r="O258" i="62"/>
  <c r="O257" i="62"/>
  <c r="J257" i="62"/>
  <c r="H257" i="62"/>
  <c r="O256" i="62"/>
  <c r="O255" i="62"/>
  <c r="O254" i="62"/>
  <c r="O253" i="62"/>
  <c r="J253" i="62"/>
  <c r="H253" i="62"/>
  <c r="O252" i="62"/>
  <c r="O251" i="62"/>
  <c r="O250" i="62"/>
  <c r="O249" i="62"/>
  <c r="J249" i="62"/>
  <c r="H249" i="62"/>
  <c r="O248" i="62"/>
  <c r="O247" i="62"/>
  <c r="O246" i="62"/>
  <c r="O245" i="62"/>
  <c r="J245" i="62"/>
  <c r="H245" i="62"/>
  <c r="O244" i="62"/>
  <c r="O243" i="62"/>
  <c r="O242" i="62"/>
  <c r="O241" i="62"/>
  <c r="J241" i="62"/>
  <c r="H241" i="62"/>
  <c r="O240" i="62"/>
  <c r="O239" i="62"/>
  <c r="O238" i="62"/>
  <c r="O237" i="62"/>
  <c r="J237" i="62"/>
  <c r="H237" i="62"/>
  <c r="O228" i="62"/>
  <c r="O227" i="62"/>
  <c r="O226" i="62"/>
  <c r="O225" i="62"/>
  <c r="J225" i="62"/>
  <c r="H225" i="62"/>
  <c r="O224" i="62"/>
  <c r="O223" i="62"/>
  <c r="O222" i="62"/>
  <c r="O221" i="62"/>
  <c r="J221" i="62"/>
  <c r="H221" i="62"/>
  <c r="O220" i="62"/>
  <c r="O219" i="62"/>
  <c r="O218" i="62"/>
  <c r="O217" i="62"/>
  <c r="J217" i="62"/>
  <c r="H217" i="62"/>
  <c r="O216" i="62"/>
  <c r="O215" i="62"/>
  <c r="O214" i="62"/>
  <c r="O213" i="62"/>
  <c r="J213" i="62"/>
  <c r="H213" i="62"/>
  <c r="O212" i="62"/>
  <c r="O211" i="62"/>
  <c r="O210" i="62"/>
  <c r="O209" i="62"/>
  <c r="J209" i="62"/>
  <c r="H209" i="62"/>
  <c r="O208" i="62"/>
  <c r="O207" i="62"/>
  <c r="O206" i="62"/>
  <c r="O205" i="62"/>
  <c r="J205" i="62"/>
  <c r="H205" i="62"/>
  <c r="O204" i="62"/>
  <c r="O203" i="62"/>
  <c r="O202" i="62"/>
  <c r="O201" i="62"/>
  <c r="J201" i="62"/>
  <c r="H201" i="62"/>
  <c r="O200" i="62"/>
  <c r="O199" i="62"/>
  <c r="O198" i="62"/>
  <c r="O197" i="62"/>
  <c r="J197" i="62"/>
  <c r="H197" i="62"/>
  <c r="O196" i="62"/>
  <c r="O195" i="62"/>
  <c r="O194" i="62"/>
  <c r="O193" i="62"/>
  <c r="J193" i="62"/>
  <c r="H193" i="62"/>
  <c r="O192" i="62"/>
  <c r="O191" i="62"/>
  <c r="O190" i="62"/>
  <c r="O189" i="62"/>
  <c r="J189" i="62"/>
  <c r="H189" i="62"/>
  <c r="O180" i="62"/>
  <c r="O179" i="62"/>
  <c r="O178" i="62"/>
  <c r="O177" i="62"/>
  <c r="J177" i="62"/>
  <c r="H177" i="62"/>
  <c r="O176" i="62"/>
  <c r="O175" i="62"/>
  <c r="O174" i="62"/>
  <c r="O173" i="62"/>
  <c r="J173" i="62"/>
  <c r="H173" i="62"/>
  <c r="O172" i="62"/>
  <c r="O171" i="62"/>
  <c r="O170" i="62"/>
  <c r="O169" i="62"/>
  <c r="J169" i="62"/>
  <c r="H169" i="62"/>
  <c r="O168" i="62"/>
  <c r="O167" i="62"/>
  <c r="O166" i="62"/>
  <c r="O165" i="62"/>
  <c r="J165" i="62"/>
  <c r="H165" i="62"/>
  <c r="O164" i="62"/>
  <c r="O163" i="62"/>
  <c r="O162" i="62"/>
  <c r="O161" i="62"/>
  <c r="J161" i="62"/>
  <c r="H161" i="62"/>
  <c r="O160" i="62"/>
  <c r="O159" i="62"/>
  <c r="O158" i="62"/>
  <c r="O157" i="62"/>
  <c r="J157" i="62"/>
  <c r="H157" i="62"/>
  <c r="O156" i="62"/>
  <c r="O155" i="62"/>
  <c r="O154" i="62"/>
  <c r="O153" i="62"/>
  <c r="J153" i="62"/>
  <c r="H153" i="62"/>
  <c r="O152" i="62"/>
  <c r="O151" i="62"/>
  <c r="O150" i="62"/>
  <c r="O149" i="62"/>
  <c r="J149" i="62"/>
  <c r="H149" i="62"/>
  <c r="O148" i="62"/>
  <c r="O147" i="62"/>
  <c r="O146" i="62"/>
  <c r="O145" i="62"/>
  <c r="J145" i="62"/>
  <c r="H145" i="62"/>
  <c r="O144" i="62"/>
  <c r="O143" i="62"/>
  <c r="O142" i="62"/>
  <c r="O141" i="62"/>
  <c r="J141" i="62"/>
  <c r="H141" i="62"/>
  <c r="O140" i="62"/>
  <c r="O139" i="62"/>
  <c r="O138" i="62"/>
  <c r="O137" i="62"/>
  <c r="J137" i="62"/>
  <c r="H137" i="62"/>
  <c r="O136" i="62"/>
  <c r="O135" i="62"/>
  <c r="O134" i="62"/>
  <c r="O133" i="62"/>
  <c r="J133" i="62"/>
  <c r="H133" i="62"/>
  <c r="O132" i="62"/>
  <c r="O131" i="62"/>
  <c r="O130" i="62"/>
  <c r="O129" i="62"/>
  <c r="J129" i="62"/>
  <c r="H129" i="62"/>
  <c r="O128" i="62"/>
  <c r="O127" i="62"/>
  <c r="O126" i="62"/>
  <c r="O125" i="62"/>
  <c r="J125" i="62"/>
  <c r="H125" i="62"/>
  <c r="O116" i="62"/>
  <c r="O115" i="62"/>
  <c r="O114" i="62"/>
  <c r="O113" i="62"/>
  <c r="J113" i="62"/>
  <c r="H113" i="62"/>
  <c r="O112" i="62"/>
  <c r="O111" i="62"/>
  <c r="O110" i="62"/>
  <c r="O109" i="62"/>
  <c r="J109" i="62"/>
  <c r="H109" i="62"/>
  <c r="O108" i="62"/>
  <c r="O107" i="62"/>
  <c r="O106" i="62"/>
  <c r="O105" i="62"/>
  <c r="J105" i="62"/>
  <c r="H105" i="62"/>
  <c r="O104" i="62"/>
  <c r="O103" i="62"/>
  <c r="O102" i="62"/>
  <c r="O101" i="62"/>
  <c r="J101" i="62"/>
  <c r="H101" i="62"/>
  <c r="O92" i="62"/>
  <c r="O91" i="62"/>
  <c r="O90" i="62"/>
  <c r="O89" i="62"/>
  <c r="J89" i="62"/>
  <c r="H89" i="62"/>
  <c r="O88" i="62"/>
  <c r="O87" i="62"/>
  <c r="O86" i="62"/>
  <c r="O85" i="62"/>
  <c r="J85" i="62"/>
  <c r="H85" i="62"/>
  <c r="O84" i="62"/>
  <c r="O83" i="62"/>
  <c r="O82" i="62"/>
  <c r="O81" i="62"/>
  <c r="J81" i="62"/>
  <c r="H81" i="62"/>
  <c r="O72" i="62"/>
  <c r="O71" i="62"/>
  <c r="O70" i="62"/>
  <c r="O69" i="62"/>
  <c r="J69" i="62"/>
  <c r="H69" i="62"/>
  <c r="O68" i="62"/>
  <c r="O67" i="62"/>
  <c r="O66" i="62"/>
  <c r="O65" i="62"/>
  <c r="J65" i="62"/>
  <c r="H65" i="62"/>
  <c r="O64" i="62"/>
  <c r="O63" i="62"/>
  <c r="O62" i="62"/>
  <c r="O61" i="62"/>
  <c r="J61" i="62"/>
  <c r="H61" i="62"/>
  <c r="O60" i="62"/>
  <c r="O59" i="62"/>
  <c r="O58" i="62"/>
  <c r="O57" i="62"/>
  <c r="J57" i="62"/>
  <c r="H57" i="62"/>
  <c r="O48" i="62"/>
  <c r="O47" i="62"/>
  <c r="O46" i="62"/>
  <c r="O45" i="62"/>
  <c r="J45" i="62"/>
  <c r="H45" i="62"/>
  <c r="O44" i="62"/>
  <c r="O43" i="62"/>
  <c r="O42" i="62"/>
  <c r="O41" i="62"/>
  <c r="J41" i="62"/>
  <c r="H41" i="62"/>
  <c r="O40" i="62"/>
  <c r="O39" i="62"/>
  <c r="O38" i="62"/>
  <c r="O37" i="62"/>
  <c r="J37" i="62"/>
  <c r="H37" i="62"/>
  <c r="O36" i="62"/>
  <c r="O35" i="62"/>
  <c r="O34" i="62"/>
  <c r="O33" i="62"/>
  <c r="J33" i="62"/>
  <c r="H33" i="62"/>
  <c r="O32" i="62"/>
  <c r="O31" i="62"/>
  <c r="O30" i="62"/>
  <c r="O29" i="62"/>
  <c r="J29" i="62"/>
  <c r="H29" i="62"/>
  <c r="O28" i="62"/>
  <c r="O27" i="62"/>
  <c r="O26" i="62"/>
  <c r="O25" i="62"/>
  <c r="J25" i="62"/>
  <c r="H25" i="62"/>
  <c r="O24" i="62"/>
  <c r="O23" i="62"/>
  <c r="O22" i="62"/>
  <c r="S21" i="62"/>
  <c r="O21" i="62"/>
  <c r="J21" i="62"/>
  <c r="H21" i="62"/>
  <c r="O20" i="62"/>
  <c r="O19" i="62"/>
  <c r="O18" i="62"/>
  <c r="O17" i="62"/>
  <c r="J17" i="62"/>
  <c r="H17" i="62"/>
  <c r="R14" i="62"/>
  <c r="F9" i="62"/>
  <c r="O272" i="60"/>
  <c r="O271" i="60"/>
  <c r="O270" i="60"/>
  <c r="O269" i="60"/>
  <c r="J269" i="60"/>
  <c r="H269" i="60"/>
  <c r="O268" i="60"/>
  <c r="Q265" i="60" s="1"/>
  <c r="O267" i="60"/>
  <c r="O266" i="60"/>
  <c r="O265" i="60"/>
  <c r="J265" i="60"/>
  <c r="H265" i="60"/>
  <c r="O264" i="60"/>
  <c r="O263" i="60"/>
  <c r="O262" i="60"/>
  <c r="O261" i="60"/>
  <c r="J261" i="60"/>
  <c r="H261" i="60"/>
  <c r="O260" i="60"/>
  <c r="O259" i="60"/>
  <c r="O258" i="60"/>
  <c r="O257" i="60"/>
  <c r="Q257" i="60" s="1"/>
  <c r="J257" i="60"/>
  <c r="H257" i="60"/>
  <c r="O256" i="60"/>
  <c r="O255" i="60"/>
  <c r="O254" i="60"/>
  <c r="O253" i="60"/>
  <c r="J253" i="60"/>
  <c r="H253" i="60"/>
  <c r="O252" i="60"/>
  <c r="O251" i="60"/>
  <c r="O250" i="60"/>
  <c r="O249" i="60"/>
  <c r="Q249" i="60" s="1"/>
  <c r="J249" i="60"/>
  <c r="H249" i="60"/>
  <c r="O248" i="60"/>
  <c r="O247" i="60"/>
  <c r="O246" i="60"/>
  <c r="O245" i="60"/>
  <c r="J245" i="60"/>
  <c r="H245" i="60"/>
  <c r="O244" i="60"/>
  <c r="O243" i="60"/>
  <c r="O242" i="60"/>
  <c r="O241" i="60"/>
  <c r="J241" i="60"/>
  <c r="H241" i="60"/>
  <c r="O240" i="60"/>
  <c r="O239" i="60"/>
  <c r="O238" i="60"/>
  <c r="O237" i="60"/>
  <c r="J237" i="60"/>
  <c r="H237" i="60"/>
  <c r="O236" i="60"/>
  <c r="O235" i="60"/>
  <c r="O234" i="60"/>
  <c r="O233" i="60"/>
  <c r="Q233" i="60" s="1"/>
  <c r="J233" i="60"/>
  <c r="H233" i="60"/>
  <c r="O232" i="60"/>
  <c r="O231" i="60"/>
  <c r="O230" i="60"/>
  <c r="O229" i="60"/>
  <c r="J229" i="60"/>
  <c r="H229" i="60"/>
  <c r="O228" i="60"/>
  <c r="O227" i="60"/>
  <c r="O226" i="60"/>
  <c r="O225" i="60"/>
  <c r="J225" i="60"/>
  <c r="H225" i="60"/>
  <c r="O224" i="60"/>
  <c r="O223" i="60"/>
  <c r="O222" i="60"/>
  <c r="O221" i="60"/>
  <c r="Q221" i="60" s="1"/>
  <c r="J221" i="60"/>
  <c r="H221" i="60"/>
  <c r="O220" i="60"/>
  <c r="Q217" i="60" s="1"/>
  <c r="O219" i="60"/>
  <c r="O218" i="60"/>
  <c r="O217" i="60"/>
  <c r="J217" i="60"/>
  <c r="H217" i="60"/>
  <c r="O216" i="60"/>
  <c r="O215" i="60"/>
  <c r="O214" i="60"/>
  <c r="O213" i="60"/>
  <c r="J213" i="60"/>
  <c r="H213" i="60"/>
  <c r="O212" i="60"/>
  <c r="O211" i="60"/>
  <c r="O210" i="60"/>
  <c r="O209" i="60"/>
  <c r="J209" i="60"/>
  <c r="H209" i="60"/>
  <c r="O208" i="60"/>
  <c r="O207" i="60"/>
  <c r="O206" i="60"/>
  <c r="O205" i="60"/>
  <c r="J205" i="60"/>
  <c r="H205" i="60"/>
  <c r="O204" i="60"/>
  <c r="O203" i="60"/>
  <c r="O202" i="60"/>
  <c r="O201" i="60"/>
  <c r="Q201" i="60" s="1"/>
  <c r="J201" i="60"/>
  <c r="H201" i="60"/>
  <c r="O200" i="60"/>
  <c r="O199" i="60"/>
  <c r="O198" i="60"/>
  <c r="O197" i="60"/>
  <c r="J197" i="60"/>
  <c r="H197" i="60"/>
  <c r="O196" i="60"/>
  <c r="O195" i="60"/>
  <c r="O194" i="60"/>
  <c r="O193" i="60"/>
  <c r="J193" i="60"/>
  <c r="H193" i="60"/>
  <c r="O188" i="60"/>
  <c r="O187" i="60"/>
  <c r="O186" i="60"/>
  <c r="O185" i="60"/>
  <c r="Q185" i="60" s="1"/>
  <c r="J185" i="60"/>
  <c r="H185" i="60"/>
  <c r="O184" i="60"/>
  <c r="O183" i="60"/>
  <c r="O182" i="60"/>
  <c r="Q181" i="60" s="1"/>
  <c r="O181" i="60"/>
  <c r="J181" i="60"/>
  <c r="H181" i="60"/>
  <c r="O180" i="60"/>
  <c r="O179" i="60"/>
  <c r="O178" i="60"/>
  <c r="Q177" i="60" s="1"/>
  <c r="O177" i="60"/>
  <c r="J177" i="60"/>
  <c r="H177" i="60"/>
  <c r="O176" i="60"/>
  <c r="O175" i="60"/>
  <c r="O174" i="60"/>
  <c r="O173" i="60"/>
  <c r="J173" i="60"/>
  <c r="H173" i="60"/>
  <c r="O172" i="60"/>
  <c r="Q169" i="60" s="1"/>
  <c r="O171" i="60"/>
  <c r="O170" i="60"/>
  <c r="O169" i="60"/>
  <c r="J169" i="60"/>
  <c r="H169" i="60"/>
  <c r="O168" i="60"/>
  <c r="O167" i="60"/>
  <c r="O166" i="60"/>
  <c r="O165" i="60"/>
  <c r="J165" i="60"/>
  <c r="H165" i="60"/>
  <c r="O164" i="60"/>
  <c r="O163" i="60"/>
  <c r="O162" i="60"/>
  <c r="O161" i="60"/>
  <c r="J161" i="60"/>
  <c r="H161" i="60"/>
  <c r="O160" i="60"/>
  <c r="O159" i="60"/>
  <c r="O158" i="60"/>
  <c r="O157" i="60"/>
  <c r="J157" i="60"/>
  <c r="H157" i="60"/>
  <c r="O156" i="60"/>
  <c r="O155" i="60"/>
  <c r="O154" i="60"/>
  <c r="O153" i="60"/>
  <c r="Q153" i="60" s="1"/>
  <c r="J153" i="60"/>
  <c r="H153" i="60"/>
  <c r="O148" i="60"/>
  <c r="O147" i="60"/>
  <c r="O146" i="60"/>
  <c r="O145" i="60"/>
  <c r="J145" i="60"/>
  <c r="H145" i="60"/>
  <c r="O144" i="60"/>
  <c r="O143" i="60"/>
  <c r="O142" i="60"/>
  <c r="Q141" i="60" s="1"/>
  <c r="O141" i="60"/>
  <c r="J141" i="60"/>
  <c r="H141" i="60"/>
  <c r="O140" i="60"/>
  <c r="O139" i="60"/>
  <c r="O138" i="60"/>
  <c r="O137" i="60"/>
  <c r="J137" i="60"/>
  <c r="H137" i="60"/>
  <c r="O136" i="60"/>
  <c r="O135" i="60"/>
  <c r="O134" i="60"/>
  <c r="O133" i="60"/>
  <c r="J133" i="60"/>
  <c r="H133" i="60"/>
  <c r="O132" i="60"/>
  <c r="O131" i="60"/>
  <c r="O130" i="60"/>
  <c r="O129" i="60"/>
  <c r="J129" i="60"/>
  <c r="H129" i="60"/>
  <c r="O128" i="60"/>
  <c r="O127" i="60"/>
  <c r="O126" i="60"/>
  <c r="O125" i="60"/>
  <c r="Q125" i="60" s="1"/>
  <c r="J125" i="60"/>
  <c r="H125" i="60"/>
  <c r="O124" i="60"/>
  <c r="O123" i="60"/>
  <c r="O122" i="60"/>
  <c r="Q121" i="60" s="1"/>
  <c r="O121" i="60"/>
  <c r="J121" i="60"/>
  <c r="H121" i="60"/>
  <c r="O120" i="60"/>
  <c r="O119" i="60"/>
  <c r="O118" i="60"/>
  <c r="O117" i="60"/>
  <c r="J117" i="60"/>
  <c r="H117" i="60"/>
  <c r="O116" i="60"/>
  <c r="O115" i="60"/>
  <c r="O114" i="60"/>
  <c r="O113" i="60"/>
  <c r="J113" i="60"/>
  <c r="H113" i="60"/>
  <c r="O112" i="60"/>
  <c r="Q109" i="60" s="1"/>
  <c r="O111" i="60"/>
  <c r="O110" i="60"/>
  <c r="O109" i="60"/>
  <c r="J109" i="60"/>
  <c r="H109" i="60"/>
  <c r="O108" i="60"/>
  <c r="O107" i="60"/>
  <c r="O106" i="60"/>
  <c r="O105" i="60"/>
  <c r="J105" i="60"/>
  <c r="H105" i="60"/>
  <c r="O104" i="60"/>
  <c r="O103" i="60"/>
  <c r="O102" i="60"/>
  <c r="O101" i="60"/>
  <c r="Q101" i="60" s="1"/>
  <c r="J101" i="60"/>
  <c r="H101" i="60"/>
  <c r="O100" i="60"/>
  <c r="O99" i="60"/>
  <c r="O98" i="60"/>
  <c r="O97" i="60"/>
  <c r="J97" i="60"/>
  <c r="H97" i="60"/>
  <c r="O96" i="60"/>
  <c r="O95" i="60"/>
  <c r="O94" i="60"/>
  <c r="O93" i="60"/>
  <c r="Q93" i="60" s="1"/>
  <c r="J93" i="60"/>
  <c r="H93" i="60"/>
  <c r="O92" i="60"/>
  <c r="O91" i="60"/>
  <c r="O90" i="60"/>
  <c r="O89" i="60"/>
  <c r="J89" i="60"/>
  <c r="H89" i="60"/>
  <c r="O88" i="60"/>
  <c r="O87" i="60"/>
  <c r="O86" i="60"/>
  <c r="O85" i="60"/>
  <c r="J85" i="60"/>
  <c r="H85" i="60"/>
  <c r="O84" i="60"/>
  <c r="O83" i="60"/>
  <c r="O82" i="60"/>
  <c r="O81" i="60"/>
  <c r="J81" i="60"/>
  <c r="H81" i="60"/>
  <c r="O80" i="60"/>
  <c r="O79" i="60"/>
  <c r="O78" i="60"/>
  <c r="O77" i="60"/>
  <c r="Q77" i="60" s="1"/>
  <c r="J77" i="60"/>
  <c r="H77" i="60"/>
  <c r="O76" i="60"/>
  <c r="O75" i="60"/>
  <c r="O74" i="60"/>
  <c r="Q73" i="60" s="1"/>
  <c r="O73" i="60"/>
  <c r="J73" i="60"/>
  <c r="H73" i="60"/>
  <c r="O72" i="60"/>
  <c r="O71" i="60"/>
  <c r="O70" i="60"/>
  <c r="O69" i="60"/>
  <c r="J69" i="60"/>
  <c r="H69" i="60"/>
  <c r="O68" i="60"/>
  <c r="O67" i="60"/>
  <c r="O66" i="60"/>
  <c r="O65" i="60"/>
  <c r="Q65" i="60" s="1"/>
  <c r="J65" i="60"/>
  <c r="H65" i="60"/>
  <c r="O64" i="60"/>
  <c r="Q61" i="60" s="1"/>
  <c r="O63" i="60"/>
  <c r="O62" i="60"/>
  <c r="O61" i="60"/>
  <c r="J61" i="60"/>
  <c r="H61" i="60"/>
  <c r="O60" i="60"/>
  <c r="O59" i="60"/>
  <c r="O58" i="60"/>
  <c r="O57" i="60"/>
  <c r="J57" i="60"/>
  <c r="H57" i="60"/>
  <c r="O56" i="60"/>
  <c r="O55" i="60"/>
  <c r="O54" i="60"/>
  <c r="O53" i="60"/>
  <c r="J53" i="60"/>
  <c r="H53" i="60"/>
  <c r="O52" i="60"/>
  <c r="O51" i="60"/>
  <c r="O50" i="60"/>
  <c r="O49" i="60"/>
  <c r="J49" i="60"/>
  <c r="H49" i="60"/>
  <c r="O48" i="60"/>
  <c r="O47" i="60"/>
  <c r="O46" i="60"/>
  <c r="O45" i="60"/>
  <c r="Q45" i="60" s="1"/>
  <c r="J45" i="60"/>
  <c r="H45" i="60"/>
  <c r="O44" i="60"/>
  <c r="O43" i="60"/>
  <c r="O42" i="60"/>
  <c r="O41" i="60"/>
  <c r="J41" i="60"/>
  <c r="H41" i="60"/>
  <c r="O40" i="60"/>
  <c r="O39" i="60"/>
  <c r="O38" i="60"/>
  <c r="O37" i="60"/>
  <c r="J37" i="60"/>
  <c r="H37" i="60"/>
  <c r="O36" i="60"/>
  <c r="O35" i="60"/>
  <c r="O34" i="60"/>
  <c r="O33" i="60"/>
  <c r="J33" i="60"/>
  <c r="H33" i="60"/>
  <c r="O32" i="60"/>
  <c r="O31" i="60"/>
  <c r="O30" i="60"/>
  <c r="Q29" i="60"/>
  <c r="O29" i="60"/>
  <c r="J29" i="60"/>
  <c r="H29" i="60"/>
  <c r="O28" i="60"/>
  <c r="O27" i="60"/>
  <c r="O26" i="60"/>
  <c r="Q25" i="60" s="1"/>
  <c r="O25" i="60"/>
  <c r="J25" i="60"/>
  <c r="H25" i="60"/>
  <c r="O24" i="60"/>
  <c r="O23" i="60"/>
  <c r="O22" i="60"/>
  <c r="O21" i="60"/>
  <c r="J21" i="60"/>
  <c r="H21" i="60"/>
  <c r="P149" i="63" l="1"/>
  <c r="S149" i="63"/>
  <c r="T149" i="63" s="1"/>
  <c r="S209" i="63"/>
  <c r="T209" i="63" s="1"/>
  <c r="P209" i="63"/>
  <c r="Q209" i="60"/>
  <c r="Q33" i="60"/>
  <c r="Q69" i="60"/>
  <c r="Q89" i="60"/>
  <c r="Q225" i="60"/>
  <c r="Q157" i="62"/>
  <c r="R157" i="62" s="1"/>
  <c r="Q213" i="62"/>
  <c r="R213" i="62" s="1"/>
  <c r="Q237" i="62"/>
  <c r="R237" i="62" s="1"/>
  <c r="P245" i="63"/>
  <c r="Q53" i="60"/>
  <c r="Q145" i="60"/>
  <c r="Q245" i="60"/>
  <c r="Q49" i="60"/>
  <c r="Q85" i="60"/>
  <c r="Q105" i="60"/>
  <c r="Q165" i="60"/>
  <c r="Q205" i="60"/>
  <c r="Q241" i="60"/>
  <c r="Q261" i="60"/>
  <c r="Q325" i="62"/>
  <c r="R325" i="62" s="1"/>
  <c r="R281" i="62"/>
  <c r="Q81" i="60"/>
  <c r="Q117" i="60"/>
  <c r="Q137" i="60"/>
  <c r="Q161" i="60"/>
  <c r="Q237" i="60"/>
  <c r="Q321" i="62"/>
  <c r="R321" i="62" s="1"/>
  <c r="S277" i="63"/>
  <c r="T277" i="63" s="1"/>
  <c r="Q261" i="62"/>
  <c r="R261" i="62" s="1"/>
  <c r="F261" i="62" s="1"/>
  <c r="Q277" i="62"/>
  <c r="R277" i="62" s="1"/>
  <c r="Q293" i="62"/>
  <c r="R293" i="62" s="1"/>
  <c r="Q97" i="60"/>
  <c r="Q21" i="60"/>
  <c r="Q41" i="60"/>
  <c r="Q113" i="60"/>
  <c r="Q173" i="60"/>
  <c r="Q197" i="60"/>
  <c r="Q269" i="60"/>
  <c r="Q133" i="60"/>
  <c r="Q157" i="60"/>
  <c r="Q253" i="60"/>
  <c r="Q37" i="60"/>
  <c r="Q57" i="60"/>
  <c r="Q129" i="60"/>
  <c r="Q193" i="60"/>
  <c r="Q213" i="60"/>
  <c r="Q229" i="60"/>
  <c r="Q105" i="62"/>
  <c r="R105" i="62" s="1"/>
  <c r="Q129" i="62"/>
  <c r="R129" i="62" s="1"/>
  <c r="Q145" i="62"/>
  <c r="R145" i="62" s="1"/>
  <c r="F145" i="62" s="1"/>
  <c r="Q177" i="62"/>
  <c r="R177" i="62" s="1"/>
  <c r="Q201" i="62"/>
  <c r="R201" i="62" s="1"/>
  <c r="Q217" i="62"/>
  <c r="R217" i="62" s="1"/>
  <c r="Q257" i="62"/>
  <c r="R257" i="62" s="1"/>
  <c r="Q289" i="62"/>
  <c r="R289" i="62" s="1"/>
  <c r="P249" i="63"/>
  <c r="S249" i="63"/>
  <c r="T249" i="63" s="1"/>
  <c r="S297" i="63"/>
  <c r="T297" i="63" s="1"/>
  <c r="P297" i="63"/>
  <c r="P169" i="63"/>
  <c r="S169" i="63"/>
  <c r="T169" i="63" s="1"/>
  <c r="P269" i="63"/>
  <c r="S269" i="63"/>
  <c r="T269" i="63" s="1"/>
  <c r="S205" i="63"/>
  <c r="T205" i="63" s="1"/>
  <c r="P205" i="63"/>
  <c r="S265" i="63"/>
  <c r="T265" i="63" s="1"/>
  <c r="T301" i="63" s="1"/>
  <c r="P265" i="63"/>
  <c r="S257" i="63"/>
  <c r="T257" i="63" s="1"/>
  <c r="P257" i="63"/>
  <c r="P173" i="63"/>
  <c r="S173" i="63"/>
  <c r="T173" i="63" s="1"/>
  <c r="S289" i="63"/>
  <c r="T289" i="63" s="1"/>
  <c r="P289" i="63"/>
  <c r="S125" i="63"/>
  <c r="T125" i="63" s="1"/>
  <c r="P125" i="63"/>
  <c r="P285" i="63"/>
  <c r="S285" i="63"/>
  <c r="T285" i="63" s="1"/>
  <c r="S273" i="63"/>
  <c r="T273" i="63" s="1"/>
  <c r="P273" i="63"/>
  <c r="P153" i="63"/>
  <c r="S153" i="63"/>
  <c r="T153" i="63" s="1"/>
  <c r="S37" i="63"/>
  <c r="T37" i="63" s="1"/>
  <c r="P37" i="63"/>
  <c r="P129" i="63"/>
  <c r="S129" i="63"/>
  <c r="T129" i="63" s="1"/>
  <c r="S101" i="63"/>
  <c r="T101" i="63" s="1"/>
  <c r="P101" i="63"/>
  <c r="S65" i="63"/>
  <c r="T65" i="63" s="1"/>
  <c r="T73" i="63" s="1"/>
  <c r="P65" i="63"/>
  <c r="P313" i="63"/>
  <c r="S313" i="63"/>
  <c r="T313" i="63" s="1"/>
  <c r="S225" i="63"/>
  <c r="T225" i="63" s="1"/>
  <c r="P225" i="63"/>
  <c r="S309" i="63"/>
  <c r="T309" i="63" s="1"/>
  <c r="P309" i="63"/>
  <c r="S81" i="63"/>
  <c r="T81" i="63" s="1"/>
  <c r="P81" i="63"/>
  <c r="P41" i="63"/>
  <c r="S41" i="63"/>
  <c r="T41" i="63" s="1"/>
  <c r="S221" i="63"/>
  <c r="T221" i="63" s="1"/>
  <c r="P221" i="63"/>
  <c r="S197" i="63"/>
  <c r="T197" i="63" s="1"/>
  <c r="P197" i="63"/>
  <c r="S29" i="63"/>
  <c r="T29" i="63" s="1"/>
  <c r="P29" i="63"/>
  <c r="S193" i="63"/>
  <c r="T193" i="63" s="1"/>
  <c r="P193" i="63"/>
  <c r="P145" i="63"/>
  <c r="S145" i="63"/>
  <c r="T145" i="63" s="1"/>
  <c r="S141" i="63"/>
  <c r="T141" i="63" s="1"/>
  <c r="P141" i="63"/>
  <c r="P321" i="63"/>
  <c r="S321" i="63"/>
  <c r="T321" i="63" s="1"/>
  <c r="P177" i="63"/>
  <c r="S177" i="63"/>
  <c r="T177" i="63" s="1"/>
  <c r="P137" i="63"/>
  <c r="S137" i="63"/>
  <c r="T137" i="63" s="1"/>
  <c r="P165" i="63"/>
  <c r="S165" i="63"/>
  <c r="T165" i="63" s="1"/>
  <c r="S217" i="63"/>
  <c r="T217" i="63" s="1"/>
  <c r="P217" i="63"/>
  <c r="P253" i="63"/>
  <c r="S253" i="63"/>
  <c r="T253" i="63" s="1"/>
  <c r="S133" i="63"/>
  <c r="T133" i="63" s="1"/>
  <c r="P133" i="63"/>
  <c r="T117" i="63"/>
  <c r="S61" i="63"/>
  <c r="T61" i="63" s="1"/>
  <c r="P61" i="63"/>
  <c r="P241" i="63"/>
  <c r="S241" i="63"/>
  <c r="T241" i="63" s="1"/>
  <c r="S45" i="63"/>
  <c r="T45" i="63" s="1"/>
  <c r="P45" i="63"/>
  <c r="S281" i="63"/>
  <c r="T281" i="63" s="1"/>
  <c r="P281" i="63"/>
  <c r="P237" i="63"/>
  <c r="S237" i="63"/>
  <c r="T237" i="63" s="1"/>
  <c r="P25" i="63"/>
  <c r="S25" i="63"/>
  <c r="T25" i="63" s="1"/>
  <c r="P89" i="63"/>
  <c r="S89" i="63"/>
  <c r="T89" i="63" s="1"/>
  <c r="T93" i="63" s="1"/>
  <c r="P161" i="63"/>
  <c r="S161" i="63"/>
  <c r="T161" i="63" s="1"/>
  <c r="Q297" i="62"/>
  <c r="R297" i="62" s="1"/>
  <c r="Q273" i="62"/>
  <c r="R273" i="62" s="1"/>
  <c r="Q269" i="62"/>
  <c r="R269" i="62" s="1"/>
  <c r="F269" i="62" s="1"/>
  <c r="S269" i="62" s="1"/>
  <c r="T269" i="62" s="1"/>
  <c r="Q285" i="62"/>
  <c r="R285" i="62" s="1"/>
  <c r="F285" i="62" s="1"/>
  <c r="F309" i="62"/>
  <c r="S309" i="62" s="1"/>
  <c r="T309" i="62" s="1"/>
  <c r="Q317" i="62"/>
  <c r="R317" i="62" s="1"/>
  <c r="F317" i="62" s="1"/>
  <c r="F293" i="62"/>
  <c r="S293" i="62" s="1"/>
  <c r="T293" i="62" s="1"/>
  <c r="Q265" i="62"/>
  <c r="R265" i="62" s="1"/>
  <c r="F265" i="62" s="1"/>
  <c r="F277" i="62"/>
  <c r="Q313" i="62"/>
  <c r="R313" i="62" s="1"/>
  <c r="Q209" i="62"/>
  <c r="R209" i="62" s="1"/>
  <c r="F209" i="62" s="1"/>
  <c r="Q225" i="62"/>
  <c r="R225" i="62" s="1"/>
  <c r="Q249" i="62"/>
  <c r="R249" i="62" s="1"/>
  <c r="F249" i="62" s="1"/>
  <c r="Q109" i="62"/>
  <c r="R109" i="62" s="1"/>
  <c r="F109" i="62" s="1"/>
  <c r="S109" i="62" s="1"/>
  <c r="T109" i="62" s="1"/>
  <c r="Q133" i="62"/>
  <c r="R133" i="62" s="1"/>
  <c r="Q189" i="62"/>
  <c r="R189" i="62" s="1"/>
  <c r="F189" i="62" s="1"/>
  <c r="P189" i="62" s="1"/>
  <c r="Q205" i="62"/>
  <c r="R205" i="62" s="1"/>
  <c r="F205" i="62" s="1"/>
  <c r="Q221" i="62"/>
  <c r="R221" i="62" s="1"/>
  <c r="F221" i="62" s="1"/>
  <c r="Q17" i="62"/>
  <c r="R17" i="62" s="1"/>
  <c r="F17" i="62" s="1"/>
  <c r="P17" i="62" s="1"/>
  <c r="Q165" i="62"/>
  <c r="R165" i="62" s="1"/>
  <c r="F165" i="62" s="1"/>
  <c r="Q245" i="62"/>
  <c r="R245" i="62" s="1"/>
  <c r="F245" i="62" s="1"/>
  <c r="Q149" i="62"/>
  <c r="R149" i="62" s="1"/>
  <c r="F149" i="62" s="1"/>
  <c r="S149" i="62" s="1"/>
  <c r="T149" i="62" s="1"/>
  <c r="Q241" i="62"/>
  <c r="R241" i="62" s="1"/>
  <c r="F241" i="62" s="1"/>
  <c r="Q137" i="62"/>
  <c r="R137" i="62" s="1"/>
  <c r="F137" i="62" s="1"/>
  <c r="Q153" i="62"/>
  <c r="R153" i="62" s="1"/>
  <c r="F153" i="62" s="1"/>
  <c r="Q169" i="62"/>
  <c r="R169" i="62" s="1"/>
  <c r="Q197" i="62"/>
  <c r="R197" i="62" s="1"/>
  <c r="F197" i="62" s="1"/>
  <c r="P197" i="62" s="1"/>
  <c r="Q253" i="62"/>
  <c r="R253" i="62" s="1"/>
  <c r="F253" i="62" s="1"/>
  <c r="Q113" i="62"/>
  <c r="R113" i="62" s="1"/>
  <c r="F113" i="62" s="1"/>
  <c r="F133" i="62"/>
  <c r="P133" i="62" s="1"/>
  <c r="F213" i="62"/>
  <c r="S213" i="62" s="1"/>
  <c r="T213" i="62" s="1"/>
  <c r="Q193" i="62"/>
  <c r="R193" i="62" s="1"/>
  <c r="F193" i="62" s="1"/>
  <c r="F237" i="62"/>
  <c r="S237" i="62" s="1"/>
  <c r="T237" i="62" s="1"/>
  <c r="F157" i="62"/>
  <c r="S157" i="62" s="1"/>
  <c r="T157" i="62" s="1"/>
  <c r="Q125" i="62"/>
  <c r="R125" i="62" s="1"/>
  <c r="F125" i="62" s="1"/>
  <c r="S125" i="62" s="1"/>
  <c r="T125" i="62" s="1"/>
  <c r="Q173" i="62"/>
  <c r="R173" i="62" s="1"/>
  <c r="F173" i="62" s="1"/>
  <c r="Q21" i="62"/>
  <c r="R21" i="62" s="1"/>
  <c r="F21" i="62" s="1"/>
  <c r="P21" i="62" s="1"/>
  <c r="Q61" i="62"/>
  <c r="R61" i="62" s="1"/>
  <c r="F61" i="62" s="1"/>
  <c r="S61" i="62" s="1"/>
  <c r="T61" i="62" s="1"/>
  <c r="Q141" i="62"/>
  <c r="R141" i="62" s="1"/>
  <c r="F141" i="62" s="1"/>
  <c r="Q161" i="62"/>
  <c r="R161" i="62" s="1"/>
  <c r="F161" i="62" s="1"/>
  <c r="Q101" i="62"/>
  <c r="R101" i="62" s="1"/>
  <c r="F101" i="62" s="1"/>
  <c r="Q25" i="62"/>
  <c r="R25" i="62" s="1"/>
  <c r="F25" i="62" s="1"/>
  <c r="P25" i="62" s="1"/>
  <c r="Q41" i="62"/>
  <c r="R41" i="62" s="1"/>
  <c r="F41" i="62" s="1"/>
  <c r="S41" i="62" s="1"/>
  <c r="T41" i="62" s="1"/>
  <c r="Q89" i="62"/>
  <c r="R89" i="62" s="1"/>
  <c r="F89" i="62" s="1"/>
  <c r="Q69" i="62"/>
  <c r="R69" i="62" s="1"/>
  <c r="F69" i="62" s="1"/>
  <c r="S69" i="62" s="1"/>
  <c r="T69" i="62" s="1"/>
  <c r="Q57" i="62"/>
  <c r="R57" i="62" s="1"/>
  <c r="F57" i="62" s="1"/>
  <c r="Q33" i="62"/>
  <c r="R33" i="62" s="1"/>
  <c r="F33" i="62" s="1"/>
  <c r="P33" i="62" s="1"/>
  <c r="Q65" i="62"/>
  <c r="R65" i="62" s="1"/>
  <c r="F65" i="62" s="1"/>
  <c r="Q45" i="62"/>
  <c r="R45" i="62" s="1"/>
  <c r="F45" i="62" s="1"/>
  <c r="Q85" i="62"/>
  <c r="R85" i="62" s="1"/>
  <c r="F85" i="62" s="1"/>
  <c r="Q81" i="62"/>
  <c r="R81" i="62" s="1"/>
  <c r="F81" i="62" s="1"/>
  <c r="Q29" i="62"/>
  <c r="R29" i="62" s="1"/>
  <c r="F29" i="62" s="1"/>
  <c r="P29" i="62" s="1"/>
  <c r="Q37" i="62"/>
  <c r="R37" i="62" s="1"/>
  <c r="F37" i="62" s="1"/>
  <c r="S277" i="62"/>
  <c r="T277" i="62" s="1"/>
  <c r="P277" i="62"/>
  <c r="S189" i="62"/>
  <c r="T189" i="62" s="1"/>
  <c r="S261" i="62"/>
  <c r="T261" i="62" s="1"/>
  <c r="P261" i="62"/>
  <c r="F325" i="62"/>
  <c r="F313" i="62"/>
  <c r="F217" i="62"/>
  <c r="F289" i="62"/>
  <c r="F169" i="62"/>
  <c r="F321" i="62"/>
  <c r="F129" i="62"/>
  <c r="F201" i="62"/>
  <c r="F273" i="62"/>
  <c r="F225" i="62"/>
  <c r="F297" i="62"/>
  <c r="F105" i="62"/>
  <c r="F177" i="62"/>
  <c r="F257" i="62"/>
  <c r="F281" i="62"/>
  <c r="P125" i="62" l="1"/>
  <c r="P269" i="62"/>
  <c r="S197" i="62"/>
  <c r="T197" i="62" s="1"/>
  <c r="T329" i="63"/>
  <c r="T49" i="63"/>
  <c r="T229" i="63"/>
  <c r="T181" i="63"/>
  <c r="S317" i="62"/>
  <c r="T317" i="62" s="1"/>
  <c r="P317" i="62"/>
  <c r="P245" i="62"/>
  <c r="S245" i="62"/>
  <c r="T245" i="62" s="1"/>
  <c r="P173" i="62"/>
  <c r="S173" i="62"/>
  <c r="T173" i="62" s="1"/>
  <c r="S285" i="62"/>
  <c r="T285" i="62" s="1"/>
  <c r="P285" i="62"/>
  <c r="P293" i="62"/>
  <c r="P309" i="62"/>
  <c r="P109" i="62"/>
  <c r="S221" i="62"/>
  <c r="T221" i="62" s="1"/>
  <c r="P221" i="62"/>
  <c r="S205" i="62"/>
  <c r="T205" i="62" s="1"/>
  <c r="P205" i="62"/>
  <c r="P237" i="62"/>
  <c r="S133" i="62"/>
  <c r="T133" i="62" s="1"/>
  <c r="P213" i="62"/>
  <c r="S141" i="62"/>
  <c r="T141" i="62" s="1"/>
  <c r="P141" i="62"/>
  <c r="P157" i="62"/>
  <c r="P149" i="62"/>
  <c r="P41" i="62"/>
  <c r="S33" i="62"/>
  <c r="T33" i="62" s="1"/>
  <c r="S101" i="62"/>
  <c r="T101" i="62" s="1"/>
  <c r="P101" i="62"/>
  <c r="S25" i="62"/>
  <c r="T25" i="62" s="1"/>
  <c r="P61" i="62"/>
  <c r="P37" i="62"/>
  <c r="S37" i="62"/>
  <c r="T37" i="62" s="1"/>
  <c r="S29" i="62"/>
  <c r="T29" i="62" s="1"/>
  <c r="P69" i="62"/>
  <c r="S225" i="62"/>
  <c r="T225" i="62" s="1"/>
  <c r="P225" i="62"/>
  <c r="S137" i="62"/>
  <c r="T137" i="62" s="1"/>
  <c r="P137" i="62"/>
  <c r="P217" i="62"/>
  <c r="S217" i="62"/>
  <c r="T217" i="62" s="1"/>
  <c r="S177" i="62"/>
  <c r="T177" i="62" s="1"/>
  <c r="P177" i="62"/>
  <c r="P129" i="62"/>
  <c r="S129" i="62"/>
  <c r="T129" i="62" s="1"/>
  <c r="P57" i="62"/>
  <c r="S57" i="62"/>
  <c r="T57" i="62" s="1"/>
  <c r="S45" i="62"/>
  <c r="T45" i="62" s="1"/>
  <c r="P45" i="62"/>
  <c r="S105" i="62"/>
  <c r="T105" i="62" s="1"/>
  <c r="P105" i="62"/>
  <c r="P321" i="62"/>
  <c r="S321" i="62"/>
  <c r="T321" i="62" s="1"/>
  <c r="S265" i="62"/>
  <c r="T265" i="62" s="1"/>
  <c r="P265" i="62"/>
  <c r="S253" i="62"/>
  <c r="T253" i="62" s="1"/>
  <c r="P253" i="62"/>
  <c r="S297" i="62"/>
  <c r="T297" i="62" s="1"/>
  <c r="P297" i="62"/>
  <c r="P249" i="62"/>
  <c r="S249" i="62"/>
  <c r="T249" i="62" s="1"/>
  <c r="S193" i="62"/>
  <c r="T193" i="62" s="1"/>
  <c r="P193" i="62"/>
  <c r="P169" i="62"/>
  <c r="S169" i="62"/>
  <c r="T169" i="62" s="1"/>
  <c r="S113" i="62"/>
  <c r="T113" i="62" s="1"/>
  <c r="P113" i="62"/>
  <c r="S281" i="62"/>
  <c r="T281" i="62" s="1"/>
  <c r="P281" i="62"/>
  <c r="S153" i="62"/>
  <c r="T153" i="62" s="1"/>
  <c r="P153" i="62"/>
  <c r="P89" i="62"/>
  <c r="S89" i="62"/>
  <c r="T89" i="62" s="1"/>
  <c r="S313" i="62"/>
  <c r="T313" i="62" s="1"/>
  <c r="P313" i="62"/>
  <c r="S165" i="62"/>
  <c r="T165" i="62" s="1"/>
  <c r="P165" i="62"/>
  <c r="S209" i="62"/>
  <c r="T209" i="62" s="1"/>
  <c r="P209" i="62"/>
  <c r="S65" i="62"/>
  <c r="T65" i="62" s="1"/>
  <c r="T73" i="62" s="1"/>
  <c r="P65" i="62"/>
  <c r="P289" i="62"/>
  <c r="S289" i="62"/>
  <c r="T289" i="62" s="1"/>
  <c r="S241" i="62"/>
  <c r="T241" i="62" s="1"/>
  <c r="P241" i="62"/>
  <c r="P273" i="62"/>
  <c r="S273" i="62"/>
  <c r="T273" i="62" s="1"/>
  <c r="P161" i="62"/>
  <c r="S161" i="62"/>
  <c r="T161" i="62" s="1"/>
  <c r="S325" i="62"/>
  <c r="T325" i="62" s="1"/>
  <c r="T329" i="62" s="1"/>
  <c r="P325" i="62"/>
  <c r="S257" i="62"/>
  <c r="T257" i="62" s="1"/>
  <c r="P257" i="62"/>
  <c r="P201" i="62"/>
  <c r="S201" i="62"/>
  <c r="T201" i="62" s="1"/>
  <c r="P145" i="62"/>
  <c r="S145" i="62"/>
  <c r="T145" i="62" s="1"/>
  <c r="P81" i="62"/>
  <c r="S81" i="62"/>
  <c r="T81" i="62" s="1"/>
  <c r="S85" i="62"/>
  <c r="T85" i="62" s="1"/>
  <c r="T93" i="62" s="1"/>
  <c r="P85" i="62"/>
  <c r="T229" i="62" l="1"/>
  <c r="T301" i="62"/>
  <c r="T49" i="62"/>
  <c r="T181" i="62"/>
  <c r="T117" i="62"/>
  <c r="O192" i="60"/>
  <c r="O191" i="60"/>
  <c r="O190" i="60"/>
  <c r="O189" i="60"/>
  <c r="J189" i="60"/>
  <c r="H189" i="60"/>
  <c r="O152" i="60"/>
  <c r="O151" i="60"/>
  <c r="O150" i="60"/>
  <c r="O149" i="60"/>
  <c r="J149" i="60"/>
  <c r="H149" i="60"/>
  <c r="Q189" i="60" l="1"/>
  <c r="Q149" i="60"/>
  <c r="O20" i="60" l="1"/>
  <c r="O19" i="60"/>
  <c r="O18" i="60"/>
  <c r="O17" i="60"/>
  <c r="J17" i="60"/>
  <c r="H17" i="60"/>
  <c r="Q17" i="60" l="1"/>
  <c r="R14" i="60" l="1"/>
  <c r="R25" i="60" s="1"/>
  <c r="F25" i="60" s="1"/>
  <c r="S25" i="60" s="1"/>
  <c r="T25" i="60" s="1"/>
  <c r="F9" i="60"/>
  <c r="R85" i="60" l="1"/>
  <c r="F85" i="60" s="1"/>
  <c r="P85" i="60" s="1"/>
  <c r="R65" i="60"/>
  <c r="F65" i="60" s="1"/>
  <c r="P65" i="60" s="1"/>
  <c r="R157" i="60"/>
  <c r="F157" i="60" s="1"/>
  <c r="P157" i="60" s="1"/>
  <c r="R173" i="60"/>
  <c r="F173" i="60" s="1"/>
  <c r="P173" i="60" s="1"/>
  <c r="R129" i="60"/>
  <c r="F129" i="60" s="1"/>
  <c r="P129" i="60" s="1"/>
  <c r="R101" i="60"/>
  <c r="F101" i="60" s="1"/>
  <c r="P101" i="60" s="1"/>
  <c r="R137" i="60"/>
  <c r="F137" i="60" s="1"/>
  <c r="P137" i="60" s="1"/>
  <c r="R73" i="60"/>
  <c r="F73" i="60" s="1"/>
  <c r="P73" i="60" s="1"/>
  <c r="R105" i="60"/>
  <c r="F105" i="60" s="1"/>
  <c r="P105" i="60" s="1"/>
  <c r="R177" i="60"/>
  <c r="F177" i="60" s="1"/>
  <c r="P177" i="60" s="1"/>
  <c r="R197" i="60"/>
  <c r="F197" i="60" s="1"/>
  <c r="P197" i="60" s="1"/>
  <c r="R153" i="60"/>
  <c r="F153" i="60" s="1"/>
  <c r="P153" i="60" s="1"/>
  <c r="R121" i="60"/>
  <c r="F121" i="60" s="1"/>
  <c r="P121" i="60" s="1"/>
  <c r="R201" i="60"/>
  <c r="F201" i="60" s="1"/>
  <c r="P201" i="60" s="1"/>
  <c r="R109" i="60"/>
  <c r="F109" i="60" s="1"/>
  <c r="P109" i="60" s="1"/>
  <c r="R69" i="60"/>
  <c r="F69" i="60" s="1"/>
  <c r="P69" i="60" s="1"/>
  <c r="R141" i="60"/>
  <c r="F141" i="60" s="1"/>
  <c r="P141" i="60" s="1"/>
  <c r="R217" i="60"/>
  <c r="F217" i="60" s="1"/>
  <c r="P217" i="60" s="1"/>
  <c r="R233" i="60"/>
  <c r="F233" i="60" s="1"/>
  <c r="P233" i="60" s="1"/>
  <c r="R181" i="60"/>
  <c r="F181" i="60" s="1"/>
  <c r="P181" i="60" s="1"/>
  <c r="R97" i="60"/>
  <c r="F97" i="60" s="1"/>
  <c r="P97" i="60" s="1"/>
  <c r="R145" i="60"/>
  <c r="F145" i="60" s="1"/>
  <c r="P145" i="60" s="1"/>
  <c r="R89" i="60"/>
  <c r="F89" i="60" s="1"/>
  <c r="P89" i="60" s="1"/>
  <c r="R165" i="60"/>
  <c r="F165" i="60" s="1"/>
  <c r="P165" i="60" s="1"/>
  <c r="R161" i="60"/>
  <c r="F161" i="60" s="1"/>
  <c r="P161" i="60" s="1"/>
  <c r="R253" i="60"/>
  <c r="F253" i="60" s="1"/>
  <c r="P253" i="60" s="1"/>
  <c r="R269" i="60"/>
  <c r="F269" i="60" s="1"/>
  <c r="P269" i="60" s="1"/>
  <c r="R193" i="60"/>
  <c r="F193" i="60" s="1"/>
  <c r="P193" i="60" s="1"/>
  <c r="R221" i="60"/>
  <c r="F221" i="60" s="1"/>
  <c r="P221" i="60" s="1"/>
  <c r="R169" i="60"/>
  <c r="F169" i="60" s="1"/>
  <c r="P169" i="60" s="1"/>
  <c r="R125" i="60"/>
  <c r="F125" i="60" s="1"/>
  <c r="P125" i="60" s="1"/>
  <c r="R205" i="60"/>
  <c r="F205" i="60" s="1"/>
  <c r="P205" i="60" s="1"/>
  <c r="R237" i="60"/>
  <c r="F237" i="60" s="1"/>
  <c r="P237" i="60" s="1"/>
  <c r="R77" i="60"/>
  <c r="F77" i="60" s="1"/>
  <c r="P77" i="60" s="1"/>
  <c r="R213" i="60"/>
  <c r="F213" i="60" s="1"/>
  <c r="P213" i="60" s="1"/>
  <c r="R257" i="60"/>
  <c r="F257" i="60" s="1"/>
  <c r="P257" i="60" s="1"/>
  <c r="R21" i="60"/>
  <c r="F21" i="60" s="1"/>
  <c r="P21" i="60" s="1"/>
  <c r="R209" i="60"/>
  <c r="F209" i="60" s="1"/>
  <c r="P209" i="60" s="1"/>
  <c r="P25" i="60"/>
  <c r="R113" i="60"/>
  <c r="F113" i="60" s="1"/>
  <c r="P113" i="60" s="1"/>
  <c r="R37" i="60"/>
  <c r="F37" i="60" s="1"/>
  <c r="P37" i="60" s="1"/>
  <c r="R229" i="60"/>
  <c r="F229" i="60" s="1"/>
  <c r="P229" i="60" s="1"/>
  <c r="R45" i="60"/>
  <c r="F45" i="60" s="1"/>
  <c r="P45" i="60" s="1"/>
  <c r="R41" i="60"/>
  <c r="F41" i="60" s="1"/>
  <c r="P41" i="60" s="1"/>
  <c r="R245" i="60"/>
  <c r="F245" i="60" s="1"/>
  <c r="P245" i="60" s="1"/>
  <c r="R185" i="60"/>
  <c r="F185" i="60" s="1"/>
  <c r="P185" i="60" s="1"/>
  <c r="R49" i="60"/>
  <c r="F49" i="60" s="1"/>
  <c r="P49" i="60" s="1"/>
  <c r="R241" i="60"/>
  <c r="F241" i="60" s="1"/>
  <c r="P241" i="60" s="1"/>
  <c r="R61" i="60"/>
  <c r="F61" i="60" s="1"/>
  <c r="P61" i="60" s="1"/>
  <c r="R57" i="60"/>
  <c r="F57" i="60" s="1"/>
  <c r="P57" i="60" s="1"/>
  <c r="R249" i="60"/>
  <c r="F249" i="60" s="1"/>
  <c r="P249" i="60" s="1"/>
  <c r="R81" i="60"/>
  <c r="F81" i="60" s="1"/>
  <c r="P81" i="60" s="1"/>
  <c r="R265" i="60"/>
  <c r="F265" i="60" s="1"/>
  <c r="P265" i="60" s="1"/>
  <c r="R225" i="60"/>
  <c r="F225" i="60" s="1"/>
  <c r="P225" i="60" s="1"/>
  <c r="R29" i="60"/>
  <c r="F29" i="60" s="1"/>
  <c r="P29" i="60" s="1"/>
  <c r="R133" i="60"/>
  <c r="F133" i="60" s="1"/>
  <c r="P133" i="60" s="1"/>
  <c r="R93" i="60"/>
  <c r="F93" i="60" s="1"/>
  <c r="P93" i="60" s="1"/>
  <c r="R261" i="60"/>
  <c r="F261" i="60" s="1"/>
  <c r="P261" i="60" s="1"/>
  <c r="R117" i="60"/>
  <c r="F117" i="60" s="1"/>
  <c r="P117" i="60" s="1"/>
  <c r="R53" i="60"/>
  <c r="F53" i="60" s="1"/>
  <c r="P53" i="60" s="1"/>
  <c r="R33" i="60"/>
  <c r="F33" i="60" s="1"/>
  <c r="P33" i="60" s="1"/>
  <c r="R189" i="60"/>
  <c r="F189" i="60" s="1"/>
  <c r="S189" i="60" s="1"/>
  <c r="T189" i="60" s="1"/>
  <c r="R149" i="60"/>
  <c r="F149" i="60" s="1"/>
  <c r="S149" i="60" s="1"/>
  <c r="T149" i="60" s="1"/>
  <c r="R17" i="60"/>
  <c r="F17" i="60" s="1"/>
  <c r="S153" i="60" l="1"/>
  <c r="T153" i="60" s="1"/>
  <c r="S197" i="60"/>
  <c r="T197" i="60" s="1"/>
  <c r="S241" i="60"/>
  <c r="T241" i="60" s="1"/>
  <c r="S185" i="60"/>
  <c r="T185" i="60" s="1"/>
  <c r="S33" i="60"/>
  <c r="T33" i="60" s="1"/>
  <c r="S233" i="60"/>
  <c r="T233" i="60" s="1"/>
  <c r="S177" i="60"/>
  <c r="T177" i="60" s="1"/>
  <c r="S249" i="60"/>
  <c r="T249" i="60" s="1"/>
  <c r="S265" i="60"/>
  <c r="T265" i="60" s="1"/>
  <c r="S37" i="60"/>
  <c r="T37" i="60" s="1"/>
  <c r="S105" i="60"/>
  <c r="T105" i="60" s="1"/>
  <c r="S245" i="60"/>
  <c r="T245" i="60" s="1"/>
  <c r="S165" i="60"/>
  <c r="T165" i="60" s="1"/>
  <c r="S141" i="60"/>
  <c r="T141" i="60" s="1"/>
  <c r="S145" i="60"/>
  <c r="T145" i="60" s="1"/>
  <c r="S193" i="60"/>
  <c r="T193" i="60" s="1"/>
  <c r="S269" i="60"/>
  <c r="T269" i="60" s="1"/>
  <c r="S181" i="60"/>
  <c r="T181" i="60" s="1"/>
  <c r="S229" i="60"/>
  <c r="T229" i="60" s="1"/>
  <c r="S237" i="60"/>
  <c r="T237" i="60" s="1"/>
  <c r="S161" i="60"/>
  <c r="T161" i="60" s="1"/>
  <c r="S205" i="60"/>
  <c r="T205" i="60" s="1"/>
  <c r="S209" i="60"/>
  <c r="T209" i="60" s="1"/>
  <c r="S261" i="60"/>
  <c r="T261" i="60" s="1"/>
  <c r="S213" i="60"/>
  <c r="T213" i="60" s="1"/>
  <c r="S225" i="60"/>
  <c r="T225" i="60" s="1"/>
  <c r="S137" i="60"/>
  <c r="T137" i="60" s="1"/>
  <c r="S201" i="60"/>
  <c r="T201" i="60" s="1"/>
  <c r="S253" i="60"/>
  <c r="T253" i="60" s="1"/>
  <c r="S173" i="60"/>
  <c r="T173" i="60" s="1"/>
  <c r="S221" i="60"/>
  <c r="T221" i="60" s="1"/>
  <c r="S133" i="60"/>
  <c r="T133" i="60" s="1"/>
  <c r="S257" i="60"/>
  <c r="T257" i="60" s="1"/>
  <c r="S217" i="60"/>
  <c r="T217" i="60" s="1"/>
  <c r="S157" i="60"/>
  <c r="T157" i="60" s="1"/>
  <c r="S169" i="60"/>
  <c r="T169" i="60" s="1"/>
  <c r="S41" i="60"/>
  <c r="T41" i="60" s="1"/>
  <c r="S101" i="60"/>
  <c r="T101" i="60" s="1"/>
  <c r="S109" i="60"/>
  <c r="T109" i="60" s="1"/>
  <c r="S57" i="60"/>
  <c r="T57" i="60" s="1"/>
  <c r="S81" i="60"/>
  <c r="T81" i="60" s="1"/>
  <c r="S29" i="60"/>
  <c r="T29" i="60" s="1"/>
  <c r="S121" i="60"/>
  <c r="T121" i="60" s="1"/>
  <c r="S85" i="60"/>
  <c r="T85" i="60" s="1"/>
  <c r="S45" i="60"/>
  <c r="T45" i="60" s="1"/>
  <c r="S73" i="60"/>
  <c r="T73" i="60" s="1"/>
  <c r="S89" i="60"/>
  <c r="T89" i="60" s="1"/>
  <c r="S49" i="60"/>
  <c r="T49" i="60" s="1"/>
  <c r="S65" i="60"/>
  <c r="T65" i="60" s="1"/>
  <c r="S113" i="60"/>
  <c r="T113" i="60" s="1"/>
  <c r="S69" i="60"/>
  <c r="T69" i="60" s="1"/>
  <c r="S125" i="60"/>
  <c r="T125" i="60" s="1"/>
  <c r="S61" i="60"/>
  <c r="T61" i="60" s="1"/>
  <c r="S93" i="60"/>
  <c r="T93" i="60" s="1"/>
  <c r="S77" i="60"/>
  <c r="T77" i="60" s="1"/>
  <c r="S97" i="60"/>
  <c r="T97" i="60" s="1"/>
  <c r="S129" i="60"/>
  <c r="T129" i="60" s="1"/>
  <c r="S117" i="60"/>
  <c r="T117" i="60" s="1"/>
  <c r="S53" i="60"/>
  <c r="T53" i="60" s="1"/>
  <c r="P149" i="60"/>
  <c r="P189" i="60"/>
  <c r="P17" i="60"/>
  <c r="T273" i="60" l="1"/>
  <c r="T337" i="62" l="1"/>
  <c r="T337" i="63"/>
  <c r="T338" i="63" s="1"/>
  <c r="T339" i="63" s="1"/>
  <c r="T340" i="63" s="1"/>
  <c r="T341" i="63" s="1"/>
  <c r="T305" i="63"/>
  <c r="T77" i="63"/>
  <c r="T121" i="63"/>
  <c r="T97" i="63"/>
  <c r="T333" i="63"/>
  <c r="T233" i="63"/>
  <c r="T185" i="63"/>
  <c r="T53" i="63"/>
  <c r="T342" i="63" s="1"/>
  <c r="T274" i="60"/>
  <c r="T275" i="60" s="1"/>
  <c r="T276" i="60" s="1"/>
  <c r="T277" i="60" s="1"/>
  <c r="T333" i="62"/>
  <c r="T53" i="62"/>
  <c r="T305" i="62"/>
  <c r="T233" i="62"/>
  <c r="T185" i="62"/>
  <c r="T121" i="62"/>
  <c r="T97" i="62"/>
  <c r="T77" i="62"/>
  <c r="T342" i="62" l="1"/>
  <c r="T338" i="62"/>
  <c r="T339" i="62" s="1"/>
  <c r="T340" i="62" s="1"/>
  <c r="T341" i="62" l="1"/>
</calcChain>
</file>

<file path=xl/sharedStrings.xml><?xml version="1.0" encoding="utf-8"?>
<sst xmlns="http://schemas.openxmlformats.org/spreadsheetml/2006/main" count="12690" uniqueCount="1587">
  <si>
    <t>NN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</si>
  <si>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</si>
  <si>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</si>
  <si>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</si>
  <si>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</si>
  <si>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</si>
  <si>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</si>
  <si>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</si>
  <si>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</si>
  <si>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</si>
  <si>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</si>
  <si>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</si>
  <si>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</si>
  <si>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ø³Ý³ÏÁ</t>
  </si>
  <si>
    <t>Ñ³½. ¹ñ³Ù</t>
  </si>
  <si>
    <t>ÞÇÝ³ñ³ñ³Ï³Ý ³ßË³ï³ÝùÝ»ñÇ ³ñÅ»ùÁ -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</si>
  <si>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</si>
  <si>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</si>
  <si>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</si>
  <si>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</si>
  <si>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</si>
  <si>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Ìñ³·ñÇ ³Ýí³ÝáõÙÁ</t>
  </si>
  <si>
    <t>ÀÝ¹³Ù»ÝÁ /Ñ³½. ¹ñ./</t>
  </si>
  <si>
    <t>ì»ñ³¹Çñ Í³Ëë»ñ 13.3%</t>
  </si>
  <si>
    <t>Þ³ÑáõÛÃ 11%</t>
  </si>
  <si>
    <t>²Ýí³ÝáõÙÁ</t>
  </si>
  <si>
    <t>ÀÝ¹³Ù»ÝÁ</t>
  </si>
  <si>
    <r>
      <t>Ù</t>
    </r>
    <r>
      <rPr>
        <vertAlign val="superscript"/>
        <sz val="8"/>
        <rFont val="Arial Armenian"/>
        <family val="2"/>
      </rPr>
      <t>2</t>
    </r>
  </si>
  <si>
    <t>Ü³Ë³Ñ³ßÇí N1-1 ÞÇÝ³ñ³ñ³Ï³Ý ³ßË³ï³ÝùÝ»ñ</t>
  </si>
  <si>
    <t>ÞÇÝ³ñ³ñ³Ï³Ý ³ßË³ï³ÝùÝ»ñ</t>
  </si>
  <si>
    <t>ø³Ý¹Ù³Ý ³ßË³ï³ÝùÝ»ñ</t>
  </si>
  <si>
    <t>Ñ³ï</t>
  </si>
  <si>
    <t>ï</t>
  </si>
  <si>
    <t>Î³éáõóáÕ³Ï³Ý ³ßË³ï³ÝùÝ»ñ</t>
  </si>
  <si>
    <t>ßáõÏ³</t>
  </si>
  <si>
    <t>Ï·</t>
  </si>
  <si>
    <t>ÛáõÕ³Ý»ñÏ</t>
  </si>
  <si>
    <t>ûÉÇý</t>
  </si>
  <si>
    <t>ä³ÛÙ³Ý³·Çñ N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</si>
  <si>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</si>
  <si>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·Ù</t>
  </si>
  <si>
    <t>E1-962</t>
  </si>
  <si>
    <t>E27-36</t>
  </si>
  <si>
    <t>µ»ïáÝ B15</t>
  </si>
  <si>
    <r>
      <t>Ù</t>
    </r>
    <r>
      <rPr>
        <vertAlign val="superscript"/>
        <sz val="8"/>
        <rFont val="Arial Armenian"/>
        <family val="2"/>
      </rPr>
      <t>3</t>
    </r>
  </si>
  <si>
    <t>ß³Õ³Ë</t>
  </si>
  <si>
    <t>E27-22-1</t>
  </si>
  <si>
    <t>E27-19</t>
  </si>
  <si>
    <t>E27-176</t>
  </si>
  <si>
    <t>ËÇ×</t>
  </si>
  <si>
    <t>³í³½</t>
  </si>
  <si>
    <t>ó»Ù»Ýï</t>
  </si>
  <si>
    <t>µ»ïáÝ» ë³ÉÇÏÝ»ñ</t>
  </si>
  <si>
    <t>ÝÛáõÃ»ñ</t>
  </si>
  <si>
    <t>Ê³Õ³Ññ³å³ñ³ÏÝ»ñáõÙ Ï³åáõÛï ³í³½Çª ·É³ù³ñÇ ß»ñïÇ Çñ³Ï³Ý³óáõÙ, 10ëÙ Ñ³ëï.</t>
  </si>
  <si>
    <t>·É³ù³ñ d&lt;40ÙÙ</t>
  </si>
  <si>
    <t>çáõñ</t>
  </si>
  <si>
    <t>´Ý³ÑáÕÇ Ùß³ÏáõÙ /Ëñ³ÙáõÕáõÙ/, Ó»éùáí</t>
  </si>
  <si>
    <t>E1-969</t>
  </si>
  <si>
    <t>´Ý³ÑáÕÇ »ïÉÇóù Ó»éùáí, ïá÷³ÝáõÙáí</t>
  </si>
  <si>
    <t>Ù³ÉáõË</t>
  </si>
  <si>
    <t>¾É»Ïïñ³ï»ËÝÇÏ³Ï³Ý Ù³ë</t>
  </si>
  <si>
    <t>µ»ï© »½ñ³ù³ñ</t>
  </si>
  <si>
    <t>Ê×Ç Ý³Ë³å³ïñ³ëï³Ï³Ý ß»ñïÇ Çñ³Ï³Ý³óáõÙ 5ëÙ Ñ³ëïáõÃÛ³Ùµ</t>
  </si>
  <si>
    <t>E27-79</t>
  </si>
  <si>
    <t>´»ïáÝ» »½ñ³ù³ñ»ñÇ ï»Õ³¹ñáõÙ 200x80ÙÙ ã³÷»ñÇ</t>
  </si>
  <si>
    <t>´»ïáÝ» ë³ÉÇÏÝ»ñÇ (ïáÙ»ï) ï»Õ³¹ñáõÙ</t>
  </si>
  <si>
    <t>Ð³ñÃ»óÝáÕ ß»ñï  µ»ïáÝ» ë³É»ñÇ ï³Ï  4ëÙ Ñ³ëïáõÃ.ãáñ ó/³  ß³Õ³Ëáí</t>
  </si>
  <si>
    <t>Ð³½. ¹ñ³Ù</t>
  </si>
  <si>
    <t>²ñÅ»ùÁ</t>
  </si>
  <si>
    <t>â³÷Ù³Ý
 ÙÇ³íáñÁ</t>
  </si>
  <si>
    <t>¶áñÍáÕ ·Ý»ñáí</t>
  </si>
  <si>
    <t>Àëï ÝáñÙ»ñÇ</t>
  </si>
  <si>
    <t>²ÛÉ ³ßË³ï³ÝùÝ»ñ</t>
  </si>
  <si>
    <t>¶Ý³Ñ³ßí³ñÏ N3</t>
  </si>
  <si>
    <t>¶Ý³Ñ³ßí³ñÏ N1</t>
  </si>
  <si>
    <t>ËáÕáí³Ï</t>
  </si>
  <si>
    <t>Ì³í³É³Ã»ñÃ - Ý³Ë³Ñ³ßÇí</t>
  </si>
  <si>
    <t>ØÇ³íáñÇ ÁÝ¹Ñ³Ýáõñ ³ñÅ»ùÁ</t>
  </si>
  <si>
    <t>8-142-1</t>
  </si>
  <si>
    <t>²ÝÏáÕÝ³ÏÇ å³ïñ³ëïáõÙ</t>
  </si>
  <si>
    <t>8-417-7</t>
  </si>
  <si>
    <r>
      <t xml:space="preserve">ÊáÕáí³Ï íÇÝÇåÉ³ëï»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</t>
    </r>
  </si>
  <si>
    <t>E8-145-1</t>
  </si>
  <si>
    <t>ä³ßïå³ÝÇã /½·áõß³óÝáÕ/ Å³å³í»ÝÇ ï»Õ³¹ñáõÙ 300ÙÙ É³ÛÝùáí</t>
  </si>
  <si>
    <t>Å³å³í»Ý</t>
  </si>
  <si>
    <t>Þ³ÑáõÛÃ, 11%</t>
  </si>
  <si>
    <t>²²Ð, 20%</t>
  </si>
  <si>
    <t>´»ïáÝ» »½ñ³ù³ñ»ñÇ ³å³ÙáÝï³ÅáõÙ /µ»ïáÝ» ÑÇÙùáí/</t>
  </si>
  <si>
    <t>E48-253
ÏÇñ.</t>
  </si>
  <si>
    <t>î³ñ³ÍùÇ Ù³ùñáõÙ Ïá×Õ³ßÇí»ñÇó ¨ ³ÝÏ³ÝáÝ ³×³Í Ã÷»ñÇó</t>
  </si>
  <si>
    <t>E1-961</t>
  </si>
  <si>
    <t>´»ïáÝ» »½ñ³ù³ñ»ñÇ ï»Õ³¹ñáõÙ 200x80 ÙÙ ã³÷»ñáí</t>
  </si>
  <si>
    <t>ïñáñí³Í Ý»ñÏ</t>
  </si>
  <si>
    <t>Ø»ï³Õ³Ï³Ý ×³Õ³ß³ñÇ Çñ³Ï³Ý³óáõÙ</t>
  </si>
  <si>
    <t>¶Ý³Ñ³ßí³ñÏ N2</t>
  </si>
  <si>
    <t>Ø»ï³Õ³Ï³Ý ³Õµ³Ù³ÝÝ»ñÇ Ó»éù µ»ñáõÙ /å³ïñ³ëïáõÙ/ ¨ ï»Õ³¹ñáõÙ</t>
  </si>
  <si>
    <t>Üëï³ñ³ÝÝ»ñÇ Ó»éù µ»ñáõÙ /å³ïñ³ëïáõÙ/ ¨ ï»Õ³¹ñáõÙ</t>
  </si>
  <si>
    <t>¶Ý³Ñ³ßí³ñÏ N4</t>
  </si>
  <si>
    <t>¶Ý³Ñ³ßí³ñÏ N5</t>
  </si>
  <si>
    <t>Üáñ Ù³ÝÏ³Ï³Ý Ë³Õ³ë³ñù §4 ï»Õ³Ýáó åïïíáÕ Ï³ñáõë»É¦-Ç Ó»éù µ»ñáõÙ /å³ïñ³ëïáõÙ/ ¨ ï»Õ³¹ñáõÙ</t>
  </si>
  <si>
    <t>¶Ý³Ñ³ßí³ñÏ N7</t>
  </si>
  <si>
    <t>Üáñ Ù³ÝÏ³Ï³Ý Ë³Õ³ë³ñù §ÐáñÇ½áÝ³Ï³Ý ×á×³Ý³Ï¦-Ç Ó»éù µ»ñáõÙ /å³ïñ³ëïáõÙ/ ¨ ï»Õ³¹ñáõÙ</t>
  </si>
  <si>
    <t>E1-1592</t>
  </si>
  <si>
    <t>´áõë³ÑáÕÇ Ùß³ÏáõÙ ¿ùëÏ³í³ïáñáí, ÇÝùÝ³Ã³÷ Ù»ù»Ý³Ý»ñÇ µ³ñÓ»Éáí</t>
  </si>
  <si>
    <t>C310
ï.Ù.Ï. 29</t>
  </si>
  <si>
    <t>´áõë³ÑáÕÇ ï»Õ³÷áËáõÙ 50ÏÙ</t>
  </si>
  <si>
    <t>E48-168
E48-169</t>
  </si>
  <si>
    <t>´áõë³ÑáÕÇ ÷éáõÙ Ó»éùáí Ï³Ý³ã ï³ñ³ÍùÝ»ñáõÙ, 100ÙÙ Ñ³ëïáõÃÛ³Ùµ</t>
  </si>
  <si>
    <t>E48-166</t>
  </si>
  <si>
    <t>Ü³Ë³å³ïñ³ëïáõÙ ë»ñÙÇ ó³Ý»Éáõ Ñ³Ù³ñ</t>
  </si>
  <si>
    <t>E48-214</t>
  </si>
  <si>
    <r>
      <t>ê»ñÙÇ ó³ÝáõÙ 1Ù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- 35·ñ</t>
    </r>
  </si>
  <si>
    <t>µáõë³ÑáÕ</t>
  </si>
  <si>
    <t>ë»ñÙ</t>
  </si>
  <si>
    <t>î»ËÝáÉá·Ç³Ï³Ý ³ßË³ï³ÝùÝ»ñ</t>
  </si>
  <si>
    <t>E22-397</t>
  </si>
  <si>
    <t>ØÇ³óáõÙ ·áñÍáÕ çñ³·ÍÇÝ</t>
  </si>
  <si>
    <t>ï»Õ</t>
  </si>
  <si>
    <t>E22-64</t>
  </si>
  <si>
    <t>E22-368</t>
  </si>
  <si>
    <r>
      <t xml:space="preserve">Âáõç» Ïó³ßáõñÃ³íáñ ëáÕÝ³ÏÝ»ñÇ ï»Õ³¹ñáõÙ 30ч 6бр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 Py1.0Øä³</t>
    </r>
  </si>
  <si>
    <t>ëáÕÝ³Ï</t>
  </si>
  <si>
    <t>E22-429</t>
  </si>
  <si>
    <r>
      <t xml:space="preserve">äáÕå³ï» Ïó³ßáõñÃ»ñÇ »é³ÏóáõÙ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</t>
    </r>
  </si>
  <si>
    <t>Ïó³ßáõñÃ</t>
  </si>
  <si>
    <t>æñÃáÕ Ñ³Ý·áõÛóÝ»ñÇ ÙáÝï³ÅáõÙ</t>
  </si>
  <si>
    <t>Ï-ï</t>
  </si>
  <si>
    <t>ÊáÕáí³Ï³ß³ñÇ ¹³ï³ñÏÙ³Ý Ñ³Ý·áõÛóÇ ÙáÝï³ÅáõÙ</t>
  </si>
  <si>
    <t>E22-362</t>
  </si>
  <si>
    <t>äáÕå³ï» Ó»õ³íáñ Ù³ë»ñÇ ÙáÝï³ÅáõÙ</t>
  </si>
  <si>
    <t>Ó»õ³íáñ Ù³ë»ñ</t>
  </si>
  <si>
    <t xml:space="preserve">Ð»ÕÛáõë M16, L=60ÙÙ </t>
  </si>
  <si>
    <t>Ñ»ÕÛáõë</t>
  </si>
  <si>
    <t>äÝ¹ûÕ³Ï M16</t>
  </si>
  <si>
    <t>åÝ¹ûÕ³Ï</t>
  </si>
  <si>
    <t>E15-614</t>
  </si>
  <si>
    <t>äáÕå³ï» ËáÕáí³ÏÝ»ñÇ Ý»ñÏáõÙ 2 ß»ñï</t>
  </si>
  <si>
    <t>E22-335</t>
  </si>
  <si>
    <t>àéá·áõÙ</t>
  </si>
  <si>
    <t>¶Ý³Ñ³ßí³ñÏ N6</t>
  </si>
  <si>
    <t>E46-99</t>
  </si>
  <si>
    <t>ê³ÉÇÏ³å³ïáõÙ µ»ïáÝ» ë³ÉÇÏÝ»ñáí 
6ëÙ Ñ³ëïáõÃÛ³Ùµ</t>
  </si>
  <si>
    <t>¶Ý³Ñ³ßí³ñÏ N9</t>
  </si>
  <si>
    <t>E22-65</t>
  </si>
  <si>
    <t>ÊáÕáí³Ï³ß³ñÇ ³ÝóÏ³óáõÙ åáÕå³ï» ¿É»Ïïñ³»é³ÏóíáÕ ËáÕáí³ÏÝ»ñÇó ö48x3.0ÙÙ, ÑÇ¹ñ³íÉÇÏ ÷áñÓ³ñÏáõÙáí</t>
  </si>
  <si>
    <t>æñó³Ý óÝóáõÕ</t>
  </si>
  <si>
    <t>óÝóáõÕ</t>
  </si>
  <si>
    <t>III Ï³ñ·Ç ·ñáõÝïÇ Ùß³ÏáõÙ Ó»éùáí /Ëñ³ÙáõÕáõÙ/</t>
  </si>
  <si>
    <t>E1-1184</t>
  </si>
  <si>
    <t>¶ñáõÝïÇ ïá÷³ÝáõÙ</t>
  </si>
  <si>
    <t>äáÕå³ï» ËáÕáí³ÏÝ»ñÇ Éí³óáõÙ Փ48ÙÙ</t>
  </si>
  <si>
    <t>E23-1</t>
  </si>
  <si>
    <t>Èáõë³íáñáõÃÛ³Ý Ñ»Ý³ëÛáõÝ»ñÇ ï»Õ³¹ñáõÙ H=6.1Ù</t>
  </si>
  <si>
    <t>ÊáÕáí³Ï³ß³ñÇ ³ÝóÏ³óáõÙ åáÕå³ï» ¿É»Ïïñ³»é³ÏóíáÕ ËáÕáí³ÏÝ»ñÇó ö57x3.0ÙÙ, ÑÇ¹ñ³íÉÇÏ ÷áñÓ³ñÏáõÙáí</t>
  </si>
  <si>
    <t>¶Ý³Ñ³ßí³ñÏ N10</t>
  </si>
  <si>
    <t>¶Ý³Ñ³ßí³ñÏ N11</t>
  </si>
  <si>
    <t>äáÕå³ï» ËáÕáí³ÏÝ»ñÇ Éí³óáõÙ Փ57ÙÙ</t>
  </si>
  <si>
    <t>¶ñáõÝïÇ »ïÉÇóù Ó»éùáí</t>
  </si>
  <si>
    <t xml:space="preserve">§ՀՀ Արարատի մարզի Վեդի համայնքի Թումանյան 3,3/1,3/2,3/3 բազմաբնակարան 
շենքերի բակերի բարեկարգման աշխատանքներ¦ </t>
  </si>
  <si>
    <t>P9-26
ÏÇñ.</t>
  </si>
  <si>
    <t>Ø»ï³Õ³Ï³Ý ó³ÝÏ³å³ï»ñÇ ³å³ÙáÝï³ÅáõÙ</t>
  </si>
  <si>
    <t>E27-33</t>
  </si>
  <si>
    <t>²ëý³Éïµ»ïáÝ» ß»ñïÇ ù³Ý¹áõÙ Çñ Ý³Ë³ß»ñïáí</t>
  </si>
  <si>
    <t>´»ïáÝ» հիմքերի ù³Ý¹áõÙ</t>
  </si>
  <si>
    <t>Ê×Ç Ý³Ë³å³ïñ³ëï³Ï³Ý ß»ñïÇ Çñ³Ï³Ý³óáõÙ 10ëÙ Ñ³ëïáõÃÛ³Ùµ</t>
  </si>
  <si>
    <t>Üáñ Ù³ÝÏ³Ï³Ý Ë³Õ³ë³ñù §սղարան¦-Ç Ó»éù µ»ñáõÙ /å³ïñ³ëïáõÙ/ ¨ ï»Õ³¹ñáõÙ</t>
  </si>
  <si>
    <t>Üáñ Ù»ï³Õ³Ï³Ý ½ñáõó³ñ³ÝÇ Ó»éù µ»ñáõÙ /å³ïñ³ëïáõÙ/ ¨ ï»Õ³¹ñáõÙ 2x3Ù ã³÷»ñáí, ë»Õ³Ýáí, Ýëï³ñ³ÝÝ»ñáí</t>
  </si>
  <si>
    <r>
      <t>²í³½ /ëïáñÇÝ ¨ í»ñÇÝ å³ßïå³ÝÇã ß»ñï 10ëÙ Ñ³ëï., 2.4+2.4Ù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 /</t>
    </r>
  </si>
  <si>
    <r>
      <rPr>
        <sz val="8"/>
        <rFont val="Arial LatRus"/>
        <family val="2"/>
      </rPr>
      <t>АВВГ</t>
    </r>
    <r>
      <rPr>
        <sz val="8"/>
        <rFont val="Arial Armenian"/>
        <family val="2"/>
      </rPr>
      <t xml:space="preserve"> 2x10ÙÙ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 /ëïáñ·»ïÝÛ³/</t>
    </r>
  </si>
  <si>
    <t>§Î²äÆî²È ԴԻԶԱՅՆ¦ êäÀ ïÝûñ»Ý՝                               Է.Դավթյան</t>
  </si>
  <si>
    <t>Î³½Ù»ó՝                                                                     Է.Դավթյան</t>
  </si>
  <si>
    <t>Î³½Ù»ó՝                                                 Է.Դավթյան</t>
  </si>
  <si>
    <t>Î³½Ù»ó՝                                                                                Է.Դավթյան</t>
  </si>
  <si>
    <t>§Î²äÆî²È ԴԻԶԱՅՆ¦ êäÀ ïÝûñ»Ý՝                                              Է.Դավթյան</t>
  </si>
  <si>
    <t>E27-78</t>
  </si>
  <si>
    <t>Բետոնե »½ñ³ù³ñ»ñÇ ï»Õ³¹ñáõÙ 300x150ÙÙ ã³÷»ñÇ</t>
  </si>
  <si>
    <t>Բետոնե »½ñ³ù³ñ»ñÇ ï»Õ³¹ñáõÙ 300x150 ÙÙ ã³÷»ñáí</t>
  </si>
  <si>
    <t>C310-3
ï.Ù.Ï 29</t>
  </si>
  <si>
    <t>ÞÇÝ. ³ÕµÇ ¨ ³í»Éáñ¹ µÝ³ÑáÕÇ µ³ñÓáõÙ ÇÝùÝ³Ã³÷ Ù»ù»Ý³Ý»ñÇ íñ³ »õ ï»Õ³÷áËáõÙ ÙÇÝã¨ 3ÏÙ</t>
  </si>
  <si>
    <t>Ընդամենը</t>
  </si>
  <si>
    <t>Տոկոսը ամբողջի համեմատ</t>
  </si>
  <si>
    <t>Ընդհանուրը</t>
  </si>
  <si>
    <t>²í»Éáñ¹ µÝ³ÑáÕÇ ï»Õ³÷áËáõÙ ÙÇÝã¨ 3ÏÙ</t>
  </si>
  <si>
    <t>²í»Éáñ¹ µÝ³ÑáÕÇ »õ ßÇÝ. ³ÕµÇ µ³ñÓáõÙ ÇÝùÝ³Ã³÷ Ù»ù»Ý³Ý»ñÇ íñ³ »õ ï»Õ³÷áËáõÙ 3ÏÙ</t>
  </si>
  <si>
    <t>Сводная ведомость обема работ</t>
  </si>
  <si>
    <t xml:space="preserve">§Республика Армения, благоустройство дворов жилых домов Туманян 3,3/1,3/2,3/3 в общине Веди Араратской области¦ </t>
  </si>
  <si>
    <t>Обоснованые</t>
  </si>
  <si>
    <t>Наименование работ</t>
  </si>
  <si>
    <t>е/и</t>
  </si>
  <si>
    <t>обем</t>
  </si>
  <si>
    <t>Цена          единицы</t>
  </si>
  <si>
    <t>тыс. Драм</t>
  </si>
  <si>
    <t>Всего</t>
  </si>
  <si>
    <t>Строительные работы</t>
  </si>
  <si>
    <t>Разборочные работы</t>
  </si>
  <si>
    <t>Разборка бетонных бордюров (на бетонной основе)</t>
  </si>
  <si>
    <t>м</t>
  </si>
  <si>
    <t>Демонтаж металлического забора</t>
  </si>
  <si>
    <t xml:space="preserve">P9-26
</t>
  </si>
  <si>
    <t>Разборка асфальтобетонного покрытия с слоями</t>
  </si>
  <si>
    <t>м3</t>
  </si>
  <si>
    <t>Разборка бетонных фундаментов</t>
  </si>
  <si>
    <t>Очистка территории от пней и нерегулярно выращенных кустов</t>
  </si>
  <si>
    <t xml:space="preserve">E48-253
</t>
  </si>
  <si>
    <t>шт</t>
  </si>
  <si>
    <t>Погрузка строй. мусора, излишной почвы, на самосвалы и и транспортировка до 3 км</t>
  </si>
  <si>
    <t>тн</t>
  </si>
  <si>
    <t>Итого</t>
  </si>
  <si>
    <t>Процент по сравнению с целым</t>
  </si>
  <si>
    <t>Установка бетонных бордюров размером 300х150 мм</t>
  </si>
  <si>
    <t>Подготовительный слой из базальтового щебня толщиной 10 см</t>
  </si>
  <si>
    <t>Установка бетонных бордюров размером 200x80 мм</t>
  </si>
  <si>
    <t>Подготовительный слой из базальтового щебня толщиной 5 см</t>
  </si>
  <si>
    <t>Монтаж бетонных плит / брусчатка /</t>
  </si>
  <si>
    <t>Сглаживающий слой под бетонными плитами цементно-песчаным раствором толщиной 4 см</t>
  </si>
  <si>
    <t>Плитка с бетонными плитами толщиной 6 см</t>
  </si>
  <si>
    <t>м2</t>
  </si>
  <si>
    <t>другие работы</t>
  </si>
  <si>
    <t>монтаж металлических стержней</t>
  </si>
  <si>
    <t>Расчет цены N1</t>
  </si>
  <si>
    <t>подготовка и установка металлических мусорных баков</t>
  </si>
  <si>
    <t>Расчет цены N3</t>
  </si>
  <si>
    <t>Расчет цены N2</t>
  </si>
  <si>
    <t>изготовление и установка скамей</t>
  </si>
  <si>
    <t>Исполнение слоя из голубого песка / извести / толщиной 10 см на игровых площадках</t>
  </si>
  <si>
    <t>Расчет цены N5</t>
  </si>
  <si>
    <t>Новое детское игровое оборудование, подготовка и установка 4-местной вращающейся карусели</t>
  </si>
  <si>
    <t>Расчет цены N6</t>
  </si>
  <si>
    <t>Новое детское игровое оборудование, изготовление и установка горизонтальных качелей</t>
  </si>
  <si>
    <t>Расчет цены N4</t>
  </si>
  <si>
    <t>новое детское игровое оборудование, изготовление и установка скользящая игри</t>
  </si>
  <si>
    <t>Подготовка и установка нового металлического беседки размером 2х3 м, стол и скамейки</t>
  </si>
  <si>
    <t>Расчет цены N7</t>
  </si>
  <si>
    <t>Обработка почвы с помощью экскаватора, погрузка самосвалов</t>
  </si>
  <si>
    <t>Перевозка почвы 50 км</t>
  </si>
  <si>
    <t>Растительность выкладывают вручную в зеленую зону толщиной 100 мм.</t>
  </si>
  <si>
    <t>Подготовка к посеву семян</t>
  </si>
  <si>
    <t>Посев семян 1м2 - 35г</t>
  </si>
  <si>
    <t>Электрическая часть</t>
  </si>
  <si>
    <t>Разработка грунта /траншеи/в ручную</t>
  </si>
  <si>
    <t>Подготовка подушки</t>
  </si>
  <si>
    <t>Осуществление подготовительных и защитных слоев из песка 10см толщиной, 2.4+2.4м3/</t>
  </si>
  <si>
    <t>винипластовая труба ö50мм</t>
  </si>
  <si>
    <r>
      <rPr>
        <sz val="8"/>
        <rFont val="Arial LatRus"/>
        <family val="2"/>
      </rPr>
      <t>АВВГ</t>
    </r>
    <r>
      <rPr>
        <sz val="8"/>
        <rFont val="Arial Armenian"/>
        <family val="2"/>
      </rPr>
      <t xml:space="preserve"> Кабель алюминиевый с сечением  2x10мм2 /надземный/</t>
    </r>
  </si>
  <si>
    <t>Защитная / предостерегающая / ленточная установка шириной 300 мм</t>
  </si>
  <si>
    <t>рынок</t>
  </si>
  <si>
    <t>Обратная засыпка грунта, с трамбовкой</t>
  </si>
  <si>
    <t>Погрузка строй. мусора на самосвалы и и транспортировка до 3 км</t>
  </si>
  <si>
    <t>Установка опорных столбов освещенияÙ H=6.1м</t>
  </si>
  <si>
    <t>Расчет цены N9</t>
  </si>
  <si>
    <t>Орошение</t>
  </si>
  <si>
    <t>Технологические работы</t>
  </si>
  <si>
    <t>Подключение к существующей линии воды</t>
  </si>
  <si>
    <t>мсето</t>
  </si>
  <si>
    <t>Монтаж трубопровода из электросварных металлических труб ö57x3.5мм, с гидравлическим испытанием</t>
  </si>
  <si>
    <t>Монтаж трубопровода из электросварных металлических труб ö48x3.0мм, с гидравлическим испытанием</t>
  </si>
  <si>
    <t>Установка чугунных клапанов 30ч 6бр Æ50мм Py1.0ØПа</t>
  </si>
  <si>
    <t>Сварка стальных фланцев Æ50</t>
  </si>
  <si>
    <t>Расчет цены N10</t>
  </si>
  <si>
    <t>Установка поливочных узлов</t>
  </si>
  <si>
    <t>к-т</t>
  </si>
  <si>
    <t>Дождеватель</t>
  </si>
  <si>
    <t>Расчет цены N11</t>
  </si>
  <si>
    <t>Монтаж сливного узла трубопровода</t>
  </si>
  <si>
    <t>Установка стальных фасонных частей</t>
  </si>
  <si>
    <t xml:space="preserve">Болт M16, L=60мм </t>
  </si>
  <si>
    <t>кг</t>
  </si>
  <si>
    <t>Гайка M16</t>
  </si>
  <si>
    <t>Окраска стальных труб 2 слоя</t>
  </si>
  <si>
    <t>Промивание стальных труб Փ48мм</t>
  </si>
  <si>
    <t>Промивание стальных труб Փ57мм</t>
  </si>
  <si>
    <t xml:space="preserve">Ручная обработка грунта III класса /в траншее/ </t>
  </si>
  <si>
    <t>Обратная засыпка грунта вручную</t>
  </si>
  <si>
    <t>Трамбовка грунта</t>
  </si>
  <si>
    <t>Прибыль, 11%</t>
  </si>
  <si>
    <t>НДС, 20%</t>
  </si>
  <si>
    <t>Директор ООО "КАПИТАЛ ДИЗАЙН"                                               Э. Давтян</t>
  </si>
  <si>
    <t>Составил                                                                                 Э. Давтян</t>
  </si>
  <si>
    <t>հատ</t>
  </si>
  <si>
    <t>Üáñ Ù»ï³Õ³Ï³Ý ½ñáõó³ñ³ÝÇ Ó»éù µ»ñáõÙ /å³ïñ³ëïáõÙ/ ¨ ï»Õ³¹ñáõÙ 3x4Ù ã³÷»ñáí, ë»Õ³Ýáí, Ýëï³ñ³ÝÝ»ñáí</t>
  </si>
  <si>
    <t>Üáñ Ù»ï³Õ³Ï³Ý ½ñáõó³ñ³ÝÇ Ó»éù µ»ñáõÙ /å³ïñ³ëïáõÙ/ ¨ ï»Õ³¹ñáõÙ 3x8Ù ã³÷»ñáí, ë»Õ³Ýáí, Ýëï³ñ³ÝÝ»ñáí</t>
  </si>
  <si>
    <t>¶Ý³Ñ³ßí³ñÏ N7-2</t>
  </si>
  <si>
    <t>¶Ý³Ñ³ßí³ñÏ 
N7-1</t>
  </si>
  <si>
    <t xml:space="preserve">Հին Ù»ï³Õ³Ï³Ý ½ñáõó³ñ³ÝÇ վերաï»Õ³¹ñáõÙ </t>
  </si>
  <si>
    <t xml:space="preserve">§ՀՀ Արագածոտնի մարզի Թալին համայնքի N3 մանկապարտեզի խաղահրապարակի և դահլիճի հիմնանորոգման աշխատանքներ¦ </t>
  </si>
  <si>
    <t>C310-1
ï.Ù.Ï 29</t>
  </si>
  <si>
    <t>Ø»ï³Õ³Ï³Ý զրուցարանի ³å³ÙáÝï³ÅáõÙ</t>
  </si>
  <si>
    <t>ÞÇÝ. ³ÕµÇ ¨ ³í»Éáñ¹ µÝ³ÑáÕÇ µ³ñÓáõÙ ÇÝùÝ³Ã³÷ Ù»ù»Ý³Ý»ñÇ íñ³ »õ ï»Õ³÷áËáõÙ ÙÇÝã¨ 8ÏÙ</t>
  </si>
  <si>
    <t>C310-8
ï.Ù.Ï 29
k=1.1</t>
  </si>
  <si>
    <t>Առկա բուսահողի ն³Ë³å³ïñ³ëïáõÙ ë»ñÙÇ ó³Ý»Éáõ Ñ³Ù³ñ</t>
  </si>
  <si>
    <t>Բնահողի մշակում ձեռքով</t>
  </si>
  <si>
    <t>Ø³Ýñ³Ñ³ï³ÏÇ ù³Ý¹áõÙ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</si>
  <si>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</si>
  <si>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ó»Ù»Ýï-³í³½³ÛÇÝ Ñ³ñÃ³ß»ñïÇ ù³Ý¹áõÙ h=30ÙÙ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</si>
  <si>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</rPr>
      <t/>
    </r>
  </si>
  <si>
    <t>ՊáÕå³ï» Փ110ÙÙ ËáÕáí³ÏÝ»ñÇ ³å³ÙáÝï³ÅáõÙ</t>
  </si>
  <si>
    <r>
      <t xml:space="preserve">ØÇçÝáñÙÝ»ñÇ ù³Ý¹áõÙ ë³É»ñÇó,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=100ÙÙ</t>
    </r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</si>
  <si>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</si>
  <si>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´»ïáÝ» Ñ³ñÃ³ÏÇ ù³Ý¹áõÙ</t>
  </si>
  <si>
    <t>ä³ïáõÑ³ÝÝ»ñÇ Ñ³ÝáõÙ 
å³ïáõÑ³Ý³·á·»ñáí</t>
  </si>
  <si>
    <t>¸éÝ»ñÇ Ñ³ÝáõÙ</t>
  </si>
  <si>
    <r>
      <t>´³óí³ÍùÝ»ñÇ Çñ³Ï³Ý³óáõÙ å³ï»ñáõÙ 0.55Ù Ñ³ëïáõÃÛ³Ùµ, S=2Ù</t>
    </r>
    <r>
      <rPr>
        <vertAlign val="superscript"/>
        <sz val="8"/>
        <rFont val="Arial Armenian"/>
        <family val="2"/>
      </rPr>
      <t>2</t>
    </r>
  </si>
  <si>
    <t>ä³ïÇ ·³ç» ß»ñïÇ ù³Ý¹áõÙ</t>
  </si>
  <si>
    <t xml:space="preserve">¶³ç» ëí³ÕÇ ù³Ý¹áõÙ ³é³ëï³ÕÇó </t>
  </si>
  <si>
    <t>ä³ïáõÑ³ÝÝ»ñÇ ¨ ¹éÝ»ñÇ ß»å»ñÇ ëí³ÕÇ ù³Ý¹áõÙ</t>
  </si>
  <si>
    <t>²é³ëï³ÕÇ  íñ³ÛÇó ëáëÝÓ³Ý»ñÏÇ Ù³ùñáõÙ</t>
  </si>
  <si>
    <t>ä³ï»ñÇ íñ³ÛÇó ëáëÝÓ³Ý»ñÏÇ Ù³ùñáõÙ</t>
  </si>
  <si>
    <t>Е46-103</t>
  </si>
  <si>
    <t>E46-119
E46-120</t>
  </si>
  <si>
    <t>P19-4
կիր.</t>
  </si>
  <si>
    <t>Е46-88</t>
  </si>
  <si>
    <t>E46-122</t>
  </si>
  <si>
    <t>E46-124</t>
  </si>
  <si>
    <t>Е46-40</t>
  </si>
  <si>
    <t>Р11-48</t>
  </si>
  <si>
    <t>Р11-225</t>
  </si>
  <si>
    <t>Р11-229</t>
  </si>
  <si>
    <t>E8-163</t>
  </si>
  <si>
    <t>ä³ï»ñÇ Ï³éáõóáõÙ ïáõýÇ Ï³ÝáÝ³íáñ Ó»õÇ ù³ñ»ñÇó</t>
  </si>
  <si>
    <t>Ï/Ó ïáõýÇ ù³ñ</t>
  </si>
  <si>
    <t>ä³ï»ñ</t>
  </si>
  <si>
    <t>ä³ïáõÑ³ÝÝ»ñ</t>
  </si>
  <si>
    <t>µ³óíáÕ</t>
  </si>
  <si>
    <t>ºíñáå³Ï³Ý åñáýÇÉÝ»ñÇó /Ï³Ù Ñ³Ù³ñÅ»ù/ սպիտակ, ³å³Ï»÷³Ã»Ãáí å³ïáõÑ³ÝÝ»ñ, Ý»ñ³éÛ³É ë³ñù»ñÁ µ³óíáÕ</t>
  </si>
  <si>
    <t>E10-104</t>
  </si>
  <si>
    <t>ä³ïáõÑ³Ý³·á·»ñÇ ï»Õ³¹ñáõÙ</t>
  </si>
  <si>
    <t>·³ç</t>
  </si>
  <si>
    <t>äÉ³ëïÙ³ë» å³ïáõÑ³Ý³·á·»ñ b=30ëÙ</t>
  </si>
  <si>
    <t>å³ïáõÑ³Ý³·á·</t>
  </si>
  <si>
    <t>¸éÝ»ñ</t>
  </si>
  <si>
    <t>Ցանցի ամրացում</t>
  </si>
  <si>
    <t>Ù/å ¹áõé</t>
  </si>
  <si>
    <t>ºíñáå³Ï³Ý åñáýÇÉÝ»ñÇó /Ï³Ù Ñ³Ù³ñÅ»ù / խուլ սպիտակ  ·áõÛÝÇ Ù»ï³Õ³åÉ³ëï» ¹áõé, Ý»ñ³éÛ³É ë³ñù»ñÁ</t>
  </si>
  <si>
    <t>Ð³ï³ÏÝ»ñ</t>
  </si>
  <si>
    <t>Р5-42</t>
  </si>
  <si>
    <t>ÞñÇß³ÏÝ»ñÇ ù³Ý¹áõÙ h=10ëÙ</t>
  </si>
  <si>
    <t>ò»Ù»Ýï³ÛÇÝ Ñ³ñÃ»óÝáÕ ß»ñïÇ Çñ³Ï³Ý³óáõÙ 40ÙÙ ÙÇçÇÝ Ñ³ëïáõÃÛ³Ùµ</t>
  </si>
  <si>
    <t>E11-191
ÏÇñ.</t>
  </si>
  <si>
    <t>Ü»ñùÇÝ Ñ³ñ¹³ñáõÙ</t>
  </si>
  <si>
    <t>E15-250a</t>
  </si>
  <si>
    <t>ä³ï»ñÇ ·³ç» ëí³ÕáõÙ µ³ñÓñ áñ³ÏÇ</t>
  </si>
  <si>
    <t>E15-664</t>
  </si>
  <si>
    <t>ä³ï»ñÇ Ý»ñÏáõÙ É³ï»ùë³ÛÇÝ Ý»ñÏáí µ³ñÓñ áñ³ÏÇ</t>
  </si>
  <si>
    <t>É³ï»ùë. Ý»ñÏ</t>
  </si>
  <si>
    <t>Í»÷³Ù³ÍÇÏ</t>
  </si>
  <si>
    <t>E15-251a</t>
  </si>
  <si>
    <t>²é³ëï³ÕÇ ·³ç» ëí³ÕáõÙ µ³ñÓñ áñ³ÏÇ</t>
  </si>
  <si>
    <t>E15-665</t>
  </si>
  <si>
    <t>²é³ëï³ÕÇ Ý»ñÏáõÙ É³ï»ùë³ÛÇÝ Ý»ñÏáí µ³ñÓñ áñ³ÏÇ</t>
  </si>
  <si>
    <t>E15-277a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</si>
  <si>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</si>
  <si>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¸éÝ»ñÇ և å³ïáõÑ³ÝÝ»ñÇ  ß»å»ñÇ ·³ç» ëí³ÕáõÙ</t>
  </si>
  <si>
    <t>ÜáõÛÝÇ Ý»ñÏáõÙ É³ï»ùë³ÛÇÝ Ý»ñÏáí µ³ñÓñ áñ³ÏÇ</t>
  </si>
  <si>
    <t>Ցանց</t>
  </si>
  <si>
    <t>E11-55
E11-56</t>
  </si>
  <si>
    <t>8-402-2</t>
  </si>
  <si>
    <r>
      <t>ППВ 3x4ÙÙ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Ñ³Õáñ¹³É³ñÇ ³ÝóÏ³óáõÙ</t>
    </r>
  </si>
  <si>
    <t>Ñ³Õáñ¹³É³ñ</t>
  </si>
  <si>
    <r>
      <t>ППВ 3x2.5ÙÙ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Ñ³Õáñ¹³É³ñÇ ³ÝóÏ³óáõÙ</t>
    </r>
  </si>
  <si>
    <t>8-525-2</t>
  </si>
  <si>
    <t>ØÇ³ý³½ ³íïáÙ³ï ³Ýç³ïÇã 32²</t>
  </si>
  <si>
    <t>³íï.-³Ýç³ïÇã</t>
  </si>
  <si>
    <t>8-612-2</t>
  </si>
  <si>
    <t>²íïáÙ³ï ³Ýç³ïÇãÝ»ñÇ ï»Õ³¹ñÙ³Ý ïáõ÷ åÉ³ëïÙ³ë» 4 ï»Õ³Ýáó</t>
  </si>
  <si>
    <t>ï»Õ³¹ñÙ. ïáõ÷</t>
  </si>
  <si>
    <t>8-601-2</t>
  </si>
  <si>
    <t>ò»ñ»Ï³ÛÇÝ Éáõë³ïáõ ÉÛáõÙÇÝ»ëó»Ýï³ÛÇÝ É³Ùåáí 2 x 36w ëåÇï³Ï</t>
  </si>
  <si>
    <t>Éáõë³ïáõ</t>
  </si>
  <si>
    <t>É³Ùå</t>
  </si>
  <si>
    <t>8-591-7</t>
  </si>
  <si>
    <t>ì³ñ¹³Ï ÑáÕ³ÝóÙ³Ý ÏáÝï³Ïïáí ÷³Ï ï»Õ³¹ñÙ³Ý</t>
  </si>
  <si>
    <t>í³ñ¹³Ï</t>
  </si>
  <si>
    <t>8-591-2</t>
  </si>
  <si>
    <t>Ø»Ïëï»ÕÝ³íáñ ³Ýç³ïÇãÝ»ñÇ ï»Õ³¹ñáõÙ</t>
  </si>
  <si>
    <t>³Ýç³ïÇã</t>
  </si>
  <si>
    <t>îáõ÷»ñ ×ÛáõÕ³íáñÙ³Ý</t>
  </si>
  <si>
    <t>ïáõ÷</t>
  </si>
  <si>
    <t>îáõ÷»ñ ³Ýç³ïÇãÝ»ñÇ »õ í³ñ¹³ÏÝ»ñÇ ï»Õ³¹ñÙ³Ý Ñ³Ù³ñ åÉ³ëïÙ³ë»</t>
  </si>
  <si>
    <t>E46-43</t>
  </si>
  <si>
    <t>´ÝÇÏÝ»ñÇ å³ïñ³ëïáõÙ í³ñ¹³ÏÝ»ñÇ, ³Ýç³ïÇãÝ»ñÇ »õ µ³Å³ÝÙ³Ý ïáõ÷»ñÇ Ñ³Ù³ñ /100x100x70ÙÙ/</t>
  </si>
  <si>
    <t>äÉ³ëïÙ³ë» ³Ùñ³ÏÝ»ñ Ñ³Õáñ¹³É³ñÁ å³ïÇÝ ³Ùñ³óÝ»Éáõ Ñ³Ù³ñ</t>
  </si>
  <si>
    <t>³Ùñ³ÏÝ»ñ</t>
  </si>
  <si>
    <t>E18-112</t>
  </si>
  <si>
    <t>æ»éáõóÙ³Ý ³ÉÛáõÙÇÝ» Ù³ñïÏáóÝ»ñÇ ï»Õ³¹ñáõÙ</t>
  </si>
  <si>
    <t>¿ùÙ</t>
  </si>
  <si>
    <t>æ»éáõóÙ³Ý ³ÉÛáõÙÇÝ» Ù³ñïÏáóÝ»ñÇ ³ñÅ»ùÁ H=500ÙÙ</t>
  </si>
  <si>
    <t>ë»Ï-óÇ³</t>
  </si>
  <si>
    <t>Ù³ñïÏáóÝ»ñ</t>
  </si>
  <si>
    <t>ë»Ïó.</t>
  </si>
  <si>
    <t>E16-261</t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</si>
  <si>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15ÙÙ, ÑÇ¹ñ³íÉÇÏ ÷áñÓ³ñÏáõÙáí</t>
    </r>
  </si>
  <si>
    <t>12-811-1</t>
  </si>
  <si>
    <r>
      <t xml:space="preserve">Ø³ñïÏáóÇ ç»ñÙ³Ï³ñ·³íáñÇã ÷³Ï³ÝÝ»ñ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</t>
    </r>
  </si>
  <si>
    <t xml:space="preserve">ç/Ï³ñ· ÷³Ï³Ý </t>
  </si>
  <si>
    <r>
      <t xml:space="preserve">Ø³ñïÏáóÇ ¹³ï³ñÏÙ³Ý ÷³Ï³ÝÝ»ñ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</t>
    </r>
  </si>
  <si>
    <t xml:space="preserve">¹³ï. ÷³Ï³Ý </t>
  </si>
  <si>
    <r>
      <t xml:space="preserve">Ø³ñïÏáóÇ ÷³ÏáÕ ÷³Ï³ÝÝ»ñ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</t>
    </r>
  </si>
  <si>
    <t xml:space="preserve">÷³Ï³Ý </t>
  </si>
  <si>
    <t>E18-228</t>
  </si>
  <si>
    <r>
      <t xml:space="preserve">Ø³ñïÏáóÇ û¹³Ñ»é³óÙ³Ý ÷³Ï³ÝÝ»ñ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 /³íïáÙ³ï/</t>
    </r>
  </si>
  <si>
    <t>÷³Ï³Ý</t>
  </si>
  <si>
    <r>
      <t xml:space="preserve">ö³Ï³ÝÝ»ñ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</t>
    </r>
  </si>
  <si>
    <r>
      <t xml:space="preserve">è»ïÇÝ» ËáÕáí³Ï³Ó»õ Ù»ÏáõëÇã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 ËáÕáí³ÏÝ»ñÇ Ñ³Ù³ñ</t>
    </r>
  </si>
  <si>
    <t>Ù»ÏáõëÇã</t>
  </si>
  <si>
    <t>E20-696</t>
  </si>
  <si>
    <t>Ø»ï³Õ³ÏáÝëïñáõÏóÇ³Ý»ñ ë³ñù»ñ »õ ËáÕáí³ÏÝ»ñÇ ³Ùñ³óÙ³Ý Ñ³Ù³ñ</t>
  </si>
  <si>
    <t>Ù/ÏáÝëïñáõÏóÇ³</t>
  </si>
  <si>
    <t>E46-50</t>
  </si>
  <si>
    <t>²Ýóù»ñÇ µ³óáõÙ å³ï»ñáõÙ 100x100ÙÙ ã³÷»ñÇ</t>
  </si>
  <si>
    <t>E46-74</t>
  </si>
  <si>
    <t>²Ýóù»ñÇ Éó³÷³ÏáõÙ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</si>
  <si>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</si>
  <si>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ãáñëáõ, ï³Ëï³Ï</t>
  </si>
  <si>
    <t>Ù»Ë</t>
  </si>
  <si>
    <r>
      <t xml:space="preserve">ö³Ï³ÝÝ»ñ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 (çñ³·ÍÇ íñ³)</t>
    </r>
  </si>
  <si>
    <t>E16-134</t>
  </si>
  <si>
    <r>
      <t xml:space="preserve">Ð³Ï³¹³ñÓ ÷³Ï³ÝÝ»ñ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 (çñ³·ÍÇ íñ³)</t>
    </r>
  </si>
  <si>
    <t>Ñ/¹ ÷³Ï³Ý</t>
  </si>
  <si>
    <t>æ»éáõóáõÙ</t>
  </si>
  <si>
    <t>8-146-1           ·=0,4</t>
  </si>
  <si>
    <t>²ÉÛáõÙÇÝ» çÕ»ñáí äìø Ù»Ïáõë³óÙ³Ùµ, 2x2,5ÙÙ2 Ïïñí³Íùáí Ù³ÉáõËÇ ³å³ÙáÝï³ÅáõÙ</t>
  </si>
  <si>
    <t>8-603-1           ·=0,4</t>
  </si>
  <si>
    <t>Èáõë³ïáõÝ»ñÇ ³å³ÙáÝï³ÅáõÙ</t>
  </si>
  <si>
    <t>8-591-7          ·=0,4</t>
  </si>
  <si>
    <t>ì³ñ¹³ÏÝ»ñÇ ¨ µ³Å³ÝÇã ïáõ÷»ñÇ ³å³ÙáÝï³ÅáõÙ</t>
  </si>
  <si>
    <t>²éÏ³ ·áõÛùÇ ï»Õ³÷áËÙ³Ý ³ßË³ï³ÝùÝ»ñ</t>
  </si>
  <si>
    <r>
      <t xml:space="preserve">Վինիլե Ñ³ï³ÏÇ å³ïñ³ëïáõÙ </t>
    </r>
    <r>
      <rPr>
        <sz val="8"/>
        <rFont val="Arial Armenian"/>
        <family val="2"/>
      </rPr>
      <t>Ñ³ëïáõÃÛ³Ùµ /Ý»ñ³éÛ³É ëåáõÝ·Á »õ ßñÇß³ÏÝ»ñÁ/</t>
    </r>
  </si>
  <si>
    <t xml:space="preserve">Վինիլե Ñ³ï³Ï </t>
  </si>
  <si>
    <t xml:space="preserve">Շրիշակներ </t>
  </si>
  <si>
    <t>ø³Ý¹Ù³Ý ³ßË³ï³ÝùÝ»ñ
մանկապարտեզի խաղահրապարակ</t>
  </si>
  <si>
    <t>Î³éáõóáÕ³Ï³Ý ³ßË³ï³ÝùÝ»ñ
մանկապարտեզի խաղահրապարակ</t>
  </si>
  <si>
    <t>ø³Ý¹Ù³Ý ³ßË³ï³ÝùÝ»ñ
Դահլիճ</t>
  </si>
  <si>
    <t>Î³éáõóáÕ³Ï³Ý ³ßË³ï³ÝùÝ»ñ
Դահլիճ</t>
  </si>
  <si>
    <t>²å³ÙáÝï³ÅÙ³Ý ³ßË³ï³ÝùÝ»ñ
Դահլիճ</t>
  </si>
  <si>
    <t>ØáÝï³ÅÙ³Ý ³ßË³ï³ÝùÝ»ñ
Դահլիճ</t>
  </si>
  <si>
    <r>
      <t xml:space="preserve">äáÉÇåñáåÇÉ»Ý³ÛÇÝ ËáÕáí³ÏÝ»ñÇ Ó»õ³íáñ Ù³ë»ñ /ýÇïÇÝ·Ý»ñ/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</t>
    </r>
  </si>
  <si>
    <t>Ó»õ³íáñ Ù³ë</t>
  </si>
  <si>
    <t>ԾԱՎԱԼԱԹԵՐԹ-ՆԱԽԱՀԱՇԻՎ
Сводная ведомость обема работ</t>
  </si>
  <si>
    <t>§ՀՀ Արագածոտնի մարզի Թալին համայնքի N3 մանկապարտեզի խաղահրապարակի բարեկարգման և դահլիճի հիմնանորոգման աշխատանքներ¦ 
Благоустройство детской площадки N3 детского сада Талинской общины Арагацотнского района Республики Армения и реконструкция зала</t>
  </si>
  <si>
    <t>ÐÇÙÝ³íáñáõÙÁ
Обоснованые</t>
  </si>
  <si>
    <t>²ßË³ï³ÝùÝ»ñÇ ³Ýí³ÝáõÙÁ
Наименование работ</t>
  </si>
  <si>
    <t>â³÷Ù³Ý ÙÇ³íáñÁ
е/и</t>
  </si>
  <si>
    <t>Ì³í³ÉÁ
обем</t>
  </si>
  <si>
    <t>ØÇ³íáñÇ ÁÝ¹Ñ³Ýáõñ ³ñÅ»ùÁ
Цена          единицы</t>
  </si>
  <si>
    <t>ÀÝ¹Ñ³Ýáõñ ³ñÅ»ùÁ
Всего</t>
  </si>
  <si>
    <t>Ñ³½. ¹ñ³Ù
тыс. Драм</t>
  </si>
  <si>
    <t>ø³Ý¹Ù³Ý ³ßË³ï³ÝùÝ»ñ
մանկապարտեզի խաղահրապարակ
Работы по сносу детских площадок</t>
  </si>
  <si>
    <t>Ø»ï³Õ³Ï³Ý զրուցարանի ³å³ÙáÝï³ÅáõÙ
разборка металлического беседки</t>
  </si>
  <si>
    <t>հատ
шт</t>
  </si>
  <si>
    <t>²ëý³Éïµ»ïáÝ» ß»ñïÇ ù³Ý¹áõÙ Çñ Ý³Ë³ß»ñïáí
Разборка асфальтобетонного покрытия с слоями</t>
  </si>
  <si>
    <r>
      <t>Ù</t>
    </r>
    <r>
      <rPr>
        <vertAlign val="superscript"/>
        <sz val="8"/>
        <rFont val="Arial Armenian"/>
        <family val="2"/>
      </rPr>
      <t>3
м3</t>
    </r>
  </si>
  <si>
    <t>´»ïáÝ» հիմքերի ù³Ý¹áõÙ
Разборка бетонных фундаментов</t>
  </si>
  <si>
    <t>Բնահողի մշակում ձեռքով
Ручная обработка грунта</t>
  </si>
  <si>
    <t>î³ñ³ÍùÇ Ù³ùñáõÙ Ïá×Õ³ßÇí»ñÇó ¨ ³ÝÏ³ÝáÝ ³×³Í Ã÷»ñÇó
Очистка территории от пней и нерегулярно выращенных кустов</t>
  </si>
  <si>
    <t>Ñ³ï
шт</t>
  </si>
  <si>
    <t>ÞÇÝ. ³ÕµÇ ¨ ³í»Éáñ¹ µÝ³ÑáÕÇ µ³ñÓáõÙ ÇÝùÝ³Ã³÷ Ù»ù»Ý³Ý»ñÇ íñ³ »õ ï»Õ³÷áËáõÙ ÙÇÝã¨ 8ÏÙ
Погрузка строй. мусора, излишной почвы, на самосвалы и и транспортировка до 8 км</t>
  </si>
  <si>
    <t>ï
тн</t>
  </si>
  <si>
    <t>Ընդամենը
Итого</t>
  </si>
  <si>
    <t>Տոկոսը ամբողջի համեմատ
Процент по сравнению с целым</t>
  </si>
  <si>
    <t>ø³Ý¹Ù³Ý ³ßË³ï³ÝùÝ»ñ
Դահլիճ
снос работает в зале</t>
  </si>
  <si>
    <t>Ø³Ýñ³Ñ³ï³ÏÇ ù³Ý¹áõÙ
снос паркета</t>
  </si>
  <si>
    <r>
      <t>Ù</t>
    </r>
    <r>
      <rPr>
        <vertAlign val="superscript"/>
        <sz val="8"/>
        <rFont val="Arial Armenian"/>
        <family val="2"/>
      </rPr>
      <t>2
м2</t>
    </r>
  </si>
  <si>
    <t>ÞñÇß³ÏÝ»ñÇ ù³Ý¹áõÙ h=10ëÙ
снос плинтусов</t>
  </si>
  <si>
    <t>·Ù
м</t>
  </si>
  <si>
    <t>ó»Ù»Ýï-³í³½³ÛÇÝ Ñ³ñÃ³ß»ñïÇ ù³Ý¹áõÙ h=30ÙÙ
 снос цементно-песчаного слоя</t>
  </si>
  <si>
    <t>ՊáÕå³ï» Փ110ÙÙ ËáÕáí³ÏÝ»ñÇ ³å³ÙáÝï³ÅáõÙ
Разборка стальных труб Փ110</t>
  </si>
  <si>
    <r>
      <t xml:space="preserve">ØÇçÝáñÙÝ»ñÇ ù³Ý¹áõÙ ë³É»ñÇó,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=100ÙÙ
снос перегородок из плит</t>
    </r>
  </si>
  <si>
    <t>´»ïáÝ» Ñ³ñÃ³ÏÇ ù³Ý¹áõÙ
снос бетонной платформы</t>
  </si>
  <si>
    <t>ä³ïáõÑ³ÝÝ»ñÇ Ñ³ÝáõÙ 
å³ïáõÑ³Ý³·á·»ñáí
снос окон с подоконников</t>
  </si>
  <si>
    <t>¸éÝ»ñÇ Ñ³ÝáõÙ
снос дверей</t>
  </si>
  <si>
    <r>
      <t>´³óí³ÍùÝ»ñÇ Çñ³Ï³Ý³óáõÙ å³ï»ñáõÙ 0.55Ù Ñ³ëïáõÃÛ³Ùµ, S=2Ù</t>
    </r>
    <r>
      <rPr>
        <vertAlign val="superscript"/>
        <sz val="8"/>
        <rFont val="Arial Armenian"/>
        <family val="2"/>
      </rPr>
      <t>2
Выполнение проемов в стенах толщиной 0,55 м.</t>
    </r>
  </si>
  <si>
    <t>ä³ï»ñÇ íñ³ÛÇó ëáëÝÓ³Ý»ñÏÇ Ù³ùñáõÙ
Чистка клеевой краской на стенах</t>
  </si>
  <si>
    <t>ä³ïÇ ·³ç» ß»ñïÇ ù³Ý¹áõÙ
снос штукатурного слоя стены</t>
  </si>
  <si>
    <t>²é³ëï³ÕÇ  íñ³ÛÇó ëáëÝÓ³Ý»ñÏÇ Ù³ùñáõÙ
Чистка клеевой краски с потолка</t>
  </si>
  <si>
    <t>¶³ç» ëí³ÕÇ ù³Ý¹áõÙ ³é³ëï³ÕÇó 
снос штукатурного слоя с потолка</t>
  </si>
  <si>
    <t xml:space="preserve">ä³ïáõÑ³ÝÝ»ñÇ ¨ ¹éÝ»ñÇ ß»å»ñÇ ëí³ÕÇ ù³Ý¹áõÙ
Снос штукатурного слоя с подоконников </t>
  </si>
  <si>
    <t>²éÏ³ ·áõÛùÇ ï»Õ³÷áËÙ³Ý ³ßË³ï³ÝùÝ»ñ
передача существующего имущества</t>
  </si>
  <si>
    <t>Î³éáõóáÕ³Ï³Ý ³ßË³ï³ÝùÝ»ñ
մանկապարտեզի խաղահրապարակ
Строительные работы на детской площадке детского сада</t>
  </si>
  <si>
    <t>´»ïáÝ» »½ñ³ù³ñ»ñÇ ï»Õ³¹ñáõÙ 200x80 ÙÙ ã³÷»ñáí
Установка бетонных бордюров размером 200x80 мм</t>
  </si>
  <si>
    <t>Ê×Ç Ý³Ë³å³ïñ³ëï³Ï³Ý ß»ñïÇ Çñ³Ï³Ý³óáõÙ 5ëÙ Ñ³ëïáõÃÛ³Ùµ
Подготовительный слой из базальтового щебня толщиной 5 см</t>
  </si>
  <si>
    <t>´»ïáÝ» »½ñ³ù³ñ»ñÇ ï»Õ³¹ñáõÙ 200x80ÙÙ ã³÷»ñÇ
Установка бетонных бордюров размером 200x80 мм</t>
  </si>
  <si>
    <t>´»ïáÝ» ë³ÉÇÏÝ»ñÇ (ïáÙ»ï) ï»Õ³¹ñáõÙ
Монтаж бетонных плит / брусчатка /</t>
  </si>
  <si>
    <t>Ð³ñÃ»óÝáÕ ß»ñï  µ»ïáÝ» ë³É»ñÇ ï³Ï  4ëÙ Ñ³ëïáõÃ.ãáñ ó/³  ß³Õ³Ëáí
Сглаживающий слой под бетонными плитами цементно-песчаным раствором толщиной 4 см</t>
  </si>
  <si>
    <t>ê³ÉÇÏ³å³ïáõÙ µ»ïáÝ» ë³ÉÇÏÝ»ñáí 
6ëÙ Ñ³ëïáõÃÛ³Ùµ
Плитка с бетонными плитами толщиной 6 см</t>
  </si>
  <si>
    <t>²ÛÉ ³ßË³ï³ÝùÝ»ñ
другие работы</t>
  </si>
  <si>
    <t>¶Ý³Ñ³ßí³ñÏ N3
Расчет цены N3</t>
  </si>
  <si>
    <t>Ø»ï³Õ³Ï³Ý ³Õµ³Ù³ÝÝ»ñÇ Ó»éù µ»ñáõÙ /å³ïñ³ëïáõÙ/ ¨ ï»Õ³¹ñáõÙ
подготовка и установка металлических мусорных баков</t>
  </si>
  <si>
    <t>Ê³Õ³Ññ³å³ñ³ÏÝ»ñáõÙ Ï³åáõÛï ³í³½Çª ·É³ù³ñÇ ß»ñïÇ Çñ³Ï³Ý³óáõÙ, 10ëÙ Ñ³ëï.
Исполнение слоя из голубого песка / извести / толщиной 10 см на игровых площадках</t>
  </si>
  <si>
    <t>¶Ý³Ñ³ßí³ñÏ N5
Расчет цены N5</t>
  </si>
  <si>
    <t>Üáñ Ù³ÝÏ³Ï³Ý Ë³Õ³ë³ñù §4 ï»Õ³Ýáó åïïíáÕ Ï³ñáõë»É¦-Ç Ó»éù µ»ñáõÙ /å³ïñ³ëïáõÙ/ ¨ ï»Õ³¹ñáõÙ
Новое детское игровое оборудование, подготовка и установка 4-местной вращающейся карусели</t>
  </si>
  <si>
    <t>¶Ý³Ñ³ßí³ñÏ N6
Расчет цены N6</t>
  </si>
  <si>
    <t>Üáñ Ù³ÝÏ³Ï³Ý Ë³Õ³ë³ñù §ÐáñÇ½áÝ³Ï³Ý ×á×³Ý³Ï¦-Ç Ó»éù µ»ñáõÙ /å³ïñ³ëïáõÙ/ ¨ ï»Õ³¹ñáõÙ
Новое детское игровое оборудование, изготовление и установка горизонтальных качелей</t>
  </si>
  <si>
    <t>¶Ý³Ñ³ßí³ñÏ N4
Расчет цены N4</t>
  </si>
  <si>
    <t>Üáñ Ù³ÝÏ³Ï³Ý Ë³Õ³ë³ñù §սղարան¦-Ç Ó»éù µ»ñáõÙ /å³ïñ³ëïáõÙ/ ¨ ï»Õ³¹ñáõÙ
новое детское игровое оборудование, изготовление и установка скользящая игри</t>
  </si>
  <si>
    <t>¶Ý³Ñ³ßí³ñÏ N7
Расчет цены N7</t>
  </si>
  <si>
    <t>Üáñ Ù»ï³Õ³Ï³Ý ½ñáõó³ñ³ÝÇ Ó»éù µ»ñáõÙ /å³ïñ³ëïáõÙ/ ¨ ï»Õ³¹ñáõÙ 3x4Ù ã³÷»ñáí, ë»Õ³Ýáí, Ýëï³ñ³ÝÝ»ñáí
Подготовка и установка нового металлического беседки размером 3х4 м, стол и скамейки</t>
  </si>
  <si>
    <t>¶Ý³Ñ³ßí³ñÏ N7-2
Расчет цены N7-2</t>
  </si>
  <si>
    <t>Üáñ Ù»ï³Õ³Ï³Ý ½ñáõó³ñ³ÝÇ Ó»éù µ»ñáõÙ /å³ïñ³ëïáõÙ/ ¨ ï»Õ³¹ñáõÙ 3x8Ù ã³÷»ñáí, ë»Õ³Ýáí, Ýëï³ñ³ÝÝ»ñáí
Подготовка и установка нового металлического беседки размером 3х8 м, стол и скамейки</t>
  </si>
  <si>
    <t>Հին Ù»ï³Õ³Ï³Ý ½ñáõó³ñ³ÝÇ վերաï»Õ³¹ñáõÙ 
установка старого металлического беседки</t>
  </si>
  <si>
    <t>¶Ý³Ñ³ßí³ñÏ 
N7-1
Расчет цены N7-1</t>
  </si>
  <si>
    <t>Առկա բուսահողի ն³Ë³å³ïñ³ëïáõÙ ë»ñÙÇ ó³Ý»Éáõ Ñ³Ù³ñ
Подготовка к посеву семян</t>
  </si>
  <si>
    <r>
      <t>ê»ñÙÇ ó³ÝáõÙ 1Ù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- 35·ñ
Посев семян 1м2 - 35г</t>
    </r>
  </si>
  <si>
    <t>Î³éáõóáÕ³Ï³Ý ³ßË³ï³ÝùÝ»ñ
Դահլիճ
строительные работы в зале</t>
  </si>
  <si>
    <t>Պատեր
стены</t>
  </si>
  <si>
    <t>ä³ï»ñÇ Ï³éáõóáõÙ ïáõýÇ Ï³ÝáÝ³íáñ Ó»õÇ ù³ñ»ñÇó
Строительство стен из обычного туфового камня</t>
  </si>
  <si>
    <t>ä³ïáõÑ³ÝÝ»ñ
окна</t>
  </si>
  <si>
    <t>ºíñáå³Ï³Ý åñáýÇÉÝ»ñÇó /Ï³Ù Ñ³Ù³ñÅ»ù/ սպիտակ, ³å³Ï»÷³Ã»Ãáí å³ïáõÑ³ÝÝ»ñ, Ý»ñ³éÛ³É ë³ñù»ñÁ µ³óíáÕ
Стеклянные окна с европейским профилем, включая устройства, открываемые</t>
  </si>
  <si>
    <t>ä³ïáõÑ³Ý³·á·»ñÇ ï»Õ³¹ñáõÙ
установка подоконников</t>
  </si>
  <si>
    <t>äÉ³ëïÙ³ë» å³ïáõÑ³Ý³·á·»ñ b=45ëÙ
пластиковые подоконники b=45</t>
  </si>
  <si>
    <t>Ցանցի ամրացում
сетевая установка</t>
  </si>
  <si>
    <t>¸éÝ»ñ
двери</t>
  </si>
  <si>
    <t>ºíñáå³Ï³Ý åñáýÇÉÝ»ñÇó /Ï³Ù Ñ³Ù³ñÅ»ù / խուլ սպիտակ  ·áõÛÝÇ Ù»ï³Õ³åÉ³ëï» ¹áõé, Ý»ñ³éÛ³É ë³ñù»ñÁ
Металлические двери из европейских профилей, включая оборудование</t>
  </si>
  <si>
    <t>Ð³ï³ÏÝ»ñ
пол</t>
  </si>
  <si>
    <t>ò»Ù»Ýï³ÛÇÝ Ñ³ñÃ»óÝáÕ ß»ñïÇ Çñ³Ï³Ý³óáõÙ 40ÙÙ ÙÇçÇÝ Ñ³ëïáõÃÛ³Ùµ
Цементный выравнивающий слой толщиной 40 мм.</t>
  </si>
  <si>
    <t>Վինիլե Ñ³ï³ÏÇ å³ïñ³ëïáõÙ Ñ³ëïáõÃÛ³Ùµ /Ý»ñ³éÛ³É ëåáõÝ·Á »õ ßñÇß³ÏÝ»ñÁ/
Виниловые полы</t>
  </si>
  <si>
    <t>Ü»ñùÇÝ Ñ³ñ¹³ñáõÙ
внутренняя отделка</t>
  </si>
  <si>
    <t>ä³ï»ñÇ ·³ç» ëí³ÕáõÙ µ³ñÓñ áñ³ÏÇ
штукатурка на стенах</t>
  </si>
  <si>
    <t>ä³ï»ñÇ Ý»ñÏáõÙ É³ï»ùë³ÛÇÝ Ý»ñÏáí µ³ñÓñ áñ³ÏÇ
Окраска стен латексной краской</t>
  </si>
  <si>
    <t>²é³ëï³ÕÇ ·³ç» ëí³ÕáõÙ µ³ñÓñ áñ³ÏÇ
потолок штукатурка</t>
  </si>
  <si>
    <t>²é³ëï³ÕÇ Ý»ñÏáõÙ É³ï»ùë³ÛÇÝ Ý»ñÏáí µ³ñÓñ áñ³ÏÇ
Покраска потолка латексной краской</t>
  </si>
  <si>
    <t>¸éÝ»ñÇ և å³ïáõÑ³ÝÝ»ñÇ  ß»å»ñÇ ·³ç» ëí³ÕáõÙ
гипсовая штукатурка для подоконников</t>
  </si>
  <si>
    <t>ÜáõÛÝÇ Ý»ñÏáõÙ É³ï»ùë³ÛÇÝ Ý»ñÏáí µ³ñÓñ áñ³ÏÇ
та же краска с латексной краской</t>
  </si>
  <si>
    <t>¾É»Ïïñ³ï»ËÝÇÏ³Ï³Ý Ù³ë
электротехническая часть</t>
  </si>
  <si>
    <t>²ÉÛáõÙÇÝ» çÕ»ñáí äìø Ù»Ïáõë³óÙ³Ùµ, 2x2,5ÙÙ2 Ïïñí³Íùáí Ù³ÉáõËÇ ³å³ÙáÝï³ÅáõÙ
Разборка кабеля с алюминиевыми стержнями 2x2,5</t>
  </si>
  <si>
    <t>Èáõë³ïáõÝ»ñÇ ³å³ÙáÝï³ÅáõÙ
разборка светильников</t>
  </si>
  <si>
    <t>ì³ñ¹³ÏÝ»ñÇ ¨ µ³Å³ÝÇã ïáõ÷»ñÇ ³å³ÙáÝï³ÅáõÙ
Разборка розеток и распределительных коробок</t>
  </si>
  <si>
    <t>ÞÇÝ. ³ÕµÇ  µ³ñÓáõÙ ÇÝùÝ³Ã³÷ Ù»ù»Ý³Ý»ñÇ íñ³ »õ ï»Õ³÷áËáõÙ ÙÇÝã¨ 8ÏÙ
Погрузка строй. мусора, излишной почвы, на самосвалы и и транспортировка до 8 км</t>
  </si>
  <si>
    <t>ØáÝï³ÅÙ³Ý ³ßË³ï³ÝùÝ»ñ
Դահլիճ
монтажные работы в зале</t>
  </si>
  <si>
    <r>
      <t>ППВ 3x2.5ÙÙ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Ñ³Õáñ¹³É³ñÇ ³ÝóÏ³óáõÙ
ППВ 3x2.5  проведение проволоки</t>
    </r>
  </si>
  <si>
    <r>
      <t>ППВ 3x4ÙÙ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Ñ³Õáñ¹³É³ñÇ ³ÝóÏ³óáõÙ
ППВ 3x4  проведение проволоки</t>
    </r>
  </si>
  <si>
    <t>ØÇ³ý³½ ³íïáÙ³ï ³Ýç³ïÇã 32²
однофазный выключатель 32 А.</t>
  </si>
  <si>
    <t>²íïáÙ³ï ³Ýç³ïÇãÝ»ñÇ ï»Õ³¹ñÙ³Ý ïáõ÷ åÉ³ëïÙ³ë» 4 ï»Õ³Ýáó
автоматическое переключение установки коробки из пластмассы 4 модуля</t>
  </si>
  <si>
    <t>ò»ñ»Ï³ÛÇÝ Éáõë³ïáõ ÉÛáõÙÇÝ»ëó»Ýï³ÛÇÝ É³Ùåáí 2 x 36w ëåÇï³Ï
люминесцентные лампы 2 x 36w</t>
  </si>
  <si>
    <t>ì³ñ¹³Ï ÑáÕ³ÝóÙ³Ý ÏáÝï³Ïïáí ÷³Ï ï»Õ³¹ñÙ³Ý
Розетка с замкнутым контуром установки</t>
  </si>
  <si>
    <t>Ø»Ïëï»ÕÝ³íáñ ³Ýç³ïÇãÝ»ñÇ ï»Õ³¹ñáõÙ
установка односторонних выключателей</t>
  </si>
  <si>
    <t>îáõ÷»ñ ×ÛáõÕ³íáñÙ³Ý
ящики для разветвления</t>
  </si>
  <si>
    <t>îáõ÷»ñ ³Ýç³ïÇãÝ»ñÇ »õ í³ñ¹³ÏÝ»ñÇ ï»Õ³¹ñÙ³Ý Ñ³Ù³ñ åÉ³ëïÙ³ë»
пластиковые коробки для выключателей и розеток</t>
  </si>
  <si>
    <t>´ÝÇÏÝ»ñÇ å³ïñ³ëïáõÙ í³ñ¹³ÏÝ»ñÇ, ³Ýç³ïÇãÝ»ñÇ »õ µ³Å³ÝÙ³Ý ïáõ÷»ñÇ Ñ³Ù³ñ /100x100x70ÙÙ/
Изготовление арок для розеток, коробок и выключателей 100x100x70</t>
  </si>
  <si>
    <t>äÉ³ëïÙ³ë» ³Ùñ³ÏÝ»ñ Ñ³Õáñ¹³É³ñÁ å³ïÇÝ ³Ùñ³óÝ»Éáõ Ñ³Ù³ñ
пластиковые крепления для крепления проводов к стене</t>
  </si>
  <si>
    <t>æ»éáõóáõÙ
отопление</t>
  </si>
  <si>
    <t>æ»éáõóÙ³Ý ³ÉÛáõÙÇÝ» Ù³ñïÏáóÝ»ñÇ ï»Õ³¹ñáõÙ
установка отопительных алюминиевых радиаторов</t>
  </si>
  <si>
    <t>¿ùÙ
ЭКМ</t>
  </si>
  <si>
    <t>æ»éáõóÙ³Ý ³ÉÛáõÙÇÝ» Ù³ñïÏáóÝ»ñÇ ³ñÅ»ùÁ H=500ÙÙ
стоимость нагрева алюминиевых аккумуляторов</t>
  </si>
  <si>
    <t>ë»Ï-óÇ³
раздел</t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</si>
  <si>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15ÙÙ, ÑÇ¹ñ³íÉÇÏ ÷áñÓ³ñÏáõÙáí
монтаж полипропиленовых труб Փ15 с гидравлическим тестированием</t>
    </r>
  </si>
  <si>
    <r>
      <t xml:space="preserve">äáÉÇåñáåÇÉ»Ý³ÛÇÝ ËáÕáí³ÏÝ»ñÇ Ó»õ³íáñ Ù³ë»ñ /ýÇïÇÝ·Ý»ñ/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
заснеженные части полипропиленовых труб Փ15</t>
    </r>
  </si>
  <si>
    <r>
      <t xml:space="preserve">Ø³ñïÏáóÇ ç»ñÙ³Ï³ñ·³íáñÇã ÷³Ï³ÝÝ»ñ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
Нагревательные клапаны для алюминиевых радиаторов отопления Փ15</t>
    </r>
  </si>
  <si>
    <r>
      <t xml:space="preserve">Ø³ñïÏáóÇ ¹³ï³ñÏÙ³Ý ÷³Ï³ÝÝ»ñ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
разгрузочные клапаны Փ15</t>
    </r>
  </si>
  <si>
    <r>
      <t xml:space="preserve">Ø³ñïÏáóÇ ÷³ÏáÕ ÷³Ï³ÝÝ»ñ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
запорные клапаны Փ15</t>
    </r>
  </si>
  <si>
    <r>
      <t xml:space="preserve">Ø³ñïÏáóÇ û¹³Ñ»é³óÙ³Ý ÷³Ï³ÝÝ»ñ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 /³íïáÙ³ï/
вентиляционные клапаны Փ15</t>
    </r>
  </si>
  <si>
    <r>
      <t xml:space="preserve">ö³Ï³ÝÝ»ñ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
клапаны Փ25</t>
    </r>
  </si>
  <si>
    <r>
      <t xml:space="preserve">è»ïÇÝ» ËáÕáí³Ï³Ó»õ Ù»ÏáõëÇã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 ËáÕáí³ÏÝ»ñÇ Ñ³Ù³ñ
резиновая трубка для изоляционных труб Փ15</t>
    </r>
  </si>
  <si>
    <t>Ø»ï³Õ³ÏáÝëïñáõÏóÇ³Ý»ñ ë³ñù»ñ »õ ËáÕáí³ÏÝ»ñÇ ³Ùñ³óÙ³Ý Ñ³Ù³ñ
Металлоконструкции для крепления приборов и труб</t>
  </si>
  <si>
    <t>Ï·
кг</t>
  </si>
  <si>
    <t>²Ýóù»ñÇ µ³óáõÙ å³ï»ñáõÙ 100x100ÙÙ ã³÷»ñÇ
отверстия в стенах 100x100</t>
  </si>
  <si>
    <t>²Ýóù»ñÇ Éó³÷³ÏáõÙ
заполнение отверстий</t>
  </si>
  <si>
    <r>
      <t xml:space="preserve">ö³Ï³ÝÝ»ñ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 (çñ³·ÍÇ íñ³)
клапаны Փ25  на линии воды</t>
    </r>
  </si>
  <si>
    <r>
      <t xml:space="preserve">Ð³Ï³¹³ñÓ ÷³Ï³ÝÝ»ñ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 (çñ³·ÍÇ íñ³)
обратные клапаны Փ25  на ватерлинии</t>
    </r>
  </si>
  <si>
    <t>ßáõÏ³
рынок</t>
  </si>
  <si>
    <t>ÀÝ¹³Ù»ÝÁ
Итого</t>
  </si>
  <si>
    <t>Þ³ÑáõÛÃ, 11%
Прибыль, 11%</t>
  </si>
  <si>
    <t>²²Ð, 20%
НДС, 20%</t>
  </si>
  <si>
    <t>ÀÝ¹³Ù»ÝÁ
Всего</t>
  </si>
  <si>
    <t>Ընդհանուրը
Итого</t>
  </si>
  <si>
    <t>ԵՔ-ԳՀԱՇՁԲ-20/72</t>
  </si>
  <si>
    <t>E19-6</t>
  </si>
  <si>
    <t>Ï³Ãë³</t>
  </si>
  <si>
    <t>Ï/ÍË³ï³ñ</t>
  </si>
  <si>
    <t>E18-165</t>
  </si>
  <si>
    <t>åáÙå</t>
  </si>
  <si>
    <t>E16-262</t>
  </si>
  <si>
    <t>E16-264</t>
  </si>
  <si>
    <t>կոնդենսացիոն կաթսաիի ծխատար</t>
  </si>
  <si>
    <t>ընդարձակման բաքի տեղադրում</t>
  </si>
  <si>
    <t>µ³ù</t>
  </si>
  <si>
    <t>անցում բրոնզե 1՛՛F x1 1/2''M</t>
  </si>
  <si>
    <t>անցում</t>
  </si>
  <si>
    <t>E18-133</t>
  </si>
  <si>
    <t>E16-135</t>
  </si>
  <si>
    <t>փական Պոլիպրոպիլենային, d=50մմ</t>
  </si>
  <si>
    <t>փական d=50մմ</t>
  </si>
  <si>
    <t>փական Պոլիպրոպիլենային, d=20մմ</t>
  </si>
  <si>
    <t>փական d=20մմ</t>
  </si>
  <si>
    <t>փական Պոլիպրոպիլենային, d=75մմ</t>
  </si>
  <si>
    <t>փական d=75մմ</t>
  </si>
  <si>
    <t>Պոլիպրոպիլենային ձևավոր մասերի տեղադրում</t>
  </si>
  <si>
    <t>անցում ամերիկանկա պոլիպրոպիլենային 1/2՛՛Fx20</t>
  </si>
  <si>
    <t>անցում ամերիկանկա պոլիպրոպիլենային 1 1/2՛՛Fx50</t>
  </si>
  <si>
    <t>անցում ամերիկանկա պոլիպրոպիլենային 1՛՛Fx32</t>
  </si>
  <si>
    <t>Փոխակերպիչ Պոլիպրոպիլենային, d=75x50մմ</t>
  </si>
  <si>
    <t>Փոխակերպիչ</t>
  </si>
  <si>
    <t xml:space="preserve">Անկյունակ Պոլիպրոպիլենային, 90⁰ d=20մմ </t>
  </si>
  <si>
    <t>Անկյունակ</t>
  </si>
  <si>
    <t>Անկյունակ Պոլիպրոպիլենային, 90⁰ d=32մմ</t>
  </si>
  <si>
    <t>Անկյունակ Պոլիպրոպիլենային, 90⁰ d=50մմ</t>
  </si>
  <si>
    <t xml:space="preserve">Անկյունակ Պոլիպրոպիլենային, 90⁰ d=75մմ </t>
  </si>
  <si>
    <t>Եռաբաշխիչ  Պոլիպրոպիլենային, d=75x32x75մմ</t>
  </si>
  <si>
    <t>Եռաբաշխիչ</t>
  </si>
  <si>
    <t>Եռաբաշխիչ  Պոլիպրոպիլենային, d=75x50x75մմ</t>
  </si>
  <si>
    <t>Կցամաս  Պոլիպրոպիլենային, d=20մմ</t>
  </si>
  <si>
    <t>Կցամաս</t>
  </si>
  <si>
    <t>ÊáÕáí³Ï³ß³ñÇ ³ÝóÏ³óáõÙ Պոլիպրոպիլենային, ալյումինե շերտով, PN 10, d=20x3մմ, ÑÇ¹ñ³íÉÇÏ ÷áñÓ³ñÏáõÙáí</t>
  </si>
  <si>
    <t>ÊáÕáí³Ï³ß³ñÇ ³ÝóÏ³óáõÙ Պոլիպրոպիլենային, ալյումինե շերտով, PN 10, d=32x4մմ, ÑÇ¹ñ³íÉÇÏ ÷áñÓ³ñÏáõÙáí</t>
  </si>
  <si>
    <t>Զտիչ</t>
  </si>
  <si>
    <t>E16-267</t>
  </si>
  <si>
    <t>ÊáÕáí³Ï³ß³ñÇ ³ÝóÏ³óáõÙ Պոլիպրոպիլենային, ալյումինե շերտով, PN 10, d=75x6.5մմ, ÑÇ¹ñ³íÉÇÏ ÷áñÓ³ñÏáõÙáí</t>
  </si>
  <si>
    <t>Ֆիլտր</t>
  </si>
  <si>
    <t>E16-33</t>
  </si>
  <si>
    <t>³Ùñ³Ï³å</t>
  </si>
  <si>
    <t>E22-365</t>
  </si>
  <si>
    <t>կցաշուրթ</t>
  </si>
  <si>
    <t>ռետինե միջադիր d=2 1/2'', կաաշուրթե միացման</t>
  </si>
  <si>
    <t>միջադիր</t>
  </si>
  <si>
    <t>Р17-65</t>
  </si>
  <si>
    <t>Р17-63</t>
  </si>
  <si>
    <r>
      <t xml:space="preserve">æ»éáõóÙ³Ý åáÕå³ï» </t>
    </r>
    <r>
      <rPr>
        <sz val="8"/>
        <rFont val="Symbol"/>
        <family val="1"/>
        <charset val="2"/>
      </rPr>
      <t>Æ 20</t>
    </r>
    <r>
      <rPr>
        <sz val="8"/>
        <rFont val="Arial Armenian"/>
        <family val="2"/>
      </rPr>
      <t>ÙÙ ËáÕáí³ÏÝ»ñÇ ³å³ÙáÝï³ÅáõÙ</t>
    </r>
  </si>
  <si>
    <t xml:space="preserve">C310-13
ï.Ù.Ï 29
</t>
  </si>
  <si>
    <t>ÞÇÝ. ³ÕµÇ  µ³ñÓáõÙ ÇÝùÝ³Ã³÷ Ù»ù»Ý³Ý»ñÇ íñ³ »õ ï»Õ³÷áËáõÙ ÙÇÝã¨ 13ÏÙ</t>
  </si>
  <si>
    <t>Մոնտաժման աշխատանքներ</t>
  </si>
  <si>
    <t>Կցաշութթերի եռակցում պողպատե խողովակներին</t>
  </si>
  <si>
    <r>
      <t xml:space="preserve">ՊáÕå³ï» </t>
    </r>
    <r>
      <rPr>
        <sz val="8"/>
        <rFont val="Symbol"/>
        <family val="1"/>
        <charset val="2"/>
      </rPr>
      <t>Æ  63</t>
    </r>
    <r>
      <rPr>
        <sz val="8"/>
        <rFont val="Arial Armenian"/>
        <family val="2"/>
      </rPr>
      <t>ÙÙ ËáÕáí³ÏÝ»ñÇ ³å³ÙáÝï³ÅáõÙ</t>
    </r>
  </si>
  <si>
    <t>Р17-66</t>
  </si>
  <si>
    <t>P17-140</t>
  </si>
  <si>
    <t>æ»éáõóÙ³Ý ë³ñù»ñÇ ³å³ÙáÝï³ÅáõÙ</t>
  </si>
  <si>
    <r>
      <t xml:space="preserve">ՊáÕå³ï» </t>
    </r>
    <r>
      <rPr>
        <sz val="8"/>
        <rFont val="Symbol"/>
        <family val="1"/>
        <charset val="2"/>
      </rPr>
      <t xml:space="preserve">Æ 50 </t>
    </r>
    <r>
      <rPr>
        <sz val="8"/>
        <rFont val="Arial Armenian"/>
        <family val="2"/>
      </rPr>
      <t>ÙÙ ËáÕáí³ÏÝ»ñÇ ³å³ÙáÝï³ÅáõÙ</t>
    </r>
  </si>
  <si>
    <t>Շրջանառու պոմպ</t>
  </si>
  <si>
    <t>փական Պոլիպրոպիլենային, d=25մմ</t>
  </si>
  <si>
    <t>փական Պոլիպրոպիլենային, d=32մմ</t>
  </si>
  <si>
    <t>փական d=32մմ</t>
  </si>
  <si>
    <t>անցում Պոլիպրոպիլենային, d=25x1/2"M</t>
  </si>
  <si>
    <t>անցում Պոլիպրոպիլենային, d=75 x 2  1/2"M</t>
  </si>
  <si>
    <t>Փոխակերպիչ Պոլիպրոպիլենային, d=25x20մմ</t>
  </si>
  <si>
    <t>Փոխակերպիչ Պոլիպրոպիլենային, d=32x25մմ</t>
  </si>
  <si>
    <t>Փոխակերպիչ Պոլիպրոպիլենային, d=40x32մմ</t>
  </si>
  <si>
    <t>Փոխակերպիչ Պոլիպրոպիլենային, d=50x32մմ</t>
  </si>
  <si>
    <t>Փոխակերպիչ Պոլիպրոպիլենային, d=50x40մմ</t>
  </si>
  <si>
    <t>Փոխակերպիչ Պոլիպրոպիլենային, d=63x50մմ</t>
  </si>
  <si>
    <t>Փոխակերպիչ Պոլիպրոպիլենային, d=75x63մմ</t>
  </si>
  <si>
    <t xml:space="preserve">Անկյունակ Պոլիպրոպիլենային, 45⁰ d=20մմ </t>
  </si>
  <si>
    <t xml:space="preserve">Անկյունակ Պոլիպրոպիլենային, 45⁰ d=25մմ </t>
  </si>
  <si>
    <t xml:space="preserve">Անկյունակ Պոլիպրոպիլենային, 90⁰ d=25մմ </t>
  </si>
  <si>
    <t xml:space="preserve">Անկյունակ Պոլիպրոպիլենային, 45⁰ d=32մմ </t>
  </si>
  <si>
    <t>Անկյունակ Պոլիպրոպիլենային, 90⁰ d=40մմ</t>
  </si>
  <si>
    <t>Անկյունակ Պոլիպրոպիլենային, 90⁰ d=63մմ</t>
  </si>
  <si>
    <t>Եռաբաշխիչ  Պոլիպրոպիլենային, d=20մմ</t>
  </si>
  <si>
    <t>Եռաբաշխիչ  Պոլիպրոպիլենային, d=20x25x20մմ</t>
  </si>
  <si>
    <t>Եռաբաշխիչ  Պոլիպրոպիլենային, d=25x20x20մմ</t>
  </si>
  <si>
    <t>Եռաբաշխիչ  Պոլիպրոպիլենային, d=32x25x32մմ</t>
  </si>
  <si>
    <t>Եռաբաշխիչ  Պոլիպրոպիլենային, d=40x25x40մմ</t>
  </si>
  <si>
    <t>Եռաբաշխիչ  Պոլիպրոպիլենային, d=50x25x50մմ</t>
  </si>
  <si>
    <t>Եռաբաշխիչ  Պոլիպրոպիլենային, d=63x25x63մմ</t>
  </si>
  <si>
    <t xml:space="preserve">Անկյունակ Պոլիպրոպիլենային, 45⁰ d=75մմ </t>
  </si>
  <si>
    <t>Եռաբաշխիչ  Պոլիպրոպիլենային, d=75</t>
  </si>
  <si>
    <t>Խաչուկ Պոլիպրոպիլենային, d=25մմ</t>
  </si>
  <si>
    <t>Խաչուկ</t>
  </si>
  <si>
    <t>Նիպել  1"</t>
  </si>
  <si>
    <r>
      <t xml:space="preserve">ö³Ï³Ý </t>
    </r>
    <r>
      <rPr>
        <sz val="8"/>
        <rFont val="Arial AM"/>
        <family val="2"/>
      </rPr>
      <t>Մարտկոցի, վերին, անկյունով, 1/2"</t>
    </r>
  </si>
  <si>
    <t>ö³Ï³Ý Մարտկոցի, ստորին, 1/2"</t>
  </si>
  <si>
    <t>Միջադիր</t>
  </si>
  <si>
    <t>մարտկոցի կախիչի կոմպլեկտ( կախիչ, խցաթակիչ, օդահան, անցում)</t>
  </si>
  <si>
    <t>կախիչի կոմպլ.</t>
  </si>
  <si>
    <t>Կցամաս  Պոլիպրոպիլենային, d=25մմ</t>
  </si>
  <si>
    <t>Կցամաս  Պոլիպրոպիլենային, d=32մմ</t>
  </si>
  <si>
    <t>Կցամաս  Պոլիպրոպիլենային, d=40մմ</t>
  </si>
  <si>
    <t>Կցամաս  Պոլիպրոպիլենային, d=50մմ</t>
  </si>
  <si>
    <t>Կցամաս  Պոլիպրոպիլենային, d=63մմ</t>
  </si>
  <si>
    <t>E16-263</t>
  </si>
  <si>
    <t>ÊáÕáí³Ï³ß³ñÇ ³ÝóÏ³óáõÙ Պոլիպրոպիլենային, ալյումինե շերտով, PN 10, d=25x3.25մմ, ÑÇ¹ñ³íÉÇÏ ÷áñÓ³ñÏáõÙáí</t>
  </si>
  <si>
    <t>E16-265</t>
  </si>
  <si>
    <t>ÊáÕáí³Ï³ß³ñÇ ³ÝóÏ³óáõÙ Պոլիպրոպիլենային, ալյումինե շերտով, PN 10, d=40x5մմ, ÑÇ¹ñ³íÉÇÏ ÷áñÓ³ñÏáõÙáí</t>
  </si>
  <si>
    <t>E16-266</t>
  </si>
  <si>
    <t>ÊáÕáí³Ï³ß³ñÇ ³ÝóÏ³óáõÙ Պոլիպրոպիլենային, ալյումինե շերտով, PN 10, d=50x5.5մմ, ÑÇ¹ñ³íÉÇÏ ÷áñÓ³ñÏáõÙáí</t>
  </si>
  <si>
    <t>ÊáÕáí³Ï³ß³ñÇ ³ÝóÏ³óáõÙ Պոլիպրոպիլենային, ալյումինե շերտով, PN 10, d=63x7մմ, ÑÇ¹ñ³íÉÇÏ ÷áñÓ³ñÏáõÙáí</t>
  </si>
  <si>
    <t>Զտիչ Պոլիպրոպիլենային, d=20մմ</t>
  </si>
  <si>
    <t xml:space="preserve"> Ֆիլտր կցաշուրթով , Բրոնզե, d=2 1/2" </t>
  </si>
  <si>
    <t>կցաշուրթ,ներքին պարուրակավոր  фланец, d=2 1/2՛՛</t>
  </si>
  <si>
    <r>
      <t xml:space="preserve">ÊáÕáí³Ï³ß³ñÇ ³ÝóÏ³óáõÙ ÏáÛáõÕáõ åáÉÇíÇÝÇÉùÉáñÇ¹³ÛÇÝ ËáÕáí³ÏÝ»ñÇó </t>
    </r>
    <r>
      <rPr>
        <sz val="8"/>
        <rFont val="Symbol"/>
        <family val="1"/>
        <charset val="2"/>
      </rPr>
      <t>Æ50</t>
    </r>
    <r>
      <rPr>
        <sz val="8"/>
        <rFont val="Arial Armenian"/>
        <family val="2"/>
      </rPr>
      <t>ÙÙ, ÑÇ¹ñ³íÉÇÏ ÷áñÓ³ñÏáõÙáí</t>
    </r>
  </si>
  <si>
    <t xml:space="preserve">Պոլիվինիլքլորիդե, կոյուղու համար, d=50մմ, պատի հաստ. 2,5մմ; L=2000մմ  </t>
  </si>
  <si>
    <t>Պոլիվինիլքլորիդե, կոյուղու համար, d=50մմ, պատի հաստ. 2,5մմ; L=1000մմ</t>
  </si>
  <si>
    <r>
      <t xml:space="preserve">Անկյունակ  </t>
    </r>
    <r>
      <rPr>
        <sz val="8"/>
        <rFont val="Arial AM"/>
        <family val="2"/>
      </rPr>
      <t>Պոլիպրոպիլեն, d=50մմ-45⁰ (կոյուղու համար)</t>
    </r>
  </si>
  <si>
    <r>
      <t xml:space="preserve">Անկյունակ  </t>
    </r>
    <r>
      <rPr>
        <sz val="8"/>
        <rFont val="Arial AM"/>
        <family val="2"/>
      </rPr>
      <t>Պոլիպրոպիլեն, d=50մմ-90⁰ (կոյուղու համար)</t>
    </r>
  </si>
  <si>
    <t>Եռաբաշխիչ Պոլիպրոպիլեն, d=50մմ-45⁰ (կոյուղու համար)</t>
  </si>
  <si>
    <t>E26-16</t>
  </si>
  <si>
    <t>ý/å Ñ³Ýù³µ³Ùµ.</t>
  </si>
  <si>
    <t>Ù»ï³Õ³É³ñ</t>
  </si>
  <si>
    <r>
      <t xml:space="preserve">ÊáÕáí³ÏÝ»ñÇ ç»ñÙ³Ù»Ïáõë³óáõÙ ýáÉ·³Û³å³ï Ñ³Ýù³ÛÇÝ µ³Ùµ³Ïáí </t>
    </r>
    <r>
      <rPr>
        <sz val="8"/>
        <rFont val="Symbol"/>
        <family val="1"/>
        <charset val="2"/>
      </rPr>
      <t/>
    </r>
  </si>
  <si>
    <t>կպչուն ժապավեն մեծ</t>
  </si>
  <si>
    <t>ժապավեն</t>
  </si>
  <si>
    <t>կլիպս պլաստմասե ամրան պոլիպրոպիլենե խողովակի 20</t>
  </si>
  <si>
    <t>կլիպս</t>
  </si>
  <si>
    <t>կլիպս պլաստմասե ամրան պոլիպրոպիլենե խողովակի 25</t>
  </si>
  <si>
    <t>ամրակ, խամուտ ամրակ, խամուտ, մետաղյա, պատից ձգվող, D=25</t>
  </si>
  <si>
    <t>ամրակ</t>
  </si>
  <si>
    <t>ամրակ, խամուտ, մետաղյա, պատից ձգվող, D=32</t>
  </si>
  <si>
    <t>ամրակ, խամուտ, մետաղյա, պատից ձգվող, D=40</t>
  </si>
  <si>
    <t>ամրակ, խամուտ, մետաղյա, պատից ձգվող, D=50</t>
  </si>
  <si>
    <t>ամրակ, խամուտ, մետաղյա, պատից ձգվող, D=63</t>
  </si>
  <si>
    <t>ամրակ, խամուտ, մետաղյա, պատից ձգվող, D=75</t>
  </si>
  <si>
    <t>пакля</t>
  </si>
  <si>
    <t>ë³ñù»ñ  ËáÕáí³ÏÝ»ñÇ ³Ùñ³óÙ³Ý Ñ³Ù³ñ</t>
  </si>
  <si>
    <t>մետաղյա կցամասեր</t>
  </si>
  <si>
    <t>կցամաս</t>
  </si>
  <si>
    <t>Հեղյուս, մանեկ, տափօղակ</t>
  </si>
  <si>
    <t>Հեղյուս</t>
  </si>
  <si>
    <t>Ապամոնտաժման և քանդման աշխատանքներ</t>
  </si>
  <si>
    <t>Ü³Ë³Ñ³ßÇí N1-1 Շինարարական աշխատանքներ</t>
  </si>
  <si>
    <t>Ապամոնտաժման և քանդման աշխատանքներ/կաթսայատան աշխատանքներ/</t>
  </si>
  <si>
    <t>E11-6</t>
  </si>
  <si>
    <t>Հիմնային հեծանի տակ ն³Ë³ß»ñïÇ å³ïñ³ëïáõÙ µ³½³Éï» Ë×Çó</t>
  </si>
  <si>
    <t>ù³ñ» ÙաÝñáõù</t>
  </si>
  <si>
    <t>E11-11</t>
  </si>
  <si>
    <t>µ»ïáÝ B7.5</t>
  </si>
  <si>
    <t>Ü³Ë³å³ïñ³ëï³Ï³Ý ß»ñïÇ Çñ³Ï³Ý³óáõÙ հիմնային հեծանի ï³Ï B7.5 ¹³ëÇ µ»ïáÝÇó</t>
  </si>
  <si>
    <t>E6-160</t>
  </si>
  <si>
    <t>µ»ïáÝ B20</t>
  </si>
  <si>
    <t>Երկաթբետոնե հիմնային հեծանների իրականացում B-20 դասի բետոնով, 
20-40մմ չափաբաժնի խիճով</t>
  </si>
  <si>
    <t>ï³Ëï³Ï</t>
  </si>
  <si>
    <t>Կաղապարամ.</t>
  </si>
  <si>
    <t>Էլեկտրոդ</t>
  </si>
  <si>
    <t>կգ</t>
  </si>
  <si>
    <t>շուկա</t>
  </si>
  <si>
    <t>տն</t>
  </si>
  <si>
    <t>տ</t>
  </si>
  <si>
    <t>Ամրան Փ16Alll</t>
  </si>
  <si>
    <t>Ամրալար Փ8Al</t>
  </si>
  <si>
    <t>Հատակի սալի տակ ն³Ë³ß»ñïÇ å³ïñ³ëïáõÙ µ³½³Éï» Ë×Çó</t>
  </si>
  <si>
    <t>E6-16</t>
  </si>
  <si>
    <t>Ï³Õ³å³ñ³Ù³Í</t>
  </si>
  <si>
    <t>ï³Ëï³ÏÝ»ñ</t>
  </si>
  <si>
    <r>
      <t xml:space="preserve">²Ùñ³Ý </t>
    </r>
    <r>
      <rPr>
        <sz val="8"/>
        <rFont val="Symbol"/>
        <family val="1"/>
        <charset val="2"/>
      </rPr>
      <t>Æ12</t>
    </r>
    <r>
      <rPr>
        <sz val="8"/>
        <rFont val="Arial Armenian"/>
        <family val="2"/>
      </rPr>
      <t>A500C</t>
    </r>
  </si>
  <si>
    <t>³Ùñ³Ý</t>
  </si>
  <si>
    <t>º/µ ÙÇ³ÓáõÛÉ Ñ³ï³ÏÇ ë³ÉÇ å³ïñ³ëïáõÙ B12.5 ¹³ëÇ µ»ïáÝÇó</t>
  </si>
  <si>
    <t>ÐÇÙù»ñÇ çñ³Ù»Ïáõë³óáõÙ Ç½á·³Ùáí 2 ß»ñï</t>
  </si>
  <si>
    <t>Ç½á·³Ù</t>
  </si>
  <si>
    <t>Բիտում</t>
  </si>
  <si>
    <t xml:space="preserve">E8-22
</t>
  </si>
  <si>
    <t>E1-968</t>
  </si>
  <si>
    <t>ºïÉÇóùÇ Ï³ï³ñáõÙ ·ñáõÝïÇ ïá÷³ÝáõÙáí</t>
  </si>
  <si>
    <t>E6-106</t>
  </si>
  <si>
    <t>º/µ ÙÇ³ÓáõÛÉ սյուների å³ïñ³ëïáõÙ B20 ¹³ëÇ µ»ïáÝÇó</t>
  </si>
  <si>
    <t>E6-166</t>
  </si>
  <si>
    <t>º/µ ÙÇ³ÓáõÛÉ հեծանների å³ïñ³ëïáõÙ B20 ¹³ëÇ µ»ïáÝÇó</t>
  </si>
  <si>
    <t>Ամրան Փ12Alll</t>
  </si>
  <si>
    <t>Ամրան Փ12</t>
  </si>
  <si>
    <t>Ամրան Փ16</t>
  </si>
  <si>
    <t>E6-174</t>
  </si>
  <si>
    <t>º/µ ÙÇ³ÓáõÛÉ ծածկերի å³ïñ³ëïáõÙ B20 ¹³ëÇ µ»ïáÝÇó</t>
  </si>
  <si>
    <t>²Ùñ³Ý Փ8Alll</t>
  </si>
  <si>
    <t>E6-170</t>
  </si>
  <si>
    <t>º/µ բարավորների å³ïñ³ëïáõÙ B20 ¹³ëÇ µ»ïáÝÇó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</si>
  <si>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12A500c</t>
    </r>
  </si>
  <si>
    <t>E11-4</t>
  </si>
  <si>
    <t xml:space="preserve">Տանիքում խարամից շերտի պատրաստում </t>
  </si>
  <si>
    <t>խարամ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</si>
  <si>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charset val="204"/>
      </rPr>
      <t/>
    </r>
  </si>
  <si>
    <t>E8-169</t>
  </si>
  <si>
    <t>ØÇçÝáñÙ»ñÇ Ï³éáõóáõÙ Ã»Ã»õ³µ»ïáÝ»  µÉáÏÝ»ñÇó 10ëÙ Ñ³ëïáõÃÛ³Ùµ</t>
  </si>
  <si>
    <t>µÉáÏ»ñ</t>
  </si>
  <si>
    <t>E8-59</t>
  </si>
  <si>
    <t>ØÇçÝáñÙÝ»ñÇ ß³ñí³ÍùÇ ³Ùñ³Ý³íáñáõÙ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</si>
  <si>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10A500C</t>
    </r>
  </si>
  <si>
    <t>E6-106
K=0.5</t>
  </si>
  <si>
    <t>´ÉáÏ»ñÇ ¹³ï³ñÏáõÃÛáõÝÝ»ñÇ ÉóáõÙ ó»Ù»Ýï-³í³½³ÛÇÝ ß³Õ³Ëáí</t>
  </si>
  <si>
    <t>E9-121
ÏÇñ.</t>
  </si>
  <si>
    <t>¿É»Ïïñá¹</t>
  </si>
  <si>
    <t>Մետաղական կավարամածի å³ïñ³ëïáõÙ</t>
  </si>
  <si>
    <t xml:space="preserve">Ուղղանկյուն Ïïñí³ÍùÇ ËáÕáí³Ï □60x40x3ÙÙ
</t>
  </si>
  <si>
    <t>□60x40x3ÙÙ</t>
  </si>
  <si>
    <t>E12-404</t>
  </si>
  <si>
    <t>ó/å³ï ÃÇÃ»Õ</t>
  </si>
  <si>
    <r>
      <t xml:space="preserve">î³ÝÇùÇ Í³ÍÏáõÛÃÇ å³ïñ³ëïáõÙ óÇÝÏ³å³ï Ù³Ýñ³åñáýÇÉ³ÛÇÝ ÃÇÃ»ÕÇó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=0.55ÙÙ /Ý»ñ³éÛ³É Ï³í³ñ³Ù³ÍÁ 0.03ËÙ/</t>
    </r>
  </si>
  <si>
    <t>E12-299
E12-300</t>
  </si>
  <si>
    <t>ò»Ù»Ýï-³í³½³ÛÇÝ Ñ³ñÃ»óÝáÕ ß»ñïÇ Çñ³Ï³Ý³óáõÙ 30 ÙÙ Ñ³ëïáõÃÛ³Ùµ</t>
  </si>
  <si>
    <t>E13-225
E13-226</t>
  </si>
  <si>
    <t>æñ³Ù»ÏáõëÇã ·áñ·Ç Çñ³Ï³Ý³óáõÙ »ñÏáõ ß»ñï Ç½á·³ÙÇó</t>
  </si>
  <si>
    <t>E10-201</t>
  </si>
  <si>
    <t>ö³ÛïÛ³ Ï³éáõóí³ÍùÝ»ñÇ Ññ³å³ßïå³ÝáõÙ</t>
  </si>
  <si>
    <t>³ÙáÝÇáõÙÇ ýáëý</t>
  </si>
  <si>
    <t>³ÙáÝ. ëáõÉý³ï</t>
  </si>
  <si>
    <t>Ý³íÃÇ Ñå³Ï</t>
  </si>
  <si>
    <t>E10-203</t>
  </si>
  <si>
    <t>Î³í³ñ³Ù³ÍÇ »õ ï³Ëï³Ï³Ù³ÍÇ Ññ³å³ßïå³ÝáõÙ</t>
  </si>
  <si>
    <t>Կառուցման աշխատանքներ
/կաթսայատուն/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</si>
  <si>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charset val="204"/>
      </rPr>
      <t/>
    </r>
  </si>
  <si>
    <t>E9-122</t>
  </si>
  <si>
    <t>Պատուհանի ճաղաշարի պատրաստում և տեղադրում</t>
  </si>
  <si>
    <t>Հեղույս</t>
  </si>
  <si>
    <t>Անկյունակ L 32x32x3</t>
  </si>
  <si>
    <t>L 32x32x3</t>
  </si>
  <si>
    <t xml:space="preserve">ø³é³ÏáõëÇ Ïïñí³ÍùÇ ËáÕáí³Ï □10x10x2ÙÙ
</t>
  </si>
  <si>
    <t>□10x10x2ÙÙ</t>
  </si>
  <si>
    <t>E9-209
ÏÇñ.</t>
  </si>
  <si>
    <t>գմ</t>
  </si>
  <si>
    <t>Անկյ. 75*75*6</t>
  </si>
  <si>
    <t>Մուտքի մետաղական դռան տեղադրում-ճաղավանդակով 2200*1200մմ</t>
  </si>
  <si>
    <t>Անկյունակ 75*75*6</t>
  </si>
  <si>
    <r>
      <t>□</t>
    </r>
    <r>
      <rPr>
        <sz val="8"/>
        <rFont val="Arial Armenian"/>
        <family val="2"/>
      </rPr>
      <t>50*50*4ÙÙ</t>
    </r>
  </si>
  <si>
    <r>
      <t xml:space="preserve">Þ»ñï³åáÕå³ï </t>
    </r>
    <r>
      <rPr>
        <sz val="8"/>
        <rFont val="Arial"/>
        <family val="2"/>
        <charset val="204"/>
      </rPr>
      <t>▬</t>
    </r>
    <r>
      <rPr>
        <sz val="8"/>
        <rFont val="Arial Armenian"/>
        <family val="2"/>
      </rPr>
      <t>8x200</t>
    </r>
  </si>
  <si>
    <t>▬8x200</t>
  </si>
  <si>
    <t>Փ20AIII Ամրան</t>
  </si>
  <si>
    <t>³Ùñ³Ý Փ20</t>
  </si>
  <si>
    <t>Փ16AIII Ամրան</t>
  </si>
  <si>
    <t>³Ùñ³Ý Փ16</t>
  </si>
  <si>
    <t>Մետ.Թիթ. 0.5մմ</t>
  </si>
  <si>
    <t>Փական</t>
  </si>
  <si>
    <t xml:space="preserve">Մետ. Թիթեղ 0.5մմ </t>
  </si>
  <si>
    <t>E33-82</t>
  </si>
  <si>
    <t>Ø»ï³Õ³Ï³Ý ï³ññ»ñÇ »ñÏï³Ï ÛáõÕ³Ý»ñÏáõÙ</t>
  </si>
  <si>
    <t>E6-15</t>
  </si>
  <si>
    <t>Բետոնե հարթակի իրականացում B12.5 մուտքի դիմաց</t>
  </si>
  <si>
    <t>µ»ïáÝ B12.5</t>
  </si>
  <si>
    <t>E15-298
E15-304</t>
  </si>
  <si>
    <t>ËÍáõÍ</t>
  </si>
  <si>
    <r>
      <t xml:space="preserve">ò³Ýó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4BpI, ù³ÛÉ 150</t>
    </r>
  </si>
  <si>
    <t>ó³Ýó</t>
  </si>
  <si>
    <t>¸Ûáõµ»É, ù³ÛÉ 600</t>
  </si>
  <si>
    <t>¹Ûáõµ»É</t>
  </si>
  <si>
    <t>Ճ³Ï³ï³ÛÇÝ Ù³ë»ñÇ ëí³ÕáõÙ ó»Ù»Ýï-³í³½³» ß³Õ³Ëáí 3ëÙ ÙÇçÇÝ Ñ³ëïáõÃÛ³Ùµ ³Ùñ³Ý³ÛÇÝ ó³ÝóÇ íñ³, Ý»ñ³éÛ³É ³Ùñ³Ý³ó³ÝóÁ »õ ÏÙ³ËùÇ å³ïñ³ëïáõÙÁ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</si>
  <si>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6AI L=200ÙÙ, 264 Ñ³ï</t>
    </r>
  </si>
  <si>
    <t>E15-10</t>
  </si>
  <si>
    <t>µ³½³Éï» ë³É»ñ</t>
  </si>
  <si>
    <t>Ցոկոլային Ù³ëÇ »ñ»ë³å³ïáõÙ µ³½³Éï» ë³É»ñáí</t>
  </si>
  <si>
    <t>E15-277</t>
  </si>
  <si>
    <t>¸éÝ»ñÇ և å³ïáõÑ³ÝÝ»ñÇ  ß»å»ñÇ ց/ա-յա ëí³ÕáõÙ</t>
  </si>
  <si>
    <t xml:space="preserve">E15-298
</t>
  </si>
  <si>
    <t xml:space="preserve">Ներսի պատերի ëí³ÕáõÙ ó»Ù»Ýï-³í³½³» ß³Õ³Ëáí 3ëÙ ÙÇçÇÝ Ñ³ëïáõÃÛ³Ùµ </t>
  </si>
  <si>
    <t>Ցանց մետաղ.</t>
  </si>
  <si>
    <t>ò»Ù»Ýï³ÛÇÝ Ñ³ñÃ»óÝáÕ ß»ñïÇ Çñ³Ï³Ý³óáõÙ 30ÙÙ ÙÇçÇÝ Ñ³ëïáõÃÛ³Ùµ</t>
  </si>
  <si>
    <t>E11-221-2</t>
  </si>
  <si>
    <t xml:space="preserve">Ð³ï³ÏÝ»ñÇ å³ïñ³ëïáõÙ պրեսգրանիտե ë³É»ñÇó </t>
  </si>
  <si>
    <t>պրեսգրանիտ</t>
  </si>
  <si>
    <t>ëáëÇÝÓ</t>
  </si>
  <si>
    <t>E11-252</t>
  </si>
  <si>
    <t>Պրեսգրանիտե ßñÇß³ÏÝ»ñÇ å³ïñ³ëïáõÙ, h=8ëÙ</t>
  </si>
  <si>
    <t>Ներսի պատերի Ý»ñÏáõÙ É³ï»ùë³ÛÇÝ Ý»ñÏáí µ³ñÓñ áñ³ÏÇ</t>
  </si>
  <si>
    <t>E15-521</t>
  </si>
  <si>
    <t>Պատերի Ý»ñÏáõÙ ×³Ï³ï³ÛÇÝ Ý»ñÏáí</t>
  </si>
  <si>
    <t>ëÇÉÇÏ³ï. ³Ý»ñÏ</t>
  </si>
  <si>
    <t>ä³ï»ñ
/կաթսայատուն/</t>
  </si>
  <si>
    <t>î³ÝÇù
/կաթսայատուն/</t>
  </si>
  <si>
    <t>ä³ïáõÑ³ÝÝ»ñ
/կաթսայատուն/</t>
  </si>
  <si>
    <t>¸éÝ»ñ
/կաթսայատուն/</t>
  </si>
  <si>
    <t>Հարդարման աշխատանքներ
/կաթսայատուն/</t>
  </si>
  <si>
    <t>Բետոնե »½ñ³ù³ñ»ñÇ ³å³ÙáÝï³ÅáõÙ /µ»ïáÝ» ÑÇÙùáí/</t>
  </si>
  <si>
    <r>
      <t>²í³½ /ëïáñÇÝ ¨ í»ñÇÝ å³ßïå³ÝÇã ß»ñï 10ëÙ Ñ³ëï., 3.3+3.3Ù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 /</t>
    </r>
  </si>
  <si>
    <r>
      <rPr>
        <sz val="8"/>
        <rFont val="Arial LatRus"/>
        <family val="2"/>
      </rPr>
      <t>ВВГ</t>
    </r>
    <r>
      <rPr>
        <sz val="8"/>
        <rFont val="Arial Armenian"/>
        <family val="2"/>
      </rPr>
      <t xml:space="preserve"> 4x4ÙÙ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 /ëïáñ·»ïÝÛ³/</t>
    </r>
  </si>
  <si>
    <t>E8-471-1</t>
  </si>
  <si>
    <t>ÐáÕ³ÝóÇã åáÕå³ï» ³ÝÏÛáõÝ³Ïáí  50x50x5ÙÙ</t>
  </si>
  <si>
    <t>³ÝÏÛáõÝ³Ï</t>
  </si>
  <si>
    <t>¾É»Ïïñ³ï»ËÝÇÏ³Ï³Ý Ù³ë
/արտաքին տարածք/</t>
  </si>
  <si>
    <t>¾É»Ïïñ³ï»ËÝÇÏ³Ï³Ý Ù³ë
/կաթսայատուն/</t>
  </si>
  <si>
    <t>Ø»Ïëï»ÕÝ³íáñ ³Ýç³ïÇãÇ ï»Õ³¹ñáõÙ</t>
  </si>
  <si>
    <t>îáõ÷ ×ÛáõÕ³íáñÙ³Ý</t>
  </si>
  <si>
    <t>´ÝÇÏÝ»ñÇ å³ïñ³ëïáõÙ  /100x100x70ÙÙ/</t>
  </si>
  <si>
    <t xml:space="preserve">ä³ï»ñÇ ·³ç» ëí³ÕáõÙ </t>
  </si>
  <si>
    <t xml:space="preserve">ä³ï»ñÇ Ý»ñÏáõÙ É³ï»ùë³ÛÇÝ Ý»ñÏáí </t>
  </si>
  <si>
    <t>E16-232</t>
  </si>
  <si>
    <t>E16-233</t>
  </si>
  <si>
    <r>
      <t xml:space="preserve">ÊáÕáí³Ï³ß³ñÇ ³ÝóÏ³óáõÙ åáÕå³ï» ËáÕáí³ÏÝ»ñÇó (բ/×) </t>
    </r>
    <r>
      <rPr>
        <sz val="8"/>
        <rFont val="Symbol"/>
        <family val="1"/>
        <charset val="2"/>
      </rPr>
      <t>Æ32</t>
    </r>
    <r>
      <rPr>
        <sz val="8"/>
        <rFont val="Arial Armenian"/>
        <family val="2"/>
      </rPr>
      <t>x3.2ÙÙ</t>
    </r>
  </si>
  <si>
    <r>
      <t xml:space="preserve">ÊáÕáí³Ï³ß³ñÇ ³ÝóÏ³óáõÙ åáÕå³ï» ËáÕáí³ÏÝ»ñÇó (ց/×) </t>
    </r>
    <r>
      <rPr>
        <sz val="8"/>
        <rFont val="Symbol"/>
        <family val="1"/>
        <charset val="2"/>
      </rPr>
      <t>Æ32</t>
    </r>
    <r>
      <rPr>
        <sz val="8"/>
        <rFont val="Arial Armenian"/>
        <family val="2"/>
      </rPr>
      <t>x3.2ÙÙ</t>
    </r>
  </si>
  <si>
    <t>E16-59</t>
  </si>
  <si>
    <r>
      <t xml:space="preserve">ÊáÕáí³Ï³ß³ñÇ ³ÝóÏ³óáõÙ åáÕå³ï» ËáÕáí³ÏÝ»ñÇó (ó/×) </t>
    </r>
    <r>
      <rPr>
        <sz val="8"/>
        <rFont val="Symbol"/>
        <family val="1"/>
        <charset val="2"/>
      </rPr>
      <t>Æ133</t>
    </r>
    <r>
      <rPr>
        <sz val="8"/>
        <rFont val="Arial Armenian"/>
        <family val="2"/>
      </rPr>
      <t>x4ÙÙ</t>
    </r>
  </si>
  <si>
    <r>
      <t xml:space="preserve">ÊáÕáí³Ï³ß³ñÇ ³ÝóÏ³óáõÙ åáÕå³ï» ËáÕáí³ÏÝ»ñÇó (ó/×) </t>
    </r>
    <r>
      <rPr>
        <sz val="8"/>
        <rFont val="Symbol"/>
        <family val="1"/>
        <charset val="2"/>
      </rPr>
      <t>Æ20</t>
    </r>
    <r>
      <rPr>
        <sz val="8"/>
        <rFont val="Arial Armenian"/>
        <family val="2"/>
      </rPr>
      <t>x3.2ÙÙ</t>
    </r>
  </si>
  <si>
    <r>
      <t xml:space="preserve">Êó³Ý³ÛÇÝ ÷³Ï³ÝÇ ï»Õ³¹ñáõÙ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40ÙÙ</t>
    </r>
  </si>
  <si>
    <r>
      <t xml:space="preserve">Êó³Ý³ÛÇÝ ÷³Ï³ÝÇ ï»Õ³¹ñáõÙ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</t>
    </r>
  </si>
  <si>
    <t>ÊáÕáí³ÏÝ»ñÇ å³ï»ñÇ íñ³ ³Ùñ³óÝ»Éáõ Ý»óáõÏÝ»ñ /ÏñáÝßï»ÛÝ/</t>
  </si>
  <si>
    <t>Ý»óáõÏ</t>
  </si>
  <si>
    <t>äáÕå³ï» Ó»õ³íáñ Ù³ë»ñÇ ï»Õ³¹ñáõÙ</t>
  </si>
  <si>
    <t>Ï³í</t>
  </si>
  <si>
    <t>E24-352</t>
  </si>
  <si>
    <r>
      <t xml:space="preserve">ØÇ³óáõÙ ·áñÍáÕ ó³Íñ ×ÝßÙ³Ý ·³½³ï³ñÇÝ </t>
    </r>
    <r>
      <rPr>
        <sz val="8"/>
        <rFont val="Symbol"/>
        <family val="1"/>
        <charset val="2"/>
      </rPr>
      <t>Æ4</t>
    </r>
    <r>
      <rPr>
        <sz val="8"/>
        <rFont val="Arial Armenian"/>
        <family val="2"/>
      </rPr>
      <t>0ÙÙ</t>
    </r>
  </si>
  <si>
    <t>E9-153</t>
  </si>
  <si>
    <t>Ñ»Ý³ñ³Ý</t>
  </si>
  <si>
    <t>Ñ»ÕÛáõëÝ»ñ</t>
  </si>
  <si>
    <r>
      <t xml:space="preserve">äáÕå³ï» ÏÇë³ËáÕáí³ÏÝ»ñÇ ï»Õ³¹ñáõÙ </t>
    </r>
    <r>
      <rPr>
        <sz val="8"/>
        <rFont val="Symbol"/>
        <family val="1"/>
        <charset val="2"/>
      </rPr>
      <t>Æ159</t>
    </r>
    <r>
      <rPr>
        <sz val="8"/>
        <rFont val="Arial Armenian"/>
        <family val="2"/>
      </rPr>
      <t>x4ÙÙ /0.2Ù/</t>
    </r>
  </si>
  <si>
    <t>E6-1</t>
  </si>
  <si>
    <t>Ð»Ý³ñ³ÝÝ»ñÇ µ»ïáÝ³óáõÙ /500x500x700/</t>
  </si>
  <si>
    <t>µ»ïáÝ</t>
  </si>
  <si>
    <t>E1-965</t>
  </si>
  <si>
    <t>öáëáñ³ÏÝ»ñÇ ÷áñáõÙ Ó»éùáí, Ñ»Ý³ñ³ÝÝ»ñÇ Ñ³Ù³ñ</t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</si>
  <si>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indexed="8"/>
        <rFont val="Calibri"/>
        <family val="2"/>
      </rPr>
      <t/>
    </r>
  </si>
  <si>
    <t>Ð»Ý³ñ³ÝÝ»ñÇ ï»Õ³¹ñáõÙ åáÕå³ï» ËáÕáí³ÏÝ»ñÇó Փ108մմ /h=6.5Ù, 2 Ñ³ï/</t>
  </si>
  <si>
    <t>³ñÙáõÝÏ</t>
  </si>
  <si>
    <r>
      <t xml:space="preserve">äáÕå³ï» ³ñÙáõÝÏ </t>
    </r>
    <r>
      <rPr>
        <sz val="8"/>
        <rFont val="Symbol"/>
        <family val="1"/>
        <charset val="2"/>
      </rPr>
      <t>Æ32</t>
    </r>
    <r>
      <rPr>
        <sz val="8"/>
        <rFont val="Arial Armenian"/>
        <family val="2"/>
      </rPr>
      <t>x32ÙÙ</t>
    </r>
  </si>
  <si>
    <r>
      <t xml:space="preserve">äáÕå³ï» ³ñÙáõÝÏ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20x20ÙÙ</t>
    </r>
  </si>
  <si>
    <r>
      <t xml:space="preserve">²Ýóù»ñÇ µ³óáõÙ å³ï»ñáõÙ </t>
    </r>
    <r>
      <rPr>
        <sz val="8"/>
        <rFont val="Symbol"/>
        <family val="1"/>
        <charset val="2"/>
      </rPr>
      <t>Æ30</t>
    </r>
    <r>
      <rPr>
        <sz val="8"/>
        <rFont val="Arial Armenian"/>
        <family val="2"/>
      </rPr>
      <t>ÙÙ</t>
    </r>
  </si>
  <si>
    <r>
      <t xml:space="preserve">Î³Ãë³Ý»ñÇ ÙÇ³óÙ³Ý Ñ³Ù³ñ ×Ï³ËáÕáí³Ï ·³½Ç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 xml:space="preserve">20ÙÙ </t>
    </r>
  </si>
  <si>
    <t>×Ï³ËáÕáí³Ï</t>
  </si>
  <si>
    <r>
      <t xml:space="preserve">äáÕå³ï» å³ßïå³ÝÇã å³ïÛ³ÝÝ»ñÇ ï»Õ³¹ñáõÙ </t>
    </r>
    <r>
      <rPr>
        <sz val="8"/>
        <rFont val="Symbol"/>
        <family val="1"/>
        <charset val="2"/>
      </rPr>
      <t>Æ32</t>
    </r>
    <r>
      <rPr>
        <sz val="8"/>
        <rFont val="Arial Armenian"/>
        <family val="2"/>
      </rPr>
      <t>ÙÙ</t>
    </r>
  </si>
  <si>
    <t>E16-52</t>
  </si>
  <si>
    <t>E19-40
E19-41</t>
  </si>
  <si>
    <t>¶³½³Ñ³ßíÇã Ñ³Ý·áõÛó ¶ä GSA-25</t>
  </si>
  <si>
    <t>ÊáÕáí³ÏÝ»ñÇ ÛáõÕ³Ý»ñÏáõÙ 2 ß»ñï</t>
  </si>
  <si>
    <t>¶ä GSA-25</t>
  </si>
  <si>
    <t>E19-73</t>
  </si>
  <si>
    <t xml:space="preserve">¶³½³ï³ñÇ åÝ»õÙ³ïÇÏ ÷áñÓ³ñÏáõÙ </t>
  </si>
  <si>
    <t>E25-374</t>
  </si>
  <si>
    <t>¶³½³ï³ñÇ ÷ã³Ù³ùñáõÙ</t>
  </si>
  <si>
    <t>11-540-13</t>
  </si>
  <si>
    <t>ìÃ³ñ³ÛÇÝ ³Ýç³ïÇã Ï³÷áõÛñÇ ï»Õ³¹ñáõÙ</t>
  </si>
  <si>
    <t>Ï³÷áõÛñáí</t>
  </si>
  <si>
    <t>11-343-1</t>
  </si>
  <si>
    <t>¶³½Ç íÃ³ñ³ÛÇÝ ³½¹³Ýß³Ý³ÛÇÝ ë³ñù»ñÇ ï»Õ³¹ñáõÙ</t>
  </si>
  <si>
    <t>ë³ñù</t>
  </si>
  <si>
    <t>E20-106</t>
  </si>
  <si>
    <t>û¹³ï³ñ</t>
  </si>
  <si>
    <t>²Ýóù»ñÇ µ³óáõÙ å³ï»ñáõÙ ÍË³û¹³ï³ñÝ»ñÇ »õ û¹³ï³ñÝ»ñÇ Ñ³Ù³ñ</t>
  </si>
  <si>
    <r>
      <t xml:space="preserve">ú¹³ï³ñÝ»ñÇ ³ÝóÏ³óáõÙ óÇÝÏ³å³ï åáÕå³ïÇó </t>
    </r>
    <r>
      <rPr>
        <sz val="8"/>
        <rFont val="Symbol"/>
        <family val="1"/>
        <charset val="2"/>
      </rPr>
      <t>400*400*1000</t>
    </r>
  </si>
  <si>
    <t>Գազամատակարարում</t>
  </si>
  <si>
    <r>
      <t xml:space="preserve">Ջերմային ուղղի
</t>
    </r>
    <r>
      <rPr>
        <b/>
        <sz val="11"/>
        <rFont val="Arial Armenian"/>
        <family val="2"/>
      </rPr>
      <t>/теплотрасса/</t>
    </r>
  </si>
  <si>
    <t>Ն³Ë³ß»ñïÇ å³ïñ³ëïáõÙ µ³½³Éï» Ë×Çó</t>
  </si>
  <si>
    <t>Ü³Ë³å³ïñ³ëï³Ï³Ý ß»ñïÇ Çñ³Ï³Ý³óáõÙ B7.5 ¹³ëÇ µ»ïáÝÇó</t>
  </si>
  <si>
    <t>E7-668</t>
  </si>
  <si>
    <t>Ե/բ-յա առուների/վաք/ տեղադրում 500x380x3000</t>
  </si>
  <si>
    <t>E7-760</t>
  </si>
  <si>
    <t>Ե/բ-յա ծածկի սալերի տեղադրում 500x700</t>
  </si>
  <si>
    <t>շաղախ</t>
  </si>
  <si>
    <t>ե/բ/-յա առու</t>
  </si>
  <si>
    <t>ե/բ/-յա ծածկ.սալ</t>
  </si>
  <si>
    <t>æñ³Ù»ÏáõëÇã ·áñ·Ç Çñ³Ï³Ý³óáõÙ մեկ ß»ñï Ç½á·³ÙÇó</t>
  </si>
  <si>
    <t xml:space="preserve">E13-225
</t>
  </si>
  <si>
    <t>Մետաղական ոտքերի պատրաստում</t>
  </si>
  <si>
    <t>Բարեկարգում
/քանդման աշխատանքներ/</t>
  </si>
  <si>
    <t>´Ý³ÑáÕÇ Ùß³ÏáõÙ Ó»éùáí</t>
  </si>
  <si>
    <t>Բարեկարգում
/կառուցողական աշխատանքներ/</t>
  </si>
  <si>
    <t>E27-42 E27-42-1</t>
  </si>
  <si>
    <t>8 սմ  հաստությամբ  խճե շերտի իրականացում</t>
  </si>
  <si>
    <t>խիճ 10-20մմ ֆրակցիայ</t>
  </si>
  <si>
    <t xml:space="preserve">խիճ 40-70 </t>
  </si>
  <si>
    <t>E27-251</t>
  </si>
  <si>
    <t>Բիտումի  լցում խճի վրա  370 մ2 (4.12տ/1000մ2)</t>
  </si>
  <si>
    <t>բիտում</t>
  </si>
  <si>
    <t>P16-4</t>
  </si>
  <si>
    <t>öáë³ÛÇÝ Ýáñá·áõÙ h = 5 ëÙ Ñ³ëï. ÙÇÝã¨ 5 Ù2 Ù³Ï»ñ»ëáí Ù³Ýñ³Ñ³ïÇÏ  ³/ µ»ïáÝÇó</t>
  </si>
  <si>
    <t>ասֆալտբետոն</t>
  </si>
  <si>
    <t xml:space="preserve">կոնդենսացիոն կաթսա 100 կՎտ Fondital Tahiti condensing line tech </t>
  </si>
  <si>
    <t xml:space="preserve">Քառ. Խողովակ 50*50*4 </t>
  </si>
  <si>
    <t>Սարքավորում</t>
  </si>
  <si>
    <t>§ՀՀ Երևանի աջափնյակ վարչական շրջանի N46 մանկապարտեզի ջեռուցման համակարգը N156 հիմնական դպրոցի 
       համակարգից առանձնացման աշխատանքներ¦</t>
  </si>
  <si>
    <t>§ՀՀ Երևանի աջափնյակ վարչական շրջանի N46 մանկապարտեզի ջեռուցման համակարգը N156 հիմնական դպրոցի 
       համակարգից առանձնացման աշխատանքներ¦
Система отопления детского сада N46 административного района Ачапняк Еревана, РА Отделительные работы от системы основной школы N156.</t>
  </si>
  <si>
    <t>Ապամոնտաժման և քանդման աշխատանքներ/կաթսայատան աշխատանքներ/
Демонтажные и демонтажные работы / котельные /</t>
  </si>
  <si>
    <t>ÞÇÝ. ³ÕµÇ  µ³ñÓáõÙ ÇÝùÝ³Ã³÷ Ù»ù»Ý³Ý»ñÇ íñ³ »õ ï»Õ³÷áËáõÙ ÙÇÝã¨ 13ÏÙ
Погрузка строй. мусора, излишной почвы, на самосвалы и и транспортировка до 13 км</t>
  </si>
  <si>
    <t>Կառուցման աշխատանքներ
/կաթսայատուն/
Строительные работы / котельная /</t>
  </si>
  <si>
    <t>Հիմնային հեծանի տակ ն³Ë³ß»ñïÇ å³ïñ³ëïáõÙ µ³½³Éï» Ë×Çó
Выполнение фундамента под основной байк из базальтового гравия.</t>
  </si>
  <si>
    <t>Ü³Ë³å³ïñ³ëï³Ï³Ý ß»ñïÇ Çñ³Ï³Ý³óáõÙ հիմնային հեծանի ï³Ï B7.5 ¹³ëÇ µ»ïáÝÇó
Выполнение подготовительного слоя из бетона марки В7,5 под коренной подшипник.</t>
  </si>
  <si>
    <t>Երկաթբետոնե հիմնային հեծանների իրականացում B-20 դասի բետոնով, 
20-40մմ չափաբաժնի խիճով
Выполнение железобетонных фундаментных балок из бетона класса В20.</t>
  </si>
  <si>
    <t>Ամրան Փ16Alll
арматура Փ16Alll</t>
  </si>
  <si>
    <t xml:space="preserve">Ամրալար Փ8Al
арматура Փ8Al
</t>
  </si>
  <si>
    <t>Հատակի սալի տակ ն³Ë³ß»ñïÇ å³ïñ³ëïáõÙ µ³½³Éï» Ë×Çó
Выполнение предварительного слоя из базальтового щебня под плиту перекрытия.</t>
  </si>
  <si>
    <t>º/µ ÙÇ³ÓáõÛÉ Ñ³ï³ÏÇ ë³ÉÇ å³ïñ³ëïáõÙ B12.5 ¹³ëÇ µ»ïáÝÇó
Армирование железобетонной монолитной плиты перекрытия из бетона класса В12,5</t>
  </si>
  <si>
    <r>
      <t xml:space="preserve">²Ùñ³Ý </t>
    </r>
    <r>
      <rPr>
        <sz val="8"/>
        <rFont val="Symbol"/>
        <family val="1"/>
        <charset val="2"/>
      </rPr>
      <t>Æ12</t>
    </r>
    <r>
      <rPr>
        <sz val="8"/>
        <rFont val="Arial Armenian"/>
        <family val="2"/>
      </rPr>
      <t>A500C
арматура Փ12A500C</t>
    </r>
  </si>
  <si>
    <t>ÐÇÙù»ñÇ çñ³Ù»Ïáõë³óáõÙ Ç½á·³Ùáí 2 ß»ñï
Гидроизоляция фундамента 2 слоями изогум.</t>
  </si>
  <si>
    <t>ºïÉÇóùÇ Ï³ï³ñáõÙ ·ñáõÝïÇ ïá÷³ÝáõÙáí
Заземление с уплотнением грунта</t>
  </si>
  <si>
    <t>º/µ ÙÇ³ÓáõÛÉ սյուների å³ïñ³ëïáõÙ B20 ¹³ëÇ µ»ïáÝÇó
Изготовление железобетонных монолитных колонн из бетона марки В20</t>
  </si>
  <si>
    <t>º/µ ÙÇ³ÓáõÛÉ հեծանների å³ïñ³ëïáõÙ B20 ¹³ëÇ µ»ïáÝÇó
Производство железобетонных монолитов из бетона класса В20.</t>
  </si>
  <si>
    <t>Ամրան Փ12Alll
арматура Փ12Alll</t>
  </si>
  <si>
    <t>º/µ ÙÇ³ÓáõÛÉ ծածկերի å³ïñ³ëïáõÙ B20 ¹³ëÇ µ»ïáÝÇó
Изготовление железобетонной монолитной кровли из бетона класса В20</t>
  </si>
  <si>
    <t>º/µ բարավորների å³ïñ³ëïáõÙ B20 ¹³ëÇ µ»ïáÝÇó
Изготовление железобетонных стержней из бетона класса В20</t>
  </si>
  <si>
    <t>Բետոնե հարթակի իրականացում B12.5 մուտքի դիմաց
Выполнение бетонной площадки у входа из бетона класса В12.5.</t>
  </si>
  <si>
    <t>ä³ï»ñ
/կաթսայատուն/
Стены / котельная /</t>
  </si>
  <si>
    <t>ØÇçÝáñÙ»ñÇ Ï³éáõóáõÙ Ã»Ã»õ³µ»ïáÝ»  µÉáÏÝ»ñÇó 10ëÙ Ñ³ëïáõÃÛ³Ùµ
Строительство перегородок из блоков 10 см</t>
  </si>
  <si>
    <t>ØÇçÝáñÙÝ»ñÇ ß³ñí³ÍùÇ ³Ùñ³Ý³íáñáõÙ
Армирование перегородок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</si>
  <si>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10A500C
арматура</t>
    </r>
  </si>
  <si>
    <t>´ÉáÏ»ñÇ ¹³ï³ñÏáõÃÛáõÝÝ»ñÇ ÉóáõÙ ó»Ù»Ýï-³í³½³ÛÇÝ ß³Õ³Ëáí
Заполнение зазоров блоков с / к раствором</t>
  </si>
  <si>
    <t>î³ÝÇù
/կաթսայատուն/
Крыша / котельная /</t>
  </si>
  <si>
    <t>Մետաղական կավարամածի å³ïñ³ëïáõÙ
Изготовление металлической урны</t>
  </si>
  <si>
    <t xml:space="preserve">Ուղղանկյուն Ïïñí³ÍùÇ ËáÕáí³Ï □60x40x3ÙÙ
Труба прямоугольного сечения □60x40x3
</t>
  </si>
  <si>
    <r>
      <t xml:space="preserve">î³ÝÇùÇ Í³ÍÏáõÛÃÇ å³ïñ³ëïáõÙ óÇÝÏ³å³ï Ù³Ýñ³åñáýÇÉ³ÛÇÝ ÃÇÃ»ÕÇó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=0.55ÙÙ /Ý»ñ³éÛ³É Ï³í³ñ³Ù³ÍÁ 0.8ËÙ/
Подготовка кровли из оцинкованного микропрофильного листа толщиной 0,55 мм.</t>
    </r>
  </si>
  <si>
    <t>æñ³Ù»ÏáõëÇã ·áñ·Ç Çñ³Ï³Ý³óáõÙ »ñÏáõ ß»ñï Ç½á·³ÙÇó
Выполнение водонепроницаемого ковролина с 2-мя слоями изогума.</t>
  </si>
  <si>
    <t>Î³í³ñ³Ù³ÍÇ »õ ï³Ëï³Ï³Ù³ÍÇ Ññ³å³ßïå³ÝáõÙ
Восхищение всадника и колоды</t>
  </si>
  <si>
    <t>Î³í³ñ³Ù³ÍÇ »õ ï³Ëï³Ï³Ù³ÍÇ Ññ³å³ßïå³ÝáõÙ
Восхищение кавараматами և досками</t>
  </si>
  <si>
    <t>Ø»ï³Õ³Ï³Ý ï³ññ»ñÇ »ñÏï³Ï ÛáõÕ³Ý»ñÏáõÙ
Двойная масляная роспись металлических элементов</t>
  </si>
  <si>
    <t>Տանիքում խարամից շերտի պատրաստում 
Делаем слой шлака на крыше</t>
  </si>
  <si>
    <t>ò»Ù»Ýï³ÛÇÝ Ñ³ñÃ»óÝáÕ ß»ñïÇ Çñ³Ï³Ý³óáõÙ 30ÙÙ ÙÇçÇÝ Ñ³ëïáõÃÛ³Ùµ
Цементный выравнивающий слой толщиной 30 мм.</t>
  </si>
  <si>
    <t>äÉ³ëïÙ³ë» å³ïáõÑ³Ý³·á·»ñ b=30ëÙ
пластиковые подоконники b=30</t>
  </si>
  <si>
    <t>Պատուհանի ճաղաշարի պատրաստում և տեղադրում
Подготовка и установка оконных решеток</t>
  </si>
  <si>
    <t>Անկյունակ L 32x32x3
Металлический уголок</t>
  </si>
  <si>
    <t xml:space="preserve">ø³é³ÏáõëÇ Ïïñí³ÍùÇ ËáÕáí³Ï □10x10x2ÙÙ
Квадратная труба □10x10x2
</t>
  </si>
  <si>
    <t>¸éÝ»ñ
/կաթսայատուն/
Двери / котельная /</t>
  </si>
  <si>
    <t>Մուտքի մետաղական դռան տեղադրում-ճաղավանդակով 2200*1200մմ
Монтаж металлической входной двери с рейкой</t>
  </si>
  <si>
    <t>Անկյունակ 75*75*6
Металлический уголок</t>
  </si>
  <si>
    <t>Քառ. Խողովակ 50*50*4 
Квадратная труба</t>
  </si>
  <si>
    <r>
      <t xml:space="preserve">Þ»ñï³åáÕå³ï </t>
    </r>
    <r>
      <rPr>
        <sz val="8"/>
        <rFont val="Arial"/>
        <family val="2"/>
        <charset val="204"/>
      </rPr>
      <t>▬</t>
    </r>
    <r>
      <rPr>
        <sz val="8"/>
        <rFont val="Arial Armenian"/>
        <family val="2"/>
      </rPr>
      <t>8x200
Лист стали</t>
    </r>
  </si>
  <si>
    <t>Փ20AIII Ամրան
арматура</t>
  </si>
  <si>
    <t>Փ16AIII Ամրան
арматура</t>
  </si>
  <si>
    <t>Մետ. Թիթեղ 0.5մմ 
Лист металла</t>
  </si>
  <si>
    <t>Փական
Замок:</t>
  </si>
  <si>
    <t>Հարդարման աշխատանքներ
/կաթսայատուն/
Отделочные работы / котельная /</t>
  </si>
  <si>
    <t>Ճ³Ï³ï³ÛÇÝ Ù³ë»ñÇ ëí³ÕáõÙ ó»Ù»Ýï-³í³½³» ß³Õ³Ëáí 3ëÙ ÙÇçÇÝ Ñ³ëïáõÃÛ³Ùµ ³Ùñ³Ý³ÛÇÝ ó³ÝóÇ íñ³, Ý»ñ³éÛ³É ³Ùñ³Ý³ó³ÝóÁ »õ ÏÙ³ËùÇ å³ïñ³ëïáõÙÁ
Штукатурка фасада с установкой арматурной сетки на цементно-песчаном растворе</t>
  </si>
  <si>
    <r>
      <t xml:space="preserve">ò³Ýó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4BpI, ù³ÛÉ 150
Сеть: Փ4BpI,</t>
    </r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</si>
  <si>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6AI L=200ÙÙ, 264 Ñ³ï
арматура</t>
    </r>
  </si>
  <si>
    <t>¸Ûáõµ»É, ù³ÛÉ 600
дюбель</t>
  </si>
  <si>
    <t>Ցոկոլային Ù³ëÇ »ñ»ë³å³ïáõÙ µ³½³Éï» ë³É»ñáí
Облицовка цокольных стен базальтовыми плитами</t>
  </si>
  <si>
    <t>¸éÝ»ñÇ և å³ïáõÑ³ÝÝ»ñÇ  ß»å»ñÇ ց/ա-յա ëí³ÕáõÙ
Штукатурка дверей и подоконников цементно-песчаным раствором</t>
  </si>
  <si>
    <t>Պատերի Ý»ñÏáõÙ ×³Ï³ï³ÛÇÝ Ý»ñÏáí
Окраска оштукатуренных поверхностей фасадной краской</t>
  </si>
  <si>
    <t>Ներսի պատերի ëí³ÕáõÙ ó»Ù»Ýï-³í³½³» ß³Õ³Ëáí 3ëÙ ÙÇçÇÝ Ñ³ëïáõÃÛ³Ùµ 
Штукатурка внутренних стен цементно-песчаным раствором</t>
  </si>
  <si>
    <t>ò»Ù»Ýï³ÛÇÝ Ñ³ñÃ»óÝáÕ ß»ñïÇ Çñ³Ï³Ý³óáõÙ 30ÙÙ ÙÇçÇÝ Ñ³ëïáõÃÛ³Ùµ
Реализация выравнивающего слоя цемента средней толщиной 30 мм.</t>
  </si>
  <si>
    <t>Ð³ï³ÏÝ»ñÇ å³ïñ³ëïáõÙ պրեսգրանիտե ë³É»ñÇó 
Подготовка полов из прессованных гранитных плит</t>
  </si>
  <si>
    <t>Պրեսգրանիտե ßñÇß³ÏÝ»ñÇ å³ïñ³ëïáõÙ, h=8ëÙ
Реализация прессованных гранитных плит</t>
  </si>
  <si>
    <t>ä³ï»ñÇ Ý»ñÏáõÙ É³ï»ùë³ÛÇÝ Ý»ñÏáí 
Окраска стен латексной краской</t>
  </si>
  <si>
    <t>æ»éáõóáõÙ
Обогрев:</t>
  </si>
  <si>
    <t>Ապամոնտաժման և քանդման աշխատանքներ
Демонтажные и демонтажные работы</t>
  </si>
  <si>
    <r>
      <t xml:space="preserve">æ»éáõóÙ³Ý åáÕå³ï» </t>
    </r>
    <r>
      <rPr>
        <sz val="8"/>
        <rFont val="Symbol"/>
        <family val="1"/>
        <charset val="2"/>
      </rPr>
      <t xml:space="preserve">Æ 50 </t>
    </r>
    <r>
      <rPr>
        <sz val="8"/>
        <rFont val="Arial Armenian"/>
        <family val="2"/>
      </rPr>
      <t xml:space="preserve">ÙÙ ËáÕáí³ÏÝ»ñÇ ³å³ÙáÝï³ÅáõÙ
разборка Փ 50  отопительных стальных труб </t>
    </r>
  </si>
  <si>
    <r>
      <t xml:space="preserve">æ»éáõóÙ³Ý åáÕå³ï» </t>
    </r>
    <r>
      <rPr>
        <sz val="8"/>
        <rFont val="Symbol"/>
        <family val="1"/>
        <charset val="2"/>
      </rPr>
      <t>Æ 563</t>
    </r>
    <r>
      <rPr>
        <sz val="8"/>
        <rFont val="Arial Armenian"/>
        <family val="2"/>
      </rPr>
      <t xml:space="preserve">ÙÙ ËáÕáí³ÏÝ»ñÇ ³å³ÙáÝï³ÅáõÙ
разборка Փ 63  отопительных стальных труб </t>
    </r>
  </si>
  <si>
    <r>
      <t xml:space="preserve">æ»éáõóÙ³Ý åáÕå³ï» </t>
    </r>
    <r>
      <rPr>
        <sz val="8"/>
        <rFont val="Symbol"/>
        <family val="1"/>
        <charset val="2"/>
      </rPr>
      <t>Æ 20</t>
    </r>
    <r>
      <rPr>
        <sz val="8"/>
        <rFont val="Arial Armenian"/>
        <family val="2"/>
      </rPr>
      <t xml:space="preserve">ÙÙ ËáÕáí³ÏÝ»ñÇ ³å³ÙáÝï³ÅáõÙ
разборка Փ 20  отопительных стальных труб </t>
    </r>
  </si>
  <si>
    <t>æ»éáõóÙ³Ý ë³ñù»ñÇ ³å³ÙáÝï³ÅáõÙ
разборка отопительных приборов</t>
  </si>
  <si>
    <t>Մոնտաժման աշխատանքներ
Монтажные работы</t>
  </si>
  <si>
    <t>կոնդենսացիոն կաթսա 100 կՎտ Fondital Tahiti condensing line tech 
Установка конденсационных котлов</t>
  </si>
  <si>
    <t>կոնդենսացիոն կաթսաիի ծխատար
Дымоход конденсационных котлов</t>
  </si>
  <si>
    <t>Շրջանառու պոմպ
циркуляционный насос</t>
  </si>
  <si>
    <t>ընդարձակման բաքի տեղադրում
Установка расширительного бачка</t>
  </si>
  <si>
    <t>անցում բրոնզե 1՛՛F x1 1/2''M
Бронзовый переход</t>
  </si>
  <si>
    <t xml:space="preserve"> Ֆիլտր կցաշուրթով , Բրոնզե, d=2 1/2" 
Фильтр:</t>
  </si>
  <si>
    <t>փական Պոլիպրոպիլենային, d=50մմ
клапаны Փ50</t>
  </si>
  <si>
    <t>փական Պոլիպրոպիլենային, d=20մմ
клапаны Փ20</t>
  </si>
  <si>
    <t>փական Պոլիպրոպիլենային, d=25մմ
клапаны Փ25</t>
  </si>
  <si>
    <t>փական Պոլիպրոպիլենային, d=32մմ
клапаны Փ32</t>
  </si>
  <si>
    <t>փական Պոլիպրոպիլենային, d=75մմ
клапаны Փ75</t>
  </si>
  <si>
    <t>Պոլիպրոպիլենային ձևավոր մասերի տեղադրում
Монтаж фасонных деталей из полипропилена</t>
  </si>
  <si>
    <t>անցում ամերիկանկա պոլիպրոպիլենային 1/2՛՛Fx20
Американский переход</t>
  </si>
  <si>
    <t>անցում ամերիկանկա պոլիպրոպիլենային 1 1/2՛՛Fx50
Американский переход</t>
  </si>
  <si>
    <t>անցում ամերիկանկա պոլիպրոպիլենային 1՛՛Fx32
Американский переход</t>
  </si>
  <si>
    <t>անցում Պոլիպրոպիլենային, d=25x1/2"M
Переход полипропиленовый</t>
  </si>
  <si>
    <t>անցում Պոլիպրոպիլենային, d=75 x 2  1/2"M
Переход полипропиленовый</t>
  </si>
  <si>
    <t>Փոխակերպիչ Պոլիպրոպիլենային, d=25x20մմ
Конвертер полипропилена</t>
  </si>
  <si>
    <t>Փոխակերպիչ Պոլիպրոպիլենային, d=32x25մմ
Конвертер полипропилена</t>
  </si>
  <si>
    <t>Փոխակերպիչ Պոլիպրոպիլենային, d=40x32մմ
Конвертер полипропилена</t>
  </si>
  <si>
    <t>Փոխակերպիչ Պոլիպրոպիլենային, d=50x32մմ
Конвертер полипропилена</t>
  </si>
  <si>
    <t>Փոխակերպիչ Պոլիպրոպիլենային, d=50x40մմ
Конвертер полипропилена</t>
  </si>
  <si>
    <t>Փոխակերպիչ Պոլիպրոպիլենային, d=63x50մմ
Конвертер полипропилена</t>
  </si>
  <si>
    <t>Փոխակերպիչ Պոլիպրոպիլենային, d=75x63մմ
Конвертер полипропилена</t>
  </si>
  <si>
    <t>Փոխակերպիչ Պոլիպրոպիլենային, d=75x50մմ
Конвертер полипропилена</t>
  </si>
  <si>
    <t>Անկյունակ Պոլիպրոպիլենային, 90⁰ d=20մմ 
Уголок полипропиленовый</t>
  </si>
  <si>
    <t>Անկյունակ Պոլիպրոպիլենային, 45⁰ d=20մմ 
Уголок полипропиленовый</t>
  </si>
  <si>
    <t>Անկյունակ Պոլիպրոպիլենային, 45⁰ d=25մմ 
Уголок полипропиленовый</t>
  </si>
  <si>
    <t>Անկյունակ Պոլիպրոպիլենային, 90⁰ d=25մմ 
Уголок полипропиленовый</t>
  </si>
  <si>
    <t>Անկյունակ Պոլիպրոպիլենային, 90⁰ d=32մմ
Уголок полипропиленовый</t>
  </si>
  <si>
    <t>Անկյունակ Պոլիպրոպիլենային, 45⁰ d=32մմ 
Уголок полипропиленовый</t>
  </si>
  <si>
    <t>Անկյունակ Պոլիպրոպիլենային, 90⁰ d=40մմ
Уголок полипропиленовый</t>
  </si>
  <si>
    <t>Անկյունակ Պոլիպրոպիլենային, 90⁰ d=50մմ
Уголок полипропиленовый</t>
  </si>
  <si>
    <t>Անկյունակ Պոլիպրոպիլենային, 90⁰ d=63մմ
Уголок полипропиленовый</t>
  </si>
  <si>
    <t>Անկյունակ Պոլիպրոպիլենային, 90⁰ d=75մմ 
Уголок полипропиленовый</t>
  </si>
  <si>
    <t>Անկյունակ Պոլիպրոպիլենային, 45⁰ d=75մմ 
Уголок полипропиленовый</t>
  </si>
  <si>
    <t>Եռաբաշխիչ  Պոլիպրոպիլենային, d=20մմ
Тройник полипропиленовый</t>
  </si>
  <si>
    <t>Եռաբաշխիչ  Պոլիպրոպիլենային, d=20x25x20մմ
Тройник полипропиленовый</t>
  </si>
  <si>
    <t>Եռաբաշխիչ  Պոլիպրոպիլենային, d=25x20x20մմ
Тройник полипропиленовый</t>
  </si>
  <si>
    <t>Եռաբաշխիչ  Պոլիպրոպիլենային, d=32x25x32մմ
Тройник полипропиленовый</t>
  </si>
  <si>
    <t>Եռաբաշխիչ  Պոլիպրոպիլենային, d=40x25x40մմ
Тройник полипропиленовый</t>
  </si>
  <si>
    <t>Եռաբաշխիչ  Պոլիպրոպիլենային, d=50x25x50մմ
Тройник полипропиленовый</t>
  </si>
  <si>
    <t>Եռաբաշխիչ  Պոլիպրոպիլենային, d=63x25x63մմ
Тройник полипропиленовый</t>
  </si>
  <si>
    <t>Եռաբաշխիչ  Պոլիպրոպիլենային, d=75x32x75մմ
Тройник полипропиленовый</t>
  </si>
  <si>
    <t>Եռաբաշխիչ  Պոլիպրոպիլենային, d=75x50x75մմ
Тройник полипропиленовый</t>
  </si>
  <si>
    <t>Եռաբաշխիչ  Պոլիպրոպիլենային, d=75
Тройник полипропиленовый</t>
  </si>
  <si>
    <t>Խաչուկ Պոլիպրոպիլենային, d=25մմ
Крест полипропиленовый</t>
  </si>
  <si>
    <t>Նիպել  1"
нипель</t>
  </si>
  <si>
    <r>
      <t xml:space="preserve">ö³Ï³Ý </t>
    </r>
    <r>
      <rPr>
        <sz val="8"/>
        <rFont val="Arial AM"/>
        <family val="2"/>
      </rPr>
      <t xml:space="preserve">Մարտկոցի, վերին, անկյունով, 1/2"
клапаны </t>
    </r>
  </si>
  <si>
    <t xml:space="preserve">ö³Ï³Ý Մարտկոցի, ստորին, 1/2"
клапаны </t>
  </si>
  <si>
    <t>Միջադիր
колодки:</t>
  </si>
  <si>
    <t>մարտկոցի կախիչի կոմպլեկտ( կախիչ, խցաթակիչ, օդահան, անցում)
Комплект подвески для аккумулятора</t>
  </si>
  <si>
    <t>Կցամաս  Պոլիպրոպիլենային, d=20մմ
Фурнитура полипропиленовая</t>
  </si>
  <si>
    <t>Կցամաս  Պոլիպրոպիլենային, d=25մմ
Фурнитура полипропиленовая</t>
  </si>
  <si>
    <t>Կցամաս  Պոլիպրոպիլենային, d=32մմ
Фурнитура полипропиленовая</t>
  </si>
  <si>
    <t>Կցամաս  Պոլիպրոպիլենային, d=40մմ
Фурнитура полипропиленовая</t>
  </si>
  <si>
    <t>Կցամաս  Պոլիպրոպիլենային, d=50մմ
Фурнитура полипропиленовая</t>
  </si>
  <si>
    <t>Կցամաս  Պոլիպրոպիլենային, d=63մմ
Фурнитура полипропиленовая</t>
  </si>
  <si>
    <t>Զտիչ Պոլիպրոպիլենային, d=20մմ
Полипропиленовый фильтр</t>
  </si>
  <si>
    <t>ÊáÕáí³Ï³ß³ñÇ ³ÝóÏ³óáõÙ Պոլիպրոպիլենային, ալյումինե շերտով, PN 10, d=20x3մմ, ÑÇ¹ñ³íÉÇÏ ÷áñÓ³ñÏáõÙáí
Укладка труб с алюминиевым полипропиленовым слоем  d=20x3</t>
  </si>
  <si>
    <t>ÊáÕáí³Ï³ß³ñÇ ³ÝóÏ³óáõÙ Պոլիպրոպիլենային, ալյումինե շերտով, PN 10, d=25x3.25մմ, ÑÇ¹ñ³íÉÇÏ ÷áñÓ³ñÏáõÙáí
Укладка труб с алюминиевым полипропиленовым слоем  d=25*3.25</t>
  </si>
  <si>
    <t>ÊáÕáí³Ï³ß³ñÇ ³ÝóÏ³óáõÙ Պոլիպրոպիլենային, ալյումինե շերտով, PN 10, d=32x4մմ, ÑÇ¹ñ³íÉÇÏ ÷áñÓ³ñÏáõÙáí
Укладка труб с алюминиевым полипропиленовым слоем  d=32*4</t>
  </si>
  <si>
    <t>ÊáÕáí³Ï³ß³ñÇ ³ÝóÏ³óáõÙ Պոլիպրոպիլենային, ալյումինե շերտով, PN 10, d=40x5մմ, ÑÇ¹ñ³íÉÇÏ ÷áñÓ³ñÏáõÙáí
Укладка труб с алюминиевым полипропиленовым слоем  d=40*5</t>
  </si>
  <si>
    <t>ÊáÕáí³Ï³ß³ñÇ ³ÝóÏ³óáõÙ Պոլիպրոպիլենային, ալյումինե շերտով, PN 10, d=50x5.5մմ, ÑÇ¹ñ³íÉÇÏ ÷áñÓ³ñÏáõÙáí
Укладка труб с алюминиевым полипропиленовым слоем  d=50*5.5</t>
  </si>
  <si>
    <t>ÊáÕáí³Ï³ß³ñÇ ³ÝóÏ³óáõÙ Պոլիպրոպիլենային, ալյումինե շերտով, PN 10, d=63x7մմ, ÑÇ¹ñ³íÉÇÏ ÷áñÓ³ñÏáõÙáí
Укладка труб с алюминиевым полипропиленовым слоем  d=63*7</t>
  </si>
  <si>
    <t>ÊáÕáí³Ï³ß³ñÇ ³ÝóÏ³óáõÙ Պոլիպրոպիլենային, ալյումինե շերտով, PN 10, d=75x6.5մմ, ÑÇ¹ñ³íÉÇÏ ÷áñÓ³ñÏáõÙáí
Укладка труб с алюминиевым полипропиленовым слоем  d=75*6.5</t>
  </si>
  <si>
    <t>Կցաշութթերի եռակցում պողպատե խողովակներին
Сварка фланцев</t>
  </si>
  <si>
    <t>կցաշուրթ,ներքին պարուրակավոր  фланец, d=2 1/2՛՛
Лоскут с внутренней резьбой</t>
  </si>
  <si>
    <r>
      <t xml:space="preserve">ÊáÕáí³Ï³ß³ñÇ ³ÝóÏ³óáõÙ ÏáÛáõÕáõ åáÉÇíÇÝÇÉùÉáñÇ¹³ÛÇÝ ËáÕáí³ÏÝ»ñÇó </t>
    </r>
    <r>
      <rPr>
        <sz val="8"/>
        <rFont val="Symbol"/>
        <family val="1"/>
        <charset val="2"/>
      </rPr>
      <t>Æ50</t>
    </r>
    <r>
      <rPr>
        <sz val="8"/>
        <rFont val="Arial Armenian"/>
        <family val="2"/>
      </rPr>
      <t>ÙÙ, ÑÇ¹ñ³íÉÇÏ ÷áñÓ³ñÏáõÙáí
Прокладка труб в канализацию из поливинилхлорида</t>
    </r>
  </si>
  <si>
    <t>Պոլիվինիլքլորիդե, կոյուղու համար, d=50մմ, պատի հաստ. 2,5մմ; L=2000մմ  
труба из поливинилхлорида</t>
  </si>
  <si>
    <t>Պոլիվինիլքլորիդե, կոյուղու համար, d=50մմ, պատի հաստ. 2,5մմ; L=1000մմ
труба из поливинилхлорида</t>
  </si>
  <si>
    <r>
      <t xml:space="preserve">Անկյունակ  </t>
    </r>
    <r>
      <rPr>
        <sz val="8"/>
        <rFont val="Arial AM"/>
        <family val="2"/>
      </rPr>
      <t>Պոլիպրոպիլեն, d=50մմ-45⁰ (կոյուղու համար)
Уголок полипропиленовый</t>
    </r>
  </si>
  <si>
    <r>
      <t xml:space="preserve">Անկյունակ  </t>
    </r>
    <r>
      <rPr>
        <sz val="8"/>
        <rFont val="Arial AM"/>
        <family val="2"/>
      </rPr>
      <t>Պոլիպրոպիլեն, d=50մմ-90⁰ (կոյուղու համար)
Уголок полипропиленовый</t>
    </r>
  </si>
  <si>
    <t>Եռաբաշխիչ Պոլիպրոպիլեն, d=50մմ-45⁰ (կոյուղու համար)
Тройник полипропиленовый</t>
  </si>
  <si>
    <t>ÊáÕáí³ÏÝ»ñÇ ç»ñÙ³Ù»Ïáõë³óáõÙ ýáÉ·³Û³å³ï Ñ³Ýù³ÛÇÝ µ³Ùµ³Ïáí 
Теплоизоляция труб минеральной ватой</t>
  </si>
  <si>
    <t>կպչուն ժապավեն մեծ
Скотч</t>
  </si>
  <si>
    <t>ë³ñù»ñ  ËáÕáí³ÏÝ»ñÇ ³Ùñ³óÙ³Ý Ñ³Ù³ñ
Трубки для крепления труб</t>
  </si>
  <si>
    <t>մետաղյա կցամասեր
Металлическая фурнитура</t>
  </si>
  <si>
    <t>Հեղյուս, մանեկ, տափօղակ
Болт, манекен, шайба</t>
  </si>
  <si>
    <t>կլիպս պլաստմասե ամրան պոլիպրոպիլենե խողովակի 20
Пластиковые зажимы</t>
  </si>
  <si>
    <t>կլիպս պլաստմասե ամրան պոլիպրոպիլենե խողովակի 25
Пластиковые зажимы</t>
  </si>
  <si>
    <t>ամրակ, խամուտ ամրակ, խամուտ, մետաղյա, պատից ձգվող, D=25
Вход:</t>
  </si>
  <si>
    <t>ամրակ, խամուտ, մետաղյա, պատից ձգվող, D=32
Вход:</t>
  </si>
  <si>
    <t>ամրակ, խամուտ, մետաղյա, պատից ձգվող, D=40
Вход:</t>
  </si>
  <si>
    <t>ամրակ, խամուտ, մետաղյա, պատից ձգվող, D=50
Вход:</t>
  </si>
  <si>
    <t>ամրակ, խամուտ, մետաղյա, պատից ձգվող, D=63
Вход:</t>
  </si>
  <si>
    <t>ամրակ, խամուտ, մետաղյա, պատից ձգվող, D=75
Вход:</t>
  </si>
  <si>
    <t>ռետինե միջադիր d=2 1/2'', կաաշուրթե միացման
Резиновая прокладка</t>
  </si>
  <si>
    <t>¾É»Ïïñ³ï»ËÝÇÏ³Ï³Ý Ù³ë
/արտաքին տարածք/
Электрическая часть / открытая площадка /</t>
  </si>
  <si>
    <t>Բետոնե »½ñ³ù³ñ»ñÇ ³å³ÙáÝï³ÅáõÙ /µ»ïáÝ» ÑÇÙùáí/
Разборка бетонных бордюров на бетонной основе</t>
  </si>
  <si>
    <t>²ÝÏáÕÝ³ÏÇ å³ïñ³ëïáõÙ
Подготовка подушки</t>
  </si>
  <si>
    <r>
      <t>²í³½ /ëïáñÇÝ ¨ í»ñÇÝ å³ßïå³ÝÇã ß»ñï 10ëÙ Ñ³ëï., 3.3+3.3Ù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 /
Осуществление подготовительных и защитных слоев из песка 10см толщиной</t>
    </r>
  </si>
  <si>
    <r>
      <t xml:space="preserve">ÊáÕáí³Ï íÇÝÇåÉ³ëï»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
винипластовая труба ö50мм</t>
    </r>
  </si>
  <si>
    <r>
      <rPr>
        <sz val="8"/>
        <rFont val="Arial LatRus"/>
        <family val="2"/>
      </rPr>
      <t>ВВГ</t>
    </r>
    <r>
      <rPr>
        <sz val="8"/>
        <rFont val="Arial Armenian"/>
        <family val="2"/>
      </rPr>
      <t xml:space="preserve"> 4x4ÙÙ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 /ëïáñ·»ïÝÛ³/
ВВГ Кабель4*4</t>
    </r>
  </si>
  <si>
    <t>ä³ßïå³ÝÇã /½·áõß³óÝáÕ/ Å³å³í»ÝÇ ï»Õ³¹ñáõÙ 300ÙÙ É³ÛÝùáí
Защитная / предостерегающая / ленточная установка шириной 300 мм</t>
  </si>
  <si>
    <t>ÐáÕ³ÝóÇã åáÕå³ï» ³ÝÏÛáõÝ³Ïáí  50x50x5ÙÙ
Заземляющий стальной уголок</t>
  </si>
  <si>
    <t>´Ý³ÑáÕÇ »ïÉÇóù Ó»éùáí, ïá÷³ÝáõÙáí
Обратная засыпка грунта, с трамбовкой</t>
  </si>
  <si>
    <t>ÞÇÝ. ³ÕµÇ  µ³ñÓáõÙ ÇÝùÝ³Ã³÷ Ù»ù»Ý³Ý»ñÇ íñ³ »õ ï»Õ³÷áËáõÙ ÙÇÝã¨ 13ÏÙ
Погрузка строй. мусора на самосвалы и и транспортировка до 13 км</t>
  </si>
  <si>
    <t>¾É»Ïïñ³ï»ËÝÇÏ³Ï³Ý Ù³ë
/կաթսայատուն/
электрическая часть / котельная /</t>
  </si>
  <si>
    <t>²íïáÙ³ï ³Ýç³ïÇãÝ»ñÇ ï»Õ³¹ñÙ³Ý ïáõ÷ åÉ³ëïÙ³ë» 4 ï»Õ³Ýáó
автоматическое переключение установки коробки 4 отделения</t>
  </si>
  <si>
    <t>ä³ï»ñÇ ·³ç» ëí³ÕáõÙ 
штукатурка на стенах</t>
  </si>
  <si>
    <t>Գազամատակարարում
газоснабжение</t>
  </si>
  <si>
    <r>
      <t xml:space="preserve">ÊáÕáí³Ï³ß³ñÇ ³ÝóÏ³óáõÙ åáÕå³ï» ËáÕáí³ÏÝ»ñÇó (բ/×) </t>
    </r>
    <r>
      <rPr>
        <sz val="8"/>
        <rFont val="Symbol"/>
        <family val="1"/>
        <charset val="2"/>
      </rPr>
      <t>Æ32</t>
    </r>
    <r>
      <rPr>
        <sz val="8"/>
        <rFont val="Arial Armenian"/>
        <family val="2"/>
      </rPr>
      <t>x3.2ÙÙ
Трубопроводная проводимость из стальных труб 32*3.2мм</t>
    </r>
  </si>
  <si>
    <r>
      <t xml:space="preserve">ÊáÕáí³Ï³ß³ñÇ ³ÝóÏ³óáõÙ åáÕå³ï» ËáÕáí³ÏÝ»ñÇó (ց/×) </t>
    </r>
    <r>
      <rPr>
        <sz val="8"/>
        <rFont val="Symbol"/>
        <family val="1"/>
        <charset val="2"/>
      </rPr>
      <t>Æ32</t>
    </r>
    <r>
      <rPr>
        <sz val="8"/>
        <rFont val="Arial Armenian"/>
        <family val="2"/>
      </rPr>
      <t>x3.2ÙÙ
Трубопроводная проводимость из стальных труб 32*3.2мм</t>
    </r>
  </si>
  <si>
    <r>
      <t xml:space="preserve">ÊáÕáí³Ï³ß³ñÇ ³ÝóÏ³óáõÙ åáÕå³ï» ËáÕáí³ÏÝ»ñÇó (ó/×) </t>
    </r>
    <r>
      <rPr>
        <sz val="8"/>
        <rFont val="Symbol"/>
        <family val="1"/>
        <charset val="2"/>
      </rPr>
      <t>Æ133</t>
    </r>
    <r>
      <rPr>
        <sz val="8"/>
        <rFont val="Arial Armenian"/>
        <family val="2"/>
      </rPr>
      <t xml:space="preserve">x4ÙÙ
Трубопроводная проводимость из стальных труб 133*4мм
</t>
    </r>
  </si>
  <si>
    <r>
      <t xml:space="preserve">ÊáÕáí³Ï³ß³ñÇ ³ÝóÏ³óáõÙ åáÕå³ï» ËáÕáí³ÏÝ»ñÇó (ó/×) </t>
    </r>
    <r>
      <rPr>
        <sz val="8"/>
        <rFont val="Symbol"/>
        <family val="1"/>
        <charset val="2"/>
      </rPr>
      <t>Æ20</t>
    </r>
    <r>
      <rPr>
        <sz val="8"/>
        <rFont val="Arial Armenian"/>
        <family val="2"/>
      </rPr>
      <t>x3.2ÙÙ
Трубопроводная проводимость из стальных труб 20*3.2мм</t>
    </r>
  </si>
  <si>
    <r>
      <t xml:space="preserve">Êó³Ý³ÛÇÝ ÷³Ï³ÝÇ ï»Õ³¹ñáõÙ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40ÙÙ
Установка стопорного клапана</t>
    </r>
  </si>
  <si>
    <r>
      <t xml:space="preserve">Êó³Ý³ÛÇÝ ÷³Ï³ÝÇ ï»Õ³¹ñáõÙ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
Установка стопорного клапана</t>
    </r>
  </si>
  <si>
    <t>ÊáÕáí³ÏÝ»ñÇ å³ï»ñÇ íñ³ ³Ùñ³óÝ»Éáõ Ý»óáõÏÝ»ñ /ÏñáÝßï»ÛÝ/
Кронштейны для настенного монтажа</t>
  </si>
  <si>
    <t>äáÕå³ï» Ó»õ³íáñ Ù³ë»ñÇ ï»Õ³¹ñáõÙ
Монтаж стальных фасонных деталей</t>
  </si>
  <si>
    <r>
      <t xml:space="preserve">ØÇ³óáõÙ ·áñÍáÕ ó³Íñ ×ÝßÙ³Ý ·³½³ï³ñÇÝ </t>
    </r>
    <r>
      <rPr>
        <sz val="8"/>
        <rFont val="Symbol"/>
        <family val="1"/>
        <charset val="2"/>
      </rPr>
      <t>Æ4</t>
    </r>
    <r>
      <rPr>
        <sz val="8"/>
        <rFont val="Arial Armenian"/>
        <family val="2"/>
      </rPr>
      <t>0ÙÙ
Подключение к операционной линии</t>
    </r>
  </si>
  <si>
    <t>ï»Õ
место:</t>
  </si>
  <si>
    <t>Ð»Ý³ñ³ÝÝ»ñÇ ï»Õ³¹ñáõÙ åáÕå³ï» ËáÕáí³ÏÝ»ñÇó Փ108մմ /h=6.5Ù, 2 Ñ³ï/
Установка столбов</t>
  </si>
  <si>
    <r>
      <t xml:space="preserve">äáÕå³ï» ÏÇë³ËáÕáí³ÏÝ»ñÇ ï»Õ³¹ñáõÙ </t>
    </r>
    <r>
      <rPr>
        <sz val="8"/>
        <rFont val="Symbol"/>
        <family val="1"/>
        <charset val="2"/>
      </rPr>
      <t>Æ159</t>
    </r>
    <r>
      <rPr>
        <sz val="8"/>
        <rFont val="Arial Armenian"/>
        <family val="2"/>
      </rPr>
      <t>x4ÙÙ /0.2Ù/
Монтаж стальных хаф-труб</t>
    </r>
  </si>
  <si>
    <t>Ð»Ý³ñ³ÝÝ»ñÇ µ»ïáÝ³óáõÙ /500x500x700/
Бетонирование столбов</t>
  </si>
  <si>
    <t>öáëáñ³ÏÝ»ñÇ ÷áñáõÙ Ó»éùáí, Ñ»Ý³ñ³ÝÝ»ñÇ Ñ³Ù³ñ
Зачистка вручную</t>
  </si>
  <si>
    <t>¶ñáõÝïÇ »ïÉÇóù Ó»éùáí
Заправка земли вручную</t>
  </si>
  <si>
    <r>
      <t xml:space="preserve">äáÕå³ï» ³ñÙáõÝÏ </t>
    </r>
    <r>
      <rPr>
        <sz val="8"/>
        <rFont val="Symbol"/>
        <family val="1"/>
        <charset val="2"/>
      </rPr>
      <t>Æ32</t>
    </r>
    <r>
      <rPr>
        <sz val="8"/>
        <rFont val="Arial Armenian"/>
        <family val="2"/>
      </rPr>
      <t>x32ÙÙ
Стальной локоть</t>
    </r>
  </si>
  <si>
    <r>
      <t xml:space="preserve">äáÕå³ï» ³ñÙáõÝÏ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20x20ÙÙ
Стальной локоть</t>
    </r>
  </si>
  <si>
    <r>
      <t xml:space="preserve">²Ýóù»ñÇ µ³óáõÙ å³ï»ñáõÙ </t>
    </r>
    <r>
      <rPr>
        <sz val="8"/>
        <rFont val="Symbol"/>
        <family val="1"/>
        <charset val="2"/>
      </rPr>
      <t>Æ30</t>
    </r>
    <r>
      <rPr>
        <sz val="8"/>
        <rFont val="Arial Armenian"/>
        <family val="2"/>
      </rPr>
      <t>ÙÙ
Открытие дыр в стенах</t>
    </r>
  </si>
  <si>
    <t>²Ýóù»ñÇ Éó³÷³ÏáõÙ
Заполнение отверстий</t>
  </si>
  <si>
    <r>
      <t xml:space="preserve">äáÕå³ï» å³ßïå³ÝÇã å³ïÛ³ÝÝ»ñÇ ï»Õ³¹ñáõÙ </t>
    </r>
    <r>
      <rPr>
        <sz val="8"/>
        <rFont val="Symbol"/>
        <family val="1"/>
        <charset val="2"/>
      </rPr>
      <t>Æ32</t>
    </r>
    <r>
      <rPr>
        <sz val="8"/>
        <rFont val="Arial Armenian"/>
        <family val="2"/>
      </rPr>
      <t>ÙÙ
Монтаж стальных защитных кожухов</t>
    </r>
  </si>
  <si>
    <r>
      <t xml:space="preserve">Î³Ãë³Ý»ñÇ ÙÇ³óÙ³Ý Ñ³Ù³ñ ×Ï³ËáÕáí³Ï ·³½Ç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20ÙÙ 
Шланг для подключения котлов</t>
    </r>
  </si>
  <si>
    <t>¶³½³Ñ³ßíÇã Ñ³Ý·áõÛó ¶ä GSA-25
газовый счетчик ГП  GSA-25</t>
  </si>
  <si>
    <t>ÊáÕáí³ÏÝ»ñÇ ÛáõÕ³Ý»ñÏáõÙ 2 ß»ñï
Картина маслом на трубе 2 слоя</t>
  </si>
  <si>
    <t>¶³½³ï³ñÇ åÝ»õÙ³ïÇÏ ÷áñÓ³ñÏáõÙ 
Пневматическое испытание газопровода</t>
  </si>
  <si>
    <t>¶³½³ï³ñÇ ÷ã³Ù³ùñáõÙ
Очистка трубопроводов</t>
  </si>
  <si>
    <t>ìÃ³ñ³ÛÇÝ ³Ýç³ïÇã Ï³÷áõÛñÇ ï»Õ³¹ñáõÙ
Установка аварийного выключателя</t>
  </si>
  <si>
    <t>¶³½Ç íÃ³ñ³ÛÇÝ ³½¹³Ýß³Ý³ÛÇÝ ë³ñù»ñÇ ï»Õ³¹ñáõÙ
Установка газовой аварийной сигнализации</t>
  </si>
  <si>
    <t>²Ýóù»ñÇ µ³óáõÙ å³ï»ñáõÙ ÍË³û¹³ï³ñÝ»ñÇ »õ û¹³ï³ñÝ»ñÇ Ñ³Ù³ñ
Открытие дыр в стенах</t>
  </si>
  <si>
    <r>
      <t xml:space="preserve">ú¹³ï³ñÝ»ñÇ ³ÝóÏ³óáõÙ óÇÝÏ³å³ï åáÕå³ïÇó </t>
    </r>
    <r>
      <rPr>
        <sz val="8"/>
        <rFont val="Symbol"/>
        <family val="1"/>
        <charset val="2"/>
      </rPr>
      <t xml:space="preserve">400*400*1000
</t>
    </r>
  </si>
  <si>
    <t>Ն³Ë³ß»ñïÇ å³ïñ³ëïáõÙ µ³½³Éï» Ë×Çó
Подготовительный слой из базальтового щебня</t>
  </si>
  <si>
    <t>Ü³Ë³å³ïñ³ëï³Ï³Ý ß»ñïÇ Çñ³Ï³Ý³óáõÙ B7.5 ¹³ëÇ µ»ïáÝÇó
Выполнение подготовительного слоя бетоном марки В7,5.</t>
  </si>
  <si>
    <t>Ե/բ-յա առուների/վաք/ տեղադրում 500x380x3000
Монтаж железобетонных каналов</t>
  </si>
  <si>
    <t>Ե/բ-յա ծածկի սալերի տեղադրում 500x700
Монтаж железобетонных плит</t>
  </si>
  <si>
    <t>æñ³Ù»ÏáõëÇã ·áñ·Ç Çñ³Ï³Ý³óáõÙ մեկ ß»ñï Ç½á·³ÙÇó
Выполнение водонепроницаемого ковролина с 1 слоем изогамы</t>
  </si>
  <si>
    <t>Մետաղական ոտքերի պատրաստում
Изготовление металлических ножек</t>
  </si>
  <si>
    <t>ÊáÕáí³ÏÝ»ñÇ ç»ñÙ³Ù»Ïáõë³óáõÙ ýáÉ·³Û³å³ï Ñ³Ýù³ÛÇÝ µ³Ùµ³Ïáí 
Теплоизоляция труб</t>
  </si>
  <si>
    <t>´Ý³ÑáÕÇ »ïÉÇóù Ó»éùáí, ïá÷³ÝáõÙáí
Засыпка вручную</t>
  </si>
  <si>
    <t>Բարեկարգում
/քանդման աշխատանքներ/
Работы по благоустройству / сносу /</t>
  </si>
  <si>
    <t>´Ý³ÑáÕÇ Ùß³ÏáõÙ Ó»éùáí
Обработка земли вручную</t>
  </si>
  <si>
    <t>Բարեկարգում
/կառուցողական աշխատանքներ/
Благоустройство / Строительные работы /</t>
  </si>
  <si>
    <t>8 սմ  հաստությամբ  խճե շերտի իրականացում
Реализация гравийного слоя толщиной 8 см</t>
  </si>
  <si>
    <t>Բիտումի  լցում խճի վրա  370 մ2 (4.12տ/1000մ2)
Заполнение битумом на гравии 370 кв.м 4,12 т / 1000 кв.м.</t>
  </si>
  <si>
    <t>öáë³ÛÇÝ Ýáñá·áõÙ h = 5 ëÙ Ñ³ëï. ÙÇÝã¨ 5 Ù2 Ù³Ï»ñ»ëáí Ù³Ýñ³Ñ³ïÇÏ  ³/ µ»ïáÝÇó
Отверстие ремонтное толщиной h = 5 см. до 5 квадратных метров мелкозернистого асфальтобетона</t>
  </si>
  <si>
    <t>Բետոնե »½ñ³ù³ñ»ñÇ ï»Õ³¹ñáõÙ 300x150 ÙÙ ã³÷»ñáí
Установка бетонных бордюров размером 300х150 мм</t>
  </si>
  <si>
    <t>Ê×Ç Ý³Ë³å³ïñ³ëï³Ï³Ý ß»ñïÇ Çñ³Ï³Ý³óáõÙ 10ëÙ Ñ³ëïáõÃÛ³Ùµ
Подготовительный слой из базальтового щебня толщиной 10 см</t>
  </si>
  <si>
    <t>Բետոնե »½ñ³ù³ñ»ñÇ ï»Õ³¹ñáõÙ 300x150ÙÙ ã³÷»ñÇ
Установка бетонных бордюров размером 300х150 мм</t>
  </si>
  <si>
    <t>Սարքավորում
Оборудование:</t>
  </si>
  <si>
    <t>Директор ООО "КАПИТАЛ ДИЗАЙН"                                      Э. Давтян</t>
  </si>
  <si>
    <t>Составил                                                            Э. Давтян</t>
  </si>
  <si>
    <t>Պահարանային գազակարգավորիչ կայան գազահաշվիչ հանգույցով
GSA-25A</t>
  </si>
  <si>
    <t>GSA-25A</t>
  </si>
  <si>
    <t>E1-164</t>
  </si>
  <si>
    <t>Գրունտի քանդում էքսկավատորով բարձելով ինքնաթափերի վրա</t>
  </si>
  <si>
    <t>ցանց</t>
  </si>
  <si>
    <t>Հիմնային հեծանի տակ ն³Ë³ß»ñïÇ å³ïñ³ëïáõÙ µ³½³Éï» Ë×Çó 10սմ հաստությամբ</t>
  </si>
  <si>
    <t>Ü³Ë³å³ïñ³ëï³Ï³Ý ß»ñïÇ Çñ³Ï³Ý³óáõÙ հիմնային հեծանի ï³Ï B7.5 ¹³ëÇ µ»ïáÝÇó 10սմ հաստությամբ</t>
  </si>
  <si>
    <t xml:space="preserve">E23-1
</t>
  </si>
  <si>
    <t>Ավազ</t>
  </si>
  <si>
    <t>Ï³Ë. ³é³ëï³Õ</t>
  </si>
  <si>
    <t>ÑÇÙÝ³ÏÙ³Ëù</t>
  </si>
  <si>
    <t>E22-121</t>
  </si>
  <si>
    <t>Պոլիէթիլենային ծալքավոր, կոյուղու Փ=150մմ խողովակի մոնտաժում</t>
  </si>
  <si>
    <t>E16-271</t>
  </si>
  <si>
    <t>Պոլիվինիլքլորիդե, կոյուղու համար, d=160մմ, պատի հաստ. 3,0մմ, L=1000մմ</t>
  </si>
  <si>
    <t>Պոլիվինիլքլորիդե, կոյուղու համար, d=160մմ, պատի հաստ. 3,0մմ, L=2000մմ</t>
  </si>
  <si>
    <t>E16-269</t>
  </si>
  <si>
    <t>Պոլիվինիլքլորիդե, կոյուղու համար, d=110մմ, պատի հաստ. 3,3մմ; L=500մմ</t>
  </si>
  <si>
    <t>Պոլիվինիլքլորիդե, կոյուղու համար, d=110մմ, պատի հաստ. 3,3մմ; L=1000մմ</t>
  </si>
  <si>
    <t>Պոլիվինիլքլորիդե, կոյուղու համար, d=110մմ, պատի հաստ. 3,3մմ; L=2000մմ</t>
  </si>
  <si>
    <t>Պոլիվինիլքլորիդե, կոյուղու համար, d=110մմ, պատի հաստ. 3,3մմ; L=3000մմ</t>
  </si>
  <si>
    <t xml:space="preserve">Պոլիվինիլքլորիդե, կոյուղու համար, d=50մմ, պատի հաստ. 2,5մմ; L=300մմ </t>
  </si>
  <si>
    <t xml:space="preserve">Պոլիվինիլքլորիդե, կոյուղու համար, d=50մմ, պատի հաստ. 2,5մմ; L=500մմ  </t>
  </si>
  <si>
    <t xml:space="preserve">Պոլիվինիլքլորիդե, կոյուղու համար, d=50մմ, պատի հաստ. 2,5մմ; L=1000մմ  </t>
  </si>
  <si>
    <t xml:space="preserve">Պոլիվինիլքլորիդե, կոյուղու համար, d=50մմ, պատի հաստ. 2,5մմ; L=2000մմ </t>
  </si>
  <si>
    <t>E22-366</t>
  </si>
  <si>
    <t xml:space="preserve">»é³µ³ßËÇã </t>
  </si>
  <si>
    <t>»é³µ³ßËÇã Պոլիպրոպիլեն, d=160x110x160-45⁰  (կոյուղու համար)</t>
  </si>
  <si>
    <t>»é³µ³ßËÇã Պոլիպրոպիլեն, d=110մմ-90⁰ (կոյուղու համար)</t>
  </si>
  <si>
    <t>»é³µ³ßËÇã Պոլիպրոպիլեն, d=110x50x110մմ-45⁰ (կոյուղու համար)</t>
  </si>
  <si>
    <t>»é³µ³ßËÇã Պոլիպրոպիլեն, d=110x50x110մմ-90⁰ (կոյուղու համար)</t>
  </si>
  <si>
    <t>»é³µ³ßËÇã Պոլիպրոպիլեն, d=50մմ-90⁰ (կոյուղու համար)</t>
  </si>
  <si>
    <t>³ÝóáõÙ</t>
  </si>
  <si>
    <t>²ÝóáõÙ Պոլիպրոպիլեն, d=160x110մմ (կոյուղու համար)</t>
  </si>
  <si>
    <t>²ÝóáõÙ Պոլիպրոպիլեն, d=110x50մմ (կոյուղու համար)</t>
  </si>
  <si>
    <t>Անկյունակ Պոլիպրոպիլեն, d=50մմ-45⁰ (կոյուղու համար)</t>
  </si>
  <si>
    <t>Անկյունակ Պոլիպրոպիլեն, d=110մմ-45⁰ (կոյուղու համար)</t>
  </si>
  <si>
    <t>Անկյունակ Պոլիպրոպիլեն, d=160մմ-45⁰ (կոյուղու համար)</t>
  </si>
  <si>
    <t>Անկյունակ Պոլիպրոպիլեն, d=50մմ-90⁰ (կոյուղու համար)</t>
  </si>
  <si>
    <t>Անկյունակ Պոլիպրոպիլեն, d=110մմ-90⁰ (կոյուղու համար)</t>
  </si>
  <si>
    <t>Խաչուկ Պոլիպրոպիլեն, d=110x50x110x50մմ-45⁰ (կոյուղու համար)</t>
  </si>
  <si>
    <t>սիլիկոն</t>
  </si>
  <si>
    <t>E17-28</t>
  </si>
  <si>
    <t>Èí³ó³ñ³ñ³ÝÝ»ñÇ ï»Õ³¹ñáõÙ, Ý»ñ³éÛ³É Íáñ³Ï-Ë³éÝÇãÁ »õ ëÇýáÝÁ</t>
  </si>
  <si>
    <t>Éí³ó³ñ³Ý</t>
  </si>
  <si>
    <t>Íáñ³Ï-Ë³éÝÇã</t>
  </si>
  <si>
    <t>ëÇýáÝ</t>
  </si>
  <si>
    <t>E17-61</t>
  </si>
  <si>
    <t>¼áõ·³ñ³Ý³ÏáÝù»ñÇ ï»Õ³¹ñáõÙ Ã»ù ÃáÕ³ñÏáí, Éí³óÙ³Ý µ³ùáí</t>
  </si>
  <si>
    <t>½áõ·³ñ³Ý³ÏáÝù</t>
  </si>
  <si>
    <t xml:space="preserve">գոֆրե զուգարանակոնքի </t>
  </si>
  <si>
    <t>գոֆրե</t>
  </si>
  <si>
    <t xml:space="preserve">Մանժետ </t>
  </si>
  <si>
    <t>E17-36</t>
  </si>
  <si>
    <t>Ðáë³ÏÝ»ñÇ ï»Õ³¹ñáõÙ</t>
  </si>
  <si>
    <t>Ñáë³Ï</t>
  </si>
  <si>
    <t>դյուպել կերամիկական լվացարանի ամրացման</t>
  </si>
  <si>
    <t>զույգ</t>
  </si>
  <si>
    <t>դյուպել</t>
  </si>
  <si>
    <t>դյուպել զուգարանակոնքի ամրացման</t>
  </si>
  <si>
    <t>ÐáÕ³ÛÇÝ ³ßË³ï³ÝùÝ»ñ</t>
  </si>
  <si>
    <t>E1-1553</t>
  </si>
  <si>
    <t>Êñ³ÙáõÕáõ Ùß³ÏáõÙ ·ñáõÝïÝ»ñáõÙ ¿ùëÏ³í³ïáñáí, ÏáÕ³ÉÇóùáí</t>
  </si>
  <si>
    <t>Ավազի պաշտպանիչ ß»ñïÇ Çñ³Ï³Ý³óáõÙ</t>
  </si>
  <si>
    <t>E1-1635</t>
  </si>
  <si>
    <t>¶ñáõÝïÇ »ïÉÇóù µáõÉ¹á½»ñáí</t>
  </si>
  <si>
    <t>Ավազի Ý³Ë³å³ïñ³ëï³Ï³Ý ß»ñïÇ Çñ³Ï³Ý³óáõմ</t>
  </si>
  <si>
    <t xml:space="preserve">º/µ»ïáÝ»  Ñ³í³ùáíÇ ÏÉáñ Ñáñ    D=1,5Ù H=1,5Ù  </t>
  </si>
  <si>
    <t>Փոսորակի մշակում ·ñáõÝïÝ»ñáõÙ ¿ùëÏ³í³ïáñáí, ÏáÕ³ÉÇóùáí</t>
  </si>
  <si>
    <t>E8-11</t>
  </si>
  <si>
    <t>Ê×Ç Ý³Ë. ß»ñïÇ ÇñÏ³Ý³óáõÙ 10ëÙ Ñ³ëï.</t>
  </si>
  <si>
    <t>Հատակի սալի տեղադրում КЦД-15 տիպի/1 հատը=0.44խմ/</t>
  </si>
  <si>
    <t>Տակդիր</t>
  </si>
  <si>
    <t>Տակդիր ՊՏ-3,25</t>
  </si>
  <si>
    <t>բետոն B20</t>
  </si>
  <si>
    <t>ամր. ցանց</t>
  </si>
  <si>
    <t>ամրանային ցանց BP d=3,0մմ, բջիջը 100x100մմ</t>
  </si>
  <si>
    <t>E23-109</t>
  </si>
  <si>
    <t>»/µ Ñ³í³ùáíÇ ¿É.</t>
  </si>
  <si>
    <t>ամր. Ցանց</t>
  </si>
  <si>
    <t>E9-209</t>
  </si>
  <si>
    <t>Մետաղական աստիճանի å³ïñ³ëïáõÙ</t>
  </si>
  <si>
    <t>անկյունակ L50*5</t>
  </si>
  <si>
    <t>L50*5</t>
  </si>
  <si>
    <t>E23-157</t>
  </si>
  <si>
    <t>Ãáõç» Ùïáó</t>
  </si>
  <si>
    <t>անկյունակ L80*8</t>
  </si>
  <si>
    <t>L80*8</t>
  </si>
  <si>
    <t>անկյունակ L80*6</t>
  </si>
  <si>
    <t>L80*6</t>
  </si>
  <si>
    <t>ÎáÛáõÕáõ Ñ³Ù³Ï³ñ·</t>
  </si>
  <si>
    <t>P 19-401</t>
  </si>
  <si>
    <t xml:space="preserve">Ցնցուղ </t>
  </si>
  <si>
    <t>E16-293</t>
  </si>
  <si>
    <t>çñ³ã³÷</t>
  </si>
  <si>
    <t>æñ³ã³÷ d=1 1/2"</t>
  </si>
  <si>
    <t xml:space="preserve"> Ֆիլտր d=1 1/2"</t>
  </si>
  <si>
    <t>Փոխակերպիչ Պոլիպրոպիլենային, d=40x25մմ</t>
  </si>
  <si>
    <t xml:space="preserve">Անկյունակ Պոլիպրոպիլենային, 45⁰ d=50մմ </t>
  </si>
  <si>
    <t xml:space="preserve">Անկյունակ Պոլիպրոպիլենային, 45⁰ d=40մմ </t>
  </si>
  <si>
    <t>Եռաբաշխիչ  Պոլիպրոպիլենային, d=40մմ</t>
  </si>
  <si>
    <t>Եռաբաշխիչ  Պոլիպրոպիլենային, d=50մմ</t>
  </si>
  <si>
    <t>Եռաբաշխիչ  Պոլիպրոպիլենային, d=25x20x25մմ</t>
  </si>
  <si>
    <t>Եռաբաշխիչ  Պոլիպրոպիլենային, d=32x20x32մմ</t>
  </si>
  <si>
    <t>Եռաբաշխիչ  Պոլիպրոպիլենային, d=40x32x40մմ</t>
  </si>
  <si>
    <t>Եռաբաշխիչ  Պոլիպրոպիլենային, d=50x40x50մմ</t>
  </si>
  <si>
    <t>Կցամաս Պոլիպրոպիլենային, d=20մմ</t>
  </si>
  <si>
    <t>Կցամաս Պոլիպրոպիլենային, d=25մմ</t>
  </si>
  <si>
    <t>Կցամաս Պոլիպրոպիլենային, d=32մմ</t>
  </si>
  <si>
    <t>Կցամաս Պոլիպրոպիլենային, d=40մմ</t>
  </si>
  <si>
    <t>Կցամաս Պոլիպրոպիլենային, d=50մմ</t>
  </si>
  <si>
    <t>Անկյունակ Լատունե, ամրակցվող, ներքին պարուրակով, d=20մմx1/2"</t>
  </si>
  <si>
    <t>Անկյունակ Լատունե, ամրակցվող, ներքին պարուրակով, d=20մմx1/2", զույգով դուշի համար</t>
  </si>
  <si>
    <t>Փոխակերպիչ Պոլիպրոպիլենային-լատունե ներքին պարուրակով,, 1 1/2՞F x50</t>
  </si>
  <si>
    <t>Փոխակերպիչ Պոլիպրոպիլենային-լատունե արտաքին պարուրակով,, 1 1/2՞M x50</t>
  </si>
  <si>
    <t>Փոխակերպիչ- ամերիկանկա Պոլիպրոպիլենային-լատունե արտաքին պարուրակով,, 1՞M x32</t>
  </si>
  <si>
    <t>ռետինե անցում 50-40</t>
  </si>
  <si>
    <t>ճկուն խողովակ 1/2՞F x 1/2՞F 60 սմ</t>
  </si>
  <si>
    <t>Փական Arco 1/2" M x 1/2" M</t>
  </si>
  <si>
    <t>ճկուն խող.</t>
  </si>
  <si>
    <t>Փական Arco</t>
  </si>
  <si>
    <t>Պոլիպրոպիլենե շրջանցում 20</t>
  </si>
  <si>
    <t>շրջանցում</t>
  </si>
  <si>
    <t>Պոլիպրոպիլենե շրջանցում 25</t>
  </si>
  <si>
    <t>Պոլիպրոպիլենե շրջանցում 32</t>
  </si>
  <si>
    <t>Պոլիպրոպիլենե շրջանցում 40</t>
  </si>
  <si>
    <t>մեկուսիչ 20</t>
  </si>
  <si>
    <t>մեկուսիչ</t>
  </si>
  <si>
    <t>մեկուսիչ 25</t>
  </si>
  <si>
    <t>մեկուսիչ 32</t>
  </si>
  <si>
    <t>մեկուսիչ 40</t>
  </si>
  <si>
    <t>մեկուսիչ 50</t>
  </si>
  <si>
    <t>խցան 1/2՞ M, նիկելե</t>
  </si>
  <si>
    <t>խցան</t>
  </si>
  <si>
    <t>դյուպել-պտուտակ</t>
  </si>
  <si>
    <t>դյուպել-պտուտ.</t>
  </si>
  <si>
    <t>äáÙå³ÛÇÝ ³·ñ»·³ï ³íïáÙ³ï Ñ³Ù³Ï³ñ·áí Q=5.5É/ժ, H=50Ù</t>
  </si>
  <si>
    <t>öáëáñ³ÏÇ Ùß³ÏáõÙ V Ï³ñ·Ç ·ñáõÝïÝ»ñáõÙ Ó»éùáí, µ³ñÓ»Éáí ³/Ù</t>
  </si>
  <si>
    <t>E1-940
K=0.8</t>
  </si>
  <si>
    <t>öáëáñ³ÏÇ Ùß³ÏáõÙ V Ï³ñ·Ç ·ñáõÝïÝ»ñáõÙ Ó»éùáí, ÏáÕ³ÉÇóùáí</t>
  </si>
  <si>
    <t>öáëáñ³ÏÇ Ùß³ÏáõÙ III Ï³ñ·Ç ·ñáõÝïÝ»ñáõÙ Ó»éùáí, ÏáÕ³ÉÇóùáí</t>
  </si>
  <si>
    <t>öáëáñ³ÏÇ »ïÉÇóù ÏáÕ³ÉÇóùÇ Ùß³Ïí³Í ·ñáõÝïÝ»ñÇó</t>
  </si>
  <si>
    <t>E1-1185</t>
  </si>
  <si>
    <t>Անցում ամերիկանկա 1 1/2Fx50PPR</t>
  </si>
  <si>
    <t>Անցում</t>
  </si>
  <si>
    <t>Անցում ամերիկանկա 1 1/2Mx50PPR</t>
  </si>
  <si>
    <t>æñ³ã³÷³Ï³Ý ÙÇ³ÓáõÛÉ »/µ áõÕÕ³ÝÏÛáõÝ Ñáñ /1.5x2.0Ù h=1.8Ù/, 1 Ñ³ï</t>
  </si>
  <si>
    <t>E6-22</t>
  </si>
  <si>
    <t>º/µ ÙÇ³ÓáõÛÉ ÑÇÙù»ñÇ å³ïñ³ëïáõÙ B15, W4 ¹³ëÇ µ»ïáÝÇó</t>
  </si>
  <si>
    <t xml:space="preserve">µ»ïáÝ B15, W4 </t>
  </si>
  <si>
    <t>Ï³Õ³å³Ù³Í</t>
  </si>
  <si>
    <t>ãáñëáõ,ï³Ëï³Ï</t>
  </si>
  <si>
    <t>²Ùñ³Ý ö12A500c</t>
  </si>
  <si>
    <t>²Ùñ³Ý ö8AcI</t>
  </si>
  <si>
    <t>E6-92</t>
  </si>
  <si>
    <t>º/µ ÙÇ³ÓáõÛÉ å³ï»ñÇ å³ïñ³ëïáõÙ B15, W4 ¹³ëÇ µ»ïáÝÇó</t>
  </si>
  <si>
    <t>²Ùñ³Ý ö6AcI</t>
  </si>
  <si>
    <t>²Ùñ³Ý³ó³ÝóÇ ï»Õ³¹ñáõÙ</t>
  </si>
  <si>
    <t>²Ùñ³Ý ö10A500c</t>
  </si>
  <si>
    <t>Ü³Ë³å³ïñ³ëï³Ï³Ý ß»ñïÇ Çñ³Ï³Ý³óáõÙ µ³½³Éï» Ë×Çó 20ëÙ Ñ³ëïáõÃÛ³Ùµ</t>
  </si>
  <si>
    <t>Ð³ï³ÏÇ å³ïñ³ëïáõÙ B12.5 ¹³ëÇ µ»ïáÝáí</t>
  </si>
  <si>
    <t>E11-55</t>
  </si>
  <si>
    <t>ò»Ù»Ýï³ÛÇÝ Ñ³ñÃ»óÝáÕ ß»ñïÇ Çñ³Ï³Ý³óáõÙ 20ÙÙ Ñ³ëïáõÃÛ³Ùµ</t>
  </si>
  <si>
    <t>E6-173</t>
  </si>
  <si>
    <t>»/µ ÙÇ³ÓáõÛÉ Í³ÍÏÇ ë³É»ñÇ å³ïñ³ëïáõÙ B20 ¹³ëÇ µ»ïáÝÇó</t>
  </si>
  <si>
    <t>í.Ï³Õ³å³ñ³Ù.</t>
  </si>
  <si>
    <t>²Ùñ³Ý ö16A500c</t>
  </si>
  <si>
    <t>²Ùñ³Ý ö14A500c</t>
  </si>
  <si>
    <t>Î»é, ö14AI</t>
  </si>
  <si>
    <t>E9-46</t>
  </si>
  <si>
    <t>Ø»ï³Õ³Ï³Ý »É³ñ³ÝÇ ï»Õ³¹ñáõÙ</t>
  </si>
  <si>
    <t>Ù/Ï³éáõóí³Íù</t>
  </si>
  <si>
    <t>ÙáÝï³Å. Çñ»ñ</t>
  </si>
  <si>
    <t>äáÕå³ï» ÏáÝëïñáõÏóÇ³Ý»ñÇ ÛáõÕ³Ý»ñÏáõÙ 2 ß»ñï</t>
  </si>
  <si>
    <t>E8-27</t>
  </si>
  <si>
    <t>ä³ï»ñÇ çñ³Ù»Ïáõë³óáõÙ 2 ß»ñï µÇïáõÙ³ÛÇÝ Ù³ÍÇÏáí</t>
  </si>
  <si>
    <t>µÇïáõÙ</t>
  </si>
  <si>
    <t>Ջրամատակարարման մաս
/տաք և սառը/</t>
  </si>
  <si>
    <t>8-571-1</t>
  </si>
  <si>
    <t>í³Ñ³Ý³Ï</t>
  </si>
  <si>
    <t>¿É»Ïïñ³Ï³Ý í³Ñ³Ý³Ï   1000X1000X400ÙÙ</t>
  </si>
  <si>
    <t>8-525-3</t>
  </si>
  <si>
    <t>²íïáÙ³ï ³Ýç³ïÇã եռաֆազ 50²</t>
  </si>
  <si>
    <t>²íïáÙ³ï ³Ýç³ïÇã ÙÇ³ý³½ 40²</t>
  </si>
  <si>
    <t>²íïáÙ³ï ³Ýç³ïÇã ÙÇ³ý³½ 32²</t>
  </si>
  <si>
    <t>8-149-1</t>
  </si>
  <si>
    <t>8-603-1</t>
  </si>
  <si>
    <t xml:space="preserve">Èáõë³Ù÷á÷ ¿ÏáÝáÙ É³Ùåáí </t>
  </si>
  <si>
    <t>Մետաղական էլեմենտների տեղադրում</t>
  </si>
  <si>
    <t>Հողանցման ³ßË³ï³ÝùÝ»ñ</t>
  </si>
  <si>
    <t>անկյունակ 50x50x5</t>
  </si>
  <si>
    <t>անկյունակ</t>
  </si>
  <si>
    <t>շերտապողպատ 40x4</t>
  </si>
  <si>
    <t>շերտապողպատ</t>
  </si>
  <si>
    <t>¶ñáõÝïÇ »ïÉÇóù µáõÉ¹á½»ñáí/փափուկ բնահող/</t>
  </si>
  <si>
    <t xml:space="preserve">¾É»Ïïñ³ï»ËÝÇÏ³Ï³Ý Ù³ë
</t>
  </si>
  <si>
    <t xml:space="preserve">C310-5
ï.Ù.Ï 29
</t>
  </si>
  <si>
    <t>ÞÇÝ. ³ÕµÇ  µ³ñÓáõÙ ÇÝùÝ³Ã³÷ Ù»ù»Ý³Ý»ñÇ íñ³ »õ ï»Õ³÷áËáõÙ ÙÇÝã¨ 5ÏÙ</t>
  </si>
  <si>
    <t>µ»ïáÝ B25</t>
  </si>
  <si>
    <t>Երկաթբետոնե հիմնային հեծանների իրականացում B-25 դասի բետոնով, 
20-40մմ չափաբաժնի խիճով</t>
  </si>
  <si>
    <t>Ամրան Փ18Alll</t>
  </si>
  <si>
    <t>Ամրան Փ18</t>
  </si>
  <si>
    <t>E6-21</t>
  </si>
  <si>
    <t>µ»ïáÝ B7,5</t>
  </si>
  <si>
    <t>խամքար</t>
  </si>
  <si>
    <t>º/µ ÙÇ³ÓáõÛÉ սյուների å³ïñ³ëïáõÙ B25 ¹³ëÇ µ»ïáÝÇó</t>
  </si>
  <si>
    <t>º/µ ÙÇ³ÓáõÛÉ հեծանների å³ïñ³ëïáõÙ B25 ¹³ëÇ µ»ïáÝÇó</t>
  </si>
  <si>
    <t>º/µ ÙÇ³ÓáõÛÉ ծածկերի å³ïñ³ëïáõÙ B25 ¹³ëÇ µ»ïáÝÇó</t>
  </si>
  <si>
    <t>E8-150</t>
  </si>
  <si>
    <t xml:space="preserve">E6-257 </t>
  </si>
  <si>
    <t>ØÇçÝáñÙ³ÛÇÝ µÉáÏ»ñÇ »õ ÏáÝëïñáõÏóÇ³Ý»ñÇ ÙÇç»õ, Ï³ñ³ÝÝ»ñáõÙ ÷ñ÷ñ³åÉ³ëïÇ ï»Õ³¹ñáõÙ 100x20ÙÙ ã³÷»ñÇ</t>
  </si>
  <si>
    <t>÷/åÉ³ëï 20ÙÙ</t>
  </si>
  <si>
    <t>E9-116</t>
  </si>
  <si>
    <t>×³ñÙ³Ý¹ ¨ Ï³å</t>
  </si>
  <si>
    <t>î³ÝÇùÇ ÷³Ûï» ÏñáÕ ÏáÝëïñáõÏóÇ³Ý»ñÇ ï»Õ³¹ñáõÙ /Ñ»Ý³ï³Ëï³Ï, áñÙÝ³÷³Ûï, Íå»Õ/</t>
  </si>
  <si>
    <t>Ñ³Ï³Ý»ËÇã Ù³Í.</t>
  </si>
  <si>
    <t>ïáÉ</t>
  </si>
  <si>
    <t>Ù»Ë ßÇÝ³ñ³ñ³Ï.</t>
  </si>
  <si>
    <t>E10-70</t>
  </si>
  <si>
    <t>E12-278</t>
  </si>
  <si>
    <t>óÇÝÏ. Ñ³ñÃ. ÃÇÃ»Õ</t>
  </si>
  <si>
    <t>÷³Ûï³ÝÛáõÃ</t>
  </si>
  <si>
    <t>Ïéí³Íù</t>
  </si>
  <si>
    <t>Ù»Ë ßÇÝ³ñ³ñ.</t>
  </si>
  <si>
    <t>E12-267</t>
  </si>
  <si>
    <t>ó/å ÃÇÃ»Õ</t>
  </si>
  <si>
    <t>E12-280</t>
  </si>
  <si>
    <t>P8-191</t>
  </si>
  <si>
    <t>ËáÕáí³ÏÝ»ñ</t>
  </si>
  <si>
    <t>Ó³·³ñ /óÇÝÏ./</t>
  </si>
  <si>
    <t>ÍáõÝÏ</t>
  </si>
  <si>
    <t>çñí³Ý</t>
  </si>
  <si>
    <t>Ïéí³ÍùÝ»ñ</t>
  </si>
  <si>
    <t>E10-209</t>
  </si>
  <si>
    <t>Î³í³ñ³Ù³ÍÇ »õ ï³Ëï³Ï³Ù³ÍÝ»ñÇ Ùß³ÏáõÙ Ñ³Ï³Ý»ËÇã ÝÛáõÃáí</t>
  </si>
  <si>
    <t>E12-283</t>
  </si>
  <si>
    <t>ÒÝ³ñ·»ÉùÇ ï»Õ³¹ñáõÙ, 2000ÙÙ</t>
  </si>
  <si>
    <t>ÆÝý. ï»Õ.</t>
  </si>
  <si>
    <t>ÒÝ³ñ·»ÉùÇ ³ñÅ»ùÁ /L=2000ÙÙ/</t>
  </si>
  <si>
    <t>ÓÝ³ñ·»Éù</t>
  </si>
  <si>
    <t>E15-10
E15-59</t>
  </si>
  <si>
    <t>Պ³ï»ñÇ »ñ»ë³å³ïáõÙ µ³½³Éï» ë³ÉÇÏÝ»ñáí 30մմ հաստ,</t>
  </si>
  <si>
    <t>µ³½. ë³É 30ÙÙ</t>
  </si>
  <si>
    <t>Î³ËáíÇ ³é³ëï³ÕÇ å³ïñ³ëïáõÙ գունավոր ß»ñï³íáñ åÉ³ëïÇÏÇó, Ù»ï³Õ³Ï³Ý ÑÇÙÝ³ÏÙ³Ëùáí</t>
  </si>
  <si>
    <t xml:space="preserve">E34-389
</t>
  </si>
  <si>
    <t>E15-260</t>
  </si>
  <si>
    <t>E7-723</t>
  </si>
  <si>
    <t>КЦД-15</t>
  </si>
  <si>
    <t>ÎáÛáõÕáõ ÏÉáñ ¹Çï³Ñáñ»ñÇ å³ïñ³ëïáõÙ Ñ³í³ùáíÇ »/µ ¿É»Ù»ÝïÝ»ñÇó Փ1000մմ</t>
  </si>
  <si>
    <t>E8-91-4</t>
  </si>
  <si>
    <t>§ՀՀ Կոտայքի մարզի Նաիրի համայնքի Եղվարդ քաղաքում թանգարանի կառուցման աշխատանքներ¦</t>
  </si>
  <si>
    <t>º/µ ÙÇ³ÓáõÛÉ Ñ³ï³ÏÇ ë³ÉÇ å³ïñ³ëïáõÙ B15 ¹³ëÇ µ»ïáÝÇó</t>
  </si>
  <si>
    <t>î³ÝÇùÇ ÷³Ûï» ÏñáÕ ÏáÝëïñáõÏóÇ³Ý»ñÇ ï»Õ³¹ñáõÙ /Ï³Ý·Ý³Ï, Íå»Õ³Ã»ù³Ý, Ã»ù³Ý, Ù³ñ¹³Ï, Ïóáñ¹/</t>
  </si>
  <si>
    <t>Ö³ñÙ³Ý¹Ý»ñ ¨ Ï³å»ñ ÷³Ûï» ÏáÝëïñáõÏóÇ³Ý»ñÇÝ</t>
  </si>
  <si>
    <t>Ê³ñëË³ÛÇÝ Ñ»ÕÛáõë/Փ12 անկեր բոլտով</t>
  </si>
  <si>
    <t>Ñ»ÕáõÛë</t>
  </si>
  <si>
    <t>E10-198</t>
  </si>
  <si>
    <t>Î³í³ñ³Ù³ÍÇ å³ïñ³ëïáõÙ 50x50ÙÙ Ïïñí³ÍùÇ ÷³Ûï³ÝÛáõÃÇó</t>
  </si>
  <si>
    <t>ö³Ûï³ÝÛáõÃ 50x50ÙÙ</t>
  </si>
  <si>
    <t>E10-199</t>
  </si>
  <si>
    <t>î³Ëï³Ï³Ù³ÍÇ å³ïñ³ëïáõÙ 150x50ÙÙ Ïïñí³ÍùÇ ÷³Ûï³ÝÛáõÃÇó</t>
  </si>
  <si>
    <t>ö³Ûï³ÝÛáõÃ 150x50ÙÙ</t>
  </si>
  <si>
    <t>î³ÝÇù³Í³ÍÏáõÛÃÇ å³ïñ³ëïáõÙ 0.55ÙÙ Ñ³ëïáõÃÛ³Ùµ ó/åñáýÇÉ³íáñ ÃÇÃ»ÕÇó КП-25-0.55ÙÙ</t>
  </si>
  <si>
    <t>Ñ»ÕÛáõë, åïáõï.</t>
  </si>
  <si>
    <t xml:space="preserve">æñÑáñ¹³ÝÝ»ñÇ Çñ³Ï³Ý³óáõÙ óÇÝÏ³å³ï 0.55ÙÙ ÃÇÃ»Õáí </t>
  </si>
  <si>
    <t>E10-71</t>
  </si>
  <si>
    <t>Ò»ÕÝ³å³ïáõÑ³ÝÝ»ñÇ å³ïñ³ëïáõÙ ß»ñï³÷»ÕÏ»ñáí</t>
  </si>
  <si>
    <t>ãáñëáõ</t>
  </si>
  <si>
    <t>ß»ñï³÷»ÕÏ</t>
  </si>
  <si>
    <t>900x900ÙÙ</t>
  </si>
  <si>
    <t>ó/å Ñ³ñÃ ÃÇÃ»Õ</t>
  </si>
  <si>
    <t>E15-565</t>
  </si>
  <si>
    <t>Þ»ñï³÷»ÕÏ»ñÇ ÛáõÕ³Ý»ñÏáõÙ</t>
  </si>
  <si>
    <t>Ý³Ë³Ý»ñÏáõÙ</t>
  </si>
  <si>
    <t>Þ»ñï³÷»ÕÏ»ñÇ ÍËÝÇÝ»ñ »õ 
µéÝ³Ï-÷³ÏÇãÝ»ñ</t>
  </si>
  <si>
    <t>ÍËÝÇ</t>
  </si>
  <si>
    <t>½áõÛ·</t>
  </si>
  <si>
    <t>µéÝ³Ï</t>
  </si>
  <si>
    <t>СНиП
IV-3-82</t>
  </si>
  <si>
    <t>ì»ñ³Ùµ³ñÓÇãÇ ß³Ñ³·áñÍáõÙ</t>
  </si>
  <si>
    <t>Ù»ù.
Å³Ù</t>
  </si>
  <si>
    <t>P8-282</t>
  </si>
  <si>
    <t>î³ÝÇùÇ Ù»ï³Õ³Ï³Ý ×³Õ³ß³ñÇ ï»Õ³¹ñáõÙ</t>
  </si>
  <si>
    <t>²Ùñ³Ý ö20</t>
  </si>
  <si>
    <t>Ø»ï³Õ³Ï³Ý ×³Õ³ß³ñÇ »ñÏß»ñï ÛáõÕ³Ý»ñÏáõÙ</t>
  </si>
  <si>
    <t xml:space="preserve">öáùñ Í³ÍÏáõÛÃÝ»ñÇ Çñ³Ï³Ý³óáõÙ Ñ³ñÃ óÇÝÏ³å³ï ÃÇÃ»ÕÇó 0.55ÙÙ Ñ³ëï. </t>
  </si>
  <si>
    <t xml:space="preserve">¶³·³ÃÇ Í³ÍÏáõÛÃÝ»ñÇ Çñ³Ï³Ý³óáõÙ Ñ³ñÃ óÇÝÏ³å³ï ÃÇÃ»ÕÇó 0.55ÙÙ Ñ³ëï. </t>
  </si>
  <si>
    <t xml:space="preserve">¶á·³íáñ Ù³ë»ñÇ Çñ³Ï³Ý³óáõÙ Ñ³ñÃ óÇÝÏ³å³ï ÃÇÃ»ÕÇó 0.55ÙÙ Ñ³ëï. </t>
  </si>
  <si>
    <t>E6-83</t>
  </si>
  <si>
    <t xml:space="preserve">Ü»ñ¹Çñ ï³ññ»ñի տեղադրում </t>
  </si>
  <si>
    <t>մետ. Թիթեղ 4մմ 150x150 L=300</t>
  </si>
  <si>
    <t>թիթեղ 4մմ</t>
  </si>
  <si>
    <t>մետ. Թիթեղ 10մմ 80x330մմ</t>
  </si>
  <si>
    <t>թիթեղ 10մմ</t>
  </si>
  <si>
    <t>Մետաղական մակերևույթների Ý»ñÏáõÙ Ñ³Ï³Ïáéá½ÇáÝ Ý»ñÏáí 2 ß»ñï</t>
  </si>
  <si>
    <t>Ñ/Ï Ý»ñÏ</t>
  </si>
  <si>
    <t>æñ³Ñ»é³óÙ³Ý ËáÕáí³ÏÝ»ñÇ ï»Õ³¹ñáõÙ óÇÝÏ³å³ï ÃÇÃ»ÕÇó ö100ÙÙ, L=4·Ù Ý»ñ³éÛ³É çñÑáë Ó³·³ñÝ»ñÁ</t>
  </si>
  <si>
    <t>ինֆ․ տեղեկագիր</t>
  </si>
  <si>
    <t>Ալյումինե բլոկով, սպիտակ, 60մմ հաստ., ջերմակամուրջով պատուհանների տեղադրում ապակեփաթեթով 4+4մմ, պրոֆիլ (արտերկիր), բացվող</t>
  </si>
  <si>
    <t>ալյումինե պատ.</t>
  </si>
  <si>
    <t xml:space="preserve">Ալյումինե 60մմ հաստ․ պլոֆիլներով 
ջերմակամրջակով 4+4մմ ապակեփաթեթով արտաքին դռների տեղադրում, /ներառյալ սարքերը, կողպեքները, ապակեփաթեթը/ բացվող </t>
  </si>
  <si>
    <t>ալյումինե դուռ</t>
  </si>
  <si>
    <t xml:space="preserve">Պատերի  սվաղում ցեմենտ-ավազային շաղախով, մետաղական ցանցով </t>
  </si>
  <si>
    <t>E15-82</t>
  </si>
  <si>
    <t>Պատերի երեսապատում հախճասալով
/բարձրորակ, իսպանական արտադրության կամ համարժեք/</t>
  </si>
  <si>
    <t>հախճասալ</t>
  </si>
  <si>
    <t>P11-178</t>
  </si>
  <si>
    <t>ä³ï»ñÇ և շեպերի ·³ç» ëí³ÕáõÙ µ³ñ»É³íí³Í áñ³ÏÇ</t>
  </si>
  <si>
    <t>E34-388
K=0.5</t>
  </si>
  <si>
    <t>Կախովի առաստաղի պատրաստում «Արմստրոնգ» տիպի, մետաղական հիմնակմախքով</t>
  </si>
  <si>
    <t>Ամստրոնգ</t>
  </si>
  <si>
    <t>հեղյուս</t>
  </si>
  <si>
    <t>պրոֆիլ</t>
  </si>
  <si>
    <t>E8-11-1</t>
  </si>
  <si>
    <t xml:space="preserve">Ê×Ç Ý³Ë. ß»ñïÇ ÇñÏ³Ý³óáõÙ </t>
  </si>
  <si>
    <t>Ü³Ë³å³ïñ³ëï³Ï³Ý ß»ñïÇ Çñ³Ï³Ý³óáõÙ B7.5 ¹³ëÇ µ»ïáÝÇó 10սմ հաստությամբ</t>
  </si>
  <si>
    <t>º/µ ÙÇ³ÓáõÛÉ աստիճանների å³ïñ³ëïáõÙ B15 ¹³ëÇ µ»ïáÝÇó
/բարեկարգվող այգու և կողային հատվածի/</t>
  </si>
  <si>
    <t>²Ùñ³Ý A500c</t>
  </si>
  <si>
    <t>²Ùñ³Ý AcI</t>
  </si>
  <si>
    <t>P13-47</t>
  </si>
  <si>
    <t>Գնահաշվարկ</t>
  </si>
  <si>
    <t>µ³½ñÇù</t>
  </si>
  <si>
    <t>²ëïÇ×³ÝÝ»ñÇ մետաղական բռնաձողերի ï»Õ³¹ñáõÙ/երկտակ յուղաներկումով/</t>
  </si>
  <si>
    <t>Ì³ÍÏ³ñ³Ý-1 /1 Ñ³ïÇ Ñ³Ù³ñ/</t>
  </si>
  <si>
    <t>E9-50</t>
  </si>
  <si>
    <t>Ì³ÍÏ³ñ³ÝÇ Ù»ï³Õ³Ï³Ý Ï³éáõóí³ÍùÝ»ñÇ Ñ³í³ù³ÏóáõÙ</t>
  </si>
  <si>
    <t>Ø»ï. ËáÕáí³Ï 50x30x3</t>
  </si>
  <si>
    <t>E46-51</t>
  </si>
  <si>
    <t>²Ýóù»ñÇ µ³óáõÙ å³ï»ñáõÙ ö10ÙÙ, L=150ÙÙ</t>
  </si>
  <si>
    <t>¸Ûáõµ»É M10</t>
  </si>
  <si>
    <t>E12-274</t>
  </si>
  <si>
    <t xml:space="preserve">Ø»ï³Õ³ÏÕÙÇÝ¹ñ» Í³ÍÏáõÛÃÇ å³ïñ³ëïáõÙ </t>
  </si>
  <si>
    <t>Ù»ï³Õ³ÏÕÙÇÝ¹ñ</t>
  </si>
  <si>
    <t>Ò¨³íáñ ï³ññ, ·áõÝ³íáñ óÇÝÏ³å³ï ÃÇÃ»ÕÇó</t>
  </si>
  <si>
    <t>·áõÝ. Ñ³ñÃ ÃÇÃ.</t>
  </si>
  <si>
    <t>Խամքարեբետոնե հիմքերի իրականացում B15 դասի բետոնով</t>
  </si>
  <si>
    <t>Հատակի սալի տակ B7,5 ¹³ëÇ µ»ïáÝÇó 10սմ հաստությամբ</t>
  </si>
  <si>
    <t>º/µ ÙÇ³ÓáõÛÉ µ³ñ³íáñÝ»ñÇ å³ïñ³ëïáõÙ B15 ¹³ëÇ µ»ïáÝÇó</t>
  </si>
  <si>
    <t>P13-53</t>
  </si>
  <si>
    <t>ïáõý» ë³É»ñ</t>
  </si>
  <si>
    <t>կոնդենսացիոն կաթսա 32 կՎտ SQUIRELL կամ համարժեք</t>
  </si>
  <si>
    <t>Ջեռուցման ալյումինե մարտկոցների տեղադրում</t>
  </si>
  <si>
    <t>էկմ</t>
  </si>
  <si>
    <t>Ջեռուցման ալյումինե մարտկոցների արժեքը H=500մմ, Q=125Վտ</t>
  </si>
  <si>
    <t>սեկ-ցիա</t>
  </si>
  <si>
    <t>մարտկոցներ</t>
  </si>
  <si>
    <t>սեկց.</t>
  </si>
  <si>
    <t>E18-229</t>
  </si>
  <si>
    <t>Ալյումինե սեկցիոն մարտկոցի մոնտաժման կոմպլեկտ, ներառյալ   կախիչները</t>
  </si>
  <si>
    <t>կ-տ</t>
  </si>
  <si>
    <t>մարտկոցների</t>
  </si>
  <si>
    <t>կոմպլեկտ</t>
  </si>
  <si>
    <t>ÊáÕáí³Ï³ß³ñÇ ³ÝóÏ³óáõÙ åáÉÇåñáåÇÉ»Ý³ÛÇÝ ËáÕáí³ÏÝ»ñÇó /ալյումինե շերտով/ d=40x6,7մմ, PN 20 ÑÇ¹ñ³íÉÇÏ ÷áñÓ³ñÏáõÙáí</t>
  </si>
  <si>
    <t>ÊáÕáí³Ï³ß³ñÇ ³ÝóÏ³óáõÙ åáÉÇåñáåÇÉ»Ý³ÛÇÝ ËáÕáí³ÏÝ»ñÇó /ալյումինե շերտով/  d=32x5,4մմ, PN 20 ÑÇ¹ñ³íÉÇÏ ÷áñÓ³ñÏáõÙáí</t>
  </si>
  <si>
    <t>ÊáÕáí³Ï³ß³ñÇ ³ÝóÏ³óáõÙ åáÉÇåñáåÇÉ»Ý³ÛÇÝ ËáÕáí³ÏÝ»ñÇó /ալյումինե շերտով/  d=25x4,2, PN 20 ÑÇ¹ñ³íÉÇÏ ÷áñÓ³ñÏáõÙáí</t>
  </si>
  <si>
    <t>ÊáÕáí³Ï³ß³ñÇ ³ÝóÏ³óáõÙ åáÉÇåñáåÇÉ»Ý³ÛÇÝ ËáÕáí³ÏÝ»ñÇó /ալյումինե շերտով/  d=20x3,4մմ, PN 20 ÑÇ¹ñ³íÉÇÏ ÷áñÓ³ñÏáõÙáí</t>
  </si>
  <si>
    <t>E18-212</t>
  </si>
  <si>
    <t>¼ïÇã Պոլիպրոպիլենային, d=40մմ</t>
  </si>
  <si>
    <t>½ïÇã</t>
  </si>
  <si>
    <t xml:space="preserve">ú¹³Ñ³ÝÇãÇ  ï»Õ³¹ñááõÙ 1/2`` </t>
  </si>
  <si>
    <t xml:space="preserve">ú¹³Ñ³ÝÇã 1/2`` </t>
  </si>
  <si>
    <t>Êó³÷³ÏÇãÇ  ï»Õ³¹ñ.1/2``</t>
  </si>
  <si>
    <t>Êó³÷³ÏÇã  1/2``</t>
  </si>
  <si>
    <t>12-811-2</t>
  </si>
  <si>
    <t>կլիպս, ամրան, Ф=20 խողովակի</t>
  </si>
  <si>
    <t>կլիպս, ամրան, Ф=25 խողովակի</t>
  </si>
  <si>
    <t>կլիպս, ամրան, Ф=32 խողովակի</t>
  </si>
  <si>
    <t>կլիպս, ամրան, Ф=40 խողովակի</t>
  </si>
  <si>
    <t xml:space="preserve">դյուպել N=6, պտուտակ 4x40, </t>
  </si>
  <si>
    <t>åïáõï. ¹Ûáõå»É</t>
  </si>
  <si>
    <t>äáÉÇÙ»ñ.å³ñáõñ-Å³å³í»Ý Ù»Í 3/4</t>
  </si>
  <si>
    <t>Ø»ï³Õ³ÏáÝëïñáõÏóÇ³Ý»ñ ë³ñù»ñÇ »õ ËáÕáí³ÏÝ»ñÇ ³Ùñ³óÙ³Ý Ñ³Ù³ñ</t>
  </si>
  <si>
    <t>կ/տ</t>
  </si>
  <si>
    <t>գազ</t>
  </si>
  <si>
    <t>Ջեռուցում</t>
  </si>
  <si>
    <t xml:space="preserve">Կառուցման աշխատանքներ
</t>
  </si>
  <si>
    <t xml:space="preserve">ä³ï»ñ
</t>
  </si>
  <si>
    <t xml:space="preserve">î³ÝÇù
</t>
  </si>
  <si>
    <t xml:space="preserve">ä³ïáõÑ³ÝÝ»ñ
</t>
  </si>
  <si>
    <t xml:space="preserve">¸éÝ»ñ
</t>
  </si>
  <si>
    <t xml:space="preserve">Հարդարման աշխատանքներ
</t>
  </si>
  <si>
    <t>Խառնիչ /տաք և սառը/ տեղադրում</t>
  </si>
  <si>
    <t>§ՀՀ Կոտայքի մարզի Նաիրի համայնքի Եղվարդ քաղաքում թանգարանի կառուցման աշխատանքներ¦
Строительные работы музея в Егварде, общины Наири, Котайкской области, РА</t>
  </si>
  <si>
    <t>ÀÝ¹³Ù»ÝÁ ïíÛ³É µ³ÅÝáí
Итого по разделу</t>
  </si>
  <si>
    <t>ÎßÇé (%)
Процент (%)</t>
  </si>
  <si>
    <t>ÀÝ¹³Ù»ÝÁ µáÉáñ µ³ÅÇÝÝ»ñáí Ý»ñ³éÛ³É ß³ÑáõÛÃÁ 11%
Итого по всем разделям, включая прибыль 11%</t>
  </si>
  <si>
    <t>ê³ñù³íáñáõÙÝ»ñ
Оборудования</t>
  </si>
  <si>
    <t>ÀÝ¹³Ù»ÝÁ ë³ñù³íáñáõÙÝ»ñ
Итого по оборудованиям</t>
  </si>
  <si>
    <t>ÎßÇéÁ ë³ñù³íáñáõÙÝ»ñ
Процент по оборудованиям</t>
  </si>
  <si>
    <t>ÀÝ¹³Ù»ÝÁ µáÉáñ µ³ÅÇÝÝ»ñáí + ë³ñù³íáñáõÙÝ»ñ
Итого по всем разделям + оборудования</t>
  </si>
  <si>
    <t>ÀÝ¹³Ù»ÝÁ ÏßÇéÁ
Процент /всего/</t>
  </si>
  <si>
    <t>ÀÝ¹³Ù»ÝÁ
ВСЕГО</t>
  </si>
  <si>
    <r>
      <t>Ù</t>
    </r>
    <r>
      <rPr>
        <vertAlign val="superscript"/>
        <sz val="8"/>
        <rFont val="Arial LatArm"/>
        <family val="2"/>
      </rPr>
      <t>3</t>
    </r>
  </si>
  <si>
    <r>
      <t>Ù</t>
    </r>
    <r>
      <rPr>
        <vertAlign val="superscript"/>
        <sz val="8"/>
        <rFont val="Arial LatArm"/>
        <family val="2"/>
      </rPr>
      <t>3</t>
    </r>
    <r>
      <rPr>
        <sz val="10"/>
        <rFont val="Arial"/>
        <family val="2"/>
        <charset val="204"/>
      </rPr>
      <t/>
    </r>
  </si>
  <si>
    <r>
      <t>Ù</t>
    </r>
    <r>
      <rPr>
        <vertAlign val="superscript"/>
        <sz val="8"/>
        <rFont val="Arial LatArm"/>
        <family val="2"/>
      </rPr>
      <t>2</t>
    </r>
  </si>
  <si>
    <t>²Ùñ³Ý Æ12A500C</t>
  </si>
  <si>
    <r>
      <t>Ù</t>
    </r>
    <r>
      <rPr>
        <vertAlign val="superscript"/>
        <sz val="8"/>
        <rFont val="Arial LatArm"/>
        <family val="2"/>
      </rPr>
      <t>2</t>
    </r>
    <r>
      <rPr>
        <sz val="10"/>
        <rFont val="Arial"/>
        <family val="2"/>
        <charset val="204"/>
      </rPr>
      <t/>
    </r>
  </si>
  <si>
    <t>²Ùñ³Ý Æ12A500c</t>
  </si>
  <si>
    <t>²Ùñ³Ý Æ10A500c</t>
  </si>
  <si>
    <r>
      <t>Ù</t>
    </r>
    <r>
      <rPr>
        <vertAlign val="superscript"/>
        <sz val="8"/>
        <rFont val="Arial LatArm"/>
        <family val="2"/>
      </rPr>
      <t>3</t>
    </r>
    <r>
      <rPr>
        <sz val="10"/>
        <rFont val="Arial"/>
        <charset val="204"/>
      </rPr>
      <t/>
    </r>
  </si>
  <si>
    <t>²Ùñ³Ý Æ10A500C</t>
  </si>
  <si>
    <r>
      <t>Ù</t>
    </r>
    <r>
      <rPr>
        <vertAlign val="superscript"/>
        <sz val="8"/>
        <rFont val="Arial LatArm"/>
        <family val="2"/>
      </rPr>
      <t>3</t>
    </r>
    <r>
      <rPr>
        <sz val="10"/>
        <rFont val="Arial"/>
        <family val="2"/>
      </rPr>
      <t/>
    </r>
  </si>
  <si>
    <t>Ò»ÕÝ³Ñ³ñÏÇ å³ïáõÑ³ÝÝ»ñÇ å³ïáõÙ Ñ³ñÃ óÇÝÏ³å³ï ÃÇÃ»Õáí d=0.55ÙÙ</t>
  </si>
  <si>
    <r>
      <t>մ</t>
    </r>
    <r>
      <rPr>
        <vertAlign val="superscript"/>
        <sz val="8"/>
        <rFont val="Arial LatArm"/>
        <family val="2"/>
      </rPr>
      <t>2</t>
    </r>
  </si>
  <si>
    <r>
      <t>Ù</t>
    </r>
    <r>
      <rPr>
        <vertAlign val="superscript"/>
        <sz val="8"/>
        <rFont val="Arial LatArm"/>
        <family val="2"/>
      </rPr>
      <t>2</t>
    </r>
    <r>
      <rPr>
        <sz val="10"/>
        <rFont val="Arial"/>
        <charset val="204"/>
      </rPr>
      <t/>
    </r>
  </si>
  <si>
    <t>ò³Ýó Æ4BpI, ù³ÛÉ 150</t>
  </si>
  <si>
    <t>²Ùñ³Ý Æ6AI L=200ÙÙ, 970 Ñ³ï</t>
  </si>
  <si>
    <r>
      <t>²ñï³ùÇÝ å³ï»ñÇ »ñ»ëå³ïáõÙ ïáõý» ë³É»ñáí 30ÙÙ Ñ³ëï.</t>
    </r>
    <r>
      <rPr>
        <b/>
        <sz val="8"/>
        <rFont val="Arial LatArm"/>
        <family val="2"/>
      </rPr>
      <t xml:space="preserve"> /»ñ³Ý·Á Ñ³Ù³Ó³ÛÝ»óÝ»É å³ïíÇñ³ïáõÇ Ñ»ï/</t>
    </r>
  </si>
  <si>
    <r>
      <t>Ù</t>
    </r>
    <r>
      <rPr>
        <vertAlign val="superscript"/>
        <sz val="8"/>
        <rFont val="Arial LatArm"/>
        <family val="2"/>
      </rPr>
      <t>2</t>
    </r>
    <r>
      <rPr>
        <sz val="10"/>
        <rFont val="Arial"/>
        <family val="2"/>
      </rPr>
      <t/>
    </r>
  </si>
  <si>
    <r>
      <t>մ</t>
    </r>
    <r>
      <rPr>
        <vertAlign val="superscript"/>
        <sz val="8"/>
        <rFont val="Arial LatArm"/>
        <family val="2"/>
      </rPr>
      <t>3</t>
    </r>
  </si>
  <si>
    <r>
      <t>մ</t>
    </r>
    <r>
      <rPr>
        <vertAlign val="superscript"/>
        <sz val="8"/>
        <rFont val="Arial LatArm"/>
        <family val="2"/>
      </rPr>
      <t>2</t>
    </r>
    <r>
      <rPr>
        <sz val="10"/>
        <rFont val="Arial"/>
        <family val="2"/>
        <charset val="204"/>
      </rPr>
      <t/>
    </r>
  </si>
  <si>
    <r>
      <t>ԱëïÇ×³ÝÝ»ñÇ »ñ»ëå³ïáõÙ µ³½³Éï» ë³É»ñáí, 30ÙÙ Ñ³ëï., »½ñ³·ÍÇ Ù»Ï ÏáÕÙÇó ³Õ»Õ³ÛÇÝ ÑÕÏáõÙáí</t>
    </r>
    <r>
      <rPr>
        <sz val="8"/>
        <color rgb="FFFF0000"/>
        <rFont val="Arial LatArm"/>
        <family val="2"/>
      </rPr>
      <t>/առանց ծակոտկեն/</t>
    </r>
  </si>
  <si>
    <r>
      <t>²ëïÇ×³ÝÝ»ñÇ ¹ÇÙ³ÛÇÝ Ù³ë»ñÇ »ñ»ëå³ïáõÙ µ³½³Éï» ë³É»ñáí, 30ÙÙ Ñ³ëï./</t>
    </r>
    <r>
      <rPr>
        <sz val="8"/>
        <color rgb="FFFF0000"/>
        <rFont val="Arial LatArm"/>
        <family val="2"/>
      </rPr>
      <t>առանց ծակոտկեն/</t>
    </r>
  </si>
  <si>
    <t>Âáõç» Ùïáó Æ740</t>
  </si>
  <si>
    <r>
      <t>Ù</t>
    </r>
    <r>
      <rPr>
        <vertAlign val="superscript"/>
        <sz val="8"/>
        <rFont val="Arial LatArm"/>
        <family val="2"/>
      </rPr>
      <t>3</t>
    </r>
    <r>
      <rPr>
        <sz val="11"/>
        <color indexed="8"/>
        <rFont val="Calibri"/>
        <family val="2"/>
      </rPr>
      <t/>
    </r>
  </si>
  <si>
    <r>
      <t>Ù</t>
    </r>
    <r>
      <rPr>
        <vertAlign val="superscript"/>
        <sz val="8"/>
        <rFont val="Arial LatArm"/>
        <family val="2"/>
      </rPr>
      <t>2</t>
    </r>
    <r>
      <rPr>
        <sz val="11"/>
        <color indexed="8"/>
        <rFont val="Calibri"/>
        <family val="2"/>
      </rPr>
      <t/>
    </r>
  </si>
  <si>
    <t>Âáõç» Ùïáó Æ700</t>
  </si>
  <si>
    <r>
      <t>ВВГ 4x25ÙÙ</t>
    </r>
    <r>
      <rPr>
        <vertAlign val="superscript"/>
        <sz val="8"/>
        <rFont val="Arial LatArm"/>
        <family val="2"/>
      </rPr>
      <t>2</t>
    </r>
    <r>
      <rPr>
        <sz val="8"/>
        <rFont val="Arial LatArm"/>
        <family val="2"/>
      </rPr>
      <t xml:space="preserve"> Ñ³ïí³Íùáí Ù³ÉáõËÇ ³ÝóÏ³óáõÙ</t>
    </r>
  </si>
  <si>
    <r>
      <t>ППВ 3x4ÙÙ</t>
    </r>
    <r>
      <rPr>
        <vertAlign val="superscript"/>
        <sz val="8"/>
        <rFont val="Arial LatArm"/>
        <family val="2"/>
      </rPr>
      <t>2</t>
    </r>
    <r>
      <rPr>
        <sz val="8"/>
        <rFont val="Arial LatArm"/>
        <family val="2"/>
      </rPr>
      <t xml:space="preserve"> Ñ³ïí³Íùáí, µ³½Ù³çÇÕ åÕÝÓ» É³ñ»ñáí Ñ³Õáñ¹³É³ñÇ ³ÝóÏ³óáõÙ</t>
    </r>
  </si>
  <si>
    <r>
      <t>ППВ 3x2.5ÙÙ</t>
    </r>
    <r>
      <rPr>
        <vertAlign val="superscript"/>
        <sz val="8"/>
        <rFont val="Arial LatArm"/>
        <family val="2"/>
      </rPr>
      <t>2</t>
    </r>
    <r>
      <rPr>
        <sz val="8"/>
        <rFont val="Arial LatArm"/>
        <family val="2"/>
      </rPr>
      <t xml:space="preserve"> Ñ³ïí³Íùáí, µ³½Ù³çÇÕ åÕÝÓ» É³ñ»ñáí Ñ³Õáñ¹³É³ñÇ ³ÝóÏ³óáõÙ</t>
    </r>
  </si>
  <si>
    <t>äáÉÇåñáåÇÉ»Ý³ÛÇÝ ËáÕáí³ÏÝ»ñÇ Ó»õ³íáñ Ù³ë»ñ /ýÇïÇÝ·Ý»ñ/ Æ20ÙÙ</t>
  </si>
  <si>
    <t>äáÉÇåñáåÇÉ»Ý³ÛÇÝ ËáÕáí³ÏÝ»ñÇ Ó»õ³íáñ Ù³ë»ñ /ýÇïÇÝ·Ý»ñ/ Æ25ÙÙ</t>
  </si>
  <si>
    <t>äáÉÇåñáåÇÉ»Ý³ÛÇÝ ËáÕáí³ÏÝ»ñÇ Ó»õ³íáñ Ù³ë»ñ /ýÇïÇÝ·Ý»ñ/ Æ32ÙÙ</t>
  </si>
  <si>
    <t>äáÉÇåñáåÇÉ»Ý³ÛÇÝ ËáÕáí³ÏÝ»ñÇ Ó»õ³íáñ Ù³ë»ñ /ýÇïÇÝ·Ý»ñ/ Æ40ÙÙ</t>
  </si>
  <si>
    <t>Դ³ï³ñÏÙ³Ý ÷³Ï³ÝÝ»ñ Æ20ÙÙ</t>
  </si>
  <si>
    <t>ö³Ï³ÝÝ»ñ Æ25ÙÙ</t>
  </si>
  <si>
    <t>ö³Ï³ÝÝ»ñ Æ32ÙÙ</t>
  </si>
  <si>
    <t>ö³Ï³ÝÝ»ñ Æ40ÙÙ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</si>
</sst>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"/>
    <numFmt numFmtId="166" formatCode="#,##0.000"/>
    <numFmt numFmtId="167" formatCode="0.0"/>
    <numFmt numFmtId="169" formatCode="#,##0.0"/>
    <numFmt numFmtId="170" formatCode="0.00000"/>
  </numFmts>
  <fonts count="43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b/>
      <sz val="10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b/>
      <sz val="10"/>
      <color indexed="8"/>
      <name val="Arial Armenian"/>
      <family val="2"/>
    </font>
    <font>
      <sz val="8"/>
      <name val="Symbol"/>
      <family val="1"/>
      <charset val="2"/>
    </font>
    <font>
      <sz val="8"/>
      <name val="Arial LatRus"/>
      <family val="2"/>
    </font>
    <font>
      <sz val="10"/>
      <name val="Arial"/>
      <family val="2"/>
    </font>
    <font>
      <b/>
      <sz val="8"/>
      <name val="Arial Armenian"/>
      <family val="2"/>
    </font>
    <font>
      <i/>
      <sz val="8"/>
      <name val="Arial Armenian"/>
      <family val="2"/>
    </font>
    <font>
      <b/>
      <sz val="9"/>
      <name val="Arial Armenian"/>
      <family val="2"/>
    </font>
    <font>
      <sz val="11"/>
      <color theme="1"/>
      <name val="Calibri"/>
      <family val="2"/>
      <charset val="204"/>
      <scheme val="minor"/>
    </font>
    <font>
      <sz val="10"/>
      <color theme="0"/>
      <name val="Arial Armenian"/>
      <family val="2"/>
    </font>
    <font>
      <sz val="8"/>
      <color rgb="FFFF0000"/>
      <name val="Arial Armenian"/>
      <family val="2"/>
    </font>
    <font>
      <sz val="7"/>
      <name val="Arial Armenian"/>
      <family val="2"/>
    </font>
    <font>
      <sz val="8"/>
      <color theme="0"/>
      <name val="Arial Armenian"/>
      <family val="2"/>
    </font>
    <font>
      <sz val="8"/>
      <name val="Arial AM"/>
      <family val="2"/>
    </font>
    <font>
      <sz val="8"/>
      <name val="Arial"/>
      <family val="2"/>
      <charset val="204"/>
    </font>
    <font>
      <sz val="11"/>
      <color indexed="8"/>
      <name val="Calibri"/>
      <family val="2"/>
    </font>
    <font>
      <sz val="8"/>
      <name val="Sylfaen"/>
      <family val="1"/>
      <charset val="204"/>
    </font>
    <font>
      <sz val="8"/>
      <name val="Arial"/>
      <charset val="204"/>
    </font>
    <font>
      <sz val="10.5"/>
      <name val="Arial LatArm"/>
      <family val="2"/>
    </font>
    <font>
      <sz val="10"/>
      <name val="Arial LatArm"/>
      <family val="2"/>
    </font>
    <font>
      <u/>
      <sz val="8"/>
      <name val="Arial LatArm"/>
      <family val="2"/>
    </font>
    <font>
      <b/>
      <sz val="10.5"/>
      <name val="Arial LatArm"/>
      <family val="2"/>
    </font>
    <font>
      <sz val="8"/>
      <name val="Arial LatArm"/>
      <family val="2"/>
    </font>
    <font>
      <b/>
      <sz val="8"/>
      <name val="Arial LatArm"/>
      <family val="2"/>
    </font>
    <font>
      <sz val="8"/>
      <color theme="0"/>
      <name val="Arial LatArm"/>
      <family val="2"/>
    </font>
    <font>
      <vertAlign val="superscript"/>
      <sz val="8"/>
      <name val="Arial LatArm"/>
      <family val="2"/>
    </font>
    <font>
      <b/>
      <u/>
      <sz val="8"/>
      <name val="Arial LatArm"/>
      <family val="2"/>
    </font>
    <font>
      <sz val="7"/>
      <name val="Arial LatArm"/>
      <family val="2"/>
    </font>
    <font>
      <sz val="8"/>
      <color rgb="FFFF0000"/>
      <name val="Arial LatArm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0" fontId="12" fillId="0" borderId="0"/>
    <xf numFmtId="0" fontId="22" fillId="0" borderId="0"/>
    <xf numFmtId="0" fontId="2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8" fillId="0" borderId="0"/>
  </cellStyleXfs>
  <cellXfs count="554">
    <xf numFmtId="0" fontId="0" fillId="0" borderId="0" xfId="0"/>
    <xf numFmtId="0" fontId="1" fillId="0" borderId="0" xfId="0" applyFont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8" fillId="0" borderId="0" xfId="0" applyFont="1"/>
    <xf numFmtId="4" fontId="1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167" fontId="4" fillId="0" borderId="0" xfId="0" applyNumberFormat="1" applyFont="1"/>
    <xf numFmtId="0" fontId="14" fillId="0" borderId="0" xfId="0" applyFont="1"/>
    <xf numFmtId="0" fontId="3" fillId="0" borderId="0" xfId="0" applyFont="1" applyAlignment="1">
      <alignment horizontal="center"/>
    </xf>
    <xf numFmtId="0" fontId="2" fillId="0" borderId="0" xfId="0" applyFont="1"/>
    <xf numFmtId="2" fontId="4" fillId="0" borderId="0" xfId="0" applyNumberFormat="1" applyFont="1"/>
    <xf numFmtId="1" fontId="4" fillId="0" borderId="0" xfId="0" applyNumberFormat="1" applyFont="1"/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vertical="justify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0" fontId="4" fillId="0" borderId="1" xfId="11" applyFont="1" applyBorder="1" applyAlignment="1">
      <alignment horizontal="left" vertical="center"/>
    </xf>
    <xf numFmtId="167" fontId="4" fillId="0" borderId="1" xfId="0" applyNumberFormat="1" applyFont="1" applyBorder="1" applyAlignment="1">
      <alignment horizontal="left"/>
    </xf>
    <xf numFmtId="164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vertical="center"/>
    </xf>
    <xf numFmtId="0" fontId="1" fillId="0" borderId="1" xfId="0" applyFont="1" applyBorder="1"/>
    <xf numFmtId="2" fontId="19" fillId="0" borderId="1" xfId="0" applyNumberFormat="1" applyFont="1" applyBorder="1" applyAlignment="1">
      <alignment horizontal="center" vertical="center" wrapText="1"/>
    </xf>
    <xf numFmtId="2" fontId="20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21" fillId="0" borderId="0" xfId="0" applyFont="1"/>
    <xf numFmtId="1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left" vertical="center"/>
    </xf>
    <xf numFmtId="0" fontId="4" fillId="3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vertical="center" wrapText="1"/>
    </xf>
    <xf numFmtId="165" fontId="4" fillId="3" borderId="1" xfId="0" applyNumberFormat="1" applyFont="1" applyFill="1" applyBorder="1" applyAlignment="1">
      <alignment horizontal="left"/>
    </xf>
    <xf numFmtId="0" fontId="1" fillId="2" borderId="0" xfId="0" applyFont="1" applyFill="1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2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vertical="center" wrapText="1"/>
    </xf>
    <xf numFmtId="10" fontId="19" fillId="0" borderId="0" xfId="0" applyNumberFormat="1" applyFont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 wrapText="1"/>
    </xf>
    <xf numFmtId="2" fontId="4" fillId="4" borderId="1" xfId="0" applyNumberFormat="1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/>
    </xf>
    <xf numFmtId="0" fontId="4" fillId="4" borderId="1" xfId="0" applyFont="1" applyFill="1" applyBorder="1" applyAlignment="1">
      <alignment vertical="center" wrapText="1"/>
    </xf>
    <xf numFmtId="2" fontId="19" fillId="4" borderId="1" xfId="0" applyNumberFormat="1" applyFont="1" applyFill="1" applyBorder="1" applyAlignment="1">
      <alignment horizontal="center" vertical="center" wrapText="1"/>
    </xf>
    <xf numFmtId="10" fontId="19" fillId="4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center" vertical="center" wrapText="1"/>
    </xf>
    <xf numFmtId="2" fontId="20" fillId="3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vertical="center" wrapText="1"/>
    </xf>
    <xf numFmtId="165" fontId="4" fillId="2" borderId="1" xfId="0" applyNumberFormat="1" applyFont="1" applyFill="1" applyBorder="1" applyAlignment="1">
      <alignment horizontal="left"/>
    </xf>
    <xf numFmtId="167" fontId="4" fillId="2" borderId="1" xfId="0" applyNumberFormat="1" applyFont="1" applyFill="1" applyBorder="1" applyAlignment="1">
      <alignment horizontal="left"/>
    </xf>
    <xf numFmtId="0" fontId="4" fillId="2" borderId="1" xfId="11" applyFont="1" applyFill="1" applyBorder="1" applyAlignment="1">
      <alignment horizontal="left" vertical="center"/>
    </xf>
    <xf numFmtId="164" fontId="4" fillId="2" borderId="1" xfId="0" applyNumberFormat="1" applyFont="1" applyFill="1" applyBorder="1" applyAlignment="1">
      <alignment horizontal="left"/>
    </xf>
    <xf numFmtId="2" fontId="4" fillId="0" borderId="1" xfId="0" applyNumberFormat="1" applyFont="1" applyBorder="1" applyAlignment="1">
      <alignment horizontal="left"/>
    </xf>
    <xf numFmtId="1" fontId="4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left" vertical="justify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2" fontId="4" fillId="2" borderId="0" xfId="0" applyNumberFormat="1" applyFont="1" applyFill="1" applyAlignment="1">
      <alignment horizontal="left" vertical="center"/>
    </xf>
    <xf numFmtId="2" fontId="4" fillId="2" borderId="0" xfId="0" applyNumberFormat="1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1" fontId="4" fillId="2" borderId="0" xfId="0" applyNumberFormat="1" applyFont="1" applyFill="1" applyAlignment="1">
      <alignment horizontal="left" vertical="center"/>
    </xf>
    <xf numFmtId="2" fontId="4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left"/>
    </xf>
    <xf numFmtId="2" fontId="1" fillId="0" borderId="0" xfId="0" applyNumberFormat="1" applyFont="1" applyAlignment="1">
      <alignment horizontal="center"/>
    </xf>
    <xf numFmtId="2" fontId="8" fillId="0" borderId="0" xfId="0" applyNumberFormat="1" applyFont="1"/>
    <xf numFmtId="165" fontId="4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/>
    </xf>
    <xf numFmtId="0" fontId="4" fillId="2" borderId="1" xfId="1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11" applyFont="1" applyBorder="1" applyAlignment="1">
      <alignment horizontal="center" vertical="center"/>
    </xf>
    <xf numFmtId="165" fontId="4" fillId="3" borderId="1" xfId="0" applyNumberFormat="1" applyFont="1" applyFill="1" applyBorder="1" applyAlignment="1">
      <alignment horizontal="center" vertical="center"/>
    </xf>
    <xf numFmtId="167" fontId="4" fillId="0" borderId="1" xfId="0" applyNumberFormat="1" applyFont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/>
    </xf>
    <xf numFmtId="167" fontId="4" fillId="2" borderId="1" xfId="0" applyNumberFormat="1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left" vertical="center"/>
    </xf>
    <xf numFmtId="0" fontId="4" fillId="6" borderId="1" xfId="0" applyFont="1" applyFill="1" applyBorder="1" applyAlignment="1">
      <alignment horizontal="left" vertical="center" wrapText="1"/>
    </xf>
    <xf numFmtId="2" fontId="4" fillId="6" borderId="1" xfId="0" applyNumberFormat="1" applyFont="1" applyFill="1" applyBorder="1" applyAlignment="1">
      <alignment horizontal="left" vertical="center"/>
    </xf>
    <xf numFmtId="2" fontId="4" fillId="6" borderId="1" xfId="0" applyNumberFormat="1" applyFont="1" applyFill="1" applyBorder="1" applyAlignment="1">
      <alignment horizontal="center" vertical="center"/>
    </xf>
    <xf numFmtId="2" fontId="4" fillId="6" borderId="1" xfId="0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left"/>
    </xf>
    <xf numFmtId="0" fontId="4" fillId="6" borderId="1" xfId="0" applyFont="1" applyFill="1" applyBorder="1" applyAlignment="1">
      <alignment vertical="center" wrapText="1"/>
    </xf>
    <xf numFmtId="0" fontId="1" fillId="6" borderId="1" xfId="0" applyFont="1" applyFill="1" applyBorder="1"/>
    <xf numFmtId="0" fontId="4" fillId="6" borderId="1" xfId="0" applyFont="1" applyFill="1" applyBorder="1" applyAlignment="1">
      <alignment horizontal="center" vertical="center"/>
    </xf>
    <xf numFmtId="2" fontId="19" fillId="6" borderId="1" xfId="0" applyNumberFormat="1" applyFont="1" applyFill="1" applyBorder="1" applyAlignment="1">
      <alignment horizontal="center" vertical="center" wrapText="1"/>
    </xf>
    <xf numFmtId="10" fontId="1" fillId="0" borderId="0" xfId="0" applyNumberFormat="1" applyFont="1"/>
    <xf numFmtId="9" fontId="9" fillId="6" borderId="1" xfId="0" applyNumberFormat="1" applyFont="1" applyFill="1" applyBorder="1" applyAlignment="1">
      <alignment horizontal="center"/>
    </xf>
    <xf numFmtId="0" fontId="26" fillId="2" borderId="1" xfId="0" applyFont="1" applyFill="1" applyBorder="1" applyAlignment="1">
      <alignment horizontal="left"/>
    </xf>
    <xf numFmtId="0" fontId="14" fillId="2" borderId="0" xfId="0" applyFont="1" applyFill="1"/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/>
    <xf numFmtId="0" fontId="4" fillId="2" borderId="0" xfId="0" applyFont="1" applyFill="1" applyAlignment="1">
      <alignment horizontal="right"/>
    </xf>
    <xf numFmtId="2" fontId="4" fillId="2" borderId="1" xfId="0" applyNumberFormat="1" applyFont="1" applyFill="1" applyBorder="1" applyAlignment="1">
      <alignment horizontal="left"/>
    </xf>
    <xf numFmtId="2" fontId="4" fillId="2" borderId="0" xfId="0" applyNumberFormat="1" applyFont="1" applyFill="1"/>
    <xf numFmtId="0" fontId="8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0" borderId="1" xfId="13" applyFont="1" applyBorder="1" applyAlignment="1">
      <alignment horizontal="left"/>
    </xf>
    <xf numFmtId="0" fontId="4" fillId="2" borderId="1" xfId="13" applyFont="1" applyFill="1" applyBorder="1" applyAlignment="1">
      <alignment horizontal="left"/>
    </xf>
    <xf numFmtId="4" fontId="4" fillId="0" borderId="1" xfId="0" applyNumberFormat="1" applyFont="1" applyBorder="1" applyAlignment="1">
      <alignment horizontal="left"/>
    </xf>
    <xf numFmtId="3" fontId="4" fillId="0" borderId="1" xfId="0" applyNumberFormat="1" applyFont="1" applyBorder="1" applyAlignment="1">
      <alignment horizontal="left"/>
    </xf>
    <xf numFmtId="166" fontId="4" fillId="0" borderId="1" xfId="0" applyNumberFormat="1" applyFont="1" applyBorder="1" applyAlignment="1">
      <alignment horizontal="left"/>
    </xf>
    <xf numFmtId="169" fontId="4" fillId="0" borderId="1" xfId="0" applyNumberFormat="1" applyFont="1" applyBorder="1" applyAlignment="1">
      <alignment horizontal="left"/>
    </xf>
    <xf numFmtId="49" fontId="30" fillId="0" borderId="8" xfId="0" applyNumberFormat="1" applyFont="1" applyBorder="1" applyAlignment="1">
      <alignment horizontal="left" vertical="top" wrapText="1"/>
    </xf>
    <xf numFmtId="49" fontId="30" fillId="0" borderId="9" xfId="0" applyNumberFormat="1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left"/>
    </xf>
    <xf numFmtId="4" fontId="4" fillId="2" borderId="1" xfId="0" applyNumberFormat="1" applyFont="1" applyFill="1" applyBorder="1" applyAlignment="1">
      <alignment horizontal="left"/>
    </xf>
    <xf numFmtId="2" fontId="1" fillId="2" borderId="0" xfId="0" applyNumberFormat="1" applyFont="1" applyFill="1"/>
    <xf numFmtId="167" fontId="19" fillId="4" borderId="1" xfId="0" applyNumberFormat="1" applyFont="1" applyFill="1" applyBorder="1" applyAlignment="1">
      <alignment horizontal="center" vertical="center" wrapText="1"/>
    </xf>
    <xf numFmtId="2" fontId="19" fillId="4" borderId="1" xfId="0" applyNumberFormat="1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left" vertical="center"/>
    </xf>
    <xf numFmtId="2" fontId="19" fillId="7" borderId="1" xfId="0" applyNumberFormat="1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left" vertical="center" wrapText="1"/>
    </xf>
    <xf numFmtId="2" fontId="4" fillId="7" borderId="1" xfId="0" applyNumberFormat="1" applyFont="1" applyFill="1" applyBorder="1" applyAlignment="1">
      <alignment horizontal="left" vertical="center"/>
    </xf>
    <xf numFmtId="2" fontId="4" fillId="7" borderId="1" xfId="0" applyNumberFormat="1" applyFont="1" applyFill="1" applyBorder="1" applyAlignment="1">
      <alignment horizontal="center" vertical="center"/>
    </xf>
    <xf numFmtId="2" fontId="4" fillId="7" borderId="1" xfId="0" applyNumberFormat="1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left"/>
    </xf>
    <xf numFmtId="0" fontId="4" fillId="7" borderId="1" xfId="0" applyFont="1" applyFill="1" applyBorder="1" applyAlignment="1">
      <alignment vertical="center" wrapText="1"/>
    </xf>
    <xf numFmtId="0" fontId="1" fillId="7" borderId="1" xfId="0" applyFont="1" applyFill="1" applyBorder="1"/>
    <xf numFmtId="9" fontId="9" fillId="7" borderId="1" xfId="0" applyNumberFormat="1" applyFont="1" applyFill="1" applyBorder="1" applyAlignment="1">
      <alignment horizontal="center"/>
    </xf>
    <xf numFmtId="0" fontId="4" fillId="7" borderId="1" xfId="0" applyFont="1" applyFill="1" applyBorder="1" applyAlignment="1">
      <alignment horizontal="center" vertical="center"/>
    </xf>
    <xf numFmtId="167" fontId="19" fillId="7" borderId="1" xfId="0" applyNumberFormat="1" applyFont="1" applyFill="1" applyBorder="1" applyAlignment="1">
      <alignment horizontal="center" vertical="center" wrapText="1"/>
    </xf>
    <xf numFmtId="2" fontId="19" fillId="7" borderId="1" xfId="0" applyNumberFormat="1" applyFont="1" applyFill="1" applyBorder="1" applyAlignment="1">
      <alignment horizontal="center" vertical="center" wrapText="1"/>
    </xf>
    <xf numFmtId="165" fontId="1" fillId="2" borderId="0" xfId="0" applyNumberFormat="1" applyFont="1" applyFill="1"/>
    <xf numFmtId="0" fontId="32" fillId="2" borderId="0" xfId="0" applyFont="1" applyFill="1" applyAlignment="1">
      <alignment horizontal="center"/>
    </xf>
    <xf numFmtId="0" fontId="33" fillId="2" borderId="0" xfId="0" applyFont="1" applyFill="1"/>
    <xf numFmtId="4" fontId="33" fillId="2" borderId="0" xfId="0" applyNumberFormat="1" applyFont="1" applyFill="1" applyAlignment="1">
      <alignment horizontal="left"/>
    </xf>
    <xf numFmtId="0" fontId="35" fillId="2" borderId="0" xfId="0" applyFont="1" applyFill="1"/>
    <xf numFmtId="0" fontId="33" fillId="2" borderId="0" xfId="0" applyFont="1" applyFill="1" applyAlignment="1">
      <alignment horizontal="left"/>
    </xf>
    <xf numFmtId="0" fontId="36" fillId="2" borderId="1" xfId="0" applyFont="1" applyFill="1" applyBorder="1" applyAlignment="1">
      <alignment wrapText="1"/>
    </xf>
    <xf numFmtId="0" fontId="36" fillId="2" borderId="1" xfId="0" applyFont="1" applyFill="1" applyBorder="1" applyAlignment="1">
      <alignment horizontal="left" vertical="justify"/>
    </xf>
    <xf numFmtId="0" fontId="36" fillId="2" borderId="1" xfId="0" applyFont="1" applyFill="1" applyBorder="1" applyAlignment="1">
      <alignment horizontal="center" vertical="center" textRotation="90" wrapText="1"/>
    </xf>
    <xf numFmtId="0" fontId="36" fillId="2" borderId="1" xfId="0" applyFont="1" applyFill="1" applyBorder="1" applyAlignment="1">
      <alignment horizontal="center" vertical="center" wrapText="1"/>
    </xf>
    <xf numFmtId="0" fontId="36" fillId="2" borderId="1" xfId="0" applyFont="1" applyFill="1" applyBorder="1" applyAlignment="1">
      <alignment vertical="center" wrapText="1"/>
    </xf>
    <xf numFmtId="0" fontId="36" fillId="2" borderId="1" xfId="0" applyFont="1" applyFill="1" applyBorder="1" applyAlignment="1">
      <alignment vertical="center"/>
    </xf>
    <xf numFmtId="0" fontId="36" fillId="2" borderId="1" xfId="0" applyFont="1" applyFill="1" applyBorder="1" applyAlignment="1">
      <alignment horizontal="center" vertical="center"/>
    </xf>
    <xf numFmtId="0" fontId="36" fillId="0" borderId="1" xfId="0" applyFont="1" applyBorder="1" applyAlignment="1">
      <alignment horizontal="center" vertical="center" wrapText="1"/>
    </xf>
    <xf numFmtId="0" fontId="36" fillId="2" borderId="1" xfId="0" applyFont="1" applyFill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0" fontId="36" fillId="2" borderId="1" xfId="0" applyFont="1" applyFill="1" applyBorder="1" applyAlignment="1">
      <alignment horizontal="left"/>
    </xf>
    <xf numFmtId="0" fontId="36" fillId="2" borderId="1" xfId="0" applyFont="1" applyFill="1" applyBorder="1" applyAlignment="1">
      <alignment horizontal="left" vertical="center"/>
    </xf>
    <xf numFmtId="165" fontId="36" fillId="2" borderId="1" xfId="0" applyNumberFormat="1" applyFont="1" applyFill="1" applyBorder="1" applyAlignment="1">
      <alignment horizontal="left"/>
    </xf>
    <xf numFmtId="2" fontId="36" fillId="2" borderId="1" xfId="0" applyNumberFormat="1" applyFont="1" applyFill="1" applyBorder="1" applyAlignment="1">
      <alignment horizontal="left"/>
    </xf>
    <xf numFmtId="0" fontId="36" fillId="2" borderId="1" xfId="13" applyFont="1" applyFill="1" applyBorder="1" applyAlignment="1">
      <alignment horizontal="left"/>
    </xf>
    <xf numFmtId="0" fontId="36" fillId="3" borderId="1" xfId="5" applyFont="1" applyFill="1" applyBorder="1" applyAlignment="1">
      <alignment horizontal="left"/>
    </xf>
    <xf numFmtId="0" fontId="36" fillId="3" borderId="1" xfId="5" applyFont="1" applyFill="1" applyBorder="1" applyAlignment="1">
      <alignment horizontal="left" vertical="center"/>
    </xf>
    <xf numFmtId="0" fontId="36" fillId="3" borderId="1" xfId="0" applyFont="1" applyFill="1" applyBorder="1" applyAlignment="1">
      <alignment vertical="center" wrapText="1"/>
    </xf>
    <xf numFmtId="164" fontId="36" fillId="2" borderId="1" xfId="0" applyNumberFormat="1" applyFont="1" applyFill="1" applyBorder="1" applyAlignment="1">
      <alignment horizontal="left"/>
    </xf>
    <xf numFmtId="0" fontId="36" fillId="2" borderId="1" xfId="1" applyFont="1" applyFill="1" applyBorder="1" applyAlignment="1">
      <alignment horizontal="left"/>
    </xf>
    <xf numFmtId="0" fontId="36" fillId="2" borderId="1" xfId="1" applyFont="1" applyFill="1" applyBorder="1" applyAlignment="1">
      <alignment horizontal="left" vertical="center"/>
    </xf>
    <xf numFmtId="0" fontId="36" fillId="2" borderId="1" xfId="5" applyFont="1" applyFill="1" applyBorder="1" applyAlignment="1">
      <alignment horizontal="left" vertical="center"/>
    </xf>
    <xf numFmtId="0" fontId="36" fillId="2" borderId="1" xfId="5" applyFont="1" applyFill="1" applyBorder="1" applyAlignment="1">
      <alignment horizontal="left"/>
    </xf>
    <xf numFmtId="2" fontId="36" fillId="2" borderId="1" xfId="5" applyNumberFormat="1" applyFont="1" applyFill="1" applyBorder="1" applyAlignment="1">
      <alignment horizontal="left"/>
    </xf>
    <xf numFmtId="164" fontId="36" fillId="2" borderId="1" xfId="0" applyNumberFormat="1" applyFont="1" applyFill="1" applyBorder="1" applyAlignment="1">
      <alignment horizontal="left" vertical="center"/>
    </xf>
    <xf numFmtId="164" fontId="36" fillId="2" borderId="1" xfId="0" applyNumberFormat="1" applyFont="1" applyFill="1" applyBorder="1" applyAlignment="1">
      <alignment horizontal="left" wrapText="1"/>
    </xf>
    <xf numFmtId="1" fontId="36" fillId="2" borderId="1" xfId="0" applyNumberFormat="1" applyFont="1" applyFill="1" applyBorder="1" applyAlignment="1">
      <alignment horizontal="left"/>
    </xf>
    <xf numFmtId="0" fontId="36" fillId="2" borderId="1" xfId="11" applyFont="1" applyFill="1" applyBorder="1" applyAlignment="1">
      <alignment horizontal="left"/>
    </xf>
    <xf numFmtId="0" fontId="36" fillId="2" borderId="1" xfId="11" applyFont="1" applyFill="1" applyBorder="1" applyAlignment="1">
      <alignment horizontal="left" vertical="center"/>
    </xf>
    <xf numFmtId="170" fontId="36" fillId="2" borderId="1" xfId="11" applyNumberFormat="1" applyFont="1" applyFill="1" applyBorder="1" applyAlignment="1">
      <alignment horizontal="left"/>
    </xf>
    <xf numFmtId="2" fontId="36" fillId="2" borderId="1" xfId="11" applyNumberFormat="1" applyFont="1" applyFill="1" applyBorder="1" applyAlignment="1">
      <alignment horizontal="left"/>
    </xf>
    <xf numFmtId="167" fontId="36" fillId="2" borderId="1" xfId="0" applyNumberFormat="1" applyFont="1" applyFill="1" applyBorder="1" applyAlignment="1">
      <alignment horizontal="left"/>
    </xf>
    <xf numFmtId="165" fontId="36" fillId="2" borderId="1" xfId="0" applyNumberFormat="1" applyFont="1" applyFill="1" applyBorder="1" applyAlignment="1">
      <alignment horizontal="left" vertical="center"/>
    </xf>
    <xf numFmtId="0" fontId="36" fillId="0" borderId="1" xfId="0" applyFont="1" applyBorder="1" applyAlignment="1">
      <alignment horizontal="left"/>
    </xf>
    <xf numFmtId="0" fontId="36" fillId="0" borderId="1" xfId="0" applyFont="1" applyBorder="1" applyAlignment="1">
      <alignment horizontal="left" vertical="center"/>
    </xf>
    <xf numFmtId="2" fontId="36" fillId="0" borderId="1" xfId="0" applyNumberFormat="1" applyFont="1" applyBorder="1" applyAlignment="1">
      <alignment horizontal="left"/>
    </xf>
    <xf numFmtId="167" fontId="36" fillId="0" borderId="1" xfId="0" applyNumberFormat="1" applyFont="1" applyBorder="1" applyAlignment="1">
      <alignment horizontal="left" vertical="center"/>
    </xf>
    <xf numFmtId="164" fontId="36" fillId="2" borderId="1" xfId="11" applyNumberFormat="1" applyFont="1" applyFill="1" applyBorder="1" applyAlignment="1">
      <alignment horizontal="left"/>
    </xf>
    <xf numFmtId="165" fontId="36" fillId="2" borderId="1" xfId="11" applyNumberFormat="1" applyFont="1" applyFill="1" applyBorder="1" applyAlignment="1">
      <alignment horizontal="left"/>
    </xf>
    <xf numFmtId="164" fontId="36" fillId="2" borderId="1" xfId="11" applyNumberFormat="1" applyFont="1" applyFill="1" applyBorder="1" applyAlignment="1">
      <alignment horizontal="left" vertical="center"/>
    </xf>
    <xf numFmtId="167" fontId="36" fillId="2" borderId="1" xfId="1" applyNumberFormat="1" applyFont="1" applyFill="1" applyBorder="1" applyAlignment="1">
      <alignment horizontal="left"/>
    </xf>
    <xf numFmtId="164" fontId="36" fillId="2" borderId="1" xfId="5" applyNumberFormat="1" applyFont="1" applyFill="1" applyBorder="1" applyAlignment="1">
      <alignment horizontal="left"/>
    </xf>
    <xf numFmtId="0" fontId="36" fillId="2" borderId="1" xfId="0" applyFont="1" applyFill="1" applyBorder="1" applyAlignment="1">
      <alignment horizontal="left" vertical="center" wrapText="1"/>
    </xf>
    <xf numFmtId="165" fontId="36" fillId="0" borderId="1" xfId="0" applyNumberFormat="1" applyFont="1" applyBorder="1" applyAlignment="1">
      <alignment horizontal="left"/>
    </xf>
    <xf numFmtId="167" fontId="36" fillId="0" borderId="1" xfId="0" applyNumberFormat="1" applyFont="1" applyBorder="1" applyAlignment="1">
      <alignment horizontal="left"/>
    </xf>
    <xf numFmtId="1" fontId="36" fillId="0" borderId="1" xfId="0" applyNumberFormat="1" applyFont="1" applyBorder="1" applyAlignment="1">
      <alignment horizontal="left"/>
    </xf>
    <xf numFmtId="0" fontId="36" fillId="4" borderId="1" xfId="0" applyFont="1" applyFill="1" applyBorder="1" applyAlignment="1">
      <alignment horizontal="left"/>
    </xf>
    <xf numFmtId="0" fontId="36" fillId="4" borderId="1" xfId="0" applyFont="1" applyFill="1" applyBorder="1" applyAlignment="1">
      <alignment horizontal="left" vertical="center"/>
    </xf>
    <xf numFmtId="0" fontId="36" fillId="4" borderId="1" xfId="0" applyFont="1" applyFill="1" applyBorder="1" applyAlignment="1">
      <alignment vertical="center" wrapText="1"/>
    </xf>
    <xf numFmtId="2" fontId="36" fillId="4" borderId="1" xfId="0" applyNumberFormat="1" applyFont="1" applyFill="1" applyBorder="1" applyAlignment="1">
      <alignment horizontal="left"/>
    </xf>
    <xf numFmtId="167" fontId="36" fillId="4" borderId="1" xfId="0" applyNumberFormat="1" applyFont="1" applyFill="1" applyBorder="1" applyAlignment="1">
      <alignment horizontal="left"/>
    </xf>
    <xf numFmtId="0" fontId="36" fillId="3" borderId="1" xfId="0" applyFont="1" applyFill="1" applyBorder="1" applyAlignment="1">
      <alignment horizontal="left"/>
    </xf>
    <xf numFmtId="0" fontId="36" fillId="3" borderId="1" xfId="0" applyFont="1" applyFill="1" applyBorder="1" applyAlignment="1">
      <alignment horizontal="left" vertical="center"/>
    </xf>
    <xf numFmtId="2" fontId="36" fillId="3" borderId="1" xfId="0" applyNumberFormat="1" applyFont="1" applyFill="1" applyBorder="1" applyAlignment="1">
      <alignment horizontal="left"/>
    </xf>
    <xf numFmtId="167" fontId="36" fillId="3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2" xfId="5" applyFont="1" applyFill="1" applyBorder="1" applyAlignment="1">
      <alignment horizontal="left" vertical="center" wrapText="1"/>
    </xf>
    <xf numFmtId="0" fontId="4" fillId="2" borderId="3" xfId="5" applyFont="1" applyFill="1" applyBorder="1" applyAlignment="1">
      <alignment horizontal="left" vertical="center" wrapText="1"/>
    </xf>
    <xf numFmtId="0" fontId="4" fillId="2" borderId="4" xfId="5" applyFont="1" applyFill="1" applyBorder="1" applyAlignment="1">
      <alignment horizontal="left" vertical="center" wrapText="1"/>
    </xf>
    <xf numFmtId="2" fontId="4" fillId="2" borderId="1" xfId="0" applyNumberFormat="1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5" applyFont="1" applyFill="1" applyBorder="1" applyAlignment="1">
      <alignment horizontal="left" vertical="center" wrapText="1"/>
    </xf>
    <xf numFmtId="1" fontId="4" fillId="2" borderId="1" xfId="0" applyNumberFormat="1" applyFont="1" applyFill="1" applyBorder="1" applyAlignment="1">
      <alignment horizontal="left" vertical="center"/>
    </xf>
    <xf numFmtId="167" fontId="4" fillId="2" borderId="1" xfId="0" applyNumberFormat="1" applyFont="1" applyFill="1" applyBorder="1" applyAlignment="1">
      <alignment horizontal="left" vertical="center"/>
    </xf>
    <xf numFmtId="0" fontId="4" fillId="2" borderId="1" xfId="5" applyFont="1" applyFill="1" applyBorder="1" applyAlignment="1">
      <alignment horizontal="left" vertical="center"/>
    </xf>
    <xf numFmtId="164" fontId="4" fillId="2" borderId="1" xfId="0" applyNumberFormat="1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165" fontId="4" fillId="2" borderId="1" xfId="5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2" fontId="2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right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/>
    </xf>
    <xf numFmtId="0" fontId="15" fillId="2" borderId="0" xfId="0" applyFont="1" applyFill="1" applyAlignment="1">
      <alignment horizontal="center" vertical="center"/>
    </xf>
    <xf numFmtId="2" fontId="4" fillId="2" borderId="1" xfId="5" applyNumberFormat="1" applyFont="1" applyFill="1" applyBorder="1" applyAlignment="1">
      <alignment horizontal="center" vertical="center"/>
    </xf>
    <xf numFmtId="167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0" fontId="25" fillId="2" borderId="1" xfId="0" applyFont="1" applyFill="1" applyBorder="1" applyAlignment="1">
      <alignment horizontal="center" vertical="center"/>
    </xf>
    <xf numFmtId="0" fontId="4" fillId="2" borderId="2" xfId="5" applyFont="1" applyFill="1" applyBorder="1" applyAlignment="1">
      <alignment horizontal="left" vertical="center"/>
    </xf>
    <xf numFmtId="0" fontId="4" fillId="2" borderId="3" xfId="5" applyFont="1" applyFill="1" applyBorder="1" applyAlignment="1">
      <alignment horizontal="left" vertical="center"/>
    </xf>
    <xf numFmtId="0" fontId="4" fillId="2" borderId="4" xfId="5" applyFont="1" applyFill="1" applyBorder="1" applyAlignment="1">
      <alignment horizontal="left" vertical="center"/>
    </xf>
    <xf numFmtId="1" fontId="4" fillId="2" borderId="1" xfId="0" applyNumberFormat="1" applyFont="1" applyFill="1" applyBorder="1" applyAlignment="1">
      <alignment horizontal="center" vertical="center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7" fontId="4" fillId="2" borderId="1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0" fontId="15" fillId="0" borderId="0" xfId="0" applyFont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167" fontId="4" fillId="0" borderId="1" xfId="0" applyNumberFormat="1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/>
    </xf>
    <xf numFmtId="0" fontId="4" fillId="0" borderId="1" xfId="5" applyFont="1" applyBorder="1" applyAlignment="1">
      <alignment horizontal="left" vertical="center" wrapText="1"/>
    </xf>
    <xf numFmtId="0" fontId="4" fillId="0" borderId="1" xfId="5" applyFont="1" applyBorder="1" applyAlignment="1">
      <alignment horizontal="left" vertical="center"/>
    </xf>
    <xf numFmtId="165" fontId="4" fillId="0" borderId="1" xfId="5" applyNumberFormat="1" applyFont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5" applyFont="1" applyBorder="1" applyAlignment="1">
      <alignment horizontal="left" vertical="center"/>
    </xf>
    <xf numFmtId="0" fontId="4" fillId="0" borderId="3" xfId="5" applyFont="1" applyBorder="1" applyAlignment="1">
      <alignment horizontal="left" vertical="center"/>
    </xf>
    <xf numFmtId="0" fontId="4" fillId="0" borderId="4" xfId="5" applyFont="1" applyBorder="1" applyAlignment="1">
      <alignment horizontal="left" vertical="center"/>
    </xf>
    <xf numFmtId="1" fontId="4" fillId="0" borderId="2" xfId="0" applyNumberFormat="1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left" vertical="center"/>
    </xf>
    <xf numFmtId="1" fontId="4" fillId="0" borderId="4" xfId="0" applyNumberFormat="1" applyFont="1" applyBorder="1" applyAlignment="1">
      <alignment horizontal="left" vertical="center"/>
    </xf>
    <xf numFmtId="2" fontId="4" fillId="0" borderId="2" xfId="0" applyNumberFormat="1" applyFont="1" applyBorder="1" applyAlignment="1">
      <alignment horizontal="left" vertical="center"/>
    </xf>
    <xf numFmtId="2" fontId="4" fillId="0" borderId="3" xfId="0" applyNumberFormat="1" applyFont="1" applyBorder="1" applyAlignment="1">
      <alignment horizontal="left" vertical="center"/>
    </xf>
    <xf numFmtId="2" fontId="4" fillId="0" borderId="4" xfId="0" applyNumberFormat="1" applyFont="1" applyBorder="1" applyAlignment="1">
      <alignment horizontal="left" vertical="center"/>
    </xf>
    <xf numFmtId="167" fontId="4" fillId="0" borderId="2" xfId="0" applyNumberFormat="1" applyFont="1" applyBorder="1" applyAlignment="1">
      <alignment horizontal="left" vertical="center"/>
    </xf>
    <xf numFmtId="167" fontId="4" fillId="0" borderId="3" xfId="0" applyNumberFormat="1" applyFont="1" applyBorder="1" applyAlignment="1">
      <alignment horizontal="left" vertical="center"/>
    </xf>
    <xf numFmtId="167" fontId="4" fillId="0" borderId="4" xfId="0" applyNumberFormat="1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4" fillId="0" borderId="2" xfId="5" applyFont="1" applyBorder="1" applyAlignment="1">
      <alignment horizontal="left" vertical="center" wrapText="1"/>
    </xf>
    <xf numFmtId="0" fontId="4" fillId="0" borderId="3" xfId="5" applyFont="1" applyBorder="1" applyAlignment="1">
      <alignment horizontal="left" vertical="center" wrapText="1"/>
    </xf>
    <xf numFmtId="0" fontId="4" fillId="0" borderId="4" xfId="5" applyFont="1" applyBorder="1" applyAlignment="1">
      <alignment horizontal="left" vertical="center" wrapText="1"/>
    </xf>
    <xf numFmtId="165" fontId="4" fillId="0" borderId="2" xfId="0" applyNumberFormat="1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167" fontId="4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left" vertical="center"/>
    </xf>
    <xf numFmtId="10" fontId="19" fillId="3" borderId="1" xfId="0" applyNumberFormat="1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left" vertical="center" wrapText="1"/>
    </xf>
    <xf numFmtId="0" fontId="9" fillId="4" borderId="6" xfId="0" applyFont="1" applyFill="1" applyBorder="1" applyAlignment="1">
      <alignment horizontal="left" vertical="center" wrapText="1"/>
    </xf>
    <xf numFmtId="0" fontId="9" fillId="4" borderId="7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center" vertical="center" wrapText="1"/>
    </xf>
    <xf numFmtId="2" fontId="19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0" fontId="19" fillId="3" borderId="1" xfId="0" applyFont="1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left" vertical="center"/>
    </xf>
    <xf numFmtId="2" fontId="4" fillId="3" borderId="2" xfId="0" applyNumberFormat="1" applyFont="1" applyFill="1" applyBorder="1" applyAlignment="1">
      <alignment horizontal="left" vertical="center"/>
    </xf>
    <xf numFmtId="2" fontId="4" fillId="3" borderId="3" xfId="0" applyNumberFormat="1" applyFont="1" applyFill="1" applyBorder="1" applyAlignment="1">
      <alignment horizontal="left" vertical="center"/>
    </xf>
    <xf numFmtId="2" fontId="4" fillId="3" borderId="4" xfId="0" applyNumberFormat="1" applyFont="1" applyFill="1" applyBorder="1" applyAlignment="1">
      <alignment horizontal="left" vertical="center"/>
    </xf>
    <xf numFmtId="0" fontId="9" fillId="3" borderId="5" xfId="0" applyFont="1" applyFill="1" applyBorder="1" applyAlignment="1">
      <alignment horizontal="left" vertical="center" wrapText="1"/>
    </xf>
    <xf numFmtId="0" fontId="9" fillId="3" borderId="6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165" fontId="4" fillId="0" borderId="1" xfId="0" applyNumberFormat="1" applyFont="1" applyBorder="1" applyAlignment="1">
      <alignment horizontal="left" vertical="center"/>
    </xf>
    <xf numFmtId="0" fontId="36" fillId="2" borderId="1" xfId="0" applyFont="1" applyFill="1" applyBorder="1" applyAlignment="1">
      <alignment horizontal="center" vertical="center" wrapText="1"/>
    </xf>
    <xf numFmtId="0" fontId="35" fillId="2" borderId="0" xfId="0" applyFont="1" applyFill="1" applyAlignment="1">
      <alignment horizontal="right"/>
    </xf>
    <xf numFmtId="2" fontId="35" fillId="2" borderId="0" xfId="0" applyNumberFormat="1" applyFont="1" applyFill="1" applyAlignment="1">
      <alignment horizontal="left"/>
    </xf>
    <xf numFmtId="0" fontId="35" fillId="2" borderId="0" xfId="0" applyFont="1" applyFill="1" applyAlignment="1">
      <alignment horizontal="left"/>
    </xf>
    <xf numFmtId="0" fontId="34" fillId="2" borderId="0" xfId="0" applyFont="1" applyFill="1" applyAlignment="1">
      <alignment horizontal="left"/>
    </xf>
    <xf numFmtId="0" fontId="34" fillId="2" borderId="0" xfId="0" applyFont="1" applyFill="1" applyAlignment="1">
      <alignment horizontal="right"/>
    </xf>
    <xf numFmtId="0" fontId="36" fillId="2" borderId="1" xfId="0" applyFont="1" applyFill="1" applyBorder="1" applyAlignment="1">
      <alignment horizontal="center" vertical="center" textRotation="90" wrapText="1"/>
    </xf>
    <xf numFmtId="0" fontId="33" fillId="2" borderId="0" xfId="0" applyFont="1" applyFill="1" applyAlignment="1">
      <alignment horizontal="center"/>
    </xf>
    <xf numFmtId="2" fontId="36" fillId="2" borderId="1" xfId="0" applyNumberFormat="1" applyFont="1" applyFill="1" applyBorder="1" applyAlignment="1">
      <alignment horizontal="center" vertical="center" wrapText="1"/>
    </xf>
    <xf numFmtId="0" fontId="36" fillId="2" borderId="1" xfId="0" applyFont="1" applyFill="1" applyBorder="1" applyAlignment="1">
      <alignment horizontal="left" vertical="center"/>
    </xf>
    <xf numFmtId="0" fontId="36" fillId="2" borderId="2" xfId="0" applyFont="1" applyFill="1" applyBorder="1" applyAlignment="1">
      <alignment horizontal="left" vertical="center" wrapText="1"/>
    </xf>
    <xf numFmtId="0" fontId="36" fillId="2" borderId="3" xfId="0" applyFont="1" applyFill="1" applyBorder="1" applyAlignment="1">
      <alignment horizontal="left" vertical="center" wrapText="1"/>
    </xf>
    <xf numFmtId="0" fontId="36" fillId="2" borderId="4" xfId="0" applyFont="1" applyFill="1" applyBorder="1" applyAlignment="1">
      <alignment horizontal="left" vertical="center" wrapText="1"/>
    </xf>
    <xf numFmtId="0" fontId="36" fillId="2" borderId="2" xfId="0" applyFont="1" applyFill="1" applyBorder="1" applyAlignment="1">
      <alignment horizontal="left" vertical="center"/>
    </xf>
    <xf numFmtId="0" fontId="36" fillId="2" borderId="3" xfId="0" applyFont="1" applyFill="1" applyBorder="1" applyAlignment="1">
      <alignment horizontal="left" vertical="center"/>
    </xf>
    <xf numFmtId="0" fontId="36" fillId="2" borderId="4" xfId="0" applyFont="1" applyFill="1" applyBorder="1" applyAlignment="1">
      <alignment horizontal="left" vertical="center"/>
    </xf>
    <xf numFmtId="167" fontId="36" fillId="2" borderId="2" xfId="0" applyNumberFormat="1" applyFont="1" applyFill="1" applyBorder="1" applyAlignment="1">
      <alignment horizontal="left" vertical="center"/>
    </xf>
    <xf numFmtId="167" fontId="36" fillId="2" borderId="3" xfId="0" applyNumberFormat="1" applyFont="1" applyFill="1" applyBorder="1" applyAlignment="1">
      <alignment horizontal="left" vertical="center"/>
    </xf>
    <xf numFmtId="167" fontId="36" fillId="2" borderId="4" xfId="0" applyNumberFormat="1" applyFont="1" applyFill="1" applyBorder="1" applyAlignment="1">
      <alignment horizontal="left" vertical="center"/>
    </xf>
    <xf numFmtId="2" fontId="36" fillId="2" borderId="1" xfId="0" applyNumberFormat="1" applyFont="1" applyFill="1" applyBorder="1" applyAlignment="1">
      <alignment horizontal="left" vertical="center"/>
    </xf>
    <xf numFmtId="0" fontId="36" fillId="2" borderId="1" xfId="0" applyFont="1" applyFill="1" applyBorder="1" applyAlignment="1">
      <alignment horizontal="left" vertical="center" wrapText="1"/>
    </xf>
    <xf numFmtId="167" fontId="36" fillId="2" borderId="1" xfId="0" applyNumberFormat="1" applyFont="1" applyFill="1" applyBorder="1" applyAlignment="1">
      <alignment horizontal="left" vertical="center"/>
    </xf>
    <xf numFmtId="165" fontId="36" fillId="2" borderId="1" xfId="0" applyNumberFormat="1" applyFont="1" applyFill="1" applyBorder="1" applyAlignment="1">
      <alignment horizontal="center" vertical="center"/>
    </xf>
    <xf numFmtId="0" fontId="36" fillId="2" borderId="1" xfId="0" applyFont="1" applyFill="1" applyBorder="1" applyAlignment="1">
      <alignment horizontal="center" vertical="center"/>
    </xf>
    <xf numFmtId="165" fontId="36" fillId="2" borderId="1" xfId="5" applyNumberFormat="1" applyFont="1" applyFill="1" applyBorder="1" applyAlignment="1">
      <alignment horizontal="center" vertical="center"/>
    </xf>
    <xf numFmtId="0" fontId="37" fillId="2" borderId="1" xfId="0" applyFont="1" applyFill="1" applyBorder="1" applyAlignment="1">
      <alignment horizontal="center" vertical="center" wrapText="1"/>
    </xf>
    <xf numFmtId="0" fontId="36" fillId="2" borderId="2" xfId="0" applyFont="1" applyFill="1" applyBorder="1" applyAlignment="1">
      <alignment horizontal="center" vertical="center"/>
    </xf>
    <xf numFmtId="0" fontId="36" fillId="2" borderId="3" xfId="0" applyFont="1" applyFill="1" applyBorder="1" applyAlignment="1">
      <alignment horizontal="center" vertical="center"/>
    </xf>
    <xf numFmtId="0" fontId="36" fillId="2" borderId="4" xfId="0" applyFont="1" applyFill="1" applyBorder="1" applyAlignment="1">
      <alignment horizontal="center" vertical="center"/>
    </xf>
    <xf numFmtId="165" fontId="36" fillId="2" borderId="1" xfId="0" applyNumberFormat="1" applyFont="1" applyFill="1" applyBorder="1" applyAlignment="1">
      <alignment horizontal="left" vertical="center"/>
    </xf>
    <xf numFmtId="1" fontId="36" fillId="2" borderId="1" xfId="0" applyNumberFormat="1" applyFont="1" applyFill="1" applyBorder="1" applyAlignment="1">
      <alignment horizontal="left" vertical="center"/>
    </xf>
    <xf numFmtId="164" fontId="36" fillId="2" borderId="1" xfId="0" applyNumberFormat="1" applyFont="1" applyFill="1" applyBorder="1" applyAlignment="1">
      <alignment horizontal="center" vertical="center"/>
    </xf>
    <xf numFmtId="164" fontId="36" fillId="2" borderId="1" xfId="0" applyNumberFormat="1" applyFont="1" applyFill="1" applyBorder="1" applyAlignment="1">
      <alignment horizontal="left" vertical="center"/>
    </xf>
    <xf numFmtId="170" fontId="36" fillId="2" borderId="1" xfId="0" applyNumberFormat="1" applyFont="1" applyFill="1" applyBorder="1" applyAlignment="1">
      <alignment horizontal="left" vertical="center"/>
    </xf>
    <xf numFmtId="2" fontId="36" fillId="2" borderId="2" xfId="0" applyNumberFormat="1" applyFont="1" applyFill="1" applyBorder="1" applyAlignment="1">
      <alignment horizontal="left" vertical="center"/>
    </xf>
    <xf numFmtId="2" fontId="36" fillId="2" borderId="3" xfId="0" applyNumberFormat="1" applyFont="1" applyFill="1" applyBorder="1" applyAlignment="1">
      <alignment horizontal="left" vertical="center"/>
    </xf>
    <xf numFmtId="2" fontId="36" fillId="2" borderId="4" xfId="0" applyNumberFormat="1" applyFont="1" applyFill="1" applyBorder="1" applyAlignment="1">
      <alignment horizontal="left" vertical="center"/>
    </xf>
    <xf numFmtId="2" fontId="36" fillId="2" borderId="2" xfId="5" applyNumberFormat="1" applyFont="1" applyFill="1" applyBorder="1" applyAlignment="1">
      <alignment horizontal="center" vertical="center"/>
    </xf>
    <xf numFmtId="2" fontId="36" fillId="2" borderId="3" xfId="5" applyNumberFormat="1" applyFont="1" applyFill="1" applyBorder="1" applyAlignment="1">
      <alignment horizontal="center" vertical="center"/>
    </xf>
    <xf numFmtId="2" fontId="36" fillId="2" borderId="4" xfId="5" applyNumberFormat="1" applyFont="1" applyFill="1" applyBorder="1" applyAlignment="1">
      <alignment horizontal="center" vertical="center"/>
    </xf>
    <xf numFmtId="2" fontId="36" fillId="2" borderId="1" xfId="5" applyNumberFormat="1" applyFont="1" applyFill="1" applyBorder="1" applyAlignment="1">
      <alignment horizontal="center" vertical="center"/>
    </xf>
    <xf numFmtId="0" fontId="40" fillId="2" borderId="1" xfId="0" applyFont="1" applyFill="1" applyBorder="1" applyAlignment="1">
      <alignment horizontal="center" vertical="center" wrapText="1"/>
    </xf>
    <xf numFmtId="167" fontId="36" fillId="2" borderId="1" xfId="0" applyNumberFormat="1" applyFont="1" applyFill="1" applyBorder="1" applyAlignment="1">
      <alignment horizontal="center" vertical="center"/>
    </xf>
    <xf numFmtId="0" fontId="36" fillId="2" borderId="2" xfId="1" applyFont="1" applyFill="1" applyBorder="1" applyAlignment="1">
      <alignment horizontal="center" vertical="center"/>
    </xf>
    <xf numFmtId="0" fontId="36" fillId="2" borderId="3" xfId="1" applyFont="1" applyFill="1" applyBorder="1" applyAlignment="1">
      <alignment horizontal="center" vertical="center"/>
    </xf>
    <xf numFmtId="0" fontId="36" fillId="2" borderId="4" xfId="1" applyFont="1" applyFill="1" applyBorder="1" applyAlignment="1">
      <alignment horizontal="center" vertical="center"/>
    </xf>
    <xf numFmtId="2" fontId="36" fillId="2" borderId="2" xfId="0" applyNumberFormat="1" applyFont="1" applyFill="1" applyBorder="1" applyAlignment="1">
      <alignment horizontal="center" vertical="center" wrapText="1"/>
    </xf>
    <xf numFmtId="2" fontId="36" fillId="2" borderId="3" xfId="0" applyNumberFormat="1" applyFont="1" applyFill="1" applyBorder="1" applyAlignment="1">
      <alignment horizontal="center" vertical="center" wrapText="1"/>
    </xf>
    <xf numFmtId="2" fontId="36" fillId="2" borderId="4" xfId="0" applyNumberFormat="1" applyFont="1" applyFill="1" applyBorder="1" applyAlignment="1">
      <alignment horizontal="center" vertical="center" wrapText="1"/>
    </xf>
    <xf numFmtId="0" fontId="36" fillId="2" borderId="1" xfId="5" applyFont="1" applyFill="1" applyBorder="1" applyAlignment="1">
      <alignment horizontal="left" vertical="center" wrapText="1"/>
    </xf>
    <xf numFmtId="0" fontId="36" fillId="2" borderId="1" xfId="5" applyFont="1" applyFill="1" applyBorder="1" applyAlignment="1">
      <alignment horizontal="left" vertical="center"/>
    </xf>
    <xf numFmtId="0" fontId="36" fillId="2" borderId="1" xfId="5" applyFont="1" applyFill="1" applyBorder="1" applyAlignment="1">
      <alignment horizontal="center" vertical="center"/>
    </xf>
    <xf numFmtId="2" fontId="36" fillId="2" borderId="1" xfId="0" applyNumberFormat="1" applyFont="1" applyFill="1" applyBorder="1" applyAlignment="1">
      <alignment horizontal="center" vertical="center"/>
    </xf>
    <xf numFmtId="0" fontId="36" fillId="2" borderId="1" xfId="11" applyFont="1" applyFill="1" applyBorder="1" applyAlignment="1">
      <alignment horizontal="left" vertical="center" wrapText="1"/>
    </xf>
    <xf numFmtId="0" fontId="36" fillId="2" borderId="1" xfId="11" applyFont="1" applyFill="1" applyBorder="1" applyAlignment="1">
      <alignment horizontal="left" vertical="center"/>
    </xf>
    <xf numFmtId="165" fontId="36" fillId="2" borderId="1" xfId="11" applyNumberFormat="1" applyFont="1" applyFill="1" applyBorder="1" applyAlignment="1">
      <alignment horizontal="left" vertical="center"/>
    </xf>
    <xf numFmtId="0" fontId="36" fillId="2" borderId="2" xfId="5" applyFont="1" applyFill="1" applyBorder="1" applyAlignment="1">
      <alignment horizontal="left" vertical="center" wrapText="1"/>
    </xf>
    <xf numFmtId="0" fontId="36" fillId="2" borderId="3" xfId="5" applyFont="1" applyFill="1" applyBorder="1" applyAlignment="1">
      <alignment horizontal="left" vertical="center" wrapText="1"/>
    </xf>
    <xf numFmtId="0" fontId="36" fillId="2" borderId="4" xfId="5" applyFont="1" applyFill="1" applyBorder="1" applyAlignment="1">
      <alignment horizontal="left" vertical="center" wrapText="1"/>
    </xf>
    <xf numFmtId="0" fontId="36" fillId="2" borderId="2" xfId="5" applyFont="1" applyFill="1" applyBorder="1" applyAlignment="1">
      <alignment horizontal="left" vertical="center"/>
    </xf>
    <xf numFmtId="0" fontId="36" fillId="2" borderId="3" xfId="5" applyFont="1" applyFill="1" applyBorder="1" applyAlignment="1">
      <alignment horizontal="left" vertical="center"/>
    </xf>
    <xf numFmtId="0" fontId="36" fillId="2" borderId="4" xfId="5" applyFont="1" applyFill="1" applyBorder="1" applyAlignment="1">
      <alignment horizontal="left" vertical="center"/>
    </xf>
    <xf numFmtId="165" fontId="36" fillId="2" borderId="2" xfId="0" applyNumberFormat="1" applyFont="1" applyFill="1" applyBorder="1" applyAlignment="1">
      <alignment horizontal="left" vertical="center"/>
    </xf>
    <xf numFmtId="165" fontId="36" fillId="2" borderId="3" xfId="0" applyNumberFormat="1" applyFont="1" applyFill="1" applyBorder="1" applyAlignment="1">
      <alignment horizontal="left" vertical="center"/>
    </xf>
    <xf numFmtId="165" fontId="36" fillId="2" borderId="4" xfId="0" applyNumberFormat="1" applyFont="1" applyFill="1" applyBorder="1" applyAlignment="1">
      <alignment horizontal="left" vertical="center"/>
    </xf>
    <xf numFmtId="0" fontId="36" fillId="0" borderId="1" xfId="0" applyFont="1" applyBorder="1" applyAlignment="1">
      <alignment horizontal="left" vertical="center" wrapText="1"/>
    </xf>
    <xf numFmtId="0" fontId="36" fillId="0" borderId="1" xfId="11" applyFont="1" applyBorder="1" applyAlignment="1">
      <alignment horizontal="left" vertical="center"/>
    </xf>
    <xf numFmtId="2" fontId="36" fillId="0" borderId="1" xfId="0" applyNumberFormat="1" applyFont="1" applyBorder="1" applyAlignment="1">
      <alignment horizontal="left" vertical="center"/>
    </xf>
    <xf numFmtId="0" fontId="36" fillId="0" borderId="1" xfId="0" applyFont="1" applyBorder="1" applyAlignment="1">
      <alignment horizontal="center" vertical="center"/>
    </xf>
    <xf numFmtId="2" fontId="36" fillId="2" borderId="2" xfId="0" applyNumberFormat="1" applyFont="1" applyFill="1" applyBorder="1" applyAlignment="1">
      <alignment horizontal="center" vertical="center"/>
    </xf>
    <xf numFmtId="2" fontId="36" fillId="2" borderId="3" xfId="0" applyNumberFormat="1" applyFont="1" applyFill="1" applyBorder="1" applyAlignment="1">
      <alignment horizontal="center" vertical="center"/>
    </xf>
    <xf numFmtId="2" fontId="36" fillId="2" borderId="4" xfId="0" applyNumberFormat="1" applyFont="1" applyFill="1" applyBorder="1" applyAlignment="1">
      <alignment horizontal="center" vertical="center"/>
    </xf>
    <xf numFmtId="17" fontId="36" fillId="2" borderId="2" xfId="0" applyNumberFormat="1" applyFont="1" applyFill="1" applyBorder="1" applyAlignment="1">
      <alignment horizontal="left" vertical="center" wrapText="1"/>
    </xf>
    <xf numFmtId="17" fontId="36" fillId="2" borderId="3" xfId="0" applyNumberFormat="1" applyFont="1" applyFill="1" applyBorder="1" applyAlignment="1">
      <alignment horizontal="left" vertical="center" wrapText="1"/>
    </xf>
    <xf numFmtId="17" fontId="36" fillId="2" borderId="4" xfId="0" applyNumberFormat="1" applyFont="1" applyFill="1" applyBorder="1" applyAlignment="1">
      <alignment horizontal="left" vertical="center" wrapText="1"/>
    </xf>
    <xf numFmtId="0" fontId="41" fillId="2" borderId="1" xfId="0" applyFont="1" applyFill="1" applyBorder="1" applyAlignment="1">
      <alignment horizontal="center" vertical="center"/>
    </xf>
    <xf numFmtId="2" fontId="36" fillId="2" borderId="1" xfId="11" applyNumberFormat="1" applyFont="1" applyFill="1" applyBorder="1" applyAlignment="1">
      <alignment horizontal="left" vertical="center"/>
    </xf>
    <xf numFmtId="0" fontId="36" fillId="2" borderId="1" xfId="11" applyFont="1" applyFill="1" applyBorder="1" applyAlignment="1">
      <alignment horizontal="center" vertical="center"/>
    </xf>
    <xf numFmtId="2" fontId="36" fillId="2" borderId="1" xfId="11" applyNumberFormat="1" applyFont="1" applyFill="1" applyBorder="1" applyAlignment="1">
      <alignment horizontal="center" vertical="center"/>
    </xf>
    <xf numFmtId="167" fontId="36" fillId="2" borderId="1" xfId="11" applyNumberFormat="1" applyFont="1" applyFill="1" applyBorder="1" applyAlignment="1">
      <alignment horizontal="left" vertical="center"/>
    </xf>
    <xf numFmtId="1" fontId="36" fillId="2" borderId="2" xfId="0" applyNumberFormat="1" applyFont="1" applyFill="1" applyBorder="1" applyAlignment="1">
      <alignment horizontal="left" vertical="center"/>
    </xf>
    <xf numFmtId="1" fontId="36" fillId="2" borderId="3" xfId="0" applyNumberFormat="1" applyFont="1" applyFill="1" applyBorder="1" applyAlignment="1">
      <alignment horizontal="left" vertical="center"/>
    </xf>
    <xf numFmtId="1" fontId="36" fillId="2" borderId="4" xfId="0" applyNumberFormat="1" applyFont="1" applyFill="1" applyBorder="1" applyAlignment="1">
      <alignment horizontal="left" vertical="center"/>
    </xf>
    <xf numFmtId="0" fontId="40" fillId="2" borderId="2" xfId="0" applyFont="1" applyFill="1" applyBorder="1" applyAlignment="1">
      <alignment horizontal="center" vertical="center" wrapText="1"/>
    </xf>
    <xf numFmtId="0" fontId="40" fillId="2" borderId="3" xfId="0" applyFont="1" applyFill="1" applyBorder="1" applyAlignment="1">
      <alignment horizontal="center" vertical="center" wrapText="1"/>
    </xf>
    <xf numFmtId="0" fontId="40" fillId="2" borderId="4" xfId="0" applyFont="1" applyFill="1" applyBorder="1" applyAlignment="1">
      <alignment horizontal="center" vertical="center" wrapText="1"/>
    </xf>
    <xf numFmtId="165" fontId="36" fillId="2" borderId="2" xfId="0" applyNumberFormat="1" applyFont="1" applyFill="1" applyBorder="1" applyAlignment="1">
      <alignment horizontal="center" vertical="center"/>
    </xf>
    <xf numFmtId="165" fontId="36" fillId="2" borderId="3" xfId="0" applyNumberFormat="1" applyFont="1" applyFill="1" applyBorder="1" applyAlignment="1">
      <alignment horizontal="center" vertical="center"/>
    </xf>
    <xf numFmtId="165" fontId="36" fillId="2" borderId="4" xfId="0" applyNumberFormat="1" applyFont="1" applyFill="1" applyBorder="1" applyAlignment="1">
      <alignment horizontal="center" vertical="center"/>
    </xf>
    <xf numFmtId="1" fontId="36" fillId="2" borderId="1" xfId="0" applyNumberFormat="1" applyFont="1" applyFill="1" applyBorder="1" applyAlignment="1">
      <alignment horizontal="center" vertical="center"/>
    </xf>
    <xf numFmtId="0" fontId="36" fillId="6" borderId="1" xfId="0" applyFont="1" applyFill="1" applyBorder="1" applyAlignment="1">
      <alignment horizontal="left" vertical="center"/>
    </xf>
    <xf numFmtId="0" fontId="36" fillId="0" borderId="1" xfId="0" applyFont="1" applyBorder="1" applyAlignment="1">
      <alignment horizontal="left" vertical="center"/>
    </xf>
    <xf numFmtId="0" fontId="40" fillId="0" borderId="1" xfId="0" applyFont="1" applyBorder="1" applyAlignment="1">
      <alignment horizontal="center" vertical="center" wrapText="1"/>
    </xf>
    <xf numFmtId="167" fontId="36" fillId="0" borderId="1" xfId="0" applyNumberFormat="1" applyFont="1" applyBorder="1" applyAlignment="1">
      <alignment horizontal="left" vertical="center"/>
    </xf>
    <xf numFmtId="2" fontId="36" fillId="0" borderId="1" xfId="0" applyNumberFormat="1" applyFont="1" applyBorder="1" applyAlignment="1">
      <alignment horizontal="center" vertical="center"/>
    </xf>
    <xf numFmtId="0" fontId="36" fillId="0" borderId="1" xfId="5" applyFont="1" applyBorder="1" applyAlignment="1">
      <alignment horizontal="left" vertical="center" wrapText="1"/>
    </xf>
    <xf numFmtId="164" fontId="36" fillId="0" borderId="1" xfId="0" applyNumberFormat="1" applyFont="1" applyBorder="1" applyAlignment="1">
      <alignment horizontal="center" vertical="center"/>
    </xf>
    <xf numFmtId="1" fontId="36" fillId="0" borderId="1" xfId="0" applyNumberFormat="1" applyFont="1" applyBorder="1" applyAlignment="1">
      <alignment horizontal="left" vertical="center"/>
    </xf>
    <xf numFmtId="165" fontId="36" fillId="0" borderId="1" xfId="0" applyNumberFormat="1" applyFont="1" applyBorder="1" applyAlignment="1">
      <alignment horizontal="center" vertical="center"/>
    </xf>
    <xf numFmtId="0" fontId="36" fillId="0" borderId="1" xfId="5" applyFont="1" applyBorder="1" applyAlignment="1">
      <alignment horizontal="left" vertical="center"/>
    </xf>
    <xf numFmtId="2" fontId="36" fillId="0" borderId="1" xfId="0" applyNumberFormat="1" applyFont="1" applyBorder="1" applyAlignment="1">
      <alignment horizontal="center" vertical="center" wrapText="1"/>
    </xf>
    <xf numFmtId="164" fontId="36" fillId="0" borderId="1" xfId="0" applyNumberFormat="1" applyFont="1" applyBorder="1" applyAlignment="1">
      <alignment horizontal="left" vertical="center"/>
    </xf>
    <xf numFmtId="165" fontId="36" fillId="0" borderId="1" xfId="0" applyNumberFormat="1" applyFont="1" applyBorder="1" applyAlignment="1">
      <alignment horizontal="left" vertical="center"/>
    </xf>
    <xf numFmtId="0" fontId="36" fillId="6" borderId="1" xfId="1" applyFont="1" applyFill="1" applyBorder="1" applyAlignment="1">
      <alignment horizontal="left" vertical="center"/>
    </xf>
    <xf numFmtId="0" fontId="36" fillId="2" borderId="1" xfId="1" applyFont="1" applyFill="1" applyBorder="1" applyAlignment="1">
      <alignment horizontal="left" vertical="center"/>
    </xf>
    <xf numFmtId="167" fontId="36" fillId="2" borderId="1" xfId="1" applyNumberFormat="1" applyFont="1" applyFill="1" applyBorder="1" applyAlignment="1">
      <alignment horizontal="left" vertical="center"/>
    </xf>
    <xf numFmtId="2" fontId="36" fillId="2" borderId="1" xfId="11" applyNumberFormat="1" applyFont="1" applyFill="1" applyBorder="1" applyAlignment="1">
      <alignment horizontal="center" vertical="center" wrapText="1"/>
    </xf>
    <xf numFmtId="17" fontId="36" fillId="2" borderId="1" xfId="11" applyNumberFormat="1" applyFont="1" applyFill="1" applyBorder="1" applyAlignment="1">
      <alignment horizontal="left" vertical="center" wrapText="1"/>
    </xf>
    <xf numFmtId="0" fontId="36" fillId="0" borderId="1" xfId="0" applyFont="1" applyBorder="1" applyAlignment="1">
      <alignment horizontal="center" vertical="center" wrapText="1"/>
    </xf>
    <xf numFmtId="2" fontId="38" fillId="2" borderId="1" xfId="0" applyNumberFormat="1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/>
    </xf>
    <xf numFmtId="2" fontId="33" fillId="2" borderId="1" xfId="0" applyNumberFormat="1" applyFont="1" applyFill="1" applyBorder="1" applyAlignment="1">
      <alignment horizontal="center"/>
    </xf>
    <xf numFmtId="2" fontId="36" fillId="3" borderId="1" xfId="0" applyNumberFormat="1" applyFont="1" applyFill="1" applyBorder="1" applyAlignment="1">
      <alignment horizontal="center" vertical="center" wrapText="1"/>
    </xf>
    <xf numFmtId="10" fontId="37" fillId="3" borderId="1" xfId="0" applyNumberFormat="1" applyFont="1" applyFill="1" applyBorder="1" applyAlignment="1">
      <alignment horizontal="center" vertical="center" wrapText="1"/>
    </xf>
    <xf numFmtId="2" fontId="37" fillId="3" borderId="2" xfId="0" applyNumberFormat="1" applyFont="1" applyFill="1" applyBorder="1" applyAlignment="1">
      <alignment horizontal="center" vertical="center" wrapText="1"/>
    </xf>
    <xf numFmtId="2" fontId="37" fillId="3" borderId="3" xfId="0" applyNumberFormat="1" applyFont="1" applyFill="1" applyBorder="1" applyAlignment="1">
      <alignment horizontal="center" vertical="center" wrapText="1"/>
    </xf>
    <xf numFmtId="2" fontId="37" fillId="3" borderId="4" xfId="0" applyNumberFormat="1" applyFont="1" applyFill="1" applyBorder="1" applyAlignment="1">
      <alignment horizontal="center" vertical="center" wrapTex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35" fillId="2" borderId="10" xfId="0" applyFont="1" applyFill="1" applyBorder="1" applyAlignment="1">
      <alignment horizontal="center" vertical="top" wrapText="1"/>
    </xf>
    <xf numFmtId="0" fontId="36" fillId="3" borderId="2" xfId="0" applyFont="1" applyFill="1" applyBorder="1" applyAlignment="1">
      <alignment horizontal="left" vertical="center"/>
    </xf>
    <xf numFmtId="0" fontId="36" fillId="3" borderId="3" xfId="0" applyFont="1" applyFill="1" applyBorder="1" applyAlignment="1">
      <alignment horizontal="left" vertical="center"/>
    </xf>
    <xf numFmtId="0" fontId="36" fillId="3" borderId="4" xfId="0" applyFont="1" applyFill="1" applyBorder="1" applyAlignment="1">
      <alignment horizontal="left" vertical="center"/>
    </xf>
    <xf numFmtId="0" fontId="36" fillId="3" borderId="2" xfId="5" applyFont="1" applyFill="1" applyBorder="1" applyAlignment="1">
      <alignment horizontal="left" vertical="center" wrapText="1"/>
    </xf>
    <xf numFmtId="0" fontId="36" fillId="3" borderId="3" xfId="5" applyFont="1" applyFill="1" applyBorder="1" applyAlignment="1">
      <alignment horizontal="left" vertical="center" wrapText="1"/>
    </xf>
    <xf numFmtId="0" fontId="36" fillId="3" borderId="4" xfId="5" applyFont="1" applyFill="1" applyBorder="1" applyAlignment="1">
      <alignment horizontal="left" vertical="center" wrapText="1"/>
    </xf>
    <xf numFmtId="0" fontId="37" fillId="3" borderId="2" xfId="0" applyFont="1" applyFill="1" applyBorder="1" applyAlignment="1">
      <alignment horizontal="left" vertical="center" wrapText="1"/>
    </xf>
    <xf numFmtId="0" fontId="37" fillId="3" borderId="3" xfId="0" applyFont="1" applyFill="1" applyBorder="1" applyAlignment="1">
      <alignment horizontal="left" vertical="center" wrapText="1"/>
    </xf>
    <xf numFmtId="0" fontId="37" fillId="3" borderId="4" xfId="0" applyFont="1" applyFill="1" applyBorder="1" applyAlignment="1">
      <alignment horizontal="left" vertical="center" wrapText="1"/>
    </xf>
    <xf numFmtId="2" fontId="36" fillId="3" borderId="2" xfId="0" applyNumberFormat="1" applyFont="1" applyFill="1" applyBorder="1" applyAlignment="1">
      <alignment horizontal="center" vertical="center" wrapText="1"/>
    </xf>
    <xf numFmtId="2" fontId="36" fillId="3" borderId="3" xfId="0" applyNumberFormat="1" applyFont="1" applyFill="1" applyBorder="1" applyAlignment="1">
      <alignment horizontal="center" vertical="center" wrapText="1"/>
    </xf>
    <xf numFmtId="2" fontId="36" fillId="3" borderId="4" xfId="0" applyNumberFormat="1" applyFont="1" applyFill="1" applyBorder="1" applyAlignment="1">
      <alignment horizontal="center" vertical="center" wrapText="1"/>
    </xf>
    <xf numFmtId="2" fontId="36" fillId="3" borderId="2" xfId="0" applyNumberFormat="1" applyFont="1" applyFill="1" applyBorder="1" applyAlignment="1">
      <alignment horizontal="left" vertical="center"/>
    </xf>
    <xf numFmtId="2" fontId="36" fillId="3" borderId="3" xfId="0" applyNumberFormat="1" applyFont="1" applyFill="1" applyBorder="1" applyAlignment="1">
      <alignment horizontal="left" vertical="center"/>
    </xf>
    <xf numFmtId="2" fontId="36" fillId="3" borderId="4" xfId="0" applyNumberFormat="1" applyFont="1" applyFill="1" applyBorder="1" applyAlignment="1">
      <alignment horizontal="left" vertical="center"/>
    </xf>
    <xf numFmtId="0" fontId="36" fillId="3" borderId="2" xfId="0" applyFont="1" applyFill="1" applyBorder="1" applyAlignment="1">
      <alignment horizontal="center" vertical="center"/>
    </xf>
    <xf numFmtId="0" fontId="36" fillId="3" borderId="3" xfId="0" applyFont="1" applyFill="1" applyBorder="1" applyAlignment="1">
      <alignment horizontal="center" vertical="center"/>
    </xf>
    <xf numFmtId="0" fontId="36" fillId="3" borderId="4" xfId="0" applyFont="1" applyFill="1" applyBorder="1" applyAlignment="1">
      <alignment horizontal="center" vertical="center"/>
    </xf>
    <xf numFmtId="167" fontId="36" fillId="3" borderId="2" xfId="0" applyNumberFormat="1" applyFont="1" applyFill="1" applyBorder="1" applyAlignment="1">
      <alignment horizontal="center" vertical="center"/>
    </xf>
    <xf numFmtId="167" fontId="36" fillId="3" borderId="3" xfId="0" applyNumberFormat="1" applyFont="1" applyFill="1" applyBorder="1" applyAlignment="1">
      <alignment horizontal="center" vertical="center"/>
    </xf>
    <xf numFmtId="167" fontId="36" fillId="3" borderId="4" xfId="0" applyNumberFormat="1" applyFont="1" applyFill="1" applyBorder="1" applyAlignment="1">
      <alignment horizontal="center" vertical="center"/>
    </xf>
    <xf numFmtId="2" fontId="36" fillId="3" borderId="1" xfId="0" applyNumberFormat="1" applyFont="1" applyFill="1" applyBorder="1" applyAlignment="1">
      <alignment horizontal="left" vertical="center"/>
    </xf>
    <xf numFmtId="2" fontId="36" fillId="4" borderId="1" xfId="0" applyNumberFormat="1" applyFont="1" applyFill="1" applyBorder="1" applyAlignment="1">
      <alignment horizontal="center" vertical="center" wrapText="1"/>
    </xf>
    <xf numFmtId="2" fontId="36" fillId="4" borderId="2" xfId="0" applyNumberFormat="1" applyFont="1" applyFill="1" applyBorder="1" applyAlignment="1">
      <alignment horizontal="center" vertical="center" wrapText="1"/>
    </xf>
    <xf numFmtId="2" fontId="36" fillId="4" borderId="3" xfId="0" applyNumberFormat="1" applyFont="1" applyFill="1" applyBorder="1" applyAlignment="1">
      <alignment horizontal="center" vertical="center" wrapText="1"/>
    </xf>
    <xf numFmtId="2" fontId="36" fillId="4" borderId="4" xfId="0" applyNumberFormat="1" applyFont="1" applyFill="1" applyBorder="1" applyAlignment="1">
      <alignment horizontal="center" vertical="center" wrapText="1"/>
    </xf>
    <xf numFmtId="2" fontId="37" fillId="4" borderId="1" xfId="0" applyNumberFormat="1" applyFont="1" applyFill="1" applyBorder="1" applyAlignment="1">
      <alignment horizontal="center" vertical="center" wrapText="1"/>
    </xf>
    <xf numFmtId="0" fontId="36" fillId="4" borderId="2" xfId="0" applyFont="1" applyFill="1" applyBorder="1" applyAlignment="1">
      <alignment horizontal="left" vertical="center"/>
    </xf>
    <xf numFmtId="0" fontId="36" fillId="4" borderId="3" xfId="0" applyFont="1" applyFill="1" applyBorder="1" applyAlignment="1">
      <alignment horizontal="left" vertical="center"/>
    </xf>
    <xf numFmtId="0" fontId="36" fillId="4" borderId="4" xfId="0" applyFont="1" applyFill="1" applyBorder="1" applyAlignment="1">
      <alignment horizontal="left" vertical="center"/>
    </xf>
    <xf numFmtId="0" fontId="36" fillId="4" borderId="1" xfId="0" applyFont="1" applyFill="1" applyBorder="1" applyAlignment="1">
      <alignment horizontal="left" vertical="center" wrapText="1"/>
    </xf>
    <xf numFmtId="0" fontId="37" fillId="4" borderId="2" xfId="0" applyFont="1" applyFill="1" applyBorder="1" applyAlignment="1">
      <alignment horizontal="left" vertical="center" wrapText="1"/>
    </xf>
    <xf numFmtId="0" fontId="37" fillId="4" borderId="3" xfId="0" applyFont="1" applyFill="1" applyBorder="1" applyAlignment="1">
      <alignment horizontal="left" vertical="center" wrapText="1"/>
    </xf>
    <xf numFmtId="0" fontId="37" fillId="4" borderId="4" xfId="0" applyFont="1" applyFill="1" applyBorder="1" applyAlignment="1">
      <alignment horizontal="left" vertical="center" wrapText="1"/>
    </xf>
    <xf numFmtId="0" fontId="36" fillId="4" borderId="1" xfId="0" applyFont="1" applyFill="1" applyBorder="1" applyAlignment="1">
      <alignment horizontal="left" vertical="center"/>
    </xf>
    <xf numFmtId="2" fontId="36" fillId="4" borderId="1" xfId="0" applyNumberFormat="1" applyFont="1" applyFill="1" applyBorder="1" applyAlignment="1">
      <alignment horizontal="left" vertical="center"/>
    </xf>
    <xf numFmtId="0" fontId="36" fillId="4" borderId="1" xfId="0" applyFont="1" applyFill="1" applyBorder="1" applyAlignment="1">
      <alignment horizontal="center" vertical="center"/>
    </xf>
    <xf numFmtId="2" fontId="36" fillId="4" borderId="1" xfId="0" applyNumberFormat="1" applyFont="1" applyFill="1" applyBorder="1" applyAlignment="1">
      <alignment horizontal="center" vertical="center"/>
    </xf>
    <xf numFmtId="2" fontId="36" fillId="3" borderId="1" xfId="0" applyNumberFormat="1" applyFont="1" applyFill="1" applyBorder="1" applyAlignment="1">
      <alignment horizontal="center" vertical="center"/>
    </xf>
    <xf numFmtId="0" fontId="36" fillId="3" borderId="1" xfId="0" applyFont="1" applyFill="1" applyBorder="1" applyAlignment="1">
      <alignment horizontal="left" vertical="center" wrapText="1"/>
    </xf>
    <xf numFmtId="0" fontId="36" fillId="3" borderId="1" xfId="0" applyFont="1" applyFill="1" applyBorder="1" applyAlignment="1">
      <alignment horizontal="left" vertical="center"/>
    </xf>
    <xf numFmtId="0" fontId="36" fillId="3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2" fontId="37" fillId="3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9" fillId="6" borderId="5" xfId="0" applyFont="1" applyFill="1" applyBorder="1" applyAlignment="1">
      <alignment horizontal="left" vertical="center" wrapText="1"/>
    </xf>
    <xf numFmtId="0" fontId="9" fillId="6" borderId="6" xfId="0" applyFont="1" applyFill="1" applyBorder="1" applyAlignment="1">
      <alignment horizontal="left" vertical="center" wrapText="1"/>
    </xf>
    <xf numFmtId="0" fontId="9" fillId="6" borderId="7" xfId="0" applyFont="1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center" vertical="center"/>
    </xf>
    <xf numFmtId="2" fontId="4" fillId="3" borderId="2" xfId="0" applyNumberFormat="1" applyFont="1" applyFill="1" applyBorder="1" applyAlignment="1">
      <alignment horizontal="center" vertical="center"/>
    </xf>
    <xf numFmtId="2" fontId="4" fillId="3" borderId="3" xfId="0" applyNumberFormat="1" applyFont="1" applyFill="1" applyBorder="1" applyAlignment="1">
      <alignment horizontal="center" vertical="center"/>
    </xf>
    <xf numFmtId="2" fontId="4" fillId="3" borderId="4" xfId="0" applyNumberFormat="1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left" vertical="center" wrapText="1"/>
    </xf>
    <xf numFmtId="0" fontId="10" fillId="2" borderId="1" xfId="5" applyFont="1" applyFill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0" fontId="4" fillId="5" borderId="1" xfId="0" applyFont="1" applyFill="1" applyBorder="1" applyAlignment="1">
      <alignment horizontal="left" vertical="center"/>
    </xf>
    <xf numFmtId="17" fontId="4" fillId="0" borderId="1" xfId="0" applyNumberFormat="1" applyFont="1" applyBorder="1" applyAlignment="1">
      <alignment horizontal="left" vertical="center" wrapText="1"/>
    </xf>
    <xf numFmtId="2" fontId="26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4" fillId="0" borderId="2" xfId="5" applyFont="1" applyBorder="1" applyAlignment="1">
      <alignment horizontal="center" vertical="center" wrapText="1"/>
    </xf>
    <xf numFmtId="0" fontId="4" fillId="0" borderId="3" xfId="5" applyFont="1" applyBorder="1" applyAlignment="1">
      <alignment horizontal="center" vertical="center" wrapText="1"/>
    </xf>
    <xf numFmtId="0" fontId="4" fillId="0" borderId="4" xfId="5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0" fontId="9" fillId="7" borderId="5" xfId="0" applyFont="1" applyFill="1" applyBorder="1" applyAlignment="1">
      <alignment horizontal="left" vertical="center" wrapText="1"/>
    </xf>
    <xf numFmtId="0" fontId="9" fillId="7" borderId="6" xfId="0" applyFont="1" applyFill="1" applyBorder="1" applyAlignment="1">
      <alignment horizontal="left" vertical="center" wrapText="1"/>
    </xf>
    <xf numFmtId="0" fontId="9" fillId="7" borderId="7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wrapText="1"/>
    </xf>
  </cellXfs>
  <cellStyles count="14">
    <cellStyle name="Normal" xfId="0" builtinId="0"/>
    <cellStyle name="Normal 10" xfId="1"/>
    <cellStyle name="Normal 10 2" xfId="2"/>
    <cellStyle name="Normal 10 2 2 2" xfId="3"/>
    <cellStyle name="Normal 2" xfId="4"/>
    <cellStyle name="Normal 2 2" xfId="5"/>
    <cellStyle name="Normal 2 2 2" xfId="6"/>
    <cellStyle name="Normal 3" xfId="7"/>
    <cellStyle name="Normal 3 2" xfId="8"/>
    <cellStyle name="Normal 4" xfId="9"/>
    <cellStyle name="Normal 4 2" xfId="10"/>
    <cellStyle name="Normal_s3" xfId="13"/>
    <cellStyle name="Обычный 2" xfId="11"/>
    <cellStyle name="Обычный 2 2" xfId="12"/>
  </cellStyles>
  <dxfs count="25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2" name="Line 1694">
          <a:extLst>
            <a:ext uri="{FF2B5EF4-FFF2-40B4-BE49-F238E27FC236}">
              <a16:creationId xmlns="" xmlns:a16="http://schemas.microsoft.com/office/drawing/2014/main" id="{D4BEF740-BF40-4976-8234-546261DDB53E}"/>
            </a:ext>
          </a:extLst>
        </xdr:cNvPr>
        <xdr:cNvSpPr>
          <a:spLocks noChangeShapeType="1"/>
        </xdr:cNvSpPr>
      </xdr:nvSpPr>
      <xdr:spPr bwMode="auto">
        <a:xfrm>
          <a:off x="5800725" y="6639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3" name="Line 1695">
          <a:extLst>
            <a:ext uri="{FF2B5EF4-FFF2-40B4-BE49-F238E27FC236}">
              <a16:creationId xmlns="" xmlns:a16="http://schemas.microsoft.com/office/drawing/2014/main" id="{427727B6-1E7C-4EF5-89F0-E5055CB75E1D}"/>
            </a:ext>
          </a:extLst>
        </xdr:cNvPr>
        <xdr:cNvSpPr>
          <a:spLocks noChangeShapeType="1"/>
        </xdr:cNvSpPr>
      </xdr:nvSpPr>
      <xdr:spPr bwMode="auto">
        <a:xfrm>
          <a:off x="5800725" y="6639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4" name="Line 1696">
          <a:extLst>
            <a:ext uri="{FF2B5EF4-FFF2-40B4-BE49-F238E27FC236}">
              <a16:creationId xmlns="" xmlns:a16="http://schemas.microsoft.com/office/drawing/2014/main" id="{5DF05E1E-1A79-4324-8B01-26D323DF2407}"/>
            </a:ext>
          </a:extLst>
        </xdr:cNvPr>
        <xdr:cNvSpPr>
          <a:spLocks noChangeShapeType="1"/>
        </xdr:cNvSpPr>
      </xdr:nvSpPr>
      <xdr:spPr bwMode="auto">
        <a:xfrm>
          <a:off x="5800725" y="6639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5" name="Line 1697">
          <a:extLst>
            <a:ext uri="{FF2B5EF4-FFF2-40B4-BE49-F238E27FC236}">
              <a16:creationId xmlns="" xmlns:a16="http://schemas.microsoft.com/office/drawing/2014/main" id="{30DFBC2D-A1DD-4CEB-9298-805BCC35D74D}"/>
            </a:ext>
          </a:extLst>
        </xdr:cNvPr>
        <xdr:cNvSpPr>
          <a:spLocks noChangeShapeType="1"/>
        </xdr:cNvSpPr>
      </xdr:nvSpPr>
      <xdr:spPr bwMode="auto">
        <a:xfrm>
          <a:off x="5800725" y="6639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6" name="Line 1698">
          <a:extLst>
            <a:ext uri="{FF2B5EF4-FFF2-40B4-BE49-F238E27FC236}">
              <a16:creationId xmlns="" xmlns:a16="http://schemas.microsoft.com/office/drawing/2014/main" id="{72FA4449-DB88-4EB2-BD3A-7DA9978F4DE3}"/>
            </a:ext>
          </a:extLst>
        </xdr:cNvPr>
        <xdr:cNvSpPr>
          <a:spLocks noChangeShapeType="1"/>
        </xdr:cNvSpPr>
      </xdr:nvSpPr>
      <xdr:spPr bwMode="auto">
        <a:xfrm>
          <a:off x="5800725" y="6639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7" name="Line 1699">
          <a:extLst>
            <a:ext uri="{FF2B5EF4-FFF2-40B4-BE49-F238E27FC236}">
              <a16:creationId xmlns="" xmlns:a16="http://schemas.microsoft.com/office/drawing/2014/main" id="{F12433D1-ACFE-4464-9E10-928A0E7E7294}"/>
            </a:ext>
          </a:extLst>
        </xdr:cNvPr>
        <xdr:cNvSpPr>
          <a:spLocks noChangeShapeType="1"/>
        </xdr:cNvSpPr>
      </xdr:nvSpPr>
      <xdr:spPr bwMode="auto">
        <a:xfrm>
          <a:off x="5800725" y="6639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8" name="Line 1700">
          <a:extLst>
            <a:ext uri="{FF2B5EF4-FFF2-40B4-BE49-F238E27FC236}">
              <a16:creationId xmlns="" xmlns:a16="http://schemas.microsoft.com/office/drawing/2014/main" id="{0EE2FB00-EC42-4992-AF05-D4A71B34323F}"/>
            </a:ext>
          </a:extLst>
        </xdr:cNvPr>
        <xdr:cNvSpPr>
          <a:spLocks noChangeShapeType="1"/>
        </xdr:cNvSpPr>
      </xdr:nvSpPr>
      <xdr:spPr bwMode="auto">
        <a:xfrm>
          <a:off x="5800725" y="6639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9" name="Line 1701">
          <a:extLst>
            <a:ext uri="{FF2B5EF4-FFF2-40B4-BE49-F238E27FC236}">
              <a16:creationId xmlns="" xmlns:a16="http://schemas.microsoft.com/office/drawing/2014/main" id="{2A9D32CA-A3B2-4A8B-9AB0-900B0FF89BA7}"/>
            </a:ext>
          </a:extLst>
        </xdr:cNvPr>
        <xdr:cNvSpPr>
          <a:spLocks noChangeShapeType="1"/>
        </xdr:cNvSpPr>
      </xdr:nvSpPr>
      <xdr:spPr bwMode="auto">
        <a:xfrm>
          <a:off x="5800725" y="6639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0" name="Line 1702">
          <a:extLst>
            <a:ext uri="{FF2B5EF4-FFF2-40B4-BE49-F238E27FC236}">
              <a16:creationId xmlns="" xmlns:a16="http://schemas.microsoft.com/office/drawing/2014/main" id="{19A59D92-2A10-496F-9B9D-B39AAB0CED56}"/>
            </a:ext>
          </a:extLst>
        </xdr:cNvPr>
        <xdr:cNvSpPr>
          <a:spLocks noChangeShapeType="1"/>
        </xdr:cNvSpPr>
      </xdr:nvSpPr>
      <xdr:spPr bwMode="auto">
        <a:xfrm>
          <a:off x="5800725" y="6639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1" name="Line 1703">
          <a:extLst>
            <a:ext uri="{FF2B5EF4-FFF2-40B4-BE49-F238E27FC236}">
              <a16:creationId xmlns="" xmlns:a16="http://schemas.microsoft.com/office/drawing/2014/main" id="{DC20F654-BCD6-406E-AB0C-5F8AEB6D5896}"/>
            </a:ext>
          </a:extLst>
        </xdr:cNvPr>
        <xdr:cNvSpPr>
          <a:spLocks noChangeShapeType="1"/>
        </xdr:cNvSpPr>
      </xdr:nvSpPr>
      <xdr:spPr bwMode="auto">
        <a:xfrm>
          <a:off x="5800725" y="6639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2" name="Line 1704">
          <a:extLst>
            <a:ext uri="{FF2B5EF4-FFF2-40B4-BE49-F238E27FC236}">
              <a16:creationId xmlns="" xmlns:a16="http://schemas.microsoft.com/office/drawing/2014/main" id="{F99EC6A1-C1AF-4311-8D85-7A83209A47F5}"/>
            </a:ext>
          </a:extLst>
        </xdr:cNvPr>
        <xdr:cNvSpPr>
          <a:spLocks noChangeShapeType="1"/>
        </xdr:cNvSpPr>
      </xdr:nvSpPr>
      <xdr:spPr bwMode="auto">
        <a:xfrm>
          <a:off x="5800725" y="6639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3" name="Line 1705">
          <a:extLst>
            <a:ext uri="{FF2B5EF4-FFF2-40B4-BE49-F238E27FC236}">
              <a16:creationId xmlns="" xmlns:a16="http://schemas.microsoft.com/office/drawing/2014/main" id="{EB494C55-43F0-4CE8-83C9-EF17DE9D768A}"/>
            </a:ext>
          </a:extLst>
        </xdr:cNvPr>
        <xdr:cNvSpPr>
          <a:spLocks noChangeShapeType="1"/>
        </xdr:cNvSpPr>
      </xdr:nvSpPr>
      <xdr:spPr bwMode="auto">
        <a:xfrm>
          <a:off x="5800725" y="6639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4" name="Line 1706">
          <a:extLst>
            <a:ext uri="{FF2B5EF4-FFF2-40B4-BE49-F238E27FC236}">
              <a16:creationId xmlns="" xmlns:a16="http://schemas.microsoft.com/office/drawing/2014/main" id="{EDEEB20E-9BD4-4F09-A515-089396BACB47}"/>
            </a:ext>
          </a:extLst>
        </xdr:cNvPr>
        <xdr:cNvSpPr>
          <a:spLocks noChangeShapeType="1"/>
        </xdr:cNvSpPr>
      </xdr:nvSpPr>
      <xdr:spPr bwMode="auto">
        <a:xfrm>
          <a:off x="5800725" y="6639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5" name="Line 1707">
          <a:extLst>
            <a:ext uri="{FF2B5EF4-FFF2-40B4-BE49-F238E27FC236}">
              <a16:creationId xmlns="" xmlns:a16="http://schemas.microsoft.com/office/drawing/2014/main" id="{9ABC6476-8781-40AA-9ADD-85C9602A290B}"/>
            </a:ext>
          </a:extLst>
        </xdr:cNvPr>
        <xdr:cNvSpPr>
          <a:spLocks noChangeShapeType="1"/>
        </xdr:cNvSpPr>
      </xdr:nvSpPr>
      <xdr:spPr bwMode="auto">
        <a:xfrm>
          <a:off x="5800725" y="6639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16" name="Line 1694">
          <a:extLst>
            <a:ext uri="{FF2B5EF4-FFF2-40B4-BE49-F238E27FC236}">
              <a16:creationId xmlns="" xmlns:a16="http://schemas.microsoft.com/office/drawing/2014/main" id="{651C2AE5-7802-44F3-871C-C31A51EC193B}"/>
            </a:ext>
          </a:extLst>
        </xdr:cNvPr>
        <xdr:cNvSpPr>
          <a:spLocks noChangeShapeType="1"/>
        </xdr:cNvSpPr>
      </xdr:nvSpPr>
      <xdr:spPr bwMode="auto">
        <a:xfrm>
          <a:off x="5800725" y="6704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17" name="Line 1695">
          <a:extLst>
            <a:ext uri="{FF2B5EF4-FFF2-40B4-BE49-F238E27FC236}">
              <a16:creationId xmlns="" xmlns:a16="http://schemas.microsoft.com/office/drawing/2014/main" id="{F09CC2D8-91CC-4ABD-8A63-CB1CC012C450}"/>
            </a:ext>
          </a:extLst>
        </xdr:cNvPr>
        <xdr:cNvSpPr>
          <a:spLocks noChangeShapeType="1"/>
        </xdr:cNvSpPr>
      </xdr:nvSpPr>
      <xdr:spPr bwMode="auto">
        <a:xfrm>
          <a:off x="5800725" y="6704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18" name="Line 1696">
          <a:extLst>
            <a:ext uri="{FF2B5EF4-FFF2-40B4-BE49-F238E27FC236}">
              <a16:creationId xmlns="" xmlns:a16="http://schemas.microsoft.com/office/drawing/2014/main" id="{AF37C7DB-50E9-4806-A70E-38768C77D985}"/>
            </a:ext>
          </a:extLst>
        </xdr:cNvPr>
        <xdr:cNvSpPr>
          <a:spLocks noChangeShapeType="1"/>
        </xdr:cNvSpPr>
      </xdr:nvSpPr>
      <xdr:spPr bwMode="auto">
        <a:xfrm>
          <a:off x="5800725" y="6704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19" name="Line 1697">
          <a:extLst>
            <a:ext uri="{FF2B5EF4-FFF2-40B4-BE49-F238E27FC236}">
              <a16:creationId xmlns="" xmlns:a16="http://schemas.microsoft.com/office/drawing/2014/main" id="{38E17DF1-111F-4CA2-827B-160D2DA7317E}"/>
            </a:ext>
          </a:extLst>
        </xdr:cNvPr>
        <xdr:cNvSpPr>
          <a:spLocks noChangeShapeType="1"/>
        </xdr:cNvSpPr>
      </xdr:nvSpPr>
      <xdr:spPr bwMode="auto">
        <a:xfrm>
          <a:off x="5800725" y="6704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20" name="Line 1698">
          <a:extLst>
            <a:ext uri="{FF2B5EF4-FFF2-40B4-BE49-F238E27FC236}">
              <a16:creationId xmlns="" xmlns:a16="http://schemas.microsoft.com/office/drawing/2014/main" id="{9581E02E-D2FD-4B1F-8729-1C9F7E0E81A2}"/>
            </a:ext>
          </a:extLst>
        </xdr:cNvPr>
        <xdr:cNvSpPr>
          <a:spLocks noChangeShapeType="1"/>
        </xdr:cNvSpPr>
      </xdr:nvSpPr>
      <xdr:spPr bwMode="auto">
        <a:xfrm>
          <a:off x="5800725" y="6704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21" name="Line 1699">
          <a:extLst>
            <a:ext uri="{FF2B5EF4-FFF2-40B4-BE49-F238E27FC236}">
              <a16:creationId xmlns="" xmlns:a16="http://schemas.microsoft.com/office/drawing/2014/main" id="{39D7D3C2-5B05-49B0-93B0-2AF7D2707263}"/>
            </a:ext>
          </a:extLst>
        </xdr:cNvPr>
        <xdr:cNvSpPr>
          <a:spLocks noChangeShapeType="1"/>
        </xdr:cNvSpPr>
      </xdr:nvSpPr>
      <xdr:spPr bwMode="auto">
        <a:xfrm>
          <a:off x="5800725" y="6704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22" name="Line 1700">
          <a:extLst>
            <a:ext uri="{FF2B5EF4-FFF2-40B4-BE49-F238E27FC236}">
              <a16:creationId xmlns="" xmlns:a16="http://schemas.microsoft.com/office/drawing/2014/main" id="{37AD0877-5300-44DC-BEB4-24B1DA319B4A}"/>
            </a:ext>
          </a:extLst>
        </xdr:cNvPr>
        <xdr:cNvSpPr>
          <a:spLocks noChangeShapeType="1"/>
        </xdr:cNvSpPr>
      </xdr:nvSpPr>
      <xdr:spPr bwMode="auto">
        <a:xfrm>
          <a:off x="5800725" y="6704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23" name="Line 1701">
          <a:extLst>
            <a:ext uri="{FF2B5EF4-FFF2-40B4-BE49-F238E27FC236}">
              <a16:creationId xmlns="" xmlns:a16="http://schemas.microsoft.com/office/drawing/2014/main" id="{3F09EA2A-AD8A-4889-B49A-BE76576188B3}"/>
            </a:ext>
          </a:extLst>
        </xdr:cNvPr>
        <xdr:cNvSpPr>
          <a:spLocks noChangeShapeType="1"/>
        </xdr:cNvSpPr>
      </xdr:nvSpPr>
      <xdr:spPr bwMode="auto">
        <a:xfrm>
          <a:off x="5800725" y="6704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24" name="Line 1702">
          <a:extLst>
            <a:ext uri="{FF2B5EF4-FFF2-40B4-BE49-F238E27FC236}">
              <a16:creationId xmlns="" xmlns:a16="http://schemas.microsoft.com/office/drawing/2014/main" id="{E2C154EC-59F8-4407-A158-F00CB541DADC}"/>
            </a:ext>
          </a:extLst>
        </xdr:cNvPr>
        <xdr:cNvSpPr>
          <a:spLocks noChangeShapeType="1"/>
        </xdr:cNvSpPr>
      </xdr:nvSpPr>
      <xdr:spPr bwMode="auto">
        <a:xfrm>
          <a:off x="5800725" y="6704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25" name="Line 1703">
          <a:extLst>
            <a:ext uri="{FF2B5EF4-FFF2-40B4-BE49-F238E27FC236}">
              <a16:creationId xmlns="" xmlns:a16="http://schemas.microsoft.com/office/drawing/2014/main" id="{619EDC7A-1542-4B4C-B07B-D9414AB5F59C}"/>
            </a:ext>
          </a:extLst>
        </xdr:cNvPr>
        <xdr:cNvSpPr>
          <a:spLocks noChangeShapeType="1"/>
        </xdr:cNvSpPr>
      </xdr:nvSpPr>
      <xdr:spPr bwMode="auto">
        <a:xfrm>
          <a:off x="5800725" y="6704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26" name="Line 1704">
          <a:extLst>
            <a:ext uri="{FF2B5EF4-FFF2-40B4-BE49-F238E27FC236}">
              <a16:creationId xmlns="" xmlns:a16="http://schemas.microsoft.com/office/drawing/2014/main" id="{44D4AC83-A575-4D7F-B43D-0AF8C3F35328}"/>
            </a:ext>
          </a:extLst>
        </xdr:cNvPr>
        <xdr:cNvSpPr>
          <a:spLocks noChangeShapeType="1"/>
        </xdr:cNvSpPr>
      </xdr:nvSpPr>
      <xdr:spPr bwMode="auto">
        <a:xfrm>
          <a:off x="5800725" y="6704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27" name="Line 1705">
          <a:extLst>
            <a:ext uri="{FF2B5EF4-FFF2-40B4-BE49-F238E27FC236}">
              <a16:creationId xmlns="" xmlns:a16="http://schemas.microsoft.com/office/drawing/2014/main" id="{FF4589AA-42D5-443F-B3B4-387ADC2FE2CF}"/>
            </a:ext>
          </a:extLst>
        </xdr:cNvPr>
        <xdr:cNvSpPr>
          <a:spLocks noChangeShapeType="1"/>
        </xdr:cNvSpPr>
      </xdr:nvSpPr>
      <xdr:spPr bwMode="auto">
        <a:xfrm>
          <a:off x="5800725" y="6704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28" name="Line 1706">
          <a:extLst>
            <a:ext uri="{FF2B5EF4-FFF2-40B4-BE49-F238E27FC236}">
              <a16:creationId xmlns="" xmlns:a16="http://schemas.microsoft.com/office/drawing/2014/main" id="{FFB2EE41-5F08-428E-8305-1D4216E696E2}"/>
            </a:ext>
          </a:extLst>
        </xdr:cNvPr>
        <xdr:cNvSpPr>
          <a:spLocks noChangeShapeType="1"/>
        </xdr:cNvSpPr>
      </xdr:nvSpPr>
      <xdr:spPr bwMode="auto">
        <a:xfrm>
          <a:off x="5800725" y="6704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29" name="Line 1707">
          <a:extLst>
            <a:ext uri="{FF2B5EF4-FFF2-40B4-BE49-F238E27FC236}">
              <a16:creationId xmlns="" xmlns:a16="http://schemas.microsoft.com/office/drawing/2014/main" id="{0C3EDB1B-8ACA-4F82-8C3A-06D6315FBFF1}"/>
            </a:ext>
          </a:extLst>
        </xdr:cNvPr>
        <xdr:cNvSpPr>
          <a:spLocks noChangeShapeType="1"/>
        </xdr:cNvSpPr>
      </xdr:nvSpPr>
      <xdr:spPr bwMode="auto">
        <a:xfrm>
          <a:off x="5800725" y="6704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30" name="Line 1694">
          <a:extLst>
            <a:ext uri="{FF2B5EF4-FFF2-40B4-BE49-F238E27FC236}">
              <a16:creationId xmlns="" xmlns:a16="http://schemas.microsoft.com/office/drawing/2014/main" id="{2DF96227-DA2C-4D11-A450-72DE51F846BE}"/>
            </a:ext>
          </a:extLst>
        </xdr:cNvPr>
        <xdr:cNvSpPr>
          <a:spLocks noChangeShapeType="1"/>
        </xdr:cNvSpPr>
      </xdr:nvSpPr>
      <xdr:spPr bwMode="auto">
        <a:xfrm>
          <a:off x="5800725" y="6639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31" name="Line 1695">
          <a:extLst>
            <a:ext uri="{FF2B5EF4-FFF2-40B4-BE49-F238E27FC236}">
              <a16:creationId xmlns="" xmlns:a16="http://schemas.microsoft.com/office/drawing/2014/main" id="{AF1E37DD-79C6-42F2-8374-9BBA50FF3B63}"/>
            </a:ext>
          </a:extLst>
        </xdr:cNvPr>
        <xdr:cNvSpPr>
          <a:spLocks noChangeShapeType="1"/>
        </xdr:cNvSpPr>
      </xdr:nvSpPr>
      <xdr:spPr bwMode="auto">
        <a:xfrm>
          <a:off x="5800725" y="6639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32" name="Line 1696">
          <a:extLst>
            <a:ext uri="{FF2B5EF4-FFF2-40B4-BE49-F238E27FC236}">
              <a16:creationId xmlns="" xmlns:a16="http://schemas.microsoft.com/office/drawing/2014/main" id="{6B27789C-DD87-4E23-8247-07328909C0EF}"/>
            </a:ext>
          </a:extLst>
        </xdr:cNvPr>
        <xdr:cNvSpPr>
          <a:spLocks noChangeShapeType="1"/>
        </xdr:cNvSpPr>
      </xdr:nvSpPr>
      <xdr:spPr bwMode="auto">
        <a:xfrm>
          <a:off x="5800725" y="6639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33" name="Line 1697">
          <a:extLst>
            <a:ext uri="{FF2B5EF4-FFF2-40B4-BE49-F238E27FC236}">
              <a16:creationId xmlns="" xmlns:a16="http://schemas.microsoft.com/office/drawing/2014/main" id="{9945FB40-DB32-4D4A-82C3-68C8397795BB}"/>
            </a:ext>
          </a:extLst>
        </xdr:cNvPr>
        <xdr:cNvSpPr>
          <a:spLocks noChangeShapeType="1"/>
        </xdr:cNvSpPr>
      </xdr:nvSpPr>
      <xdr:spPr bwMode="auto">
        <a:xfrm>
          <a:off x="5800725" y="6639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34" name="Line 1698">
          <a:extLst>
            <a:ext uri="{FF2B5EF4-FFF2-40B4-BE49-F238E27FC236}">
              <a16:creationId xmlns="" xmlns:a16="http://schemas.microsoft.com/office/drawing/2014/main" id="{A9902807-2653-457A-A524-D2BF626C7080}"/>
            </a:ext>
          </a:extLst>
        </xdr:cNvPr>
        <xdr:cNvSpPr>
          <a:spLocks noChangeShapeType="1"/>
        </xdr:cNvSpPr>
      </xdr:nvSpPr>
      <xdr:spPr bwMode="auto">
        <a:xfrm>
          <a:off x="5800725" y="6639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35" name="Line 1699">
          <a:extLst>
            <a:ext uri="{FF2B5EF4-FFF2-40B4-BE49-F238E27FC236}">
              <a16:creationId xmlns="" xmlns:a16="http://schemas.microsoft.com/office/drawing/2014/main" id="{40C549AB-551B-4981-A15F-0E61604DDD57}"/>
            </a:ext>
          </a:extLst>
        </xdr:cNvPr>
        <xdr:cNvSpPr>
          <a:spLocks noChangeShapeType="1"/>
        </xdr:cNvSpPr>
      </xdr:nvSpPr>
      <xdr:spPr bwMode="auto">
        <a:xfrm>
          <a:off x="5800725" y="6639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36" name="Line 1700">
          <a:extLst>
            <a:ext uri="{FF2B5EF4-FFF2-40B4-BE49-F238E27FC236}">
              <a16:creationId xmlns="" xmlns:a16="http://schemas.microsoft.com/office/drawing/2014/main" id="{2D042416-DF0B-476B-9B64-CB40FA1B90FE}"/>
            </a:ext>
          </a:extLst>
        </xdr:cNvPr>
        <xdr:cNvSpPr>
          <a:spLocks noChangeShapeType="1"/>
        </xdr:cNvSpPr>
      </xdr:nvSpPr>
      <xdr:spPr bwMode="auto">
        <a:xfrm>
          <a:off x="5800725" y="6639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37" name="Line 1701">
          <a:extLst>
            <a:ext uri="{FF2B5EF4-FFF2-40B4-BE49-F238E27FC236}">
              <a16:creationId xmlns="" xmlns:a16="http://schemas.microsoft.com/office/drawing/2014/main" id="{9BC6C23B-092A-415F-99AA-9AC70C99DC50}"/>
            </a:ext>
          </a:extLst>
        </xdr:cNvPr>
        <xdr:cNvSpPr>
          <a:spLocks noChangeShapeType="1"/>
        </xdr:cNvSpPr>
      </xdr:nvSpPr>
      <xdr:spPr bwMode="auto">
        <a:xfrm>
          <a:off x="5800725" y="6639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38" name="Line 1702">
          <a:extLst>
            <a:ext uri="{FF2B5EF4-FFF2-40B4-BE49-F238E27FC236}">
              <a16:creationId xmlns="" xmlns:a16="http://schemas.microsoft.com/office/drawing/2014/main" id="{6D8A7DE6-5717-4379-A942-8158B9BD8228}"/>
            </a:ext>
          </a:extLst>
        </xdr:cNvPr>
        <xdr:cNvSpPr>
          <a:spLocks noChangeShapeType="1"/>
        </xdr:cNvSpPr>
      </xdr:nvSpPr>
      <xdr:spPr bwMode="auto">
        <a:xfrm>
          <a:off x="5800725" y="6639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39" name="Line 1703">
          <a:extLst>
            <a:ext uri="{FF2B5EF4-FFF2-40B4-BE49-F238E27FC236}">
              <a16:creationId xmlns="" xmlns:a16="http://schemas.microsoft.com/office/drawing/2014/main" id="{BCB71EBE-8205-488D-9B59-8F89B66BEEEB}"/>
            </a:ext>
          </a:extLst>
        </xdr:cNvPr>
        <xdr:cNvSpPr>
          <a:spLocks noChangeShapeType="1"/>
        </xdr:cNvSpPr>
      </xdr:nvSpPr>
      <xdr:spPr bwMode="auto">
        <a:xfrm>
          <a:off x="5800725" y="6639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40" name="Line 1704">
          <a:extLst>
            <a:ext uri="{FF2B5EF4-FFF2-40B4-BE49-F238E27FC236}">
              <a16:creationId xmlns="" xmlns:a16="http://schemas.microsoft.com/office/drawing/2014/main" id="{187F4711-AFB0-46B6-A0A6-97DBF16DDD16}"/>
            </a:ext>
          </a:extLst>
        </xdr:cNvPr>
        <xdr:cNvSpPr>
          <a:spLocks noChangeShapeType="1"/>
        </xdr:cNvSpPr>
      </xdr:nvSpPr>
      <xdr:spPr bwMode="auto">
        <a:xfrm>
          <a:off x="5800725" y="6639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41" name="Line 1705">
          <a:extLst>
            <a:ext uri="{FF2B5EF4-FFF2-40B4-BE49-F238E27FC236}">
              <a16:creationId xmlns="" xmlns:a16="http://schemas.microsoft.com/office/drawing/2014/main" id="{E6BE87DA-BA6A-4E47-9156-38121CA166D8}"/>
            </a:ext>
          </a:extLst>
        </xdr:cNvPr>
        <xdr:cNvSpPr>
          <a:spLocks noChangeShapeType="1"/>
        </xdr:cNvSpPr>
      </xdr:nvSpPr>
      <xdr:spPr bwMode="auto">
        <a:xfrm>
          <a:off x="5800725" y="6639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42" name="Line 1706">
          <a:extLst>
            <a:ext uri="{FF2B5EF4-FFF2-40B4-BE49-F238E27FC236}">
              <a16:creationId xmlns="" xmlns:a16="http://schemas.microsoft.com/office/drawing/2014/main" id="{0FD3753A-BE9D-4114-BC06-51D0704E26D5}"/>
            </a:ext>
          </a:extLst>
        </xdr:cNvPr>
        <xdr:cNvSpPr>
          <a:spLocks noChangeShapeType="1"/>
        </xdr:cNvSpPr>
      </xdr:nvSpPr>
      <xdr:spPr bwMode="auto">
        <a:xfrm>
          <a:off x="5800725" y="6639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43" name="Line 1707">
          <a:extLst>
            <a:ext uri="{FF2B5EF4-FFF2-40B4-BE49-F238E27FC236}">
              <a16:creationId xmlns="" xmlns:a16="http://schemas.microsoft.com/office/drawing/2014/main" id="{F11C037C-DFF1-4CBC-A14C-2EF8C59977EE}"/>
            </a:ext>
          </a:extLst>
        </xdr:cNvPr>
        <xdr:cNvSpPr>
          <a:spLocks noChangeShapeType="1"/>
        </xdr:cNvSpPr>
      </xdr:nvSpPr>
      <xdr:spPr bwMode="auto">
        <a:xfrm>
          <a:off x="5800725" y="6639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44" name="Line 1694">
          <a:extLst>
            <a:ext uri="{FF2B5EF4-FFF2-40B4-BE49-F238E27FC236}">
              <a16:creationId xmlns="" xmlns:a16="http://schemas.microsoft.com/office/drawing/2014/main" id="{BD8684C7-EBAE-4129-8F8B-EDDEF4FC3B63}"/>
            </a:ext>
          </a:extLst>
        </xdr:cNvPr>
        <xdr:cNvSpPr>
          <a:spLocks noChangeShapeType="1"/>
        </xdr:cNvSpPr>
      </xdr:nvSpPr>
      <xdr:spPr bwMode="auto">
        <a:xfrm>
          <a:off x="5800725" y="6704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45" name="Line 1695">
          <a:extLst>
            <a:ext uri="{FF2B5EF4-FFF2-40B4-BE49-F238E27FC236}">
              <a16:creationId xmlns="" xmlns:a16="http://schemas.microsoft.com/office/drawing/2014/main" id="{954C4519-5012-4EC3-B3A6-3DCC3A72C0DE}"/>
            </a:ext>
          </a:extLst>
        </xdr:cNvPr>
        <xdr:cNvSpPr>
          <a:spLocks noChangeShapeType="1"/>
        </xdr:cNvSpPr>
      </xdr:nvSpPr>
      <xdr:spPr bwMode="auto">
        <a:xfrm>
          <a:off x="5800725" y="6704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46" name="Line 1696">
          <a:extLst>
            <a:ext uri="{FF2B5EF4-FFF2-40B4-BE49-F238E27FC236}">
              <a16:creationId xmlns="" xmlns:a16="http://schemas.microsoft.com/office/drawing/2014/main" id="{C5983EBC-4A77-4FAF-B9DF-BB26774348E4}"/>
            </a:ext>
          </a:extLst>
        </xdr:cNvPr>
        <xdr:cNvSpPr>
          <a:spLocks noChangeShapeType="1"/>
        </xdr:cNvSpPr>
      </xdr:nvSpPr>
      <xdr:spPr bwMode="auto">
        <a:xfrm>
          <a:off x="5800725" y="6704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47" name="Line 1697">
          <a:extLst>
            <a:ext uri="{FF2B5EF4-FFF2-40B4-BE49-F238E27FC236}">
              <a16:creationId xmlns="" xmlns:a16="http://schemas.microsoft.com/office/drawing/2014/main" id="{4AD019B3-2465-471F-A445-78C942934E83}"/>
            </a:ext>
          </a:extLst>
        </xdr:cNvPr>
        <xdr:cNvSpPr>
          <a:spLocks noChangeShapeType="1"/>
        </xdr:cNvSpPr>
      </xdr:nvSpPr>
      <xdr:spPr bwMode="auto">
        <a:xfrm>
          <a:off x="5800725" y="6704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48" name="Line 1698">
          <a:extLst>
            <a:ext uri="{FF2B5EF4-FFF2-40B4-BE49-F238E27FC236}">
              <a16:creationId xmlns="" xmlns:a16="http://schemas.microsoft.com/office/drawing/2014/main" id="{85F8BF74-0245-4509-A3DD-694923B84BAF}"/>
            </a:ext>
          </a:extLst>
        </xdr:cNvPr>
        <xdr:cNvSpPr>
          <a:spLocks noChangeShapeType="1"/>
        </xdr:cNvSpPr>
      </xdr:nvSpPr>
      <xdr:spPr bwMode="auto">
        <a:xfrm>
          <a:off x="5800725" y="6704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49" name="Line 1699">
          <a:extLst>
            <a:ext uri="{FF2B5EF4-FFF2-40B4-BE49-F238E27FC236}">
              <a16:creationId xmlns="" xmlns:a16="http://schemas.microsoft.com/office/drawing/2014/main" id="{6922CC65-3E6E-4D08-9B72-B808E07C3993}"/>
            </a:ext>
          </a:extLst>
        </xdr:cNvPr>
        <xdr:cNvSpPr>
          <a:spLocks noChangeShapeType="1"/>
        </xdr:cNvSpPr>
      </xdr:nvSpPr>
      <xdr:spPr bwMode="auto">
        <a:xfrm>
          <a:off x="5800725" y="6704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50" name="Line 1700">
          <a:extLst>
            <a:ext uri="{FF2B5EF4-FFF2-40B4-BE49-F238E27FC236}">
              <a16:creationId xmlns="" xmlns:a16="http://schemas.microsoft.com/office/drawing/2014/main" id="{2AB5F2BB-D12D-48FB-A1C8-3CB39817EC82}"/>
            </a:ext>
          </a:extLst>
        </xdr:cNvPr>
        <xdr:cNvSpPr>
          <a:spLocks noChangeShapeType="1"/>
        </xdr:cNvSpPr>
      </xdr:nvSpPr>
      <xdr:spPr bwMode="auto">
        <a:xfrm>
          <a:off x="5800725" y="6704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51" name="Line 1701">
          <a:extLst>
            <a:ext uri="{FF2B5EF4-FFF2-40B4-BE49-F238E27FC236}">
              <a16:creationId xmlns="" xmlns:a16="http://schemas.microsoft.com/office/drawing/2014/main" id="{AB012474-52FF-4631-A1AF-87E7D9972FEA}"/>
            </a:ext>
          </a:extLst>
        </xdr:cNvPr>
        <xdr:cNvSpPr>
          <a:spLocks noChangeShapeType="1"/>
        </xdr:cNvSpPr>
      </xdr:nvSpPr>
      <xdr:spPr bwMode="auto">
        <a:xfrm>
          <a:off x="5800725" y="6704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52" name="Line 1702">
          <a:extLst>
            <a:ext uri="{FF2B5EF4-FFF2-40B4-BE49-F238E27FC236}">
              <a16:creationId xmlns="" xmlns:a16="http://schemas.microsoft.com/office/drawing/2014/main" id="{8361E3CF-971C-4865-979F-85883AAFF883}"/>
            </a:ext>
          </a:extLst>
        </xdr:cNvPr>
        <xdr:cNvSpPr>
          <a:spLocks noChangeShapeType="1"/>
        </xdr:cNvSpPr>
      </xdr:nvSpPr>
      <xdr:spPr bwMode="auto">
        <a:xfrm>
          <a:off x="5800725" y="6704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53" name="Line 1703">
          <a:extLst>
            <a:ext uri="{FF2B5EF4-FFF2-40B4-BE49-F238E27FC236}">
              <a16:creationId xmlns="" xmlns:a16="http://schemas.microsoft.com/office/drawing/2014/main" id="{587B580B-EBA1-4F1C-95A5-44C7F3839BB5}"/>
            </a:ext>
          </a:extLst>
        </xdr:cNvPr>
        <xdr:cNvSpPr>
          <a:spLocks noChangeShapeType="1"/>
        </xdr:cNvSpPr>
      </xdr:nvSpPr>
      <xdr:spPr bwMode="auto">
        <a:xfrm>
          <a:off x="5800725" y="6704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54" name="Line 1704">
          <a:extLst>
            <a:ext uri="{FF2B5EF4-FFF2-40B4-BE49-F238E27FC236}">
              <a16:creationId xmlns="" xmlns:a16="http://schemas.microsoft.com/office/drawing/2014/main" id="{B2CEF16A-3D02-46C3-A840-8DE6C7F20366}"/>
            </a:ext>
          </a:extLst>
        </xdr:cNvPr>
        <xdr:cNvSpPr>
          <a:spLocks noChangeShapeType="1"/>
        </xdr:cNvSpPr>
      </xdr:nvSpPr>
      <xdr:spPr bwMode="auto">
        <a:xfrm>
          <a:off x="5800725" y="6704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55" name="Line 1705">
          <a:extLst>
            <a:ext uri="{FF2B5EF4-FFF2-40B4-BE49-F238E27FC236}">
              <a16:creationId xmlns="" xmlns:a16="http://schemas.microsoft.com/office/drawing/2014/main" id="{57AF2494-9E24-4B09-986A-3A819DBFB48B}"/>
            </a:ext>
          </a:extLst>
        </xdr:cNvPr>
        <xdr:cNvSpPr>
          <a:spLocks noChangeShapeType="1"/>
        </xdr:cNvSpPr>
      </xdr:nvSpPr>
      <xdr:spPr bwMode="auto">
        <a:xfrm>
          <a:off x="5800725" y="6704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56" name="Line 1706">
          <a:extLst>
            <a:ext uri="{FF2B5EF4-FFF2-40B4-BE49-F238E27FC236}">
              <a16:creationId xmlns="" xmlns:a16="http://schemas.microsoft.com/office/drawing/2014/main" id="{64382C7D-6CBD-4151-9D14-8D2D147493D8}"/>
            </a:ext>
          </a:extLst>
        </xdr:cNvPr>
        <xdr:cNvSpPr>
          <a:spLocks noChangeShapeType="1"/>
        </xdr:cNvSpPr>
      </xdr:nvSpPr>
      <xdr:spPr bwMode="auto">
        <a:xfrm>
          <a:off x="5800725" y="6704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57" name="Line 1707">
          <a:extLst>
            <a:ext uri="{FF2B5EF4-FFF2-40B4-BE49-F238E27FC236}">
              <a16:creationId xmlns="" xmlns:a16="http://schemas.microsoft.com/office/drawing/2014/main" id="{1E52A293-72DF-45D6-8F7F-9FBE2FDB1364}"/>
            </a:ext>
          </a:extLst>
        </xdr:cNvPr>
        <xdr:cNvSpPr>
          <a:spLocks noChangeShapeType="1"/>
        </xdr:cNvSpPr>
      </xdr:nvSpPr>
      <xdr:spPr bwMode="auto">
        <a:xfrm>
          <a:off x="5800725" y="6704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1228</xdr:row>
      <xdr:rowOff>0</xdr:rowOff>
    </xdr:from>
    <xdr:to>
      <xdr:col>10</xdr:col>
      <xdr:colOff>38100</xdr:colOff>
      <xdr:row>1228</xdr:row>
      <xdr:rowOff>0</xdr:rowOff>
    </xdr:to>
    <xdr:sp macro="" textlink="">
      <xdr:nvSpPr>
        <xdr:cNvPr id="58" name="Line 1694">
          <a:extLst>
            <a:ext uri="{FF2B5EF4-FFF2-40B4-BE49-F238E27FC236}">
              <a16:creationId xmlns="" xmlns:a16="http://schemas.microsoft.com/office/drawing/2014/main" id="{91056063-481D-4BCD-9352-C692B3F42310}"/>
            </a:ext>
          </a:extLst>
        </xdr:cNvPr>
        <xdr:cNvSpPr>
          <a:spLocks noChangeShapeType="1"/>
        </xdr:cNvSpPr>
      </xdr:nvSpPr>
      <xdr:spPr bwMode="auto">
        <a:xfrm>
          <a:off x="5715000" y="1057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1228</xdr:row>
      <xdr:rowOff>0</xdr:rowOff>
    </xdr:from>
    <xdr:to>
      <xdr:col>10</xdr:col>
      <xdr:colOff>38100</xdr:colOff>
      <xdr:row>1228</xdr:row>
      <xdr:rowOff>0</xdr:rowOff>
    </xdr:to>
    <xdr:sp macro="" textlink="">
      <xdr:nvSpPr>
        <xdr:cNvPr id="59" name="Line 1695">
          <a:extLst>
            <a:ext uri="{FF2B5EF4-FFF2-40B4-BE49-F238E27FC236}">
              <a16:creationId xmlns="" xmlns:a16="http://schemas.microsoft.com/office/drawing/2014/main" id="{800B6BC4-04BF-458D-88EF-D328AFDCF881}"/>
            </a:ext>
          </a:extLst>
        </xdr:cNvPr>
        <xdr:cNvSpPr>
          <a:spLocks noChangeShapeType="1"/>
        </xdr:cNvSpPr>
      </xdr:nvSpPr>
      <xdr:spPr bwMode="auto">
        <a:xfrm>
          <a:off x="5715000" y="1057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1228</xdr:row>
      <xdr:rowOff>0</xdr:rowOff>
    </xdr:from>
    <xdr:to>
      <xdr:col>10</xdr:col>
      <xdr:colOff>38100</xdr:colOff>
      <xdr:row>1228</xdr:row>
      <xdr:rowOff>0</xdr:rowOff>
    </xdr:to>
    <xdr:sp macro="" textlink="">
      <xdr:nvSpPr>
        <xdr:cNvPr id="60" name="Line 1696">
          <a:extLst>
            <a:ext uri="{FF2B5EF4-FFF2-40B4-BE49-F238E27FC236}">
              <a16:creationId xmlns="" xmlns:a16="http://schemas.microsoft.com/office/drawing/2014/main" id="{CA6D5E7E-00CE-4602-9BA5-874A9EAD9428}"/>
            </a:ext>
          </a:extLst>
        </xdr:cNvPr>
        <xdr:cNvSpPr>
          <a:spLocks noChangeShapeType="1"/>
        </xdr:cNvSpPr>
      </xdr:nvSpPr>
      <xdr:spPr bwMode="auto">
        <a:xfrm>
          <a:off x="5715000" y="1057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1228</xdr:row>
      <xdr:rowOff>0</xdr:rowOff>
    </xdr:from>
    <xdr:to>
      <xdr:col>10</xdr:col>
      <xdr:colOff>38100</xdr:colOff>
      <xdr:row>1228</xdr:row>
      <xdr:rowOff>0</xdr:rowOff>
    </xdr:to>
    <xdr:sp macro="" textlink="">
      <xdr:nvSpPr>
        <xdr:cNvPr id="61" name="Line 1697">
          <a:extLst>
            <a:ext uri="{FF2B5EF4-FFF2-40B4-BE49-F238E27FC236}">
              <a16:creationId xmlns="" xmlns:a16="http://schemas.microsoft.com/office/drawing/2014/main" id="{BC56C835-3BA4-410D-B63B-C4CA5ADFFE89}"/>
            </a:ext>
          </a:extLst>
        </xdr:cNvPr>
        <xdr:cNvSpPr>
          <a:spLocks noChangeShapeType="1"/>
        </xdr:cNvSpPr>
      </xdr:nvSpPr>
      <xdr:spPr bwMode="auto">
        <a:xfrm>
          <a:off x="5715000" y="1057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1228</xdr:row>
      <xdr:rowOff>0</xdr:rowOff>
    </xdr:from>
    <xdr:to>
      <xdr:col>10</xdr:col>
      <xdr:colOff>38100</xdr:colOff>
      <xdr:row>1228</xdr:row>
      <xdr:rowOff>0</xdr:rowOff>
    </xdr:to>
    <xdr:sp macro="" textlink="">
      <xdr:nvSpPr>
        <xdr:cNvPr id="62" name="Line 1698">
          <a:extLst>
            <a:ext uri="{FF2B5EF4-FFF2-40B4-BE49-F238E27FC236}">
              <a16:creationId xmlns="" xmlns:a16="http://schemas.microsoft.com/office/drawing/2014/main" id="{2796CC52-1E89-4428-85E2-AC180F051570}"/>
            </a:ext>
          </a:extLst>
        </xdr:cNvPr>
        <xdr:cNvSpPr>
          <a:spLocks noChangeShapeType="1"/>
        </xdr:cNvSpPr>
      </xdr:nvSpPr>
      <xdr:spPr bwMode="auto">
        <a:xfrm>
          <a:off x="5715000" y="1057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1228</xdr:row>
      <xdr:rowOff>0</xdr:rowOff>
    </xdr:from>
    <xdr:to>
      <xdr:col>10</xdr:col>
      <xdr:colOff>38100</xdr:colOff>
      <xdr:row>1228</xdr:row>
      <xdr:rowOff>0</xdr:rowOff>
    </xdr:to>
    <xdr:sp macro="" textlink="">
      <xdr:nvSpPr>
        <xdr:cNvPr id="63" name="Line 1699">
          <a:extLst>
            <a:ext uri="{FF2B5EF4-FFF2-40B4-BE49-F238E27FC236}">
              <a16:creationId xmlns="" xmlns:a16="http://schemas.microsoft.com/office/drawing/2014/main" id="{E6E1B7AD-3226-4D6E-AF5B-60CEE5BA06F0}"/>
            </a:ext>
          </a:extLst>
        </xdr:cNvPr>
        <xdr:cNvSpPr>
          <a:spLocks noChangeShapeType="1"/>
        </xdr:cNvSpPr>
      </xdr:nvSpPr>
      <xdr:spPr bwMode="auto">
        <a:xfrm>
          <a:off x="5715000" y="1057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1228</xdr:row>
      <xdr:rowOff>0</xdr:rowOff>
    </xdr:from>
    <xdr:to>
      <xdr:col>10</xdr:col>
      <xdr:colOff>38100</xdr:colOff>
      <xdr:row>1228</xdr:row>
      <xdr:rowOff>0</xdr:rowOff>
    </xdr:to>
    <xdr:sp macro="" textlink="">
      <xdr:nvSpPr>
        <xdr:cNvPr id="64" name="Line 1700">
          <a:extLst>
            <a:ext uri="{FF2B5EF4-FFF2-40B4-BE49-F238E27FC236}">
              <a16:creationId xmlns="" xmlns:a16="http://schemas.microsoft.com/office/drawing/2014/main" id="{B92DB0F8-E1A8-4477-B7E2-B898A4A6E4F3}"/>
            </a:ext>
          </a:extLst>
        </xdr:cNvPr>
        <xdr:cNvSpPr>
          <a:spLocks noChangeShapeType="1"/>
        </xdr:cNvSpPr>
      </xdr:nvSpPr>
      <xdr:spPr bwMode="auto">
        <a:xfrm>
          <a:off x="5715000" y="1057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1228</xdr:row>
      <xdr:rowOff>0</xdr:rowOff>
    </xdr:from>
    <xdr:to>
      <xdr:col>10</xdr:col>
      <xdr:colOff>38100</xdr:colOff>
      <xdr:row>1228</xdr:row>
      <xdr:rowOff>0</xdr:rowOff>
    </xdr:to>
    <xdr:sp macro="" textlink="">
      <xdr:nvSpPr>
        <xdr:cNvPr id="65" name="Line 1701">
          <a:extLst>
            <a:ext uri="{FF2B5EF4-FFF2-40B4-BE49-F238E27FC236}">
              <a16:creationId xmlns="" xmlns:a16="http://schemas.microsoft.com/office/drawing/2014/main" id="{7BEF463C-F636-4BF6-9A8B-9A5B2CC60E05}"/>
            </a:ext>
          </a:extLst>
        </xdr:cNvPr>
        <xdr:cNvSpPr>
          <a:spLocks noChangeShapeType="1"/>
        </xdr:cNvSpPr>
      </xdr:nvSpPr>
      <xdr:spPr bwMode="auto">
        <a:xfrm>
          <a:off x="5715000" y="1057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1228</xdr:row>
      <xdr:rowOff>0</xdr:rowOff>
    </xdr:from>
    <xdr:to>
      <xdr:col>10</xdr:col>
      <xdr:colOff>38100</xdr:colOff>
      <xdr:row>1228</xdr:row>
      <xdr:rowOff>0</xdr:rowOff>
    </xdr:to>
    <xdr:sp macro="" textlink="">
      <xdr:nvSpPr>
        <xdr:cNvPr id="66" name="Line 1702">
          <a:extLst>
            <a:ext uri="{FF2B5EF4-FFF2-40B4-BE49-F238E27FC236}">
              <a16:creationId xmlns="" xmlns:a16="http://schemas.microsoft.com/office/drawing/2014/main" id="{91CD742A-F5DE-4CC8-9AD9-962C8AE724F5}"/>
            </a:ext>
          </a:extLst>
        </xdr:cNvPr>
        <xdr:cNvSpPr>
          <a:spLocks noChangeShapeType="1"/>
        </xdr:cNvSpPr>
      </xdr:nvSpPr>
      <xdr:spPr bwMode="auto">
        <a:xfrm>
          <a:off x="5715000" y="1057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1228</xdr:row>
      <xdr:rowOff>0</xdr:rowOff>
    </xdr:from>
    <xdr:to>
      <xdr:col>10</xdr:col>
      <xdr:colOff>38100</xdr:colOff>
      <xdr:row>1228</xdr:row>
      <xdr:rowOff>0</xdr:rowOff>
    </xdr:to>
    <xdr:sp macro="" textlink="">
      <xdr:nvSpPr>
        <xdr:cNvPr id="67" name="Line 1703">
          <a:extLst>
            <a:ext uri="{FF2B5EF4-FFF2-40B4-BE49-F238E27FC236}">
              <a16:creationId xmlns="" xmlns:a16="http://schemas.microsoft.com/office/drawing/2014/main" id="{B266A43E-F336-4CE8-AA47-F99E8E0D90A5}"/>
            </a:ext>
          </a:extLst>
        </xdr:cNvPr>
        <xdr:cNvSpPr>
          <a:spLocks noChangeShapeType="1"/>
        </xdr:cNvSpPr>
      </xdr:nvSpPr>
      <xdr:spPr bwMode="auto">
        <a:xfrm>
          <a:off x="5715000" y="1057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1228</xdr:row>
      <xdr:rowOff>0</xdr:rowOff>
    </xdr:from>
    <xdr:to>
      <xdr:col>10</xdr:col>
      <xdr:colOff>38100</xdr:colOff>
      <xdr:row>1228</xdr:row>
      <xdr:rowOff>0</xdr:rowOff>
    </xdr:to>
    <xdr:sp macro="" textlink="">
      <xdr:nvSpPr>
        <xdr:cNvPr id="68" name="Line 1704">
          <a:extLst>
            <a:ext uri="{FF2B5EF4-FFF2-40B4-BE49-F238E27FC236}">
              <a16:creationId xmlns="" xmlns:a16="http://schemas.microsoft.com/office/drawing/2014/main" id="{8EECDF22-CE9A-4A28-A7F1-D222F2F1E8B8}"/>
            </a:ext>
          </a:extLst>
        </xdr:cNvPr>
        <xdr:cNvSpPr>
          <a:spLocks noChangeShapeType="1"/>
        </xdr:cNvSpPr>
      </xdr:nvSpPr>
      <xdr:spPr bwMode="auto">
        <a:xfrm>
          <a:off x="5715000" y="1057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1228</xdr:row>
      <xdr:rowOff>0</xdr:rowOff>
    </xdr:from>
    <xdr:to>
      <xdr:col>10</xdr:col>
      <xdr:colOff>38100</xdr:colOff>
      <xdr:row>1228</xdr:row>
      <xdr:rowOff>0</xdr:rowOff>
    </xdr:to>
    <xdr:sp macro="" textlink="">
      <xdr:nvSpPr>
        <xdr:cNvPr id="69" name="Line 1705">
          <a:extLst>
            <a:ext uri="{FF2B5EF4-FFF2-40B4-BE49-F238E27FC236}">
              <a16:creationId xmlns="" xmlns:a16="http://schemas.microsoft.com/office/drawing/2014/main" id="{8B3847A5-44A5-41E5-960C-BA4B8B523CDF}"/>
            </a:ext>
          </a:extLst>
        </xdr:cNvPr>
        <xdr:cNvSpPr>
          <a:spLocks noChangeShapeType="1"/>
        </xdr:cNvSpPr>
      </xdr:nvSpPr>
      <xdr:spPr bwMode="auto">
        <a:xfrm>
          <a:off x="5715000" y="1057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1228</xdr:row>
      <xdr:rowOff>0</xdr:rowOff>
    </xdr:from>
    <xdr:to>
      <xdr:col>10</xdr:col>
      <xdr:colOff>38100</xdr:colOff>
      <xdr:row>1228</xdr:row>
      <xdr:rowOff>0</xdr:rowOff>
    </xdr:to>
    <xdr:sp macro="" textlink="">
      <xdr:nvSpPr>
        <xdr:cNvPr id="70" name="Line 1706">
          <a:extLst>
            <a:ext uri="{FF2B5EF4-FFF2-40B4-BE49-F238E27FC236}">
              <a16:creationId xmlns="" xmlns:a16="http://schemas.microsoft.com/office/drawing/2014/main" id="{20896CC9-20CC-46F8-BCF4-876840600AC1}"/>
            </a:ext>
          </a:extLst>
        </xdr:cNvPr>
        <xdr:cNvSpPr>
          <a:spLocks noChangeShapeType="1"/>
        </xdr:cNvSpPr>
      </xdr:nvSpPr>
      <xdr:spPr bwMode="auto">
        <a:xfrm>
          <a:off x="5715000" y="1057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1228</xdr:row>
      <xdr:rowOff>0</xdr:rowOff>
    </xdr:from>
    <xdr:to>
      <xdr:col>10</xdr:col>
      <xdr:colOff>38100</xdr:colOff>
      <xdr:row>1228</xdr:row>
      <xdr:rowOff>0</xdr:rowOff>
    </xdr:to>
    <xdr:sp macro="" textlink="">
      <xdr:nvSpPr>
        <xdr:cNvPr id="71" name="Line 1707">
          <a:extLst>
            <a:ext uri="{FF2B5EF4-FFF2-40B4-BE49-F238E27FC236}">
              <a16:creationId xmlns="" xmlns:a16="http://schemas.microsoft.com/office/drawing/2014/main" id="{68E530D3-C7DE-4003-99DF-CA46104F73DB}"/>
            </a:ext>
          </a:extLst>
        </xdr:cNvPr>
        <xdr:cNvSpPr>
          <a:spLocks noChangeShapeType="1"/>
        </xdr:cNvSpPr>
      </xdr:nvSpPr>
      <xdr:spPr bwMode="auto">
        <a:xfrm>
          <a:off x="5715000" y="1057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1368</xdr:row>
      <xdr:rowOff>0</xdr:rowOff>
    </xdr:from>
    <xdr:to>
      <xdr:col>10</xdr:col>
      <xdr:colOff>38100</xdr:colOff>
      <xdr:row>1368</xdr:row>
      <xdr:rowOff>0</xdr:rowOff>
    </xdr:to>
    <xdr:sp macro="" textlink="">
      <xdr:nvSpPr>
        <xdr:cNvPr id="72" name="Line 1694">
          <a:extLst>
            <a:ext uri="{FF2B5EF4-FFF2-40B4-BE49-F238E27FC236}">
              <a16:creationId xmlns="" xmlns:a16="http://schemas.microsoft.com/office/drawing/2014/main" id="{3791A09A-2E21-44C5-B65A-811FBBB0B623}"/>
            </a:ext>
          </a:extLst>
        </xdr:cNvPr>
        <xdr:cNvSpPr>
          <a:spLocks noChangeShapeType="1"/>
        </xdr:cNvSpPr>
      </xdr:nvSpPr>
      <xdr:spPr bwMode="auto">
        <a:xfrm>
          <a:off x="5715000" y="1640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1368</xdr:row>
      <xdr:rowOff>0</xdr:rowOff>
    </xdr:from>
    <xdr:to>
      <xdr:col>10</xdr:col>
      <xdr:colOff>38100</xdr:colOff>
      <xdr:row>1368</xdr:row>
      <xdr:rowOff>0</xdr:rowOff>
    </xdr:to>
    <xdr:sp macro="" textlink="">
      <xdr:nvSpPr>
        <xdr:cNvPr id="73" name="Line 1695">
          <a:extLst>
            <a:ext uri="{FF2B5EF4-FFF2-40B4-BE49-F238E27FC236}">
              <a16:creationId xmlns="" xmlns:a16="http://schemas.microsoft.com/office/drawing/2014/main" id="{0679964A-7D73-4E9F-A318-EDD4918D0CA8}"/>
            </a:ext>
          </a:extLst>
        </xdr:cNvPr>
        <xdr:cNvSpPr>
          <a:spLocks noChangeShapeType="1"/>
        </xdr:cNvSpPr>
      </xdr:nvSpPr>
      <xdr:spPr bwMode="auto">
        <a:xfrm>
          <a:off x="5715000" y="1640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1368</xdr:row>
      <xdr:rowOff>0</xdr:rowOff>
    </xdr:from>
    <xdr:to>
      <xdr:col>10</xdr:col>
      <xdr:colOff>38100</xdr:colOff>
      <xdr:row>1368</xdr:row>
      <xdr:rowOff>0</xdr:rowOff>
    </xdr:to>
    <xdr:sp macro="" textlink="">
      <xdr:nvSpPr>
        <xdr:cNvPr id="74" name="Line 1696">
          <a:extLst>
            <a:ext uri="{FF2B5EF4-FFF2-40B4-BE49-F238E27FC236}">
              <a16:creationId xmlns="" xmlns:a16="http://schemas.microsoft.com/office/drawing/2014/main" id="{F757B58E-BD0F-4741-8065-41C8582F3C2D}"/>
            </a:ext>
          </a:extLst>
        </xdr:cNvPr>
        <xdr:cNvSpPr>
          <a:spLocks noChangeShapeType="1"/>
        </xdr:cNvSpPr>
      </xdr:nvSpPr>
      <xdr:spPr bwMode="auto">
        <a:xfrm>
          <a:off x="5715000" y="1640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1368</xdr:row>
      <xdr:rowOff>0</xdr:rowOff>
    </xdr:from>
    <xdr:to>
      <xdr:col>10</xdr:col>
      <xdr:colOff>38100</xdr:colOff>
      <xdr:row>1368</xdr:row>
      <xdr:rowOff>0</xdr:rowOff>
    </xdr:to>
    <xdr:sp macro="" textlink="">
      <xdr:nvSpPr>
        <xdr:cNvPr id="75" name="Line 1697">
          <a:extLst>
            <a:ext uri="{FF2B5EF4-FFF2-40B4-BE49-F238E27FC236}">
              <a16:creationId xmlns="" xmlns:a16="http://schemas.microsoft.com/office/drawing/2014/main" id="{6E77F014-4203-4669-8147-7279D66C4CC8}"/>
            </a:ext>
          </a:extLst>
        </xdr:cNvPr>
        <xdr:cNvSpPr>
          <a:spLocks noChangeShapeType="1"/>
        </xdr:cNvSpPr>
      </xdr:nvSpPr>
      <xdr:spPr bwMode="auto">
        <a:xfrm>
          <a:off x="5715000" y="1640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1368</xdr:row>
      <xdr:rowOff>0</xdr:rowOff>
    </xdr:from>
    <xdr:to>
      <xdr:col>10</xdr:col>
      <xdr:colOff>38100</xdr:colOff>
      <xdr:row>1368</xdr:row>
      <xdr:rowOff>0</xdr:rowOff>
    </xdr:to>
    <xdr:sp macro="" textlink="">
      <xdr:nvSpPr>
        <xdr:cNvPr id="76" name="Line 1698">
          <a:extLst>
            <a:ext uri="{FF2B5EF4-FFF2-40B4-BE49-F238E27FC236}">
              <a16:creationId xmlns="" xmlns:a16="http://schemas.microsoft.com/office/drawing/2014/main" id="{CFCAC309-F513-4D26-8AE4-E690D5056899}"/>
            </a:ext>
          </a:extLst>
        </xdr:cNvPr>
        <xdr:cNvSpPr>
          <a:spLocks noChangeShapeType="1"/>
        </xdr:cNvSpPr>
      </xdr:nvSpPr>
      <xdr:spPr bwMode="auto">
        <a:xfrm>
          <a:off x="5715000" y="1640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1368</xdr:row>
      <xdr:rowOff>0</xdr:rowOff>
    </xdr:from>
    <xdr:to>
      <xdr:col>10</xdr:col>
      <xdr:colOff>38100</xdr:colOff>
      <xdr:row>1368</xdr:row>
      <xdr:rowOff>0</xdr:rowOff>
    </xdr:to>
    <xdr:sp macro="" textlink="">
      <xdr:nvSpPr>
        <xdr:cNvPr id="77" name="Line 1699">
          <a:extLst>
            <a:ext uri="{FF2B5EF4-FFF2-40B4-BE49-F238E27FC236}">
              <a16:creationId xmlns="" xmlns:a16="http://schemas.microsoft.com/office/drawing/2014/main" id="{BA63C856-5E93-4C65-8CD1-1EDAD7A0EAB9}"/>
            </a:ext>
          </a:extLst>
        </xdr:cNvPr>
        <xdr:cNvSpPr>
          <a:spLocks noChangeShapeType="1"/>
        </xdr:cNvSpPr>
      </xdr:nvSpPr>
      <xdr:spPr bwMode="auto">
        <a:xfrm>
          <a:off x="5715000" y="1640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1368</xdr:row>
      <xdr:rowOff>0</xdr:rowOff>
    </xdr:from>
    <xdr:to>
      <xdr:col>10</xdr:col>
      <xdr:colOff>38100</xdr:colOff>
      <xdr:row>1368</xdr:row>
      <xdr:rowOff>0</xdr:rowOff>
    </xdr:to>
    <xdr:sp macro="" textlink="">
      <xdr:nvSpPr>
        <xdr:cNvPr id="78" name="Line 1700">
          <a:extLst>
            <a:ext uri="{FF2B5EF4-FFF2-40B4-BE49-F238E27FC236}">
              <a16:creationId xmlns="" xmlns:a16="http://schemas.microsoft.com/office/drawing/2014/main" id="{210394CD-69A4-415E-B8B6-1843E93A179A}"/>
            </a:ext>
          </a:extLst>
        </xdr:cNvPr>
        <xdr:cNvSpPr>
          <a:spLocks noChangeShapeType="1"/>
        </xdr:cNvSpPr>
      </xdr:nvSpPr>
      <xdr:spPr bwMode="auto">
        <a:xfrm>
          <a:off x="5715000" y="1640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1368</xdr:row>
      <xdr:rowOff>0</xdr:rowOff>
    </xdr:from>
    <xdr:to>
      <xdr:col>10</xdr:col>
      <xdr:colOff>38100</xdr:colOff>
      <xdr:row>1368</xdr:row>
      <xdr:rowOff>0</xdr:rowOff>
    </xdr:to>
    <xdr:sp macro="" textlink="">
      <xdr:nvSpPr>
        <xdr:cNvPr id="79" name="Line 1701">
          <a:extLst>
            <a:ext uri="{FF2B5EF4-FFF2-40B4-BE49-F238E27FC236}">
              <a16:creationId xmlns="" xmlns:a16="http://schemas.microsoft.com/office/drawing/2014/main" id="{8531161E-2FB5-4F4D-809B-7A2855C7F868}"/>
            </a:ext>
          </a:extLst>
        </xdr:cNvPr>
        <xdr:cNvSpPr>
          <a:spLocks noChangeShapeType="1"/>
        </xdr:cNvSpPr>
      </xdr:nvSpPr>
      <xdr:spPr bwMode="auto">
        <a:xfrm>
          <a:off x="5715000" y="1640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1368</xdr:row>
      <xdr:rowOff>0</xdr:rowOff>
    </xdr:from>
    <xdr:to>
      <xdr:col>10</xdr:col>
      <xdr:colOff>38100</xdr:colOff>
      <xdr:row>1368</xdr:row>
      <xdr:rowOff>0</xdr:rowOff>
    </xdr:to>
    <xdr:sp macro="" textlink="">
      <xdr:nvSpPr>
        <xdr:cNvPr id="80" name="Line 1702">
          <a:extLst>
            <a:ext uri="{FF2B5EF4-FFF2-40B4-BE49-F238E27FC236}">
              <a16:creationId xmlns="" xmlns:a16="http://schemas.microsoft.com/office/drawing/2014/main" id="{7DE41991-65FB-4D7C-B3B5-1B92D65AD11A}"/>
            </a:ext>
          </a:extLst>
        </xdr:cNvPr>
        <xdr:cNvSpPr>
          <a:spLocks noChangeShapeType="1"/>
        </xdr:cNvSpPr>
      </xdr:nvSpPr>
      <xdr:spPr bwMode="auto">
        <a:xfrm>
          <a:off x="5715000" y="1640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1368</xdr:row>
      <xdr:rowOff>0</xdr:rowOff>
    </xdr:from>
    <xdr:to>
      <xdr:col>10</xdr:col>
      <xdr:colOff>38100</xdr:colOff>
      <xdr:row>1368</xdr:row>
      <xdr:rowOff>0</xdr:rowOff>
    </xdr:to>
    <xdr:sp macro="" textlink="">
      <xdr:nvSpPr>
        <xdr:cNvPr id="81" name="Line 1703">
          <a:extLst>
            <a:ext uri="{FF2B5EF4-FFF2-40B4-BE49-F238E27FC236}">
              <a16:creationId xmlns="" xmlns:a16="http://schemas.microsoft.com/office/drawing/2014/main" id="{0177FF0D-3478-424A-9AEE-BE561E919536}"/>
            </a:ext>
          </a:extLst>
        </xdr:cNvPr>
        <xdr:cNvSpPr>
          <a:spLocks noChangeShapeType="1"/>
        </xdr:cNvSpPr>
      </xdr:nvSpPr>
      <xdr:spPr bwMode="auto">
        <a:xfrm>
          <a:off x="5715000" y="1640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1368</xdr:row>
      <xdr:rowOff>0</xdr:rowOff>
    </xdr:from>
    <xdr:to>
      <xdr:col>10</xdr:col>
      <xdr:colOff>38100</xdr:colOff>
      <xdr:row>1368</xdr:row>
      <xdr:rowOff>0</xdr:rowOff>
    </xdr:to>
    <xdr:sp macro="" textlink="">
      <xdr:nvSpPr>
        <xdr:cNvPr id="82" name="Line 1704">
          <a:extLst>
            <a:ext uri="{FF2B5EF4-FFF2-40B4-BE49-F238E27FC236}">
              <a16:creationId xmlns="" xmlns:a16="http://schemas.microsoft.com/office/drawing/2014/main" id="{D0F2BD38-2341-4123-A6E1-E5F9A8A60231}"/>
            </a:ext>
          </a:extLst>
        </xdr:cNvPr>
        <xdr:cNvSpPr>
          <a:spLocks noChangeShapeType="1"/>
        </xdr:cNvSpPr>
      </xdr:nvSpPr>
      <xdr:spPr bwMode="auto">
        <a:xfrm>
          <a:off x="5715000" y="1640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1368</xdr:row>
      <xdr:rowOff>0</xdr:rowOff>
    </xdr:from>
    <xdr:to>
      <xdr:col>10</xdr:col>
      <xdr:colOff>38100</xdr:colOff>
      <xdr:row>1368</xdr:row>
      <xdr:rowOff>0</xdr:rowOff>
    </xdr:to>
    <xdr:sp macro="" textlink="">
      <xdr:nvSpPr>
        <xdr:cNvPr id="83" name="Line 1705">
          <a:extLst>
            <a:ext uri="{FF2B5EF4-FFF2-40B4-BE49-F238E27FC236}">
              <a16:creationId xmlns="" xmlns:a16="http://schemas.microsoft.com/office/drawing/2014/main" id="{8720DA43-0066-488B-A55D-D20FEA678B59}"/>
            </a:ext>
          </a:extLst>
        </xdr:cNvPr>
        <xdr:cNvSpPr>
          <a:spLocks noChangeShapeType="1"/>
        </xdr:cNvSpPr>
      </xdr:nvSpPr>
      <xdr:spPr bwMode="auto">
        <a:xfrm>
          <a:off x="5715000" y="1640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1368</xdr:row>
      <xdr:rowOff>0</xdr:rowOff>
    </xdr:from>
    <xdr:to>
      <xdr:col>10</xdr:col>
      <xdr:colOff>38100</xdr:colOff>
      <xdr:row>1368</xdr:row>
      <xdr:rowOff>0</xdr:rowOff>
    </xdr:to>
    <xdr:sp macro="" textlink="">
      <xdr:nvSpPr>
        <xdr:cNvPr id="84" name="Line 1706">
          <a:extLst>
            <a:ext uri="{FF2B5EF4-FFF2-40B4-BE49-F238E27FC236}">
              <a16:creationId xmlns="" xmlns:a16="http://schemas.microsoft.com/office/drawing/2014/main" id="{3E2B87E8-3C2C-42E7-B337-D62A7CB32413}"/>
            </a:ext>
          </a:extLst>
        </xdr:cNvPr>
        <xdr:cNvSpPr>
          <a:spLocks noChangeShapeType="1"/>
        </xdr:cNvSpPr>
      </xdr:nvSpPr>
      <xdr:spPr bwMode="auto">
        <a:xfrm>
          <a:off x="5715000" y="1640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1368</xdr:row>
      <xdr:rowOff>0</xdr:rowOff>
    </xdr:from>
    <xdr:to>
      <xdr:col>10</xdr:col>
      <xdr:colOff>38100</xdr:colOff>
      <xdr:row>1368</xdr:row>
      <xdr:rowOff>0</xdr:rowOff>
    </xdr:to>
    <xdr:sp macro="" textlink="">
      <xdr:nvSpPr>
        <xdr:cNvPr id="85" name="Line 1707">
          <a:extLst>
            <a:ext uri="{FF2B5EF4-FFF2-40B4-BE49-F238E27FC236}">
              <a16:creationId xmlns="" xmlns:a16="http://schemas.microsoft.com/office/drawing/2014/main" id="{15881AF9-A870-452A-869C-9ABAA0A22688}"/>
            </a:ext>
          </a:extLst>
        </xdr:cNvPr>
        <xdr:cNvSpPr>
          <a:spLocks noChangeShapeType="1"/>
        </xdr:cNvSpPr>
      </xdr:nvSpPr>
      <xdr:spPr bwMode="auto">
        <a:xfrm>
          <a:off x="5715000" y="1640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1336</xdr:row>
      <xdr:rowOff>0</xdr:rowOff>
    </xdr:from>
    <xdr:to>
      <xdr:col>10</xdr:col>
      <xdr:colOff>38100</xdr:colOff>
      <xdr:row>1336</xdr:row>
      <xdr:rowOff>0</xdr:rowOff>
    </xdr:to>
    <xdr:sp macro="" textlink="">
      <xdr:nvSpPr>
        <xdr:cNvPr id="86" name="Line 1694">
          <a:extLst>
            <a:ext uri="{FF2B5EF4-FFF2-40B4-BE49-F238E27FC236}">
              <a16:creationId xmlns="" xmlns:a16="http://schemas.microsoft.com/office/drawing/2014/main" id="{AEFC5719-026D-442C-8A98-330F250691F3}"/>
            </a:ext>
          </a:extLst>
        </xdr:cNvPr>
        <xdr:cNvSpPr>
          <a:spLocks noChangeShapeType="1"/>
        </xdr:cNvSpPr>
      </xdr:nvSpPr>
      <xdr:spPr bwMode="auto">
        <a:xfrm>
          <a:off x="5715000" y="1122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1336</xdr:row>
      <xdr:rowOff>0</xdr:rowOff>
    </xdr:from>
    <xdr:to>
      <xdr:col>10</xdr:col>
      <xdr:colOff>38100</xdr:colOff>
      <xdr:row>1336</xdr:row>
      <xdr:rowOff>0</xdr:rowOff>
    </xdr:to>
    <xdr:sp macro="" textlink="">
      <xdr:nvSpPr>
        <xdr:cNvPr id="87" name="Line 1695">
          <a:extLst>
            <a:ext uri="{FF2B5EF4-FFF2-40B4-BE49-F238E27FC236}">
              <a16:creationId xmlns="" xmlns:a16="http://schemas.microsoft.com/office/drawing/2014/main" id="{59C5546A-0468-43BF-A2DE-3B8E6AC4C44F}"/>
            </a:ext>
          </a:extLst>
        </xdr:cNvPr>
        <xdr:cNvSpPr>
          <a:spLocks noChangeShapeType="1"/>
        </xdr:cNvSpPr>
      </xdr:nvSpPr>
      <xdr:spPr bwMode="auto">
        <a:xfrm>
          <a:off x="5715000" y="1122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1336</xdr:row>
      <xdr:rowOff>0</xdr:rowOff>
    </xdr:from>
    <xdr:to>
      <xdr:col>10</xdr:col>
      <xdr:colOff>38100</xdr:colOff>
      <xdr:row>1336</xdr:row>
      <xdr:rowOff>0</xdr:rowOff>
    </xdr:to>
    <xdr:sp macro="" textlink="">
      <xdr:nvSpPr>
        <xdr:cNvPr id="88" name="Line 1696">
          <a:extLst>
            <a:ext uri="{FF2B5EF4-FFF2-40B4-BE49-F238E27FC236}">
              <a16:creationId xmlns="" xmlns:a16="http://schemas.microsoft.com/office/drawing/2014/main" id="{4B499F38-7877-4FA0-AE0B-C9C31E09403B}"/>
            </a:ext>
          </a:extLst>
        </xdr:cNvPr>
        <xdr:cNvSpPr>
          <a:spLocks noChangeShapeType="1"/>
        </xdr:cNvSpPr>
      </xdr:nvSpPr>
      <xdr:spPr bwMode="auto">
        <a:xfrm>
          <a:off x="5715000" y="1122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1336</xdr:row>
      <xdr:rowOff>0</xdr:rowOff>
    </xdr:from>
    <xdr:to>
      <xdr:col>10</xdr:col>
      <xdr:colOff>38100</xdr:colOff>
      <xdr:row>1336</xdr:row>
      <xdr:rowOff>0</xdr:rowOff>
    </xdr:to>
    <xdr:sp macro="" textlink="">
      <xdr:nvSpPr>
        <xdr:cNvPr id="89" name="Line 1697">
          <a:extLst>
            <a:ext uri="{FF2B5EF4-FFF2-40B4-BE49-F238E27FC236}">
              <a16:creationId xmlns="" xmlns:a16="http://schemas.microsoft.com/office/drawing/2014/main" id="{AD2A26A8-B5CF-431D-9990-7DB0DF95C6E8}"/>
            </a:ext>
          </a:extLst>
        </xdr:cNvPr>
        <xdr:cNvSpPr>
          <a:spLocks noChangeShapeType="1"/>
        </xdr:cNvSpPr>
      </xdr:nvSpPr>
      <xdr:spPr bwMode="auto">
        <a:xfrm>
          <a:off x="5715000" y="1122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1336</xdr:row>
      <xdr:rowOff>0</xdr:rowOff>
    </xdr:from>
    <xdr:to>
      <xdr:col>10</xdr:col>
      <xdr:colOff>38100</xdr:colOff>
      <xdr:row>1336</xdr:row>
      <xdr:rowOff>0</xdr:rowOff>
    </xdr:to>
    <xdr:sp macro="" textlink="">
      <xdr:nvSpPr>
        <xdr:cNvPr id="90" name="Line 1698">
          <a:extLst>
            <a:ext uri="{FF2B5EF4-FFF2-40B4-BE49-F238E27FC236}">
              <a16:creationId xmlns="" xmlns:a16="http://schemas.microsoft.com/office/drawing/2014/main" id="{43E1DF78-B55C-4C78-8ECA-7264DF655F36}"/>
            </a:ext>
          </a:extLst>
        </xdr:cNvPr>
        <xdr:cNvSpPr>
          <a:spLocks noChangeShapeType="1"/>
        </xdr:cNvSpPr>
      </xdr:nvSpPr>
      <xdr:spPr bwMode="auto">
        <a:xfrm>
          <a:off x="5715000" y="1122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1336</xdr:row>
      <xdr:rowOff>0</xdr:rowOff>
    </xdr:from>
    <xdr:to>
      <xdr:col>10</xdr:col>
      <xdr:colOff>38100</xdr:colOff>
      <xdr:row>1336</xdr:row>
      <xdr:rowOff>0</xdr:rowOff>
    </xdr:to>
    <xdr:sp macro="" textlink="">
      <xdr:nvSpPr>
        <xdr:cNvPr id="91" name="Line 1699">
          <a:extLst>
            <a:ext uri="{FF2B5EF4-FFF2-40B4-BE49-F238E27FC236}">
              <a16:creationId xmlns="" xmlns:a16="http://schemas.microsoft.com/office/drawing/2014/main" id="{07794559-62B9-4394-A544-081FBA79192C}"/>
            </a:ext>
          </a:extLst>
        </xdr:cNvPr>
        <xdr:cNvSpPr>
          <a:spLocks noChangeShapeType="1"/>
        </xdr:cNvSpPr>
      </xdr:nvSpPr>
      <xdr:spPr bwMode="auto">
        <a:xfrm>
          <a:off x="5715000" y="1122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1336</xdr:row>
      <xdr:rowOff>0</xdr:rowOff>
    </xdr:from>
    <xdr:to>
      <xdr:col>10</xdr:col>
      <xdr:colOff>38100</xdr:colOff>
      <xdr:row>1336</xdr:row>
      <xdr:rowOff>0</xdr:rowOff>
    </xdr:to>
    <xdr:sp macro="" textlink="">
      <xdr:nvSpPr>
        <xdr:cNvPr id="92" name="Line 1700">
          <a:extLst>
            <a:ext uri="{FF2B5EF4-FFF2-40B4-BE49-F238E27FC236}">
              <a16:creationId xmlns="" xmlns:a16="http://schemas.microsoft.com/office/drawing/2014/main" id="{53572E22-2E18-4BFC-A833-E1F779EE6FC8}"/>
            </a:ext>
          </a:extLst>
        </xdr:cNvPr>
        <xdr:cNvSpPr>
          <a:spLocks noChangeShapeType="1"/>
        </xdr:cNvSpPr>
      </xdr:nvSpPr>
      <xdr:spPr bwMode="auto">
        <a:xfrm>
          <a:off x="5715000" y="1122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1336</xdr:row>
      <xdr:rowOff>0</xdr:rowOff>
    </xdr:from>
    <xdr:to>
      <xdr:col>10</xdr:col>
      <xdr:colOff>38100</xdr:colOff>
      <xdr:row>1336</xdr:row>
      <xdr:rowOff>0</xdr:rowOff>
    </xdr:to>
    <xdr:sp macro="" textlink="">
      <xdr:nvSpPr>
        <xdr:cNvPr id="93" name="Line 1701">
          <a:extLst>
            <a:ext uri="{FF2B5EF4-FFF2-40B4-BE49-F238E27FC236}">
              <a16:creationId xmlns="" xmlns:a16="http://schemas.microsoft.com/office/drawing/2014/main" id="{FAAFB618-F93B-49BE-B1CC-C830EFD399DF}"/>
            </a:ext>
          </a:extLst>
        </xdr:cNvPr>
        <xdr:cNvSpPr>
          <a:spLocks noChangeShapeType="1"/>
        </xdr:cNvSpPr>
      </xdr:nvSpPr>
      <xdr:spPr bwMode="auto">
        <a:xfrm>
          <a:off x="5715000" y="1122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1336</xdr:row>
      <xdr:rowOff>0</xdr:rowOff>
    </xdr:from>
    <xdr:to>
      <xdr:col>10</xdr:col>
      <xdr:colOff>38100</xdr:colOff>
      <xdr:row>1336</xdr:row>
      <xdr:rowOff>0</xdr:rowOff>
    </xdr:to>
    <xdr:sp macro="" textlink="">
      <xdr:nvSpPr>
        <xdr:cNvPr id="94" name="Line 1702">
          <a:extLst>
            <a:ext uri="{FF2B5EF4-FFF2-40B4-BE49-F238E27FC236}">
              <a16:creationId xmlns="" xmlns:a16="http://schemas.microsoft.com/office/drawing/2014/main" id="{41268893-1C29-45D4-BD29-E10CDB5D331F}"/>
            </a:ext>
          </a:extLst>
        </xdr:cNvPr>
        <xdr:cNvSpPr>
          <a:spLocks noChangeShapeType="1"/>
        </xdr:cNvSpPr>
      </xdr:nvSpPr>
      <xdr:spPr bwMode="auto">
        <a:xfrm>
          <a:off x="5715000" y="1122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1336</xdr:row>
      <xdr:rowOff>0</xdr:rowOff>
    </xdr:from>
    <xdr:to>
      <xdr:col>10</xdr:col>
      <xdr:colOff>38100</xdr:colOff>
      <xdr:row>1336</xdr:row>
      <xdr:rowOff>0</xdr:rowOff>
    </xdr:to>
    <xdr:sp macro="" textlink="">
      <xdr:nvSpPr>
        <xdr:cNvPr id="95" name="Line 1703">
          <a:extLst>
            <a:ext uri="{FF2B5EF4-FFF2-40B4-BE49-F238E27FC236}">
              <a16:creationId xmlns="" xmlns:a16="http://schemas.microsoft.com/office/drawing/2014/main" id="{67E7432B-1AED-4CE7-9D65-11527457736B}"/>
            </a:ext>
          </a:extLst>
        </xdr:cNvPr>
        <xdr:cNvSpPr>
          <a:spLocks noChangeShapeType="1"/>
        </xdr:cNvSpPr>
      </xdr:nvSpPr>
      <xdr:spPr bwMode="auto">
        <a:xfrm>
          <a:off x="5715000" y="1122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1336</xdr:row>
      <xdr:rowOff>0</xdr:rowOff>
    </xdr:from>
    <xdr:to>
      <xdr:col>10</xdr:col>
      <xdr:colOff>38100</xdr:colOff>
      <xdr:row>1336</xdr:row>
      <xdr:rowOff>0</xdr:rowOff>
    </xdr:to>
    <xdr:sp macro="" textlink="">
      <xdr:nvSpPr>
        <xdr:cNvPr id="96" name="Line 1704">
          <a:extLst>
            <a:ext uri="{FF2B5EF4-FFF2-40B4-BE49-F238E27FC236}">
              <a16:creationId xmlns="" xmlns:a16="http://schemas.microsoft.com/office/drawing/2014/main" id="{F3141FFB-56F7-4EEE-904F-3DF70F4E49D4}"/>
            </a:ext>
          </a:extLst>
        </xdr:cNvPr>
        <xdr:cNvSpPr>
          <a:spLocks noChangeShapeType="1"/>
        </xdr:cNvSpPr>
      </xdr:nvSpPr>
      <xdr:spPr bwMode="auto">
        <a:xfrm>
          <a:off x="5715000" y="1122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1336</xdr:row>
      <xdr:rowOff>0</xdr:rowOff>
    </xdr:from>
    <xdr:to>
      <xdr:col>10</xdr:col>
      <xdr:colOff>38100</xdr:colOff>
      <xdr:row>1336</xdr:row>
      <xdr:rowOff>0</xdr:rowOff>
    </xdr:to>
    <xdr:sp macro="" textlink="">
      <xdr:nvSpPr>
        <xdr:cNvPr id="97" name="Line 1705">
          <a:extLst>
            <a:ext uri="{FF2B5EF4-FFF2-40B4-BE49-F238E27FC236}">
              <a16:creationId xmlns="" xmlns:a16="http://schemas.microsoft.com/office/drawing/2014/main" id="{2E1D9D95-FA58-4A49-B23B-79EE01646D03}"/>
            </a:ext>
          </a:extLst>
        </xdr:cNvPr>
        <xdr:cNvSpPr>
          <a:spLocks noChangeShapeType="1"/>
        </xdr:cNvSpPr>
      </xdr:nvSpPr>
      <xdr:spPr bwMode="auto">
        <a:xfrm>
          <a:off x="5715000" y="1122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1336</xdr:row>
      <xdr:rowOff>0</xdr:rowOff>
    </xdr:from>
    <xdr:to>
      <xdr:col>10</xdr:col>
      <xdr:colOff>38100</xdr:colOff>
      <xdr:row>1336</xdr:row>
      <xdr:rowOff>0</xdr:rowOff>
    </xdr:to>
    <xdr:sp macro="" textlink="">
      <xdr:nvSpPr>
        <xdr:cNvPr id="98" name="Line 1706">
          <a:extLst>
            <a:ext uri="{FF2B5EF4-FFF2-40B4-BE49-F238E27FC236}">
              <a16:creationId xmlns="" xmlns:a16="http://schemas.microsoft.com/office/drawing/2014/main" id="{B295D35C-E63D-4990-9CF4-B1D4BED1D8C2}"/>
            </a:ext>
          </a:extLst>
        </xdr:cNvPr>
        <xdr:cNvSpPr>
          <a:spLocks noChangeShapeType="1"/>
        </xdr:cNvSpPr>
      </xdr:nvSpPr>
      <xdr:spPr bwMode="auto">
        <a:xfrm>
          <a:off x="5715000" y="1122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1336</xdr:row>
      <xdr:rowOff>0</xdr:rowOff>
    </xdr:from>
    <xdr:to>
      <xdr:col>10</xdr:col>
      <xdr:colOff>38100</xdr:colOff>
      <xdr:row>1336</xdr:row>
      <xdr:rowOff>0</xdr:rowOff>
    </xdr:to>
    <xdr:sp macro="" textlink="">
      <xdr:nvSpPr>
        <xdr:cNvPr id="99" name="Line 1707">
          <a:extLst>
            <a:ext uri="{FF2B5EF4-FFF2-40B4-BE49-F238E27FC236}">
              <a16:creationId xmlns="" xmlns:a16="http://schemas.microsoft.com/office/drawing/2014/main" id="{AFBF085C-ED1C-4C46-B683-85DD483A13DB}"/>
            </a:ext>
          </a:extLst>
        </xdr:cNvPr>
        <xdr:cNvSpPr>
          <a:spLocks noChangeShapeType="1"/>
        </xdr:cNvSpPr>
      </xdr:nvSpPr>
      <xdr:spPr bwMode="auto">
        <a:xfrm>
          <a:off x="5715000" y="1122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1336</xdr:row>
      <xdr:rowOff>0</xdr:rowOff>
    </xdr:from>
    <xdr:to>
      <xdr:col>10</xdr:col>
      <xdr:colOff>38100</xdr:colOff>
      <xdr:row>1336</xdr:row>
      <xdr:rowOff>0</xdr:rowOff>
    </xdr:to>
    <xdr:sp macro="" textlink="">
      <xdr:nvSpPr>
        <xdr:cNvPr id="100" name="Line 1694">
          <a:extLst>
            <a:ext uri="{FF2B5EF4-FFF2-40B4-BE49-F238E27FC236}">
              <a16:creationId xmlns="" xmlns:a16="http://schemas.microsoft.com/office/drawing/2014/main" id="{C5A05F6D-AB36-483B-BB6A-ECFBD8E2C9C9}"/>
            </a:ext>
          </a:extLst>
        </xdr:cNvPr>
        <xdr:cNvSpPr>
          <a:spLocks noChangeShapeType="1"/>
        </xdr:cNvSpPr>
      </xdr:nvSpPr>
      <xdr:spPr bwMode="auto">
        <a:xfrm>
          <a:off x="5715000" y="1122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1336</xdr:row>
      <xdr:rowOff>0</xdr:rowOff>
    </xdr:from>
    <xdr:to>
      <xdr:col>10</xdr:col>
      <xdr:colOff>38100</xdr:colOff>
      <xdr:row>1336</xdr:row>
      <xdr:rowOff>0</xdr:rowOff>
    </xdr:to>
    <xdr:sp macro="" textlink="">
      <xdr:nvSpPr>
        <xdr:cNvPr id="101" name="Line 1695">
          <a:extLst>
            <a:ext uri="{FF2B5EF4-FFF2-40B4-BE49-F238E27FC236}">
              <a16:creationId xmlns="" xmlns:a16="http://schemas.microsoft.com/office/drawing/2014/main" id="{1F38C9BB-2B93-45F3-9CF2-BD6689264DE2}"/>
            </a:ext>
          </a:extLst>
        </xdr:cNvPr>
        <xdr:cNvSpPr>
          <a:spLocks noChangeShapeType="1"/>
        </xdr:cNvSpPr>
      </xdr:nvSpPr>
      <xdr:spPr bwMode="auto">
        <a:xfrm>
          <a:off x="5715000" y="1122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1336</xdr:row>
      <xdr:rowOff>0</xdr:rowOff>
    </xdr:from>
    <xdr:to>
      <xdr:col>10</xdr:col>
      <xdr:colOff>38100</xdr:colOff>
      <xdr:row>1336</xdr:row>
      <xdr:rowOff>0</xdr:rowOff>
    </xdr:to>
    <xdr:sp macro="" textlink="">
      <xdr:nvSpPr>
        <xdr:cNvPr id="102" name="Line 1696">
          <a:extLst>
            <a:ext uri="{FF2B5EF4-FFF2-40B4-BE49-F238E27FC236}">
              <a16:creationId xmlns="" xmlns:a16="http://schemas.microsoft.com/office/drawing/2014/main" id="{46CE51B7-8897-4F4A-ACA4-8D6E0B6C6B50}"/>
            </a:ext>
          </a:extLst>
        </xdr:cNvPr>
        <xdr:cNvSpPr>
          <a:spLocks noChangeShapeType="1"/>
        </xdr:cNvSpPr>
      </xdr:nvSpPr>
      <xdr:spPr bwMode="auto">
        <a:xfrm>
          <a:off x="5715000" y="1122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1336</xdr:row>
      <xdr:rowOff>0</xdr:rowOff>
    </xdr:from>
    <xdr:to>
      <xdr:col>10</xdr:col>
      <xdr:colOff>38100</xdr:colOff>
      <xdr:row>1336</xdr:row>
      <xdr:rowOff>0</xdr:rowOff>
    </xdr:to>
    <xdr:sp macro="" textlink="">
      <xdr:nvSpPr>
        <xdr:cNvPr id="103" name="Line 1697">
          <a:extLst>
            <a:ext uri="{FF2B5EF4-FFF2-40B4-BE49-F238E27FC236}">
              <a16:creationId xmlns="" xmlns:a16="http://schemas.microsoft.com/office/drawing/2014/main" id="{0E6DDD59-2F42-4F3A-B125-0DAC6BE4D965}"/>
            </a:ext>
          </a:extLst>
        </xdr:cNvPr>
        <xdr:cNvSpPr>
          <a:spLocks noChangeShapeType="1"/>
        </xdr:cNvSpPr>
      </xdr:nvSpPr>
      <xdr:spPr bwMode="auto">
        <a:xfrm>
          <a:off x="5715000" y="1122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1336</xdr:row>
      <xdr:rowOff>0</xdr:rowOff>
    </xdr:from>
    <xdr:to>
      <xdr:col>10</xdr:col>
      <xdr:colOff>38100</xdr:colOff>
      <xdr:row>1336</xdr:row>
      <xdr:rowOff>0</xdr:rowOff>
    </xdr:to>
    <xdr:sp macro="" textlink="">
      <xdr:nvSpPr>
        <xdr:cNvPr id="104" name="Line 1698">
          <a:extLst>
            <a:ext uri="{FF2B5EF4-FFF2-40B4-BE49-F238E27FC236}">
              <a16:creationId xmlns="" xmlns:a16="http://schemas.microsoft.com/office/drawing/2014/main" id="{D60829F3-C488-40A4-ADFD-31D795AC2AA5}"/>
            </a:ext>
          </a:extLst>
        </xdr:cNvPr>
        <xdr:cNvSpPr>
          <a:spLocks noChangeShapeType="1"/>
        </xdr:cNvSpPr>
      </xdr:nvSpPr>
      <xdr:spPr bwMode="auto">
        <a:xfrm>
          <a:off x="5715000" y="1122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1336</xdr:row>
      <xdr:rowOff>0</xdr:rowOff>
    </xdr:from>
    <xdr:to>
      <xdr:col>10</xdr:col>
      <xdr:colOff>38100</xdr:colOff>
      <xdr:row>1336</xdr:row>
      <xdr:rowOff>0</xdr:rowOff>
    </xdr:to>
    <xdr:sp macro="" textlink="">
      <xdr:nvSpPr>
        <xdr:cNvPr id="105" name="Line 1699">
          <a:extLst>
            <a:ext uri="{FF2B5EF4-FFF2-40B4-BE49-F238E27FC236}">
              <a16:creationId xmlns="" xmlns:a16="http://schemas.microsoft.com/office/drawing/2014/main" id="{86D4085F-68F8-4150-AFF5-451AB46D9FAB}"/>
            </a:ext>
          </a:extLst>
        </xdr:cNvPr>
        <xdr:cNvSpPr>
          <a:spLocks noChangeShapeType="1"/>
        </xdr:cNvSpPr>
      </xdr:nvSpPr>
      <xdr:spPr bwMode="auto">
        <a:xfrm>
          <a:off x="5715000" y="1122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1336</xdr:row>
      <xdr:rowOff>0</xdr:rowOff>
    </xdr:from>
    <xdr:to>
      <xdr:col>10</xdr:col>
      <xdr:colOff>38100</xdr:colOff>
      <xdr:row>1336</xdr:row>
      <xdr:rowOff>0</xdr:rowOff>
    </xdr:to>
    <xdr:sp macro="" textlink="">
      <xdr:nvSpPr>
        <xdr:cNvPr id="106" name="Line 1700">
          <a:extLst>
            <a:ext uri="{FF2B5EF4-FFF2-40B4-BE49-F238E27FC236}">
              <a16:creationId xmlns="" xmlns:a16="http://schemas.microsoft.com/office/drawing/2014/main" id="{79574AA0-0CA0-4B43-9FD5-DE6922916028}"/>
            </a:ext>
          </a:extLst>
        </xdr:cNvPr>
        <xdr:cNvSpPr>
          <a:spLocks noChangeShapeType="1"/>
        </xdr:cNvSpPr>
      </xdr:nvSpPr>
      <xdr:spPr bwMode="auto">
        <a:xfrm>
          <a:off x="5715000" y="1122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1336</xdr:row>
      <xdr:rowOff>0</xdr:rowOff>
    </xdr:from>
    <xdr:to>
      <xdr:col>10</xdr:col>
      <xdr:colOff>38100</xdr:colOff>
      <xdr:row>1336</xdr:row>
      <xdr:rowOff>0</xdr:rowOff>
    </xdr:to>
    <xdr:sp macro="" textlink="">
      <xdr:nvSpPr>
        <xdr:cNvPr id="107" name="Line 1701">
          <a:extLst>
            <a:ext uri="{FF2B5EF4-FFF2-40B4-BE49-F238E27FC236}">
              <a16:creationId xmlns="" xmlns:a16="http://schemas.microsoft.com/office/drawing/2014/main" id="{04EADB98-024C-4B1D-B628-62177A786660}"/>
            </a:ext>
          </a:extLst>
        </xdr:cNvPr>
        <xdr:cNvSpPr>
          <a:spLocks noChangeShapeType="1"/>
        </xdr:cNvSpPr>
      </xdr:nvSpPr>
      <xdr:spPr bwMode="auto">
        <a:xfrm>
          <a:off x="5715000" y="1122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1336</xdr:row>
      <xdr:rowOff>0</xdr:rowOff>
    </xdr:from>
    <xdr:to>
      <xdr:col>10</xdr:col>
      <xdr:colOff>38100</xdr:colOff>
      <xdr:row>1336</xdr:row>
      <xdr:rowOff>0</xdr:rowOff>
    </xdr:to>
    <xdr:sp macro="" textlink="">
      <xdr:nvSpPr>
        <xdr:cNvPr id="108" name="Line 1702">
          <a:extLst>
            <a:ext uri="{FF2B5EF4-FFF2-40B4-BE49-F238E27FC236}">
              <a16:creationId xmlns="" xmlns:a16="http://schemas.microsoft.com/office/drawing/2014/main" id="{228B117E-9582-49AD-B401-4167AF0E3184}"/>
            </a:ext>
          </a:extLst>
        </xdr:cNvPr>
        <xdr:cNvSpPr>
          <a:spLocks noChangeShapeType="1"/>
        </xdr:cNvSpPr>
      </xdr:nvSpPr>
      <xdr:spPr bwMode="auto">
        <a:xfrm>
          <a:off x="5715000" y="1122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1336</xdr:row>
      <xdr:rowOff>0</xdr:rowOff>
    </xdr:from>
    <xdr:to>
      <xdr:col>10</xdr:col>
      <xdr:colOff>38100</xdr:colOff>
      <xdr:row>1336</xdr:row>
      <xdr:rowOff>0</xdr:rowOff>
    </xdr:to>
    <xdr:sp macro="" textlink="">
      <xdr:nvSpPr>
        <xdr:cNvPr id="109" name="Line 1703">
          <a:extLst>
            <a:ext uri="{FF2B5EF4-FFF2-40B4-BE49-F238E27FC236}">
              <a16:creationId xmlns="" xmlns:a16="http://schemas.microsoft.com/office/drawing/2014/main" id="{25CEE34E-28E8-4202-B05E-A39BD57DC8FE}"/>
            </a:ext>
          </a:extLst>
        </xdr:cNvPr>
        <xdr:cNvSpPr>
          <a:spLocks noChangeShapeType="1"/>
        </xdr:cNvSpPr>
      </xdr:nvSpPr>
      <xdr:spPr bwMode="auto">
        <a:xfrm>
          <a:off x="5715000" y="1122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1336</xdr:row>
      <xdr:rowOff>0</xdr:rowOff>
    </xdr:from>
    <xdr:to>
      <xdr:col>10</xdr:col>
      <xdr:colOff>38100</xdr:colOff>
      <xdr:row>1336</xdr:row>
      <xdr:rowOff>0</xdr:rowOff>
    </xdr:to>
    <xdr:sp macro="" textlink="">
      <xdr:nvSpPr>
        <xdr:cNvPr id="110" name="Line 1704">
          <a:extLst>
            <a:ext uri="{FF2B5EF4-FFF2-40B4-BE49-F238E27FC236}">
              <a16:creationId xmlns="" xmlns:a16="http://schemas.microsoft.com/office/drawing/2014/main" id="{FEACB6BA-541F-465F-8C28-D57C119F3E93}"/>
            </a:ext>
          </a:extLst>
        </xdr:cNvPr>
        <xdr:cNvSpPr>
          <a:spLocks noChangeShapeType="1"/>
        </xdr:cNvSpPr>
      </xdr:nvSpPr>
      <xdr:spPr bwMode="auto">
        <a:xfrm>
          <a:off x="5715000" y="1122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1336</xdr:row>
      <xdr:rowOff>0</xdr:rowOff>
    </xdr:from>
    <xdr:to>
      <xdr:col>10</xdr:col>
      <xdr:colOff>38100</xdr:colOff>
      <xdr:row>1336</xdr:row>
      <xdr:rowOff>0</xdr:rowOff>
    </xdr:to>
    <xdr:sp macro="" textlink="">
      <xdr:nvSpPr>
        <xdr:cNvPr id="111" name="Line 1705">
          <a:extLst>
            <a:ext uri="{FF2B5EF4-FFF2-40B4-BE49-F238E27FC236}">
              <a16:creationId xmlns="" xmlns:a16="http://schemas.microsoft.com/office/drawing/2014/main" id="{79D891B1-CE4F-4D15-A1FD-22AFE52DD6BD}"/>
            </a:ext>
          </a:extLst>
        </xdr:cNvPr>
        <xdr:cNvSpPr>
          <a:spLocks noChangeShapeType="1"/>
        </xdr:cNvSpPr>
      </xdr:nvSpPr>
      <xdr:spPr bwMode="auto">
        <a:xfrm>
          <a:off x="5715000" y="1122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1336</xdr:row>
      <xdr:rowOff>0</xdr:rowOff>
    </xdr:from>
    <xdr:to>
      <xdr:col>10</xdr:col>
      <xdr:colOff>38100</xdr:colOff>
      <xdr:row>1336</xdr:row>
      <xdr:rowOff>0</xdr:rowOff>
    </xdr:to>
    <xdr:sp macro="" textlink="">
      <xdr:nvSpPr>
        <xdr:cNvPr id="112" name="Line 1706">
          <a:extLst>
            <a:ext uri="{FF2B5EF4-FFF2-40B4-BE49-F238E27FC236}">
              <a16:creationId xmlns="" xmlns:a16="http://schemas.microsoft.com/office/drawing/2014/main" id="{CF2F4661-83A3-4C58-9F77-73194DCF4612}"/>
            </a:ext>
          </a:extLst>
        </xdr:cNvPr>
        <xdr:cNvSpPr>
          <a:spLocks noChangeShapeType="1"/>
        </xdr:cNvSpPr>
      </xdr:nvSpPr>
      <xdr:spPr bwMode="auto">
        <a:xfrm>
          <a:off x="5715000" y="1122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1336</xdr:row>
      <xdr:rowOff>0</xdr:rowOff>
    </xdr:from>
    <xdr:to>
      <xdr:col>10</xdr:col>
      <xdr:colOff>38100</xdr:colOff>
      <xdr:row>1336</xdr:row>
      <xdr:rowOff>0</xdr:rowOff>
    </xdr:to>
    <xdr:sp macro="" textlink="">
      <xdr:nvSpPr>
        <xdr:cNvPr id="113" name="Line 1707">
          <a:extLst>
            <a:ext uri="{FF2B5EF4-FFF2-40B4-BE49-F238E27FC236}">
              <a16:creationId xmlns="" xmlns:a16="http://schemas.microsoft.com/office/drawing/2014/main" id="{FA96DAB1-D861-45B7-A5E9-475FC815D7B2}"/>
            </a:ext>
          </a:extLst>
        </xdr:cNvPr>
        <xdr:cNvSpPr>
          <a:spLocks noChangeShapeType="1"/>
        </xdr:cNvSpPr>
      </xdr:nvSpPr>
      <xdr:spPr bwMode="auto">
        <a:xfrm>
          <a:off x="5715000" y="1122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1336</xdr:row>
      <xdr:rowOff>0</xdr:rowOff>
    </xdr:from>
    <xdr:to>
      <xdr:col>10</xdr:col>
      <xdr:colOff>38100</xdr:colOff>
      <xdr:row>1336</xdr:row>
      <xdr:rowOff>0</xdr:rowOff>
    </xdr:to>
    <xdr:sp macro="" textlink="">
      <xdr:nvSpPr>
        <xdr:cNvPr id="114" name="Line 1694">
          <a:extLst>
            <a:ext uri="{FF2B5EF4-FFF2-40B4-BE49-F238E27FC236}">
              <a16:creationId xmlns="" xmlns:a16="http://schemas.microsoft.com/office/drawing/2014/main" id="{F8216315-4536-4095-AA67-93ED03F44D1B}"/>
            </a:ext>
          </a:extLst>
        </xdr:cNvPr>
        <xdr:cNvSpPr>
          <a:spLocks noChangeShapeType="1"/>
        </xdr:cNvSpPr>
      </xdr:nvSpPr>
      <xdr:spPr bwMode="auto">
        <a:xfrm>
          <a:off x="5715000" y="1122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1336</xdr:row>
      <xdr:rowOff>0</xdr:rowOff>
    </xdr:from>
    <xdr:to>
      <xdr:col>10</xdr:col>
      <xdr:colOff>38100</xdr:colOff>
      <xdr:row>1336</xdr:row>
      <xdr:rowOff>0</xdr:rowOff>
    </xdr:to>
    <xdr:sp macro="" textlink="">
      <xdr:nvSpPr>
        <xdr:cNvPr id="115" name="Line 1695">
          <a:extLst>
            <a:ext uri="{FF2B5EF4-FFF2-40B4-BE49-F238E27FC236}">
              <a16:creationId xmlns="" xmlns:a16="http://schemas.microsoft.com/office/drawing/2014/main" id="{90EDF352-2C54-49AC-BB1D-8CCB236B7A43}"/>
            </a:ext>
          </a:extLst>
        </xdr:cNvPr>
        <xdr:cNvSpPr>
          <a:spLocks noChangeShapeType="1"/>
        </xdr:cNvSpPr>
      </xdr:nvSpPr>
      <xdr:spPr bwMode="auto">
        <a:xfrm>
          <a:off x="5715000" y="1122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1336</xdr:row>
      <xdr:rowOff>0</xdr:rowOff>
    </xdr:from>
    <xdr:to>
      <xdr:col>10</xdr:col>
      <xdr:colOff>38100</xdr:colOff>
      <xdr:row>1336</xdr:row>
      <xdr:rowOff>0</xdr:rowOff>
    </xdr:to>
    <xdr:sp macro="" textlink="">
      <xdr:nvSpPr>
        <xdr:cNvPr id="116" name="Line 1696">
          <a:extLst>
            <a:ext uri="{FF2B5EF4-FFF2-40B4-BE49-F238E27FC236}">
              <a16:creationId xmlns="" xmlns:a16="http://schemas.microsoft.com/office/drawing/2014/main" id="{E8694D62-29E7-4BB2-ACED-D6680E6E139D}"/>
            </a:ext>
          </a:extLst>
        </xdr:cNvPr>
        <xdr:cNvSpPr>
          <a:spLocks noChangeShapeType="1"/>
        </xdr:cNvSpPr>
      </xdr:nvSpPr>
      <xdr:spPr bwMode="auto">
        <a:xfrm>
          <a:off x="5715000" y="1122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1336</xdr:row>
      <xdr:rowOff>0</xdr:rowOff>
    </xdr:from>
    <xdr:to>
      <xdr:col>10</xdr:col>
      <xdr:colOff>38100</xdr:colOff>
      <xdr:row>1336</xdr:row>
      <xdr:rowOff>0</xdr:rowOff>
    </xdr:to>
    <xdr:sp macro="" textlink="">
      <xdr:nvSpPr>
        <xdr:cNvPr id="117" name="Line 1697">
          <a:extLst>
            <a:ext uri="{FF2B5EF4-FFF2-40B4-BE49-F238E27FC236}">
              <a16:creationId xmlns="" xmlns:a16="http://schemas.microsoft.com/office/drawing/2014/main" id="{12D9CADE-99F3-4E9F-AF14-FD6B35207BD0}"/>
            </a:ext>
          </a:extLst>
        </xdr:cNvPr>
        <xdr:cNvSpPr>
          <a:spLocks noChangeShapeType="1"/>
        </xdr:cNvSpPr>
      </xdr:nvSpPr>
      <xdr:spPr bwMode="auto">
        <a:xfrm>
          <a:off x="5715000" y="1122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1336</xdr:row>
      <xdr:rowOff>0</xdr:rowOff>
    </xdr:from>
    <xdr:to>
      <xdr:col>10</xdr:col>
      <xdr:colOff>38100</xdr:colOff>
      <xdr:row>1336</xdr:row>
      <xdr:rowOff>0</xdr:rowOff>
    </xdr:to>
    <xdr:sp macro="" textlink="">
      <xdr:nvSpPr>
        <xdr:cNvPr id="118" name="Line 1698">
          <a:extLst>
            <a:ext uri="{FF2B5EF4-FFF2-40B4-BE49-F238E27FC236}">
              <a16:creationId xmlns="" xmlns:a16="http://schemas.microsoft.com/office/drawing/2014/main" id="{11B4A6BE-77DC-496A-8BF2-9B345C801331}"/>
            </a:ext>
          </a:extLst>
        </xdr:cNvPr>
        <xdr:cNvSpPr>
          <a:spLocks noChangeShapeType="1"/>
        </xdr:cNvSpPr>
      </xdr:nvSpPr>
      <xdr:spPr bwMode="auto">
        <a:xfrm>
          <a:off x="5715000" y="1122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1336</xdr:row>
      <xdr:rowOff>0</xdr:rowOff>
    </xdr:from>
    <xdr:to>
      <xdr:col>10</xdr:col>
      <xdr:colOff>38100</xdr:colOff>
      <xdr:row>1336</xdr:row>
      <xdr:rowOff>0</xdr:rowOff>
    </xdr:to>
    <xdr:sp macro="" textlink="">
      <xdr:nvSpPr>
        <xdr:cNvPr id="119" name="Line 1699">
          <a:extLst>
            <a:ext uri="{FF2B5EF4-FFF2-40B4-BE49-F238E27FC236}">
              <a16:creationId xmlns="" xmlns:a16="http://schemas.microsoft.com/office/drawing/2014/main" id="{54F33CC0-FF72-44B8-8750-9CDDF68E3C94}"/>
            </a:ext>
          </a:extLst>
        </xdr:cNvPr>
        <xdr:cNvSpPr>
          <a:spLocks noChangeShapeType="1"/>
        </xdr:cNvSpPr>
      </xdr:nvSpPr>
      <xdr:spPr bwMode="auto">
        <a:xfrm>
          <a:off x="5715000" y="1122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1336</xdr:row>
      <xdr:rowOff>0</xdr:rowOff>
    </xdr:from>
    <xdr:to>
      <xdr:col>10</xdr:col>
      <xdr:colOff>38100</xdr:colOff>
      <xdr:row>1336</xdr:row>
      <xdr:rowOff>0</xdr:rowOff>
    </xdr:to>
    <xdr:sp macro="" textlink="">
      <xdr:nvSpPr>
        <xdr:cNvPr id="120" name="Line 1700">
          <a:extLst>
            <a:ext uri="{FF2B5EF4-FFF2-40B4-BE49-F238E27FC236}">
              <a16:creationId xmlns="" xmlns:a16="http://schemas.microsoft.com/office/drawing/2014/main" id="{974B7B64-449F-4C73-96FC-B8F60B3DCCDA}"/>
            </a:ext>
          </a:extLst>
        </xdr:cNvPr>
        <xdr:cNvSpPr>
          <a:spLocks noChangeShapeType="1"/>
        </xdr:cNvSpPr>
      </xdr:nvSpPr>
      <xdr:spPr bwMode="auto">
        <a:xfrm>
          <a:off x="5715000" y="1122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1336</xdr:row>
      <xdr:rowOff>0</xdr:rowOff>
    </xdr:from>
    <xdr:to>
      <xdr:col>10</xdr:col>
      <xdr:colOff>38100</xdr:colOff>
      <xdr:row>1336</xdr:row>
      <xdr:rowOff>0</xdr:rowOff>
    </xdr:to>
    <xdr:sp macro="" textlink="">
      <xdr:nvSpPr>
        <xdr:cNvPr id="121" name="Line 1701">
          <a:extLst>
            <a:ext uri="{FF2B5EF4-FFF2-40B4-BE49-F238E27FC236}">
              <a16:creationId xmlns="" xmlns:a16="http://schemas.microsoft.com/office/drawing/2014/main" id="{CEF91502-94FD-4FF0-B125-B29D94593156}"/>
            </a:ext>
          </a:extLst>
        </xdr:cNvPr>
        <xdr:cNvSpPr>
          <a:spLocks noChangeShapeType="1"/>
        </xdr:cNvSpPr>
      </xdr:nvSpPr>
      <xdr:spPr bwMode="auto">
        <a:xfrm>
          <a:off x="5715000" y="1122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1336</xdr:row>
      <xdr:rowOff>0</xdr:rowOff>
    </xdr:from>
    <xdr:to>
      <xdr:col>10</xdr:col>
      <xdr:colOff>38100</xdr:colOff>
      <xdr:row>1336</xdr:row>
      <xdr:rowOff>0</xdr:rowOff>
    </xdr:to>
    <xdr:sp macro="" textlink="">
      <xdr:nvSpPr>
        <xdr:cNvPr id="122" name="Line 1702">
          <a:extLst>
            <a:ext uri="{FF2B5EF4-FFF2-40B4-BE49-F238E27FC236}">
              <a16:creationId xmlns="" xmlns:a16="http://schemas.microsoft.com/office/drawing/2014/main" id="{D4BB6777-F4BD-4028-BB50-D6D7EB27FAF3}"/>
            </a:ext>
          </a:extLst>
        </xdr:cNvPr>
        <xdr:cNvSpPr>
          <a:spLocks noChangeShapeType="1"/>
        </xdr:cNvSpPr>
      </xdr:nvSpPr>
      <xdr:spPr bwMode="auto">
        <a:xfrm>
          <a:off x="5715000" y="1122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1336</xdr:row>
      <xdr:rowOff>0</xdr:rowOff>
    </xdr:from>
    <xdr:to>
      <xdr:col>10</xdr:col>
      <xdr:colOff>38100</xdr:colOff>
      <xdr:row>1336</xdr:row>
      <xdr:rowOff>0</xdr:rowOff>
    </xdr:to>
    <xdr:sp macro="" textlink="">
      <xdr:nvSpPr>
        <xdr:cNvPr id="123" name="Line 1703">
          <a:extLst>
            <a:ext uri="{FF2B5EF4-FFF2-40B4-BE49-F238E27FC236}">
              <a16:creationId xmlns="" xmlns:a16="http://schemas.microsoft.com/office/drawing/2014/main" id="{0771670E-454A-426B-9C37-0434C17BBF36}"/>
            </a:ext>
          </a:extLst>
        </xdr:cNvPr>
        <xdr:cNvSpPr>
          <a:spLocks noChangeShapeType="1"/>
        </xdr:cNvSpPr>
      </xdr:nvSpPr>
      <xdr:spPr bwMode="auto">
        <a:xfrm>
          <a:off x="5715000" y="1122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1336</xdr:row>
      <xdr:rowOff>0</xdr:rowOff>
    </xdr:from>
    <xdr:to>
      <xdr:col>10</xdr:col>
      <xdr:colOff>38100</xdr:colOff>
      <xdr:row>1336</xdr:row>
      <xdr:rowOff>0</xdr:rowOff>
    </xdr:to>
    <xdr:sp macro="" textlink="">
      <xdr:nvSpPr>
        <xdr:cNvPr id="124" name="Line 1704">
          <a:extLst>
            <a:ext uri="{FF2B5EF4-FFF2-40B4-BE49-F238E27FC236}">
              <a16:creationId xmlns="" xmlns:a16="http://schemas.microsoft.com/office/drawing/2014/main" id="{F3D1AB11-72F6-49C1-8F5C-2C9F2FC43E44}"/>
            </a:ext>
          </a:extLst>
        </xdr:cNvPr>
        <xdr:cNvSpPr>
          <a:spLocks noChangeShapeType="1"/>
        </xdr:cNvSpPr>
      </xdr:nvSpPr>
      <xdr:spPr bwMode="auto">
        <a:xfrm>
          <a:off x="5715000" y="1122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1336</xdr:row>
      <xdr:rowOff>0</xdr:rowOff>
    </xdr:from>
    <xdr:to>
      <xdr:col>10</xdr:col>
      <xdr:colOff>38100</xdr:colOff>
      <xdr:row>1336</xdr:row>
      <xdr:rowOff>0</xdr:rowOff>
    </xdr:to>
    <xdr:sp macro="" textlink="">
      <xdr:nvSpPr>
        <xdr:cNvPr id="125" name="Line 1705">
          <a:extLst>
            <a:ext uri="{FF2B5EF4-FFF2-40B4-BE49-F238E27FC236}">
              <a16:creationId xmlns="" xmlns:a16="http://schemas.microsoft.com/office/drawing/2014/main" id="{417563AB-E630-4EA6-8398-412F2197CC8F}"/>
            </a:ext>
          </a:extLst>
        </xdr:cNvPr>
        <xdr:cNvSpPr>
          <a:spLocks noChangeShapeType="1"/>
        </xdr:cNvSpPr>
      </xdr:nvSpPr>
      <xdr:spPr bwMode="auto">
        <a:xfrm>
          <a:off x="5715000" y="1122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1336</xdr:row>
      <xdr:rowOff>0</xdr:rowOff>
    </xdr:from>
    <xdr:to>
      <xdr:col>10</xdr:col>
      <xdr:colOff>38100</xdr:colOff>
      <xdr:row>1336</xdr:row>
      <xdr:rowOff>0</xdr:rowOff>
    </xdr:to>
    <xdr:sp macro="" textlink="">
      <xdr:nvSpPr>
        <xdr:cNvPr id="126" name="Line 1706">
          <a:extLst>
            <a:ext uri="{FF2B5EF4-FFF2-40B4-BE49-F238E27FC236}">
              <a16:creationId xmlns="" xmlns:a16="http://schemas.microsoft.com/office/drawing/2014/main" id="{9E96CBA3-C268-4ED5-9ADB-45B2273F8419}"/>
            </a:ext>
          </a:extLst>
        </xdr:cNvPr>
        <xdr:cNvSpPr>
          <a:spLocks noChangeShapeType="1"/>
        </xdr:cNvSpPr>
      </xdr:nvSpPr>
      <xdr:spPr bwMode="auto">
        <a:xfrm>
          <a:off x="5715000" y="1122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1336</xdr:row>
      <xdr:rowOff>0</xdr:rowOff>
    </xdr:from>
    <xdr:to>
      <xdr:col>10</xdr:col>
      <xdr:colOff>38100</xdr:colOff>
      <xdr:row>1336</xdr:row>
      <xdr:rowOff>0</xdr:rowOff>
    </xdr:to>
    <xdr:sp macro="" textlink="">
      <xdr:nvSpPr>
        <xdr:cNvPr id="127" name="Line 1707">
          <a:extLst>
            <a:ext uri="{FF2B5EF4-FFF2-40B4-BE49-F238E27FC236}">
              <a16:creationId xmlns="" xmlns:a16="http://schemas.microsoft.com/office/drawing/2014/main" id="{5969766E-31E2-42FF-AA5F-041CA63B18ED}"/>
            </a:ext>
          </a:extLst>
        </xdr:cNvPr>
        <xdr:cNvSpPr>
          <a:spLocks noChangeShapeType="1"/>
        </xdr:cNvSpPr>
      </xdr:nvSpPr>
      <xdr:spPr bwMode="auto">
        <a:xfrm>
          <a:off x="5715000" y="1122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1336</xdr:row>
      <xdr:rowOff>0</xdr:rowOff>
    </xdr:from>
    <xdr:to>
      <xdr:col>10</xdr:col>
      <xdr:colOff>38100</xdr:colOff>
      <xdr:row>1336</xdr:row>
      <xdr:rowOff>0</xdr:rowOff>
    </xdr:to>
    <xdr:sp macro="" textlink="">
      <xdr:nvSpPr>
        <xdr:cNvPr id="128" name="Line 1694">
          <a:extLst>
            <a:ext uri="{FF2B5EF4-FFF2-40B4-BE49-F238E27FC236}">
              <a16:creationId xmlns="" xmlns:a16="http://schemas.microsoft.com/office/drawing/2014/main" id="{CADBEDAA-9843-4A33-93B7-9717B527026D}"/>
            </a:ext>
          </a:extLst>
        </xdr:cNvPr>
        <xdr:cNvSpPr>
          <a:spLocks noChangeShapeType="1"/>
        </xdr:cNvSpPr>
      </xdr:nvSpPr>
      <xdr:spPr bwMode="auto">
        <a:xfrm>
          <a:off x="5715000" y="1122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1336</xdr:row>
      <xdr:rowOff>0</xdr:rowOff>
    </xdr:from>
    <xdr:to>
      <xdr:col>10</xdr:col>
      <xdr:colOff>38100</xdr:colOff>
      <xdr:row>1336</xdr:row>
      <xdr:rowOff>0</xdr:rowOff>
    </xdr:to>
    <xdr:sp macro="" textlink="">
      <xdr:nvSpPr>
        <xdr:cNvPr id="129" name="Line 1695">
          <a:extLst>
            <a:ext uri="{FF2B5EF4-FFF2-40B4-BE49-F238E27FC236}">
              <a16:creationId xmlns="" xmlns:a16="http://schemas.microsoft.com/office/drawing/2014/main" id="{8B6F2848-3686-46AF-AB12-B0DBE9494180}"/>
            </a:ext>
          </a:extLst>
        </xdr:cNvPr>
        <xdr:cNvSpPr>
          <a:spLocks noChangeShapeType="1"/>
        </xdr:cNvSpPr>
      </xdr:nvSpPr>
      <xdr:spPr bwMode="auto">
        <a:xfrm>
          <a:off x="5715000" y="1122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1336</xdr:row>
      <xdr:rowOff>0</xdr:rowOff>
    </xdr:from>
    <xdr:to>
      <xdr:col>10</xdr:col>
      <xdr:colOff>38100</xdr:colOff>
      <xdr:row>1336</xdr:row>
      <xdr:rowOff>0</xdr:rowOff>
    </xdr:to>
    <xdr:sp macro="" textlink="">
      <xdr:nvSpPr>
        <xdr:cNvPr id="130" name="Line 1696">
          <a:extLst>
            <a:ext uri="{FF2B5EF4-FFF2-40B4-BE49-F238E27FC236}">
              <a16:creationId xmlns="" xmlns:a16="http://schemas.microsoft.com/office/drawing/2014/main" id="{71CC0CFE-FA2C-4762-855A-18578F2C8171}"/>
            </a:ext>
          </a:extLst>
        </xdr:cNvPr>
        <xdr:cNvSpPr>
          <a:spLocks noChangeShapeType="1"/>
        </xdr:cNvSpPr>
      </xdr:nvSpPr>
      <xdr:spPr bwMode="auto">
        <a:xfrm>
          <a:off x="5715000" y="1122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1336</xdr:row>
      <xdr:rowOff>0</xdr:rowOff>
    </xdr:from>
    <xdr:to>
      <xdr:col>10</xdr:col>
      <xdr:colOff>38100</xdr:colOff>
      <xdr:row>1336</xdr:row>
      <xdr:rowOff>0</xdr:rowOff>
    </xdr:to>
    <xdr:sp macro="" textlink="">
      <xdr:nvSpPr>
        <xdr:cNvPr id="131" name="Line 1697">
          <a:extLst>
            <a:ext uri="{FF2B5EF4-FFF2-40B4-BE49-F238E27FC236}">
              <a16:creationId xmlns="" xmlns:a16="http://schemas.microsoft.com/office/drawing/2014/main" id="{B2DB2158-7744-40C5-9621-D34A3FDCBFB4}"/>
            </a:ext>
          </a:extLst>
        </xdr:cNvPr>
        <xdr:cNvSpPr>
          <a:spLocks noChangeShapeType="1"/>
        </xdr:cNvSpPr>
      </xdr:nvSpPr>
      <xdr:spPr bwMode="auto">
        <a:xfrm>
          <a:off x="5715000" y="1122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1336</xdr:row>
      <xdr:rowOff>0</xdr:rowOff>
    </xdr:from>
    <xdr:to>
      <xdr:col>10</xdr:col>
      <xdr:colOff>38100</xdr:colOff>
      <xdr:row>1336</xdr:row>
      <xdr:rowOff>0</xdr:rowOff>
    </xdr:to>
    <xdr:sp macro="" textlink="">
      <xdr:nvSpPr>
        <xdr:cNvPr id="132" name="Line 1698">
          <a:extLst>
            <a:ext uri="{FF2B5EF4-FFF2-40B4-BE49-F238E27FC236}">
              <a16:creationId xmlns="" xmlns:a16="http://schemas.microsoft.com/office/drawing/2014/main" id="{7605404E-94CB-49E5-96DD-D0E8C6E0E52F}"/>
            </a:ext>
          </a:extLst>
        </xdr:cNvPr>
        <xdr:cNvSpPr>
          <a:spLocks noChangeShapeType="1"/>
        </xdr:cNvSpPr>
      </xdr:nvSpPr>
      <xdr:spPr bwMode="auto">
        <a:xfrm>
          <a:off x="5715000" y="1122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1336</xdr:row>
      <xdr:rowOff>0</xdr:rowOff>
    </xdr:from>
    <xdr:to>
      <xdr:col>10</xdr:col>
      <xdr:colOff>38100</xdr:colOff>
      <xdr:row>1336</xdr:row>
      <xdr:rowOff>0</xdr:rowOff>
    </xdr:to>
    <xdr:sp macro="" textlink="">
      <xdr:nvSpPr>
        <xdr:cNvPr id="133" name="Line 1699">
          <a:extLst>
            <a:ext uri="{FF2B5EF4-FFF2-40B4-BE49-F238E27FC236}">
              <a16:creationId xmlns="" xmlns:a16="http://schemas.microsoft.com/office/drawing/2014/main" id="{533DEE6D-8993-4D78-AC63-4B5CE3E356A8}"/>
            </a:ext>
          </a:extLst>
        </xdr:cNvPr>
        <xdr:cNvSpPr>
          <a:spLocks noChangeShapeType="1"/>
        </xdr:cNvSpPr>
      </xdr:nvSpPr>
      <xdr:spPr bwMode="auto">
        <a:xfrm>
          <a:off x="5715000" y="1122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1336</xdr:row>
      <xdr:rowOff>0</xdr:rowOff>
    </xdr:from>
    <xdr:to>
      <xdr:col>10</xdr:col>
      <xdr:colOff>38100</xdr:colOff>
      <xdr:row>1336</xdr:row>
      <xdr:rowOff>0</xdr:rowOff>
    </xdr:to>
    <xdr:sp macro="" textlink="">
      <xdr:nvSpPr>
        <xdr:cNvPr id="134" name="Line 1700">
          <a:extLst>
            <a:ext uri="{FF2B5EF4-FFF2-40B4-BE49-F238E27FC236}">
              <a16:creationId xmlns="" xmlns:a16="http://schemas.microsoft.com/office/drawing/2014/main" id="{02ADE463-8A9D-46EC-AE98-86BBB162FF1B}"/>
            </a:ext>
          </a:extLst>
        </xdr:cNvPr>
        <xdr:cNvSpPr>
          <a:spLocks noChangeShapeType="1"/>
        </xdr:cNvSpPr>
      </xdr:nvSpPr>
      <xdr:spPr bwMode="auto">
        <a:xfrm>
          <a:off x="5715000" y="1122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1336</xdr:row>
      <xdr:rowOff>0</xdr:rowOff>
    </xdr:from>
    <xdr:to>
      <xdr:col>10</xdr:col>
      <xdr:colOff>38100</xdr:colOff>
      <xdr:row>1336</xdr:row>
      <xdr:rowOff>0</xdr:rowOff>
    </xdr:to>
    <xdr:sp macro="" textlink="">
      <xdr:nvSpPr>
        <xdr:cNvPr id="135" name="Line 1701">
          <a:extLst>
            <a:ext uri="{FF2B5EF4-FFF2-40B4-BE49-F238E27FC236}">
              <a16:creationId xmlns="" xmlns:a16="http://schemas.microsoft.com/office/drawing/2014/main" id="{38463274-E6D8-4EF7-856F-AA01CB9177EF}"/>
            </a:ext>
          </a:extLst>
        </xdr:cNvPr>
        <xdr:cNvSpPr>
          <a:spLocks noChangeShapeType="1"/>
        </xdr:cNvSpPr>
      </xdr:nvSpPr>
      <xdr:spPr bwMode="auto">
        <a:xfrm>
          <a:off x="5715000" y="1122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1336</xdr:row>
      <xdr:rowOff>0</xdr:rowOff>
    </xdr:from>
    <xdr:to>
      <xdr:col>10</xdr:col>
      <xdr:colOff>38100</xdr:colOff>
      <xdr:row>1336</xdr:row>
      <xdr:rowOff>0</xdr:rowOff>
    </xdr:to>
    <xdr:sp macro="" textlink="">
      <xdr:nvSpPr>
        <xdr:cNvPr id="136" name="Line 1702">
          <a:extLst>
            <a:ext uri="{FF2B5EF4-FFF2-40B4-BE49-F238E27FC236}">
              <a16:creationId xmlns="" xmlns:a16="http://schemas.microsoft.com/office/drawing/2014/main" id="{E23364EA-DC23-4A83-98A8-E4A7820D602E}"/>
            </a:ext>
          </a:extLst>
        </xdr:cNvPr>
        <xdr:cNvSpPr>
          <a:spLocks noChangeShapeType="1"/>
        </xdr:cNvSpPr>
      </xdr:nvSpPr>
      <xdr:spPr bwMode="auto">
        <a:xfrm>
          <a:off x="5715000" y="1122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1336</xdr:row>
      <xdr:rowOff>0</xdr:rowOff>
    </xdr:from>
    <xdr:to>
      <xdr:col>10</xdr:col>
      <xdr:colOff>38100</xdr:colOff>
      <xdr:row>1336</xdr:row>
      <xdr:rowOff>0</xdr:rowOff>
    </xdr:to>
    <xdr:sp macro="" textlink="">
      <xdr:nvSpPr>
        <xdr:cNvPr id="137" name="Line 1703">
          <a:extLst>
            <a:ext uri="{FF2B5EF4-FFF2-40B4-BE49-F238E27FC236}">
              <a16:creationId xmlns="" xmlns:a16="http://schemas.microsoft.com/office/drawing/2014/main" id="{4F450713-2F94-4860-8767-5A98239D9E99}"/>
            </a:ext>
          </a:extLst>
        </xdr:cNvPr>
        <xdr:cNvSpPr>
          <a:spLocks noChangeShapeType="1"/>
        </xdr:cNvSpPr>
      </xdr:nvSpPr>
      <xdr:spPr bwMode="auto">
        <a:xfrm>
          <a:off x="5715000" y="1122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1336</xdr:row>
      <xdr:rowOff>0</xdr:rowOff>
    </xdr:from>
    <xdr:to>
      <xdr:col>10</xdr:col>
      <xdr:colOff>38100</xdr:colOff>
      <xdr:row>1336</xdr:row>
      <xdr:rowOff>0</xdr:rowOff>
    </xdr:to>
    <xdr:sp macro="" textlink="">
      <xdr:nvSpPr>
        <xdr:cNvPr id="138" name="Line 1704">
          <a:extLst>
            <a:ext uri="{FF2B5EF4-FFF2-40B4-BE49-F238E27FC236}">
              <a16:creationId xmlns="" xmlns:a16="http://schemas.microsoft.com/office/drawing/2014/main" id="{F124DDAD-0DD3-4DCC-9578-261F6F3D5F7D}"/>
            </a:ext>
          </a:extLst>
        </xdr:cNvPr>
        <xdr:cNvSpPr>
          <a:spLocks noChangeShapeType="1"/>
        </xdr:cNvSpPr>
      </xdr:nvSpPr>
      <xdr:spPr bwMode="auto">
        <a:xfrm>
          <a:off x="5715000" y="1122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1336</xdr:row>
      <xdr:rowOff>0</xdr:rowOff>
    </xdr:from>
    <xdr:to>
      <xdr:col>10</xdr:col>
      <xdr:colOff>38100</xdr:colOff>
      <xdr:row>1336</xdr:row>
      <xdr:rowOff>0</xdr:rowOff>
    </xdr:to>
    <xdr:sp macro="" textlink="">
      <xdr:nvSpPr>
        <xdr:cNvPr id="139" name="Line 1705">
          <a:extLst>
            <a:ext uri="{FF2B5EF4-FFF2-40B4-BE49-F238E27FC236}">
              <a16:creationId xmlns="" xmlns:a16="http://schemas.microsoft.com/office/drawing/2014/main" id="{13D55357-6D7E-48AE-93EB-D5B34B9D32FA}"/>
            </a:ext>
          </a:extLst>
        </xdr:cNvPr>
        <xdr:cNvSpPr>
          <a:spLocks noChangeShapeType="1"/>
        </xdr:cNvSpPr>
      </xdr:nvSpPr>
      <xdr:spPr bwMode="auto">
        <a:xfrm>
          <a:off x="5715000" y="1122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1336</xdr:row>
      <xdr:rowOff>0</xdr:rowOff>
    </xdr:from>
    <xdr:to>
      <xdr:col>10</xdr:col>
      <xdr:colOff>38100</xdr:colOff>
      <xdr:row>1336</xdr:row>
      <xdr:rowOff>0</xdr:rowOff>
    </xdr:to>
    <xdr:sp macro="" textlink="">
      <xdr:nvSpPr>
        <xdr:cNvPr id="140" name="Line 1706">
          <a:extLst>
            <a:ext uri="{FF2B5EF4-FFF2-40B4-BE49-F238E27FC236}">
              <a16:creationId xmlns="" xmlns:a16="http://schemas.microsoft.com/office/drawing/2014/main" id="{1BAD3776-F5F6-4940-BD95-D138C7817818}"/>
            </a:ext>
          </a:extLst>
        </xdr:cNvPr>
        <xdr:cNvSpPr>
          <a:spLocks noChangeShapeType="1"/>
        </xdr:cNvSpPr>
      </xdr:nvSpPr>
      <xdr:spPr bwMode="auto">
        <a:xfrm>
          <a:off x="5715000" y="1122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1336</xdr:row>
      <xdr:rowOff>0</xdr:rowOff>
    </xdr:from>
    <xdr:to>
      <xdr:col>10</xdr:col>
      <xdr:colOff>38100</xdr:colOff>
      <xdr:row>1336</xdr:row>
      <xdr:rowOff>0</xdr:rowOff>
    </xdr:to>
    <xdr:sp macro="" textlink="">
      <xdr:nvSpPr>
        <xdr:cNvPr id="141" name="Line 1707">
          <a:extLst>
            <a:ext uri="{FF2B5EF4-FFF2-40B4-BE49-F238E27FC236}">
              <a16:creationId xmlns="" xmlns:a16="http://schemas.microsoft.com/office/drawing/2014/main" id="{B682BB64-6FA0-4D4D-817A-00DFF7CEE368}"/>
            </a:ext>
          </a:extLst>
        </xdr:cNvPr>
        <xdr:cNvSpPr>
          <a:spLocks noChangeShapeType="1"/>
        </xdr:cNvSpPr>
      </xdr:nvSpPr>
      <xdr:spPr bwMode="auto">
        <a:xfrm>
          <a:off x="5715000" y="1122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1336</xdr:row>
      <xdr:rowOff>0</xdr:rowOff>
    </xdr:from>
    <xdr:to>
      <xdr:col>10</xdr:col>
      <xdr:colOff>38100</xdr:colOff>
      <xdr:row>1336</xdr:row>
      <xdr:rowOff>0</xdr:rowOff>
    </xdr:to>
    <xdr:sp macro="" textlink="">
      <xdr:nvSpPr>
        <xdr:cNvPr id="142" name="Line 1694">
          <a:extLst>
            <a:ext uri="{FF2B5EF4-FFF2-40B4-BE49-F238E27FC236}">
              <a16:creationId xmlns="" xmlns:a16="http://schemas.microsoft.com/office/drawing/2014/main" id="{F3F678F0-3C99-4DE5-AFA1-B83C7E68AE55}"/>
            </a:ext>
          </a:extLst>
        </xdr:cNvPr>
        <xdr:cNvSpPr>
          <a:spLocks noChangeShapeType="1"/>
        </xdr:cNvSpPr>
      </xdr:nvSpPr>
      <xdr:spPr bwMode="auto">
        <a:xfrm>
          <a:off x="5715000" y="1122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1336</xdr:row>
      <xdr:rowOff>0</xdr:rowOff>
    </xdr:from>
    <xdr:to>
      <xdr:col>10</xdr:col>
      <xdr:colOff>38100</xdr:colOff>
      <xdr:row>1336</xdr:row>
      <xdr:rowOff>0</xdr:rowOff>
    </xdr:to>
    <xdr:sp macro="" textlink="">
      <xdr:nvSpPr>
        <xdr:cNvPr id="143" name="Line 1695">
          <a:extLst>
            <a:ext uri="{FF2B5EF4-FFF2-40B4-BE49-F238E27FC236}">
              <a16:creationId xmlns="" xmlns:a16="http://schemas.microsoft.com/office/drawing/2014/main" id="{1935A38E-76F9-4CFC-B32B-888BE73195A0}"/>
            </a:ext>
          </a:extLst>
        </xdr:cNvPr>
        <xdr:cNvSpPr>
          <a:spLocks noChangeShapeType="1"/>
        </xdr:cNvSpPr>
      </xdr:nvSpPr>
      <xdr:spPr bwMode="auto">
        <a:xfrm>
          <a:off x="5715000" y="1122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1336</xdr:row>
      <xdr:rowOff>0</xdr:rowOff>
    </xdr:from>
    <xdr:to>
      <xdr:col>10</xdr:col>
      <xdr:colOff>38100</xdr:colOff>
      <xdr:row>1336</xdr:row>
      <xdr:rowOff>0</xdr:rowOff>
    </xdr:to>
    <xdr:sp macro="" textlink="">
      <xdr:nvSpPr>
        <xdr:cNvPr id="144" name="Line 1696">
          <a:extLst>
            <a:ext uri="{FF2B5EF4-FFF2-40B4-BE49-F238E27FC236}">
              <a16:creationId xmlns="" xmlns:a16="http://schemas.microsoft.com/office/drawing/2014/main" id="{E71191D6-4682-44FF-9E78-6412F97B73E7}"/>
            </a:ext>
          </a:extLst>
        </xdr:cNvPr>
        <xdr:cNvSpPr>
          <a:spLocks noChangeShapeType="1"/>
        </xdr:cNvSpPr>
      </xdr:nvSpPr>
      <xdr:spPr bwMode="auto">
        <a:xfrm>
          <a:off x="5715000" y="1122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1336</xdr:row>
      <xdr:rowOff>0</xdr:rowOff>
    </xdr:from>
    <xdr:to>
      <xdr:col>10</xdr:col>
      <xdr:colOff>38100</xdr:colOff>
      <xdr:row>1336</xdr:row>
      <xdr:rowOff>0</xdr:rowOff>
    </xdr:to>
    <xdr:sp macro="" textlink="">
      <xdr:nvSpPr>
        <xdr:cNvPr id="145" name="Line 1697">
          <a:extLst>
            <a:ext uri="{FF2B5EF4-FFF2-40B4-BE49-F238E27FC236}">
              <a16:creationId xmlns="" xmlns:a16="http://schemas.microsoft.com/office/drawing/2014/main" id="{19BBDEFA-57ED-4FF9-B055-14E9418DA263}"/>
            </a:ext>
          </a:extLst>
        </xdr:cNvPr>
        <xdr:cNvSpPr>
          <a:spLocks noChangeShapeType="1"/>
        </xdr:cNvSpPr>
      </xdr:nvSpPr>
      <xdr:spPr bwMode="auto">
        <a:xfrm>
          <a:off x="5715000" y="1122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1336</xdr:row>
      <xdr:rowOff>0</xdr:rowOff>
    </xdr:from>
    <xdr:to>
      <xdr:col>10</xdr:col>
      <xdr:colOff>38100</xdr:colOff>
      <xdr:row>1336</xdr:row>
      <xdr:rowOff>0</xdr:rowOff>
    </xdr:to>
    <xdr:sp macro="" textlink="">
      <xdr:nvSpPr>
        <xdr:cNvPr id="146" name="Line 1698">
          <a:extLst>
            <a:ext uri="{FF2B5EF4-FFF2-40B4-BE49-F238E27FC236}">
              <a16:creationId xmlns="" xmlns:a16="http://schemas.microsoft.com/office/drawing/2014/main" id="{65E068E0-FA46-4613-B943-BEEBD264BCC4}"/>
            </a:ext>
          </a:extLst>
        </xdr:cNvPr>
        <xdr:cNvSpPr>
          <a:spLocks noChangeShapeType="1"/>
        </xdr:cNvSpPr>
      </xdr:nvSpPr>
      <xdr:spPr bwMode="auto">
        <a:xfrm>
          <a:off x="5715000" y="1122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1336</xdr:row>
      <xdr:rowOff>0</xdr:rowOff>
    </xdr:from>
    <xdr:to>
      <xdr:col>10</xdr:col>
      <xdr:colOff>38100</xdr:colOff>
      <xdr:row>1336</xdr:row>
      <xdr:rowOff>0</xdr:rowOff>
    </xdr:to>
    <xdr:sp macro="" textlink="">
      <xdr:nvSpPr>
        <xdr:cNvPr id="147" name="Line 1699">
          <a:extLst>
            <a:ext uri="{FF2B5EF4-FFF2-40B4-BE49-F238E27FC236}">
              <a16:creationId xmlns="" xmlns:a16="http://schemas.microsoft.com/office/drawing/2014/main" id="{0AFD545D-C743-4E6D-B0DA-A22332128FE7}"/>
            </a:ext>
          </a:extLst>
        </xdr:cNvPr>
        <xdr:cNvSpPr>
          <a:spLocks noChangeShapeType="1"/>
        </xdr:cNvSpPr>
      </xdr:nvSpPr>
      <xdr:spPr bwMode="auto">
        <a:xfrm>
          <a:off x="5715000" y="1122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1336</xdr:row>
      <xdr:rowOff>0</xdr:rowOff>
    </xdr:from>
    <xdr:to>
      <xdr:col>10</xdr:col>
      <xdr:colOff>38100</xdr:colOff>
      <xdr:row>1336</xdr:row>
      <xdr:rowOff>0</xdr:rowOff>
    </xdr:to>
    <xdr:sp macro="" textlink="">
      <xdr:nvSpPr>
        <xdr:cNvPr id="148" name="Line 1700">
          <a:extLst>
            <a:ext uri="{FF2B5EF4-FFF2-40B4-BE49-F238E27FC236}">
              <a16:creationId xmlns="" xmlns:a16="http://schemas.microsoft.com/office/drawing/2014/main" id="{3C22B0E9-6010-4198-91A2-28AC62E5EAF0}"/>
            </a:ext>
          </a:extLst>
        </xdr:cNvPr>
        <xdr:cNvSpPr>
          <a:spLocks noChangeShapeType="1"/>
        </xdr:cNvSpPr>
      </xdr:nvSpPr>
      <xdr:spPr bwMode="auto">
        <a:xfrm>
          <a:off x="5715000" y="1122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1336</xdr:row>
      <xdr:rowOff>0</xdr:rowOff>
    </xdr:from>
    <xdr:to>
      <xdr:col>10</xdr:col>
      <xdr:colOff>38100</xdr:colOff>
      <xdr:row>1336</xdr:row>
      <xdr:rowOff>0</xdr:rowOff>
    </xdr:to>
    <xdr:sp macro="" textlink="">
      <xdr:nvSpPr>
        <xdr:cNvPr id="149" name="Line 1701">
          <a:extLst>
            <a:ext uri="{FF2B5EF4-FFF2-40B4-BE49-F238E27FC236}">
              <a16:creationId xmlns="" xmlns:a16="http://schemas.microsoft.com/office/drawing/2014/main" id="{C5625832-4E01-45E6-B825-43E978CFA68A}"/>
            </a:ext>
          </a:extLst>
        </xdr:cNvPr>
        <xdr:cNvSpPr>
          <a:spLocks noChangeShapeType="1"/>
        </xdr:cNvSpPr>
      </xdr:nvSpPr>
      <xdr:spPr bwMode="auto">
        <a:xfrm>
          <a:off x="5715000" y="1122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1336</xdr:row>
      <xdr:rowOff>0</xdr:rowOff>
    </xdr:from>
    <xdr:to>
      <xdr:col>10</xdr:col>
      <xdr:colOff>38100</xdr:colOff>
      <xdr:row>1336</xdr:row>
      <xdr:rowOff>0</xdr:rowOff>
    </xdr:to>
    <xdr:sp macro="" textlink="">
      <xdr:nvSpPr>
        <xdr:cNvPr id="150" name="Line 1702">
          <a:extLst>
            <a:ext uri="{FF2B5EF4-FFF2-40B4-BE49-F238E27FC236}">
              <a16:creationId xmlns="" xmlns:a16="http://schemas.microsoft.com/office/drawing/2014/main" id="{0B7ACED1-E6CB-4E8A-9A2B-9A6EE5103778}"/>
            </a:ext>
          </a:extLst>
        </xdr:cNvPr>
        <xdr:cNvSpPr>
          <a:spLocks noChangeShapeType="1"/>
        </xdr:cNvSpPr>
      </xdr:nvSpPr>
      <xdr:spPr bwMode="auto">
        <a:xfrm>
          <a:off x="5715000" y="1122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1336</xdr:row>
      <xdr:rowOff>0</xdr:rowOff>
    </xdr:from>
    <xdr:to>
      <xdr:col>10</xdr:col>
      <xdr:colOff>38100</xdr:colOff>
      <xdr:row>1336</xdr:row>
      <xdr:rowOff>0</xdr:rowOff>
    </xdr:to>
    <xdr:sp macro="" textlink="">
      <xdr:nvSpPr>
        <xdr:cNvPr id="151" name="Line 1703">
          <a:extLst>
            <a:ext uri="{FF2B5EF4-FFF2-40B4-BE49-F238E27FC236}">
              <a16:creationId xmlns="" xmlns:a16="http://schemas.microsoft.com/office/drawing/2014/main" id="{B43BDFBF-3360-4901-9DE3-391B7A6080A3}"/>
            </a:ext>
          </a:extLst>
        </xdr:cNvPr>
        <xdr:cNvSpPr>
          <a:spLocks noChangeShapeType="1"/>
        </xdr:cNvSpPr>
      </xdr:nvSpPr>
      <xdr:spPr bwMode="auto">
        <a:xfrm>
          <a:off x="5715000" y="1122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1336</xdr:row>
      <xdr:rowOff>0</xdr:rowOff>
    </xdr:from>
    <xdr:to>
      <xdr:col>10</xdr:col>
      <xdr:colOff>38100</xdr:colOff>
      <xdr:row>1336</xdr:row>
      <xdr:rowOff>0</xdr:rowOff>
    </xdr:to>
    <xdr:sp macro="" textlink="">
      <xdr:nvSpPr>
        <xdr:cNvPr id="152" name="Line 1704">
          <a:extLst>
            <a:ext uri="{FF2B5EF4-FFF2-40B4-BE49-F238E27FC236}">
              <a16:creationId xmlns="" xmlns:a16="http://schemas.microsoft.com/office/drawing/2014/main" id="{E6A9FF90-64F6-45E6-852E-479D878EEB8E}"/>
            </a:ext>
          </a:extLst>
        </xdr:cNvPr>
        <xdr:cNvSpPr>
          <a:spLocks noChangeShapeType="1"/>
        </xdr:cNvSpPr>
      </xdr:nvSpPr>
      <xdr:spPr bwMode="auto">
        <a:xfrm>
          <a:off x="5715000" y="1122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1336</xdr:row>
      <xdr:rowOff>0</xdr:rowOff>
    </xdr:from>
    <xdr:to>
      <xdr:col>10</xdr:col>
      <xdr:colOff>38100</xdr:colOff>
      <xdr:row>1336</xdr:row>
      <xdr:rowOff>0</xdr:rowOff>
    </xdr:to>
    <xdr:sp macro="" textlink="">
      <xdr:nvSpPr>
        <xdr:cNvPr id="153" name="Line 1705">
          <a:extLst>
            <a:ext uri="{FF2B5EF4-FFF2-40B4-BE49-F238E27FC236}">
              <a16:creationId xmlns="" xmlns:a16="http://schemas.microsoft.com/office/drawing/2014/main" id="{453A90A8-60FD-4FE7-BBD2-58AEDB6792C1}"/>
            </a:ext>
          </a:extLst>
        </xdr:cNvPr>
        <xdr:cNvSpPr>
          <a:spLocks noChangeShapeType="1"/>
        </xdr:cNvSpPr>
      </xdr:nvSpPr>
      <xdr:spPr bwMode="auto">
        <a:xfrm>
          <a:off x="5715000" y="1122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1336</xdr:row>
      <xdr:rowOff>0</xdr:rowOff>
    </xdr:from>
    <xdr:to>
      <xdr:col>10</xdr:col>
      <xdr:colOff>38100</xdr:colOff>
      <xdr:row>1336</xdr:row>
      <xdr:rowOff>0</xdr:rowOff>
    </xdr:to>
    <xdr:sp macro="" textlink="">
      <xdr:nvSpPr>
        <xdr:cNvPr id="154" name="Line 1706">
          <a:extLst>
            <a:ext uri="{FF2B5EF4-FFF2-40B4-BE49-F238E27FC236}">
              <a16:creationId xmlns="" xmlns:a16="http://schemas.microsoft.com/office/drawing/2014/main" id="{22FF6F9C-0B73-4BE9-A013-307AB6958434}"/>
            </a:ext>
          </a:extLst>
        </xdr:cNvPr>
        <xdr:cNvSpPr>
          <a:spLocks noChangeShapeType="1"/>
        </xdr:cNvSpPr>
      </xdr:nvSpPr>
      <xdr:spPr bwMode="auto">
        <a:xfrm>
          <a:off x="5715000" y="1122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1336</xdr:row>
      <xdr:rowOff>0</xdr:rowOff>
    </xdr:from>
    <xdr:to>
      <xdr:col>10</xdr:col>
      <xdr:colOff>38100</xdr:colOff>
      <xdr:row>1336</xdr:row>
      <xdr:rowOff>0</xdr:rowOff>
    </xdr:to>
    <xdr:sp macro="" textlink="">
      <xdr:nvSpPr>
        <xdr:cNvPr id="155" name="Line 1707">
          <a:extLst>
            <a:ext uri="{FF2B5EF4-FFF2-40B4-BE49-F238E27FC236}">
              <a16:creationId xmlns="" xmlns:a16="http://schemas.microsoft.com/office/drawing/2014/main" id="{CA6CD3A6-1FBF-49A0-8428-718D1778E77F}"/>
            </a:ext>
          </a:extLst>
        </xdr:cNvPr>
        <xdr:cNvSpPr>
          <a:spLocks noChangeShapeType="1"/>
        </xdr:cNvSpPr>
      </xdr:nvSpPr>
      <xdr:spPr bwMode="auto">
        <a:xfrm>
          <a:off x="5715000" y="1122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1336</xdr:row>
      <xdr:rowOff>0</xdr:rowOff>
    </xdr:from>
    <xdr:to>
      <xdr:col>10</xdr:col>
      <xdr:colOff>38100</xdr:colOff>
      <xdr:row>1336</xdr:row>
      <xdr:rowOff>0</xdr:rowOff>
    </xdr:to>
    <xdr:sp macro="" textlink="">
      <xdr:nvSpPr>
        <xdr:cNvPr id="156" name="Line 1694">
          <a:extLst>
            <a:ext uri="{FF2B5EF4-FFF2-40B4-BE49-F238E27FC236}">
              <a16:creationId xmlns="" xmlns:a16="http://schemas.microsoft.com/office/drawing/2014/main" id="{E8E8226F-BFEB-4D81-AE17-8DEDD4FA0A87}"/>
            </a:ext>
          </a:extLst>
        </xdr:cNvPr>
        <xdr:cNvSpPr>
          <a:spLocks noChangeShapeType="1"/>
        </xdr:cNvSpPr>
      </xdr:nvSpPr>
      <xdr:spPr bwMode="auto">
        <a:xfrm>
          <a:off x="5715000" y="1122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1336</xdr:row>
      <xdr:rowOff>0</xdr:rowOff>
    </xdr:from>
    <xdr:to>
      <xdr:col>10</xdr:col>
      <xdr:colOff>38100</xdr:colOff>
      <xdr:row>1336</xdr:row>
      <xdr:rowOff>0</xdr:rowOff>
    </xdr:to>
    <xdr:sp macro="" textlink="">
      <xdr:nvSpPr>
        <xdr:cNvPr id="157" name="Line 1695">
          <a:extLst>
            <a:ext uri="{FF2B5EF4-FFF2-40B4-BE49-F238E27FC236}">
              <a16:creationId xmlns="" xmlns:a16="http://schemas.microsoft.com/office/drawing/2014/main" id="{BFF16FDF-A8E7-4DE3-B3D9-D12D14A4C79E}"/>
            </a:ext>
          </a:extLst>
        </xdr:cNvPr>
        <xdr:cNvSpPr>
          <a:spLocks noChangeShapeType="1"/>
        </xdr:cNvSpPr>
      </xdr:nvSpPr>
      <xdr:spPr bwMode="auto">
        <a:xfrm>
          <a:off x="5715000" y="1122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1336</xdr:row>
      <xdr:rowOff>0</xdr:rowOff>
    </xdr:from>
    <xdr:to>
      <xdr:col>10</xdr:col>
      <xdr:colOff>38100</xdr:colOff>
      <xdr:row>1336</xdr:row>
      <xdr:rowOff>0</xdr:rowOff>
    </xdr:to>
    <xdr:sp macro="" textlink="">
      <xdr:nvSpPr>
        <xdr:cNvPr id="158" name="Line 1696">
          <a:extLst>
            <a:ext uri="{FF2B5EF4-FFF2-40B4-BE49-F238E27FC236}">
              <a16:creationId xmlns="" xmlns:a16="http://schemas.microsoft.com/office/drawing/2014/main" id="{3B6C7DF5-26D4-4C54-9119-05EE346A1235}"/>
            </a:ext>
          </a:extLst>
        </xdr:cNvPr>
        <xdr:cNvSpPr>
          <a:spLocks noChangeShapeType="1"/>
        </xdr:cNvSpPr>
      </xdr:nvSpPr>
      <xdr:spPr bwMode="auto">
        <a:xfrm>
          <a:off x="5715000" y="1122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1336</xdr:row>
      <xdr:rowOff>0</xdr:rowOff>
    </xdr:from>
    <xdr:to>
      <xdr:col>10</xdr:col>
      <xdr:colOff>38100</xdr:colOff>
      <xdr:row>1336</xdr:row>
      <xdr:rowOff>0</xdr:rowOff>
    </xdr:to>
    <xdr:sp macro="" textlink="">
      <xdr:nvSpPr>
        <xdr:cNvPr id="159" name="Line 1697">
          <a:extLst>
            <a:ext uri="{FF2B5EF4-FFF2-40B4-BE49-F238E27FC236}">
              <a16:creationId xmlns="" xmlns:a16="http://schemas.microsoft.com/office/drawing/2014/main" id="{BF1D1754-3986-45FF-9AED-63B591EA817C}"/>
            </a:ext>
          </a:extLst>
        </xdr:cNvPr>
        <xdr:cNvSpPr>
          <a:spLocks noChangeShapeType="1"/>
        </xdr:cNvSpPr>
      </xdr:nvSpPr>
      <xdr:spPr bwMode="auto">
        <a:xfrm>
          <a:off x="5715000" y="1122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1336</xdr:row>
      <xdr:rowOff>0</xdr:rowOff>
    </xdr:from>
    <xdr:to>
      <xdr:col>10</xdr:col>
      <xdr:colOff>38100</xdr:colOff>
      <xdr:row>1336</xdr:row>
      <xdr:rowOff>0</xdr:rowOff>
    </xdr:to>
    <xdr:sp macro="" textlink="">
      <xdr:nvSpPr>
        <xdr:cNvPr id="160" name="Line 1698">
          <a:extLst>
            <a:ext uri="{FF2B5EF4-FFF2-40B4-BE49-F238E27FC236}">
              <a16:creationId xmlns="" xmlns:a16="http://schemas.microsoft.com/office/drawing/2014/main" id="{B4F767CA-A83F-4034-BFF0-8BE18F3DDC42}"/>
            </a:ext>
          </a:extLst>
        </xdr:cNvPr>
        <xdr:cNvSpPr>
          <a:spLocks noChangeShapeType="1"/>
        </xdr:cNvSpPr>
      </xdr:nvSpPr>
      <xdr:spPr bwMode="auto">
        <a:xfrm>
          <a:off x="5715000" y="1122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1336</xdr:row>
      <xdr:rowOff>0</xdr:rowOff>
    </xdr:from>
    <xdr:to>
      <xdr:col>10</xdr:col>
      <xdr:colOff>38100</xdr:colOff>
      <xdr:row>1336</xdr:row>
      <xdr:rowOff>0</xdr:rowOff>
    </xdr:to>
    <xdr:sp macro="" textlink="">
      <xdr:nvSpPr>
        <xdr:cNvPr id="161" name="Line 1699">
          <a:extLst>
            <a:ext uri="{FF2B5EF4-FFF2-40B4-BE49-F238E27FC236}">
              <a16:creationId xmlns="" xmlns:a16="http://schemas.microsoft.com/office/drawing/2014/main" id="{4DA1F1A1-8729-4330-B5F6-C4BF508A7F0C}"/>
            </a:ext>
          </a:extLst>
        </xdr:cNvPr>
        <xdr:cNvSpPr>
          <a:spLocks noChangeShapeType="1"/>
        </xdr:cNvSpPr>
      </xdr:nvSpPr>
      <xdr:spPr bwMode="auto">
        <a:xfrm>
          <a:off x="5715000" y="1122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1336</xdr:row>
      <xdr:rowOff>0</xdr:rowOff>
    </xdr:from>
    <xdr:to>
      <xdr:col>10</xdr:col>
      <xdr:colOff>38100</xdr:colOff>
      <xdr:row>1336</xdr:row>
      <xdr:rowOff>0</xdr:rowOff>
    </xdr:to>
    <xdr:sp macro="" textlink="">
      <xdr:nvSpPr>
        <xdr:cNvPr id="162" name="Line 1700">
          <a:extLst>
            <a:ext uri="{FF2B5EF4-FFF2-40B4-BE49-F238E27FC236}">
              <a16:creationId xmlns="" xmlns:a16="http://schemas.microsoft.com/office/drawing/2014/main" id="{4453F6F4-D8AE-47C8-8B4A-CC51C0D73209}"/>
            </a:ext>
          </a:extLst>
        </xdr:cNvPr>
        <xdr:cNvSpPr>
          <a:spLocks noChangeShapeType="1"/>
        </xdr:cNvSpPr>
      </xdr:nvSpPr>
      <xdr:spPr bwMode="auto">
        <a:xfrm>
          <a:off x="5715000" y="1122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1336</xdr:row>
      <xdr:rowOff>0</xdr:rowOff>
    </xdr:from>
    <xdr:to>
      <xdr:col>10</xdr:col>
      <xdr:colOff>38100</xdr:colOff>
      <xdr:row>1336</xdr:row>
      <xdr:rowOff>0</xdr:rowOff>
    </xdr:to>
    <xdr:sp macro="" textlink="">
      <xdr:nvSpPr>
        <xdr:cNvPr id="163" name="Line 1701">
          <a:extLst>
            <a:ext uri="{FF2B5EF4-FFF2-40B4-BE49-F238E27FC236}">
              <a16:creationId xmlns="" xmlns:a16="http://schemas.microsoft.com/office/drawing/2014/main" id="{F800691C-8A13-40F9-BE4E-9CCE16524CC5}"/>
            </a:ext>
          </a:extLst>
        </xdr:cNvPr>
        <xdr:cNvSpPr>
          <a:spLocks noChangeShapeType="1"/>
        </xdr:cNvSpPr>
      </xdr:nvSpPr>
      <xdr:spPr bwMode="auto">
        <a:xfrm>
          <a:off x="5715000" y="1122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1336</xdr:row>
      <xdr:rowOff>0</xdr:rowOff>
    </xdr:from>
    <xdr:to>
      <xdr:col>10</xdr:col>
      <xdr:colOff>38100</xdr:colOff>
      <xdr:row>1336</xdr:row>
      <xdr:rowOff>0</xdr:rowOff>
    </xdr:to>
    <xdr:sp macro="" textlink="">
      <xdr:nvSpPr>
        <xdr:cNvPr id="164" name="Line 1702">
          <a:extLst>
            <a:ext uri="{FF2B5EF4-FFF2-40B4-BE49-F238E27FC236}">
              <a16:creationId xmlns="" xmlns:a16="http://schemas.microsoft.com/office/drawing/2014/main" id="{6D70711C-FA75-4E9C-85E7-DEA860EFCE42}"/>
            </a:ext>
          </a:extLst>
        </xdr:cNvPr>
        <xdr:cNvSpPr>
          <a:spLocks noChangeShapeType="1"/>
        </xdr:cNvSpPr>
      </xdr:nvSpPr>
      <xdr:spPr bwMode="auto">
        <a:xfrm>
          <a:off x="5715000" y="1122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1336</xdr:row>
      <xdr:rowOff>0</xdr:rowOff>
    </xdr:from>
    <xdr:to>
      <xdr:col>10</xdr:col>
      <xdr:colOff>38100</xdr:colOff>
      <xdr:row>1336</xdr:row>
      <xdr:rowOff>0</xdr:rowOff>
    </xdr:to>
    <xdr:sp macro="" textlink="">
      <xdr:nvSpPr>
        <xdr:cNvPr id="165" name="Line 1703">
          <a:extLst>
            <a:ext uri="{FF2B5EF4-FFF2-40B4-BE49-F238E27FC236}">
              <a16:creationId xmlns="" xmlns:a16="http://schemas.microsoft.com/office/drawing/2014/main" id="{4D6D33BD-0B5E-47F9-BF86-3014AB26FEC0}"/>
            </a:ext>
          </a:extLst>
        </xdr:cNvPr>
        <xdr:cNvSpPr>
          <a:spLocks noChangeShapeType="1"/>
        </xdr:cNvSpPr>
      </xdr:nvSpPr>
      <xdr:spPr bwMode="auto">
        <a:xfrm>
          <a:off x="5715000" y="1122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1336</xdr:row>
      <xdr:rowOff>0</xdr:rowOff>
    </xdr:from>
    <xdr:to>
      <xdr:col>10</xdr:col>
      <xdr:colOff>38100</xdr:colOff>
      <xdr:row>1336</xdr:row>
      <xdr:rowOff>0</xdr:rowOff>
    </xdr:to>
    <xdr:sp macro="" textlink="">
      <xdr:nvSpPr>
        <xdr:cNvPr id="166" name="Line 1704">
          <a:extLst>
            <a:ext uri="{FF2B5EF4-FFF2-40B4-BE49-F238E27FC236}">
              <a16:creationId xmlns="" xmlns:a16="http://schemas.microsoft.com/office/drawing/2014/main" id="{BA098AFA-5488-40FF-9E75-0140536AD82F}"/>
            </a:ext>
          </a:extLst>
        </xdr:cNvPr>
        <xdr:cNvSpPr>
          <a:spLocks noChangeShapeType="1"/>
        </xdr:cNvSpPr>
      </xdr:nvSpPr>
      <xdr:spPr bwMode="auto">
        <a:xfrm>
          <a:off x="5715000" y="1122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1336</xdr:row>
      <xdr:rowOff>0</xdr:rowOff>
    </xdr:from>
    <xdr:to>
      <xdr:col>10</xdr:col>
      <xdr:colOff>38100</xdr:colOff>
      <xdr:row>1336</xdr:row>
      <xdr:rowOff>0</xdr:rowOff>
    </xdr:to>
    <xdr:sp macro="" textlink="">
      <xdr:nvSpPr>
        <xdr:cNvPr id="167" name="Line 1705">
          <a:extLst>
            <a:ext uri="{FF2B5EF4-FFF2-40B4-BE49-F238E27FC236}">
              <a16:creationId xmlns="" xmlns:a16="http://schemas.microsoft.com/office/drawing/2014/main" id="{0CD1D558-3EF0-47CF-98EB-106EE65C56C2}"/>
            </a:ext>
          </a:extLst>
        </xdr:cNvPr>
        <xdr:cNvSpPr>
          <a:spLocks noChangeShapeType="1"/>
        </xdr:cNvSpPr>
      </xdr:nvSpPr>
      <xdr:spPr bwMode="auto">
        <a:xfrm>
          <a:off x="5715000" y="1122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1336</xdr:row>
      <xdr:rowOff>0</xdr:rowOff>
    </xdr:from>
    <xdr:to>
      <xdr:col>10</xdr:col>
      <xdr:colOff>38100</xdr:colOff>
      <xdr:row>1336</xdr:row>
      <xdr:rowOff>0</xdr:rowOff>
    </xdr:to>
    <xdr:sp macro="" textlink="">
      <xdr:nvSpPr>
        <xdr:cNvPr id="168" name="Line 1706">
          <a:extLst>
            <a:ext uri="{FF2B5EF4-FFF2-40B4-BE49-F238E27FC236}">
              <a16:creationId xmlns="" xmlns:a16="http://schemas.microsoft.com/office/drawing/2014/main" id="{A6074338-2EB2-490C-96E5-4E84529DB240}"/>
            </a:ext>
          </a:extLst>
        </xdr:cNvPr>
        <xdr:cNvSpPr>
          <a:spLocks noChangeShapeType="1"/>
        </xdr:cNvSpPr>
      </xdr:nvSpPr>
      <xdr:spPr bwMode="auto">
        <a:xfrm>
          <a:off x="5715000" y="1122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1336</xdr:row>
      <xdr:rowOff>0</xdr:rowOff>
    </xdr:from>
    <xdr:to>
      <xdr:col>10</xdr:col>
      <xdr:colOff>38100</xdr:colOff>
      <xdr:row>1336</xdr:row>
      <xdr:rowOff>0</xdr:rowOff>
    </xdr:to>
    <xdr:sp macro="" textlink="">
      <xdr:nvSpPr>
        <xdr:cNvPr id="169" name="Line 1707">
          <a:extLst>
            <a:ext uri="{FF2B5EF4-FFF2-40B4-BE49-F238E27FC236}">
              <a16:creationId xmlns="" xmlns:a16="http://schemas.microsoft.com/office/drawing/2014/main" id="{52CCA109-E4E3-4398-97DC-F2986DF3A43E}"/>
            </a:ext>
          </a:extLst>
        </xdr:cNvPr>
        <xdr:cNvSpPr>
          <a:spLocks noChangeShapeType="1"/>
        </xdr:cNvSpPr>
      </xdr:nvSpPr>
      <xdr:spPr bwMode="auto">
        <a:xfrm>
          <a:off x="5715000" y="1122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1340</xdr:row>
      <xdr:rowOff>0</xdr:rowOff>
    </xdr:from>
    <xdr:to>
      <xdr:col>10</xdr:col>
      <xdr:colOff>38100</xdr:colOff>
      <xdr:row>1340</xdr:row>
      <xdr:rowOff>0</xdr:rowOff>
    </xdr:to>
    <xdr:sp macro="" textlink="">
      <xdr:nvSpPr>
        <xdr:cNvPr id="170" name="Line 1694">
          <a:extLst>
            <a:ext uri="{FF2B5EF4-FFF2-40B4-BE49-F238E27FC236}">
              <a16:creationId xmlns="" xmlns:a16="http://schemas.microsoft.com/office/drawing/2014/main" id="{5A040405-2674-43A3-BC93-B47A5D0BBDCF}"/>
            </a:ext>
          </a:extLst>
        </xdr:cNvPr>
        <xdr:cNvSpPr>
          <a:spLocks noChangeShapeType="1"/>
        </xdr:cNvSpPr>
      </xdr:nvSpPr>
      <xdr:spPr bwMode="auto">
        <a:xfrm>
          <a:off x="5715000" y="1186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1340</xdr:row>
      <xdr:rowOff>0</xdr:rowOff>
    </xdr:from>
    <xdr:to>
      <xdr:col>10</xdr:col>
      <xdr:colOff>38100</xdr:colOff>
      <xdr:row>1340</xdr:row>
      <xdr:rowOff>0</xdr:rowOff>
    </xdr:to>
    <xdr:sp macro="" textlink="">
      <xdr:nvSpPr>
        <xdr:cNvPr id="171" name="Line 1695">
          <a:extLst>
            <a:ext uri="{FF2B5EF4-FFF2-40B4-BE49-F238E27FC236}">
              <a16:creationId xmlns="" xmlns:a16="http://schemas.microsoft.com/office/drawing/2014/main" id="{C7119555-1251-4EFB-B840-1BD40438D022}"/>
            </a:ext>
          </a:extLst>
        </xdr:cNvPr>
        <xdr:cNvSpPr>
          <a:spLocks noChangeShapeType="1"/>
        </xdr:cNvSpPr>
      </xdr:nvSpPr>
      <xdr:spPr bwMode="auto">
        <a:xfrm>
          <a:off x="5715000" y="1186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1340</xdr:row>
      <xdr:rowOff>0</xdr:rowOff>
    </xdr:from>
    <xdr:to>
      <xdr:col>10</xdr:col>
      <xdr:colOff>38100</xdr:colOff>
      <xdr:row>1340</xdr:row>
      <xdr:rowOff>0</xdr:rowOff>
    </xdr:to>
    <xdr:sp macro="" textlink="">
      <xdr:nvSpPr>
        <xdr:cNvPr id="172" name="Line 1696">
          <a:extLst>
            <a:ext uri="{FF2B5EF4-FFF2-40B4-BE49-F238E27FC236}">
              <a16:creationId xmlns="" xmlns:a16="http://schemas.microsoft.com/office/drawing/2014/main" id="{A513F38D-38E8-425E-B9E9-08EED7521687}"/>
            </a:ext>
          </a:extLst>
        </xdr:cNvPr>
        <xdr:cNvSpPr>
          <a:spLocks noChangeShapeType="1"/>
        </xdr:cNvSpPr>
      </xdr:nvSpPr>
      <xdr:spPr bwMode="auto">
        <a:xfrm>
          <a:off x="5715000" y="1186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1340</xdr:row>
      <xdr:rowOff>0</xdr:rowOff>
    </xdr:from>
    <xdr:to>
      <xdr:col>10</xdr:col>
      <xdr:colOff>38100</xdr:colOff>
      <xdr:row>1340</xdr:row>
      <xdr:rowOff>0</xdr:rowOff>
    </xdr:to>
    <xdr:sp macro="" textlink="">
      <xdr:nvSpPr>
        <xdr:cNvPr id="173" name="Line 1697">
          <a:extLst>
            <a:ext uri="{FF2B5EF4-FFF2-40B4-BE49-F238E27FC236}">
              <a16:creationId xmlns="" xmlns:a16="http://schemas.microsoft.com/office/drawing/2014/main" id="{5FAF07E5-6D10-4C29-A583-7468C6497BA2}"/>
            </a:ext>
          </a:extLst>
        </xdr:cNvPr>
        <xdr:cNvSpPr>
          <a:spLocks noChangeShapeType="1"/>
        </xdr:cNvSpPr>
      </xdr:nvSpPr>
      <xdr:spPr bwMode="auto">
        <a:xfrm>
          <a:off x="5715000" y="1186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1340</xdr:row>
      <xdr:rowOff>0</xdr:rowOff>
    </xdr:from>
    <xdr:to>
      <xdr:col>10</xdr:col>
      <xdr:colOff>38100</xdr:colOff>
      <xdr:row>1340</xdr:row>
      <xdr:rowOff>0</xdr:rowOff>
    </xdr:to>
    <xdr:sp macro="" textlink="">
      <xdr:nvSpPr>
        <xdr:cNvPr id="174" name="Line 1698">
          <a:extLst>
            <a:ext uri="{FF2B5EF4-FFF2-40B4-BE49-F238E27FC236}">
              <a16:creationId xmlns="" xmlns:a16="http://schemas.microsoft.com/office/drawing/2014/main" id="{CF000557-3AEB-4693-8606-EB9CBCFD6895}"/>
            </a:ext>
          </a:extLst>
        </xdr:cNvPr>
        <xdr:cNvSpPr>
          <a:spLocks noChangeShapeType="1"/>
        </xdr:cNvSpPr>
      </xdr:nvSpPr>
      <xdr:spPr bwMode="auto">
        <a:xfrm>
          <a:off x="5715000" y="1186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1340</xdr:row>
      <xdr:rowOff>0</xdr:rowOff>
    </xdr:from>
    <xdr:to>
      <xdr:col>10</xdr:col>
      <xdr:colOff>38100</xdr:colOff>
      <xdr:row>1340</xdr:row>
      <xdr:rowOff>0</xdr:rowOff>
    </xdr:to>
    <xdr:sp macro="" textlink="">
      <xdr:nvSpPr>
        <xdr:cNvPr id="175" name="Line 1699">
          <a:extLst>
            <a:ext uri="{FF2B5EF4-FFF2-40B4-BE49-F238E27FC236}">
              <a16:creationId xmlns="" xmlns:a16="http://schemas.microsoft.com/office/drawing/2014/main" id="{CCADF67E-E60B-4893-8841-0F33E9EFB4A6}"/>
            </a:ext>
          </a:extLst>
        </xdr:cNvPr>
        <xdr:cNvSpPr>
          <a:spLocks noChangeShapeType="1"/>
        </xdr:cNvSpPr>
      </xdr:nvSpPr>
      <xdr:spPr bwMode="auto">
        <a:xfrm>
          <a:off x="5715000" y="1186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1340</xdr:row>
      <xdr:rowOff>0</xdr:rowOff>
    </xdr:from>
    <xdr:to>
      <xdr:col>10</xdr:col>
      <xdr:colOff>38100</xdr:colOff>
      <xdr:row>1340</xdr:row>
      <xdr:rowOff>0</xdr:rowOff>
    </xdr:to>
    <xdr:sp macro="" textlink="">
      <xdr:nvSpPr>
        <xdr:cNvPr id="176" name="Line 1700">
          <a:extLst>
            <a:ext uri="{FF2B5EF4-FFF2-40B4-BE49-F238E27FC236}">
              <a16:creationId xmlns="" xmlns:a16="http://schemas.microsoft.com/office/drawing/2014/main" id="{A0DD4472-EF76-4E14-8B20-D69DA5CA3C29}"/>
            </a:ext>
          </a:extLst>
        </xdr:cNvPr>
        <xdr:cNvSpPr>
          <a:spLocks noChangeShapeType="1"/>
        </xdr:cNvSpPr>
      </xdr:nvSpPr>
      <xdr:spPr bwMode="auto">
        <a:xfrm>
          <a:off x="5715000" y="1186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1340</xdr:row>
      <xdr:rowOff>0</xdr:rowOff>
    </xdr:from>
    <xdr:to>
      <xdr:col>10</xdr:col>
      <xdr:colOff>38100</xdr:colOff>
      <xdr:row>1340</xdr:row>
      <xdr:rowOff>0</xdr:rowOff>
    </xdr:to>
    <xdr:sp macro="" textlink="">
      <xdr:nvSpPr>
        <xdr:cNvPr id="177" name="Line 1701">
          <a:extLst>
            <a:ext uri="{FF2B5EF4-FFF2-40B4-BE49-F238E27FC236}">
              <a16:creationId xmlns="" xmlns:a16="http://schemas.microsoft.com/office/drawing/2014/main" id="{78E762D8-CA00-4FF2-9F48-C19EA76CD427}"/>
            </a:ext>
          </a:extLst>
        </xdr:cNvPr>
        <xdr:cNvSpPr>
          <a:spLocks noChangeShapeType="1"/>
        </xdr:cNvSpPr>
      </xdr:nvSpPr>
      <xdr:spPr bwMode="auto">
        <a:xfrm>
          <a:off x="5715000" y="1186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1340</xdr:row>
      <xdr:rowOff>0</xdr:rowOff>
    </xdr:from>
    <xdr:to>
      <xdr:col>10</xdr:col>
      <xdr:colOff>38100</xdr:colOff>
      <xdr:row>1340</xdr:row>
      <xdr:rowOff>0</xdr:rowOff>
    </xdr:to>
    <xdr:sp macro="" textlink="">
      <xdr:nvSpPr>
        <xdr:cNvPr id="178" name="Line 1702">
          <a:extLst>
            <a:ext uri="{FF2B5EF4-FFF2-40B4-BE49-F238E27FC236}">
              <a16:creationId xmlns="" xmlns:a16="http://schemas.microsoft.com/office/drawing/2014/main" id="{C4E20E7F-2500-4F0D-9541-C152FB302CC8}"/>
            </a:ext>
          </a:extLst>
        </xdr:cNvPr>
        <xdr:cNvSpPr>
          <a:spLocks noChangeShapeType="1"/>
        </xdr:cNvSpPr>
      </xdr:nvSpPr>
      <xdr:spPr bwMode="auto">
        <a:xfrm>
          <a:off x="5715000" y="1186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1340</xdr:row>
      <xdr:rowOff>0</xdr:rowOff>
    </xdr:from>
    <xdr:to>
      <xdr:col>10</xdr:col>
      <xdr:colOff>38100</xdr:colOff>
      <xdr:row>1340</xdr:row>
      <xdr:rowOff>0</xdr:rowOff>
    </xdr:to>
    <xdr:sp macro="" textlink="">
      <xdr:nvSpPr>
        <xdr:cNvPr id="179" name="Line 1703">
          <a:extLst>
            <a:ext uri="{FF2B5EF4-FFF2-40B4-BE49-F238E27FC236}">
              <a16:creationId xmlns="" xmlns:a16="http://schemas.microsoft.com/office/drawing/2014/main" id="{C9BDB2D6-15A8-4A86-B0F7-9694D98A1586}"/>
            </a:ext>
          </a:extLst>
        </xdr:cNvPr>
        <xdr:cNvSpPr>
          <a:spLocks noChangeShapeType="1"/>
        </xdr:cNvSpPr>
      </xdr:nvSpPr>
      <xdr:spPr bwMode="auto">
        <a:xfrm>
          <a:off x="5715000" y="1186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1340</xdr:row>
      <xdr:rowOff>0</xdr:rowOff>
    </xdr:from>
    <xdr:to>
      <xdr:col>10</xdr:col>
      <xdr:colOff>38100</xdr:colOff>
      <xdr:row>1340</xdr:row>
      <xdr:rowOff>0</xdr:rowOff>
    </xdr:to>
    <xdr:sp macro="" textlink="">
      <xdr:nvSpPr>
        <xdr:cNvPr id="180" name="Line 1704">
          <a:extLst>
            <a:ext uri="{FF2B5EF4-FFF2-40B4-BE49-F238E27FC236}">
              <a16:creationId xmlns="" xmlns:a16="http://schemas.microsoft.com/office/drawing/2014/main" id="{9A7FA847-62B8-471B-B438-005598381C37}"/>
            </a:ext>
          </a:extLst>
        </xdr:cNvPr>
        <xdr:cNvSpPr>
          <a:spLocks noChangeShapeType="1"/>
        </xdr:cNvSpPr>
      </xdr:nvSpPr>
      <xdr:spPr bwMode="auto">
        <a:xfrm>
          <a:off x="5715000" y="1186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1340</xdr:row>
      <xdr:rowOff>0</xdr:rowOff>
    </xdr:from>
    <xdr:to>
      <xdr:col>10</xdr:col>
      <xdr:colOff>38100</xdr:colOff>
      <xdr:row>1340</xdr:row>
      <xdr:rowOff>0</xdr:rowOff>
    </xdr:to>
    <xdr:sp macro="" textlink="">
      <xdr:nvSpPr>
        <xdr:cNvPr id="181" name="Line 1705">
          <a:extLst>
            <a:ext uri="{FF2B5EF4-FFF2-40B4-BE49-F238E27FC236}">
              <a16:creationId xmlns="" xmlns:a16="http://schemas.microsoft.com/office/drawing/2014/main" id="{EB0CDBD2-8F16-4B24-863F-4E7480DC801F}"/>
            </a:ext>
          </a:extLst>
        </xdr:cNvPr>
        <xdr:cNvSpPr>
          <a:spLocks noChangeShapeType="1"/>
        </xdr:cNvSpPr>
      </xdr:nvSpPr>
      <xdr:spPr bwMode="auto">
        <a:xfrm>
          <a:off x="5715000" y="1186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1340</xdr:row>
      <xdr:rowOff>0</xdr:rowOff>
    </xdr:from>
    <xdr:to>
      <xdr:col>10</xdr:col>
      <xdr:colOff>38100</xdr:colOff>
      <xdr:row>1340</xdr:row>
      <xdr:rowOff>0</xdr:rowOff>
    </xdr:to>
    <xdr:sp macro="" textlink="">
      <xdr:nvSpPr>
        <xdr:cNvPr id="182" name="Line 1706">
          <a:extLst>
            <a:ext uri="{FF2B5EF4-FFF2-40B4-BE49-F238E27FC236}">
              <a16:creationId xmlns="" xmlns:a16="http://schemas.microsoft.com/office/drawing/2014/main" id="{5115A5C5-8316-452C-8ECD-88DE6D09C96B}"/>
            </a:ext>
          </a:extLst>
        </xdr:cNvPr>
        <xdr:cNvSpPr>
          <a:spLocks noChangeShapeType="1"/>
        </xdr:cNvSpPr>
      </xdr:nvSpPr>
      <xdr:spPr bwMode="auto">
        <a:xfrm>
          <a:off x="5715000" y="1186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1340</xdr:row>
      <xdr:rowOff>0</xdr:rowOff>
    </xdr:from>
    <xdr:to>
      <xdr:col>10</xdr:col>
      <xdr:colOff>38100</xdr:colOff>
      <xdr:row>1340</xdr:row>
      <xdr:rowOff>0</xdr:rowOff>
    </xdr:to>
    <xdr:sp macro="" textlink="">
      <xdr:nvSpPr>
        <xdr:cNvPr id="183" name="Line 1707">
          <a:extLst>
            <a:ext uri="{FF2B5EF4-FFF2-40B4-BE49-F238E27FC236}">
              <a16:creationId xmlns="" xmlns:a16="http://schemas.microsoft.com/office/drawing/2014/main" id="{2D3AD586-B7E6-4ED1-AD5E-B2F3D88A9052}"/>
            </a:ext>
          </a:extLst>
        </xdr:cNvPr>
        <xdr:cNvSpPr>
          <a:spLocks noChangeShapeType="1"/>
        </xdr:cNvSpPr>
      </xdr:nvSpPr>
      <xdr:spPr bwMode="auto">
        <a:xfrm>
          <a:off x="5715000" y="1186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1340</xdr:row>
      <xdr:rowOff>0</xdr:rowOff>
    </xdr:from>
    <xdr:to>
      <xdr:col>10</xdr:col>
      <xdr:colOff>38100</xdr:colOff>
      <xdr:row>1340</xdr:row>
      <xdr:rowOff>0</xdr:rowOff>
    </xdr:to>
    <xdr:sp macro="" textlink="">
      <xdr:nvSpPr>
        <xdr:cNvPr id="184" name="Line 1694">
          <a:extLst>
            <a:ext uri="{FF2B5EF4-FFF2-40B4-BE49-F238E27FC236}">
              <a16:creationId xmlns="" xmlns:a16="http://schemas.microsoft.com/office/drawing/2014/main" id="{E4C39C89-6AB7-4F1D-A5C7-2A2F33E2030F}"/>
            </a:ext>
          </a:extLst>
        </xdr:cNvPr>
        <xdr:cNvSpPr>
          <a:spLocks noChangeShapeType="1"/>
        </xdr:cNvSpPr>
      </xdr:nvSpPr>
      <xdr:spPr bwMode="auto">
        <a:xfrm>
          <a:off x="5715000" y="1186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1340</xdr:row>
      <xdr:rowOff>0</xdr:rowOff>
    </xdr:from>
    <xdr:to>
      <xdr:col>10</xdr:col>
      <xdr:colOff>38100</xdr:colOff>
      <xdr:row>1340</xdr:row>
      <xdr:rowOff>0</xdr:rowOff>
    </xdr:to>
    <xdr:sp macro="" textlink="">
      <xdr:nvSpPr>
        <xdr:cNvPr id="185" name="Line 1695">
          <a:extLst>
            <a:ext uri="{FF2B5EF4-FFF2-40B4-BE49-F238E27FC236}">
              <a16:creationId xmlns="" xmlns:a16="http://schemas.microsoft.com/office/drawing/2014/main" id="{003B848F-746C-449E-94D5-4028567931FC}"/>
            </a:ext>
          </a:extLst>
        </xdr:cNvPr>
        <xdr:cNvSpPr>
          <a:spLocks noChangeShapeType="1"/>
        </xdr:cNvSpPr>
      </xdr:nvSpPr>
      <xdr:spPr bwMode="auto">
        <a:xfrm>
          <a:off x="5715000" y="1186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1340</xdr:row>
      <xdr:rowOff>0</xdr:rowOff>
    </xdr:from>
    <xdr:to>
      <xdr:col>10</xdr:col>
      <xdr:colOff>38100</xdr:colOff>
      <xdr:row>1340</xdr:row>
      <xdr:rowOff>0</xdr:rowOff>
    </xdr:to>
    <xdr:sp macro="" textlink="">
      <xdr:nvSpPr>
        <xdr:cNvPr id="186" name="Line 1696">
          <a:extLst>
            <a:ext uri="{FF2B5EF4-FFF2-40B4-BE49-F238E27FC236}">
              <a16:creationId xmlns="" xmlns:a16="http://schemas.microsoft.com/office/drawing/2014/main" id="{40A5CEC3-BB71-4566-8E22-9B3C3A212CE4}"/>
            </a:ext>
          </a:extLst>
        </xdr:cNvPr>
        <xdr:cNvSpPr>
          <a:spLocks noChangeShapeType="1"/>
        </xdr:cNvSpPr>
      </xdr:nvSpPr>
      <xdr:spPr bwMode="auto">
        <a:xfrm>
          <a:off x="5715000" y="1186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1340</xdr:row>
      <xdr:rowOff>0</xdr:rowOff>
    </xdr:from>
    <xdr:to>
      <xdr:col>10</xdr:col>
      <xdr:colOff>38100</xdr:colOff>
      <xdr:row>1340</xdr:row>
      <xdr:rowOff>0</xdr:rowOff>
    </xdr:to>
    <xdr:sp macro="" textlink="">
      <xdr:nvSpPr>
        <xdr:cNvPr id="187" name="Line 1697">
          <a:extLst>
            <a:ext uri="{FF2B5EF4-FFF2-40B4-BE49-F238E27FC236}">
              <a16:creationId xmlns="" xmlns:a16="http://schemas.microsoft.com/office/drawing/2014/main" id="{30F12877-216C-441F-ACEC-969FBCDF2984}"/>
            </a:ext>
          </a:extLst>
        </xdr:cNvPr>
        <xdr:cNvSpPr>
          <a:spLocks noChangeShapeType="1"/>
        </xdr:cNvSpPr>
      </xdr:nvSpPr>
      <xdr:spPr bwMode="auto">
        <a:xfrm>
          <a:off x="5715000" y="1186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1340</xdr:row>
      <xdr:rowOff>0</xdr:rowOff>
    </xdr:from>
    <xdr:to>
      <xdr:col>10</xdr:col>
      <xdr:colOff>38100</xdr:colOff>
      <xdr:row>1340</xdr:row>
      <xdr:rowOff>0</xdr:rowOff>
    </xdr:to>
    <xdr:sp macro="" textlink="">
      <xdr:nvSpPr>
        <xdr:cNvPr id="188" name="Line 1698">
          <a:extLst>
            <a:ext uri="{FF2B5EF4-FFF2-40B4-BE49-F238E27FC236}">
              <a16:creationId xmlns="" xmlns:a16="http://schemas.microsoft.com/office/drawing/2014/main" id="{5771CE54-B622-4B69-8229-813C1B3FF49C}"/>
            </a:ext>
          </a:extLst>
        </xdr:cNvPr>
        <xdr:cNvSpPr>
          <a:spLocks noChangeShapeType="1"/>
        </xdr:cNvSpPr>
      </xdr:nvSpPr>
      <xdr:spPr bwMode="auto">
        <a:xfrm>
          <a:off x="5715000" y="1186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1340</xdr:row>
      <xdr:rowOff>0</xdr:rowOff>
    </xdr:from>
    <xdr:to>
      <xdr:col>10</xdr:col>
      <xdr:colOff>38100</xdr:colOff>
      <xdr:row>1340</xdr:row>
      <xdr:rowOff>0</xdr:rowOff>
    </xdr:to>
    <xdr:sp macro="" textlink="">
      <xdr:nvSpPr>
        <xdr:cNvPr id="189" name="Line 1699">
          <a:extLst>
            <a:ext uri="{FF2B5EF4-FFF2-40B4-BE49-F238E27FC236}">
              <a16:creationId xmlns="" xmlns:a16="http://schemas.microsoft.com/office/drawing/2014/main" id="{C2AAAB37-9F06-47C0-AA78-6D6E574C595C}"/>
            </a:ext>
          </a:extLst>
        </xdr:cNvPr>
        <xdr:cNvSpPr>
          <a:spLocks noChangeShapeType="1"/>
        </xdr:cNvSpPr>
      </xdr:nvSpPr>
      <xdr:spPr bwMode="auto">
        <a:xfrm>
          <a:off x="5715000" y="1186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1340</xdr:row>
      <xdr:rowOff>0</xdr:rowOff>
    </xdr:from>
    <xdr:to>
      <xdr:col>10</xdr:col>
      <xdr:colOff>38100</xdr:colOff>
      <xdr:row>1340</xdr:row>
      <xdr:rowOff>0</xdr:rowOff>
    </xdr:to>
    <xdr:sp macro="" textlink="">
      <xdr:nvSpPr>
        <xdr:cNvPr id="190" name="Line 1700">
          <a:extLst>
            <a:ext uri="{FF2B5EF4-FFF2-40B4-BE49-F238E27FC236}">
              <a16:creationId xmlns="" xmlns:a16="http://schemas.microsoft.com/office/drawing/2014/main" id="{9ED0353F-7885-4B44-9DEF-8197C2EE72DA}"/>
            </a:ext>
          </a:extLst>
        </xdr:cNvPr>
        <xdr:cNvSpPr>
          <a:spLocks noChangeShapeType="1"/>
        </xdr:cNvSpPr>
      </xdr:nvSpPr>
      <xdr:spPr bwMode="auto">
        <a:xfrm>
          <a:off x="5715000" y="1186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1340</xdr:row>
      <xdr:rowOff>0</xdr:rowOff>
    </xdr:from>
    <xdr:to>
      <xdr:col>10</xdr:col>
      <xdr:colOff>38100</xdr:colOff>
      <xdr:row>1340</xdr:row>
      <xdr:rowOff>0</xdr:rowOff>
    </xdr:to>
    <xdr:sp macro="" textlink="">
      <xdr:nvSpPr>
        <xdr:cNvPr id="191" name="Line 1701">
          <a:extLst>
            <a:ext uri="{FF2B5EF4-FFF2-40B4-BE49-F238E27FC236}">
              <a16:creationId xmlns="" xmlns:a16="http://schemas.microsoft.com/office/drawing/2014/main" id="{1D62008A-3781-4749-80B4-7BB5CE4F4474}"/>
            </a:ext>
          </a:extLst>
        </xdr:cNvPr>
        <xdr:cNvSpPr>
          <a:spLocks noChangeShapeType="1"/>
        </xdr:cNvSpPr>
      </xdr:nvSpPr>
      <xdr:spPr bwMode="auto">
        <a:xfrm>
          <a:off x="5715000" y="1186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1340</xdr:row>
      <xdr:rowOff>0</xdr:rowOff>
    </xdr:from>
    <xdr:to>
      <xdr:col>10</xdr:col>
      <xdr:colOff>38100</xdr:colOff>
      <xdr:row>1340</xdr:row>
      <xdr:rowOff>0</xdr:rowOff>
    </xdr:to>
    <xdr:sp macro="" textlink="">
      <xdr:nvSpPr>
        <xdr:cNvPr id="192" name="Line 1702">
          <a:extLst>
            <a:ext uri="{FF2B5EF4-FFF2-40B4-BE49-F238E27FC236}">
              <a16:creationId xmlns="" xmlns:a16="http://schemas.microsoft.com/office/drawing/2014/main" id="{716994AA-A79E-4184-ABBC-41F59C173FC9}"/>
            </a:ext>
          </a:extLst>
        </xdr:cNvPr>
        <xdr:cNvSpPr>
          <a:spLocks noChangeShapeType="1"/>
        </xdr:cNvSpPr>
      </xdr:nvSpPr>
      <xdr:spPr bwMode="auto">
        <a:xfrm>
          <a:off x="5715000" y="1186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1340</xdr:row>
      <xdr:rowOff>0</xdr:rowOff>
    </xdr:from>
    <xdr:to>
      <xdr:col>10</xdr:col>
      <xdr:colOff>38100</xdr:colOff>
      <xdr:row>1340</xdr:row>
      <xdr:rowOff>0</xdr:rowOff>
    </xdr:to>
    <xdr:sp macro="" textlink="">
      <xdr:nvSpPr>
        <xdr:cNvPr id="193" name="Line 1703">
          <a:extLst>
            <a:ext uri="{FF2B5EF4-FFF2-40B4-BE49-F238E27FC236}">
              <a16:creationId xmlns="" xmlns:a16="http://schemas.microsoft.com/office/drawing/2014/main" id="{5F97A1BF-8E65-498B-B3FB-1D3F5B9B4E35}"/>
            </a:ext>
          </a:extLst>
        </xdr:cNvPr>
        <xdr:cNvSpPr>
          <a:spLocks noChangeShapeType="1"/>
        </xdr:cNvSpPr>
      </xdr:nvSpPr>
      <xdr:spPr bwMode="auto">
        <a:xfrm>
          <a:off x="5715000" y="1186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1340</xdr:row>
      <xdr:rowOff>0</xdr:rowOff>
    </xdr:from>
    <xdr:to>
      <xdr:col>10</xdr:col>
      <xdr:colOff>38100</xdr:colOff>
      <xdr:row>1340</xdr:row>
      <xdr:rowOff>0</xdr:rowOff>
    </xdr:to>
    <xdr:sp macro="" textlink="">
      <xdr:nvSpPr>
        <xdr:cNvPr id="194" name="Line 1704">
          <a:extLst>
            <a:ext uri="{FF2B5EF4-FFF2-40B4-BE49-F238E27FC236}">
              <a16:creationId xmlns="" xmlns:a16="http://schemas.microsoft.com/office/drawing/2014/main" id="{C213D38D-79A7-4BC3-A371-DC532988E867}"/>
            </a:ext>
          </a:extLst>
        </xdr:cNvPr>
        <xdr:cNvSpPr>
          <a:spLocks noChangeShapeType="1"/>
        </xdr:cNvSpPr>
      </xdr:nvSpPr>
      <xdr:spPr bwMode="auto">
        <a:xfrm>
          <a:off x="5715000" y="1186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1340</xdr:row>
      <xdr:rowOff>0</xdr:rowOff>
    </xdr:from>
    <xdr:to>
      <xdr:col>10</xdr:col>
      <xdr:colOff>38100</xdr:colOff>
      <xdr:row>1340</xdr:row>
      <xdr:rowOff>0</xdr:rowOff>
    </xdr:to>
    <xdr:sp macro="" textlink="">
      <xdr:nvSpPr>
        <xdr:cNvPr id="195" name="Line 1705">
          <a:extLst>
            <a:ext uri="{FF2B5EF4-FFF2-40B4-BE49-F238E27FC236}">
              <a16:creationId xmlns="" xmlns:a16="http://schemas.microsoft.com/office/drawing/2014/main" id="{D0896A58-9BB1-4AA9-A751-2F46960333ED}"/>
            </a:ext>
          </a:extLst>
        </xdr:cNvPr>
        <xdr:cNvSpPr>
          <a:spLocks noChangeShapeType="1"/>
        </xdr:cNvSpPr>
      </xdr:nvSpPr>
      <xdr:spPr bwMode="auto">
        <a:xfrm>
          <a:off x="5715000" y="1186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1340</xdr:row>
      <xdr:rowOff>0</xdr:rowOff>
    </xdr:from>
    <xdr:to>
      <xdr:col>10</xdr:col>
      <xdr:colOff>38100</xdr:colOff>
      <xdr:row>1340</xdr:row>
      <xdr:rowOff>0</xdr:rowOff>
    </xdr:to>
    <xdr:sp macro="" textlink="">
      <xdr:nvSpPr>
        <xdr:cNvPr id="196" name="Line 1706">
          <a:extLst>
            <a:ext uri="{FF2B5EF4-FFF2-40B4-BE49-F238E27FC236}">
              <a16:creationId xmlns="" xmlns:a16="http://schemas.microsoft.com/office/drawing/2014/main" id="{68555AAD-652A-41E8-8642-DBB86C64233F}"/>
            </a:ext>
          </a:extLst>
        </xdr:cNvPr>
        <xdr:cNvSpPr>
          <a:spLocks noChangeShapeType="1"/>
        </xdr:cNvSpPr>
      </xdr:nvSpPr>
      <xdr:spPr bwMode="auto">
        <a:xfrm>
          <a:off x="5715000" y="1186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1340</xdr:row>
      <xdr:rowOff>0</xdr:rowOff>
    </xdr:from>
    <xdr:to>
      <xdr:col>10</xdr:col>
      <xdr:colOff>38100</xdr:colOff>
      <xdr:row>1340</xdr:row>
      <xdr:rowOff>0</xdr:rowOff>
    </xdr:to>
    <xdr:sp macro="" textlink="">
      <xdr:nvSpPr>
        <xdr:cNvPr id="197" name="Line 1707">
          <a:extLst>
            <a:ext uri="{FF2B5EF4-FFF2-40B4-BE49-F238E27FC236}">
              <a16:creationId xmlns="" xmlns:a16="http://schemas.microsoft.com/office/drawing/2014/main" id="{C18EF277-ED40-465C-AACB-43B6F34015FD}"/>
            </a:ext>
          </a:extLst>
        </xdr:cNvPr>
        <xdr:cNvSpPr>
          <a:spLocks noChangeShapeType="1"/>
        </xdr:cNvSpPr>
      </xdr:nvSpPr>
      <xdr:spPr bwMode="auto">
        <a:xfrm>
          <a:off x="5715000" y="1186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1340</xdr:row>
      <xdr:rowOff>0</xdr:rowOff>
    </xdr:from>
    <xdr:to>
      <xdr:col>10</xdr:col>
      <xdr:colOff>38100</xdr:colOff>
      <xdr:row>1340</xdr:row>
      <xdr:rowOff>0</xdr:rowOff>
    </xdr:to>
    <xdr:sp macro="" textlink="">
      <xdr:nvSpPr>
        <xdr:cNvPr id="198" name="Line 1694">
          <a:extLst>
            <a:ext uri="{FF2B5EF4-FFF2-40B4-BE49-F238E27FC236}">
              <a16:creationId xmlns="" xmlns:a16="http://schemas.microsoft.com/office/drawing/2014/main" id="{9A5108DD-8BE3-4831-97EE-14713F2B6687}"/>
            </a:ext>
          </a:extLst>
        </xdr:cNvPr>
        <xdr:cNvSpPr>
          <a:spLocks noChangeShapeType="1"/>
        </xdr:cNvSpPr>
      </xdr:nvSpPr>
      <xdr:spPr bwMode="auto">
        <a:xfrm>
          <a:off x="5715000" y="1186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1340</xdr:row>
      <xdr:rowOff>0</xdr:rowOff>
    </xdr:from>
    <xdr:to>
      <xdr:col>10</xdr:col>
      <xdr:colOff>38100</xdr:colOff>
      <xdr:row>1340</xdr:row>
      <xdr:rowOff>0</xdr:rowOff>
    </xdr:to>
    <xdr:sp macro="" textlink="">
      <xdr:nvSpPr>
        <xdr:cNvPr id="199" name="Line 1695">
          <a:extLst>
            <a:ext uri="{FF2B5EF4-FFF2-40B4-BE49-F238E27FC236}">
              <a16:creationId xmlns="" xmlns:a16="http://schemas.microsoft.com/office/drawing/2014/main" id="{09572699-D400-46A8-B7B0-75EEC88DC7B9}"/>
            </a:ext>
          </a:extLst>
        </xdr:cNvPr>
        <xdr:cNvSpPr>
          <a:spLocks noChangeShapeType="1"/>
        </xdr:cNvSpPr>
      </xdr:nvSpPr>
      <xdr:spPr bwMode="auto">
        <a:xfrm>
          <a:off x="5715000" y="1186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1340</xdr:row>
      <xdr:rowOff>0</xdr:rowOff>
    </xdr:from>
    <xdr:to>
      <xdr:col>10</xdr:col>
      <xdr:colOff>38100</xdr:colOff>
      <xdr:row>1340</xdr:row>
      <xdr:rowOff>0</xdr:rowOff>
    </xdr:to>
    <xdr:sp macro="" textlink="">
      <xdr:nvSpPr>
        <xdr:cNvPr id="200" name="Line 1696">
          <a:extLst>
            <a:ext uri="{FF2B5EF4-FFF2-40B4-BE49-F238E27FC236}">
              <a16:creationId xmlns="" xmlns:a16="http://schemas.microsoft.com/office/drawing/2014/main" id="{91459D51-6FBD-44F3-838B-9F46B20EF335}"/>
            </a:ext>
          </a:extLst>
        </xdr:cNvPr>
        <xdr:cNvSpPr>
          <a:spLocks noChangeShapeType="1"/>
        </xdr:cNvSpPr>
      </xdr:nvSpPr>
      <xdr:spPr bwMode="auto">
        <a:xfrm>
          <a:off x="5715000" y="1186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1340</xdr:row>
      <xdr:rowOff>0</xdr:rowOff>
    </xdr:from>
    <xdr:to>
      <xdr:col>10</xdr:col>
      <xdr:colOff>38100</xdr:colOff>
      <xdr:row>1340</xdr:row>
      <xdr:rowOff>0</xdr:rowOff>
    </xdr:to>
    <xdr:sp macro="" textlink="">
      <xdr:nvSpPr>
        <xdr:cNvPr id="201" name="Line 1697">
          <a:extLst>
            <a:ext uri="{FF2B5EF4-FFF2-40B4-BE49-F238E27FC236}">
              <a16:creationId xmlns="" xmlns:a16="http://schemas.microsoft.com/office/drawing/2014/main" id="{D63C2B98-D362-4F75-AC14-648C62650A13}"/>
            </a:ext>
          </a:extLst>
        </xdr:cNvPr>
        <xdr:cNvSpPr>
          <a:spLocks noChangeShapeType="1"/>
        </xdr:cNvSpPr>
      </xdr:nvSpPr>
      <xdr:spPr bwMode="auto">
        <a:xfrm>
          <a:off x="5715000" y="1186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1340</xdr:row>
      <xdr:rowOff>0</xdr:rowOff>
    </xdr:from>
    <xdr:to>
      <xdr:col>10</xdr:col>
      <xdr:colOff>38100</xdr:colOff>
      <xdr:row>1340</xdr:row>
      <xdr:rowOff>0</xdr:rowOff>
    </xdr:to>
    <xdr:sp macro="" textlink="">
      <xdr:nvSpPr>
        <xdr:cNvPr id="202" name="Line 1698">
          <a:extLst>
            <a:ext uri="{FF2B5EF4-FFF2-40B4-BE49-F238E27FC236}">
              <a16:creationId xmlns="" xmlns:a16="http://schemas.microsoft.com/office/drawing/2014/main" id="{6F7C9184-2BEE-408B-AC7D-F36AB5505855}"/>
            </a:ext>
          </a:extLst>
        </xdr:cNvPr>
        <xdr:cNvSpPr>
          <a:spLocks noChangeShapeType="1"/>
        </xdr:cNvSpPr>
      </xdr:nvSpPr>
      <xdr:spPr bwMode="auto">
        <a:xfrm>
          <a:off x="5715000" y="1186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1340</xdr:row>
      <xdr:rowOff>0</xdr:rowOff>
    </xdr:from>
    <xdr:to>
      <xdr:col>10</xdr:col>
      <xdr:colOff>38100</xdr:colOff>
      <xdr:row>1340</xdr:row>
      <xdr:rowOff>0</xdr:rowOff>
    </xdr:to>
    <xdr:sp macro="" textlink="">
      <xdr:nvSpPr>
        <xdr:cNvPr id="203" name="Line 1699">
          <a:extLst>
            <a:ext uri="{FF2B5EF4-FFF2-40B4-BE49-F238E27FC236}">
              <a16:creationId xmlns="" xmlns:a16="http://schemas.microsoft.com/office/drawing/2014/main" id="{C4C10D30-16F3-4972-A309-528E0FEFC72B}"/>
            </a:ext>
          </a:extLst>
        </xdr:cNvPr>
        <xdr:cNvSpPr>
          <a:spLocks noChangeShapeType="1"/>
        </xdr:cNvSpPr>
      </xdr:nvSpPr>
      <xdr:spPr bwMode="auto">
        <a:xfrm>
          <a:off x="5715000" y="1186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1340</xdr:row>
      <xdr:rowOff>0</xdr:rowOff>
    </xdr:from>
    <xdr:to>
      <xdr:col>10</xdr:col>
      <xdr:colOff>38100</xdr:colOff>
      <xdr:row>1340</xdr:row>
      <xdr:rowOff>0</xdr:rowOff>
    </xdr:to>
    <xdr:sp macro="" textlink="">
      <xdr:nvSpPr>
        <xdr:cNvPr id="204" name="Line 1700">
          <a:extLst>
            <a:ext uri="{FF2B5EF4-FFF2-40B4-BE49-F238E27FC236}">
              <a16:creationId xmlns="" xmlns:a16="http://schemas.microsoft.com/office/drawing/2014/main" id="{A1D22EB1-CC6A-4316-9079-A1F159545B1B}"/>
            </a:ext>
          </a:extLst>
        </xdr:cNvPr>
        <xdr:cNvSpPr>
          <a:spLocks noChangeShapeType="1"/>
        </xdr:cNvSpPr>
      </xdr:nvSpPr>
      <xdr:spPr bwMode="auto">
        <a:xfrm>
          <a:off x="5715000" y="1186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1340</xdr:row>
      <xdr:rowOff>0</xdr:rowOff>
    </xdr:from>
    <xdr:to>
      <xdr:col>10</xdr:col>
      <xdr:colOff>38100</xdr:colOff>
      <xdr:row>1340</xdr:row>
      <xdr:rowOff>0</xdr:rowOff>
    </xdr:to>
    <xdr:sp macro="" textlink="">
      <xdr:nvSpPr>
        <xdr:cNvPr id="205" name="Line 1701">
          <a:extLst>
            <a:ext uri="{FF2B5EF4-FFF2-40B4-BE49-F238E27FC236}">
              <a16:creationId xmlns="" xmlns:a16="http://schemas.microsoft.com/office/drawing/2014/main" id="{82CAD0E3-F7EC-4045-8151-F550FB6DEF6A}"/>
            </a:ext>
          </a:extLst>
        </xdr:cNvPr>
        <xdr:cNvSpPr>
          <a:spLocks noChangeShapeType="1"/>
        </xdr:cNvSpPr>
      </xdr:nvSpPr>
      <xdr:spPr bwMode="auto">
        <a:xfrm>
          <a:off x="5715000" y="1186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1340</xdr:row>
      <xdr:rowOff>0</xdr:rowOff>
    </xdr:from>
    <xdr:to>
      <xdr:col>10</xdr:col>
      <xdr:colOff>38100</xdr:colOff>
      <xdr:row>1340</xdr:row>
      <xdr:rowOff>0</xdr:rowOff>
    </xdr:to>
    <xdr:sp macro="" textlink="">
      <xdr:nvSpPr>
        <xdr:cNvPr id="206" name="Line 1702">
          <a:extLst>
            <a:ext uri="{FF2B5EF4-FFF2-40B4-BE49-F238E27FC236}">
              <a16:creationId xmlns="" xmlns:a16="http://schemas.microsoft.com/office/drawing/2014/main" id="{7B529582-B36B-42E0-B4E1-71F0D7A68FB9}"/>
            </a:ext>
          </a:extLst>
        </xdr:cNvPr>
        <xdr:cNvSpPr>
          <a:spLocks noChangeShapeType="1"/>
        </xdr:cNvSpPr>
      </xdr:nvSpPr>
      <xdr:spPr bwMode="auto">
        <a:xfrm>
          <a:off x="5715000" y="1186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1340</xdr:row>
      <xdr:rowOff>0</xdr:rowOff>
    </xdr:from>
    <xdr:to>
      <xdr:col>10</xdr:col>
      <xdr:colOff>38100</xdr:colOff>
      <xdr:row>1340</xdr:row>
      <xdr:rowOff>0</xdr:rowOff>
    </xdr:to>
    <xdr:sp macro="" textlink="">
      <xdr:nvSpPr>
        <xdr:cNvPr id="207" name="Line 1703">
          <a:extLst>
            <a:ext uri="{FF2B5EF4-FFF2-40B4-BE49-F238E27FC236}">
              <a16:creationId xmlns="" xmlns:a16="http://schemas.microsoft.com/office/drawing/2014/main" id="{3C6B16FF-B0DF-41E3-A527-6A0D2ABF788E}"/>
            </a:ext>
          </a:extLst>
        </xdr:cNvPr>
        <xdr:cNvSpPr>
          <a:spLocks noChangeShapeType="1"/>
        </xdr:cNvSpPr>
      </xdr:nvSpPr>
      <xdr:spPr bwMode="auto">
        <a:xfrm>
          <a:off x="5715000" y="1186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1340</xdr:row>
      <xdr:rowOff>0</xdr:rowOff>
    </xdr:from>
    <xdr:to>
      <xdr:col>10</xdr:col>
      <xdr:colOff>38100</xdr:colOff>
      <xdr:row>1340</xdr:row>
      <xdr:rowOff>0</xdr:rowOff>
    </xdr:to>
    <xdr:sp macro="" textlink="">
      <xdr:nvSpPr>
        <xdr:cNvPr id="208" name="Line 1704">
          <a:extLst>
            <a:ext uri="{FF2B5EF4-FFF2-40B4-BE49-F238E27FC236}">
              <a16:creationId xmlns="" xmlns:a16="http://schemas.microsoft.com/office/drawing/2014/main" id="{4F54346C-6FF1-42AE-A1DD-4E8F39A6FC2A}"/>
            </a:ext>
          </a:extLst>
        </xdr:cNvPr>
        <xdr:cNvSpPr>
          <a:spLocks noChangeShapeType="1"/>
        </xdr:cNvSpPr>
      </xdr:nvSpPr>
      <xdr:spPr bwMode="auto">
        <a:xfrm>
          <a:off x="5715000" y="1186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1340</xdr:row>
      <xdr:rowOff>0</xdr:rowOff>
    </xdr:from>
    <xdr:to>
      <xdr:col>10</xdr:col>
      <xdr:colOff>38100</xdr:colOff>
      <xdr:row>1340</xdr:row>
      <xdr:rowOff>0</xdr:rowOff>
    </xdr:to>
    <xdr:sp macro="" textlink="">
      <xdr:nvSpPr>
        <xdr:cNvPr id="209" name="Line 1705">
          <a:extLst>
            <a:ext uri="{FF2B5EF4-FFF2-40B4-BE49-F238E27FC236}">
              <a16:creationId xmlns="" xmlns:a16="http://schemas.microsoft.com/office/drawing/2014/main" id="{8ABBEC53-9DC7-4331-907B-7D2B1248E914}"/>
            </a:ext>
          </a:extLst>
        </xdr:cNvPr>
        <xdr:cNvSpPr>
          <a:spLocks noChangeShapeType="1"/>
        </xdr:cNvSpPr>
      </xdr:nvSpPr>
      <xdr:spPr bwMode="auto">
        <a:xfrm>
          <a:off x="5715000" y="1186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1340</xdr:row>
      <xdr:rowOff>0</xdr:rowOff>
    </xdr:from>
    <xdr:to>
      <xdr:col>10</xdr:col>
      <xdr:colOff>38100</xdr:colOff>
      <xdr:row>1340</xdr:row>
      <xdr:rowOff>0</xdr:rowOff>
    </xdr:to>
    <xdr:sp macro="" textlink="">
      <xdr:nvSpPr>
        <xdr:cNvPr id="210" name="Line 1706">
          <a:extLst>
            <a:ext uri="{FF2B5EF4-FFF2-40B4-BE49-F238E27FC236}">
              <a16:creationId xmlns="" xmlns:a16="http://schemas.microsoft.com/office/drawing/2014/main" id="{E0F73F61-A758-4459-B768-8E7D037D642D}"/>
            </a:ext>
          </a:extLst>
        </xdr:cNvPr>
        <xdr:cNvSpPr>
          <a:spLocks noChangeShapeType="1"/>
        </xdr:cNvSpPr>
      </xdr:nvSpPr>
      <xdr:spPr bwMode="auto">
        <a:xfrm>
          <a:off x="5715000" y="1186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1340</xdr:row>
      <xdr:rowOff>0</xdr:rowOff>
    </xdr:from>
    <xdr:to>
      <xdr:col>10</xdr:col>
      <xdr:colOff>38100</xdr:colOff>
      <xdr:row>1340</xdr:row>
      <xdr:rowOff>0</xdr:rowOff>
    </xdr:to>
    <xdr:sp macro="" textlink="">
      <xdr:nvSpPr>
        <xdr:cNvPr id="211" name="Line 1707">
          <a:extLst>
            <a:ext uri="{FF2B5EF4-FFF2-40B4-BE49-F238E27FC236}">
              <a16:creationId xmlns="" xmlns:a16="http://schemas.microsoft.com/office/drawing/2014/main" id="{5CFAC83E-AABC-4050-AAA8-1B9C3DB52394}"/>
            </a:ext>
          </a:extLst>
        </xdr:cNvPr>
        <xdr:cNvSpPr>
          <a:spLocks noChangeShapeType="1"/>
        </xdr:cNvSpPr>
      </xdr:nvSpPr>
      <xdr:spPr bwMode="auto">
        <a:xfrm>
          <a:off x="5715000" y="1186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1340</xdr:row>
      <xdr:rowOff>0</xdr:rowOff>
    </xdr:from>
    <xdr:to>
      <xdr:col>10</xdr:col>
      <xdr:colOff>38100</xdr:colOff>
      <xdr:row>1340</xdr:row>
      <xdr:rowOff>0</xdr:rowOff>
    </xdr:to>
    <xdr:sp macro="" textlink="">
      <xdr:nvSpPr>
        <xdr:cNvPr id="212" name="Line 1694">
          <a:extLst>
            <a:ext uri="{FF2B5EF4-FFF2-40B4-BE49-F238E27FC236}">
              <a16:creationId xmlns="" xmlns:a16="http://schemas.microsoft.com/office/drawing/2014/main" id="{2A4950F5-E0B3-495A-AC58-04D598DCCD3D}"/>
            </a:ext>
          </a:extLst>
        </xdr:cNvPr>
        <xdr:cNvSpPr>
          <a:spLocks noChangeShapeType="1"/>
        </xdr:cNvSpPr>
      </xdr:nvSpPr>
      <xdr:spPr bwMode="auto">
        <a:xfrm>
          <a:off x="5715000" y="1186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1340</xdr:row>
      <xdr:rowOff>0</xdr:rowOff>
    </xdr:from>
    <xdr:to>
      <xdr:col>10</xdr:col>
      <xdr:colOff>38100</xdr:colOff>
      <xdr:row>1340</xdr:row>
      <xdr:rowOff>0</xdr:rowOff>
    </xdr:to>
    <xdr:sp macro="" textlink="">
      <xdr:nvSpPr>
        <xdr:cNvPr id="213" name="Line 1695">
          <a:extLst>
            <a:ext uri="{FF2B5EF4-FFF2-40B4-BE49-F238E27FC236}">
              <a16:creationId xmlns="" xmlns:a16="http://schemas.microsoft.com/office/drawing/2014/main" id="{A0E08248-8724-4547-96C8-2E57D98F2AA2}"/>
            </a:ext>
          </a:extLst>
        </xdr:cNvPr>
        <xdr:cNvSpPr>
          <a:spLocks noChangeShapeType="1"/>
        </xdr:cNvSpPr>
      </xdr:nvSpPr>
      <xdr:spPr bwMode="auto">
        <a:xfrm>
          <a:off x="5715000" y="1186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1340</xdr:row>
      <xdr:rowOff>0</xdr:rowOff>
    </xdr:from>
    <xdr:to>
      <xdr:col>10</xdr:col>
      <xdr:colOff>38100</xdr:colOff>
      <xdr:row>1340</xdr:row>
      <xdr:rowOff>0</xdr:rowOff>
    </xdr:to>
    <xdr:sp macro="" textlink="">
      <xdr:nvSpPr>
        <xdr:cNvPr id="214" name="Line 1696">
          <a:extLst>
            <a:ext uri="{FF2B5EF4-FFF2-40B4-BE49-F238E27FC236}">
              <a16:creationId xmlns="" xmlns:a16="http://schemas.microsoft.com/office/drawing/2014/main" id="{7DB03C1B-4D85-40E0-BB44-1170A1FF08FB}"/>
            </a:ext>
          </a:extLst>
        </xdr:cNvPr>
        <xdr:cNvSpPr>
          <a:spLocks noChangeShapeType="1"/>
        </xdr:cNvSpPr>
      </xdr:nvSpPr>
      <xdr:spPr bwMode="auto">
        <a:xfrm>
          <a:off x="5715000" y="1186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1340</xdr:row>
      <xdr:rowOff>0</xdr:rowOff>
    </xdr:from>
    <xdr:to>
      <xdr:col>10</xdr:col>
      <xdr:colOff>38100</xdr:colOff>
      <xdr:row>1340</xdr:row>
      <xdr:rowOff>0</xdr:rowOff>
    </xdr:to>
    <xdr:sp macro="" textlink="">
      <xdr:nvSpPr>
        <xdr:cNvPr id="215" name="Line 1697">
          <a:extLst>
            <a:ext uri="{FF2B5EF4-FFF2-40B4-BE49-F238E27FC236}">
              <a16:creationId xmlns="" xmlns:a16="http://schemas.microsoft.com/office/drawing/2014/main" id="{89C21C4B-37B5-4841-8600-F93FA12FD833}"/>
            </a:ext>
          </a:extLst>
        </xdr:cNvPr>
        <xdr:cNvSpPr>
          <a:spLocks noChangeShapeType="1"/>
        </xdr:cNvSpPr>
      </xdr:nvSpPr>
      <xdr:spPr bwMode="auto">
        <a:xfrm>
          <a:off x="5715000" y="1186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1340</xdr:row>
      <xdr:rowOff>0</xdr:rowOff>
    </xdr:from>
    <xdr:to>
      <xdr:col>10</xdr:col>
      <xdr:colOff>38100</xdr:colOff>
      <xdr:row>1340</xdr:row>
      <xdr:rowOff>0</xdr:rowOff>
    </xdr:to>
    <xdr:sp macro="" textlink="">
      <xdr:nvSpPr>
        <xdr:cNvPr id="216" name="Line 1698">
          <a:extLst>
            <a:ext uri="{FF2B5EF4-FFF2-40B4-BE49-F238E27FC236}">
              <a16:creationId xmlns="" xmlns:a16="http://schemas.microsoft.com/office/drawing/2014/main" id="{27751BD3-02A3-42B6-A768-025EBE2BF616}"/>
            </a:ext>
          </a:extLst>
        </xdr:cNvPr>
        <xdr:cNvSpPr>
          <a:spLocks noChangeShapeType="1"/>
        </xdr:cNvSpPr>
      </xdr:nvSpPr>
      <xdr:spPr bwMode="auto">
        <a:xfrm>
          <a:off x="5715000" y="1186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1340</xdr:row>
      <xdr:rowOff>0</xdr:rowOff>
    </xdr:from>
    <xdr:to>
      <xdr:col>10</xdr:col>
      <xdr:colOff>38100</xdr:colOff>
      <xdr:row>1340</xdr:row>
      <xdr:rowOff>0</xdr:rowOff>
    </xdr:to>
    <xdr:sp macro="" textlink="">
      <xdr:nvSpPr>
        <xdr:cNvPr id="217" name="Line 1699">
          <a:extLst>
            <a:ext uri="{FF2B5EF4-FFF2-40B4-BE49-F238E27FC236}">
              <a16:creationId xmlns="" xmlns:a16="http://schemas.microsoft.com/office/drawing/2014/main" id="{6ED7A2B5-BA55-455B-AA77-65ED7B33798F}"/>
            </a:ext>
          </a:extLst>
        </xdr:cNvPr>
        <xdr:cNvSpPr>
          <a:spLocks noChangeShapeType="1"/>
        </xdr:cNvSpPr>
      </xdr:nvSpPr>
      <xdr:spPr bwMode="auto">
        <a:xfrm>
          <a:off x="5715000" y="1186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1340</xdr:row>
      <xdr:rowOff>0</xdr:rowOff>
    </xdr:from>
    <xdr:to>
      <xdr:col>10</xdr:col>
      <xdr:colOff>38100</xdr:colOff>
      <xdr:row>1340</xdr:row>
      <xdr:rowOff>0</xdr:rowOff>
    </xdr:to>
    <xdr:sp macro="" textlink="">
      <xdr:nvSpPr>
        <xdr:cNvPr id="218" name="Line 1700">
          <a:extLst>
            <a:ext uri="{FF2B5EF4-FFF2-40B4-BE49-F238E27FC236}">
              <a16:creationId xmlns="" xmlns:a16="http://schemas.microsoft.com/office/drawing/2014/main" id="{4195CF16-3F7B-497D-8401-4C2EB2C40643}"/>
            </a:ext>
          </a:extLst>
        </xdr:cNvPr>
        <xdr:cNvSpPr>
          <a:spLocks noChangeShapeType="1"/>
        </xdr:cNvSpPr>
      </xdr:nvSpPr>
      <xdr:spPr bwMode="auto">
        <a:xfrm>
          <a:off x="5715000" y="1186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1340</xdr:row>
      <xdr:rowOff>0</xdr:rowOff>
    </xdr:from>
    <xdr:to>
      <xdr:col>10</xdr:col>
      <xdr:colOff>38100</xdr:colOff>
      <xdr:row>1340</xdr:row>
      <xdr:rowOff>0</xdr:rowOff>
    </xdr:to>
    <xdr:sp macro="" textlink="">
      <xdr:nvSpPr>
        <xdr:cNvPr id="219" name="Line 1701">
          <a:extLst>
            <a:ext uri="{FF2B5EF4-FFF2-40B4-BE49-F238E27FC236}">
              <a16:creationId xmlns="" xmlns:a16="http://schemas.microsoft.com/office/drawing/2014/main" id="{603F134F-34EE-4E21-AB75-A79FD43DE040}"/>
            </a:ext>
          </a:extLst>
        </xdr:cNvPr>
        <xdr:cNvSpPr>
          <a:spLocks noChangeShapeType="1"/>
        </xdr:cNvSpPr>
      </xdr:nvSpPr>
      <xdr:spPr bwMode="auto">
        <a:xfrm>
          <a:off x="5715000" y="1186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1340</xdr:row>
      <xdr:rowOff>0</xdr:rowOff>
    </xdr:from>
    <xdr:to>
      <xdr:col>10</xdr:col>
      <xdr:colOff>38100</xdr:colOff>
      <xdr:row>1340</xdr:row>
      <xdr:rowOff>0</xdr:rowOff>
    </xdr:to>
    <xdr:sp macro="" textlink="">
      <xdr:nvSpPr>
        <xdr:cNvPr id="220" name="Line 1702">
          <a:extLst>
            <a:ext uri="{FF2B5EF4-FFF2-40B4-BE49-F238E27FC236}">
              <a16:creationId xmlns="" xmlns:a16="http://schemas.microsoft.com/office/drawing/2014/main" id="{78314678-9110-4F98-9E61-957DA7EA6139}"/>
            </a:ext>
          </a:extLst>
        </xdr:cNvPr>
        <xdr:cNvSpPr>
          <a:spLocks noChangeShapeType="1"/>
        </xdr:cNvSpPr>
      </xdr:nvSpPr>
      <xdr:spPr bwMode="auto">
        <a:xfrm>
          <a:off x="5715000" y="1186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1340</xdr:row>
      <xdr:rowOff>0</xdr:rowOff>
    </xdr:from>
    <xdr:to>
      <xdr:col>10</xdr:col>
      <xdr:colOff>38100</xdr:colOff>
      <xdr:row>1340</xdr:row>
      <xdr:rowOff>0</xdr:rowOff>
    </xdr:to>
    <xdr:sp macro="" textlink="">
      <xdr:nvSpPr>
        <xdr:cNvPr id="221" name="Line 1703">
          <a:extLst>
            <a:ext uri="{FF2B5EF4-FFF2-40B4-BE49-F238E27FC236}">
              <a16:creationId xmlns="" xmlns:a16="http://schemas.microsoft.com/office/drawing/2014/main" id="{11B1F501-E7B2-41EA-9280-AC11146432E6}"/>
            </a:ext>
          </a:extLst>
        </xdr:cNvPr>
        <xdr:cNvSpPr>
          <a:spLocks noChangeShapeType="1"/>
        </xdr:cNvSpPr>
      </xdr:nvSpPr>
      <xdr:spPr bwMode="auto">
        <a:xfrm>
          <a:off x="5715000" y="1186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1340</xdr:row>
      <xdr:rowOff>0</xdr:rowOff>
    </xdr:from>
    <xdr:to>
      <xdr:col>10</xdr:col>
      <xdr:colOff>38100</xdr:colOff>
      <xdr:row>1340</xdr:row>
      <xdr:rowOff>0</xdr:rowOff>
    </xdr:to>
    <xdr:sp macro="" textlink="">
      <xdr:nvSpPr>
        <xdr:cNvPr id="222" name="Line 1704">
          <a:extLst>
            <a:ext uri="{FF2B5EF4-FFF2-40B4-BE49-F238E27FC236}">
              <a16:creationId xmlns="" xmlns:a16="http://schemas.microsoft.com/office/drawing/2014/main" id="{72C4BF45-791E-4B8F-A1A0-7238FBFE3EAA}"/>
            </a:ext>
          </a:extLst>
        </xdr:cNvPr>
        <xdr:cNvSpPr>
          <a:spLocks noChangeShapeType="1"/>
        </xdr:cNvSpPr>
      </xdr:nvSpPr>
      <xdr:spPr bwMode="auto">
        <a:xfrm>
          <a:off x="5715000" y="1186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1340</xdr:row>
      <xdr:rowOff>0</xdr:rowOff>
    </xdr:from>
    <xdr:to>
      <xdr:col>10</xdr:col>
      <xdr:colOff>38100</xdr:colOff>
      <xdr:row>1340</xdr:row>
      <xdr:rowOff>0</xdr:rowOff>
    </xdr:to>
    <xdr:sp macro="" textlink="">
      <xdr:nvSpPr>
        <xdr:cNvPr id="223" name="Line 1705">
          <a:extLst>
            <a:ext uri="{FF2B5EF4-FFF2-40B4-BE49-F238E27FC236}">
              <a16:creationId xmlns="" xmlns:a16="http://schemas.microsoft.com/office/drawing/2014/main" id="{6035A10F-2B38-4E9B-B98D-13BE956467D0}"/>
            </a:ext>
          </a:extLst>
        </xdr:cNvPr>
        <xdr:cNvSpPr>
          <a:spLocks noChangeShapeType="1"/>
        </xdr:cNvSpPr>
      </xdr:nvSpPr>
      <xdr:spPr bwMode="auto">
        <a:xfrm>
          <a:off x="5715000" y="1186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1340</xdr:row>
      <xdr:rowOff>0</xdr:rowOff>
    </xdr:from>
    <xdr:to>
      <xdr:col>10</xdr:col>
      <xdr:colOff>38100</xdr:colOff>
      <xdr:row>1340</xdr:row>
      <xdr:rowOff>0</xdr:rowOff>
    </xdr:to>
    <xdr:sp macro="" textlink="">
      <xdr:nvSpPr>
        <xdr:cNvPr id="224" name="Line 1706">
          <a:extLst>
            <a:ext uri="{FF2B5EF4-FFF2-40B4-BE49-F238E27FC236}">
              <a16:creationId xmlns="" xmlns:a16="http://schemas.microsoft.com/office/drawing/2014/main" id="{9A76060A-B4A1-4AB4-A03E-6E5DA0821D66}"/>
            </a:ext>
          </a:extLst>
        </xdr:cNvPr>
        <xdr:cNvSpPr>
          <a:spLocks noChangeShapeType="1"/>
        </xdr:cNvSpPr>
      </xdr:nvSpPr>
      <xdr:spPr bwMode="auto">
        <a:xfrm>
          <a:off x="5715000" y="1186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1340</xdr:row>
      <xdr:rowOff>0</xdr:rowOff>
    </xdr:from>
    <xdr:to>
      <xdr:col>10</xdr:col>
      <xdr:colOff>38100</xdr:colOff>
      <xdr:row>1340</xdr:row>
      <xdr:rowOff>0</xdr:rowOff>
    </xdr:to>
    <xdr:sp macro="" textlink="">
      <xdr:nvSpPr>
        <xdr:cNvPr id="225" name="Line 1707">
          <a:extLst>
            <a:ext uri="{FF2B5EF4-FFF2-40B4-BE49-F238E27FC236}">
              <a16:creationId xmlns="" xmlns:a16="http://schemas.microsoft.com/office/drawing/2014/main" id="{49A1B7A3-73D4-4887-A637-454BDF7B8601}"/>
            </a:ext>
          </a:extLst>
        </xdr:cNvPr>
        <xdr:cNvSpPr>
          <a:spLocks noChangeShapeType="1"/>
        </xdr:cNvSpPr>
      </xdr:nvSpPr>
      <xdr:spPr bwMode="auto">
        <a:xfrm>
          <a:off x="5715000" y="1186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1340</xdr:row>
      <xdr:rowOff>0</xdr:rowOff>
    </xdr:from>
    <xdr:to>
      <xdr:col>10</xdr:col>
      <xdr:colOff>38100</xdr:colOff>
      <xdr:row>1340</xdr:row>
      <xdr:rowOff>0</xdr:rowOff>
    </xdr:to>
    <xdr:sp macro="" textlink="">
      <xdr:nvSpPr>
        <xdr:cNvPr id="226" name="Line 1694">
          <a:extLst>
            <a:ext uri="{FF2B5EF4-FFF2-40B4-BE49-F238E27FC236}">
              <a16:creationId xmlns="" xmlns:a16="http://schemas.microsoft.com/office/drawing/2014/main" id="{472994D0-EA06-4B90-9644-A4317D99B8F9}"/>
            </a:ext>
          </a:extLst>
        </xdr:cNvPr>
        <xdr:cNvSpPr>
          <a:spLocks noChangeShapeType="1"/>
        </xdr:cNvSpPr>
      </xdr:nvSpPr>
      <xdr:spPr bwMode="auto">
        <a:xfrm>
          <a:off x="5715000" y="1186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1340</xdr:row>
      <xdr:rowOff>0</xdr:rowOff>
    </xdr:from>
    <xdr:to>
      <xdr:col>10</xdr:col>
      <xdr:colOff>38100</xdr:colOff>
      <xdr:row>1340</xdr:row>
      <xdr:rowOff>0</xdr:rowOff>
    </xdr:to>
    <xdr:sp macro="" textlink="">
      <xdr:nvSpPr>
        <xdr:cNvPr id="227" name="Line 1695">
          <a:extLst>
            <a:ext uri="{FF2B5EF4-FFF2-40B4-BE49-F238E27FC236}">
              <a16:creationId xmlns="" xmlns:a16="http://schemas.microsoft.com/office/drawing/2014/main" id="{9D4143E1-6EC2-41FA-8C40-2918DA873EF5}"/>
            </a:ext>
          </a:extLst>
        </xdr:cNvPr>
        <xdr:cNvSpPr>
          <a:spLocks noChangeShapeType="1"/>
        </xdr:cNvSpPr>
      </xdr:nvSpPr>
      <xdr:spPr bwMode="auto">
        <a:xfrm>
          <a:off x="5715000" y="1186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1340</xdr:row>
      <xdr:rowOff>0</xdr:rowOff>
    </xdr:from>
    <xdr:to>
      <xdr:col>10</xdr:col>
      <xdr:colOff>38100</xdr:colOff>
      <xdr:row>1340</xdr:row>
      <xdr:rowOff>0</xdr:rowOff>
    </xdr:to>
    <xdr:sp macro="" textlink="">
      <xdr:nvSpPr>
        <xdr:cNvPr id="228" name="Line 1696">
          <a:extLst>
            <a:ext uri="{FF2B5EF4-FFF2-40B4-BE49-F238E27FC236}">
              <a16:creationId xmlns="" xmlns:a16="http://schemas.microsoft.com/office/drawing/2014/main" id="{0DD08418-92E2-4CC2-A09D-D09373596E72}"/>
            </a:ext>
          </a:extLst>
        </xdr:cNvPr>
        <xdr:cNvSpPr>
          <a:spLocks noChangeShapeType="1"/>
        </xdr:cNvSpPr>
      </xdr:nvSpPr>
      <xdr:spPr bwMode="auto">
        <a:xfrm>
          <a:off x="5715000" y="1186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1340</xdr:row>
      <xdr:rowOff>0</xdr:rowOff>
    </xdr:from>
    <xdr:to>
      <xdr:col>10</xdr:col>
      <xdr:colOff>38100</xdr:colOff>
      <xdr:row>1340</xdr:row>
      <xdr:rowOff>0</xdr:rowOff>
    </xdr:to>
    <xdr:sp macro="" textlink="">
      <xdr:nvSpPr>
        <xdr:cNvPr id="229" name="Line 1697">
          <a:extLst>
            <a:ext uri="{FF2B5EF4-FFF2-40B4-BE49-F238E27FC236}">
              <a16:creationId xmlns="" xmlns:a16="http://schemas.microsoft.com/office/drawing/2014/main" id="{7BEA2749-8BBE-4291-A92B-8A11DA14865B}"/>
            </a:ext>
          </a:extLst>
        </xdr:cNvPr>
        <xdr:cNvSpPr>
          <a:spLocks noChangeShapeType="1"/>
        </xdr:cNvSpPr>
      </xdr:nvSpPr>
      <xdr:spPr bwMode="auto">
        <a:xfrm>
          <a:off x="5715000" y="1186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1340</xdr:row>
      <xdr:rowOff>0</xdr:rowOff>
    </xdr:from>
    <xdr:to>
      <xdr:col>10</xdr:col>
      <xdr:colOff>38100</xdr:colOff>
      <xdr:row>1340</xdr:row>
      <xdr:rowOff>0</xdr:rowOff>
    </xdr:to>
    <xdr:sp macro="" textlink="">
      <xdr:nvSpPr>
        <xdr:cNvPr id="230" name="Line 1698">
          <a:extLst>
            <a:ext uri="{FF2B5EF4-FFF2-40B4-BE49-F238E27FC236}">
              <a16:creationId xmlns="" xmlns:a16="http://schemas.microsoft.com/office/drawing/2014/main" id="{79F787AE-ABEF-4F8A-9675-D6FD67E681AE}"/>
            </a:ext>
          </a:extLst>
        </xdr:cNvPr>
        <xdr:cNvSpPr>
          <a:spLocks noChangeShapeType="1"/>
        </xdr:cNvSpPr>
      </xdr:nvSpPr>
      <xdr:spPr bwMode="auto">
        <a:xfrm>
          <a:off x="5715000" y="1186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1340</xdr:row>
      <xdr:rowOff>0</xdr:rowOff>
    </xdr:from>
    <xdr:to>
      <xdr:col>10</xdr:col>
      <xdr:colOff>38100</xdr:colOff>
      <xdr:row>1340</xdr:row>
      <xdr:rowOff>0</xdr:rowOff>
    </xdr:to>
    <xdr:sp macro="" textlink="">
      <xdr:nvSpPr>
        <xdr:cNvPr id="231" name="Line 1699">
          <a:extLst>
            <a:ext uri="{FF2B5EF4-FFF2-40B4-BE49-F238E27FC236}">
              <a16:creationId xmlns="" xmlns:a16="http://schemas.microsoft.com/office/drawing/2014/main" id="{C2079377-FCFC-48BA-A26C-28A576637780}"/>
            </a:ext>
          </a:extLst>
        </xdr:cNvPr>
        <xdr:cNvSpPr>
          <a:spLocks noChangeShapeType="1"/>
        </xdr:cNvSpPr>
      </xdr:nvSpPr>
      <xdr:spPr bwMode="auto">
        <a:xfrm>
          <a:off x="5715000" y="1186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1340</xdr:row>
      <xdr:rowOff>0</xdr:rowOff>
    </xdr:from>
    <xdr:to>
      <xdr:col>10</xdr:col>
      <xdr:colOff>38100</xdr:colOff>
      <xdr:row>1340</xdr:row>
      <xdr:rowOff>0</xdr:rowOff>
    </xdr:to>
    <xdr:sp macro="" textlink="">
      <xdr:nvSpPr>
        <xdr:cNvPr id="232" name="Line 1700">
          <a:extLst>
            <a:ext uri="{FF2B5EF4-FFF2-40B4-BE49-F238E27FC236}">
              <a16:creationId xmlns="" xmlns:a16="http://schemas.microsoft.com/office/drawing/2014/main" id="{FBDE3488-8D60-4367-93C3-7DDA3CDA10E2}"/>
            </a:ext>
          </a:extLst>
        </xdr:cNvPr>
        <xdr:cNvSpPr>
          <a:spLocks noChangeShapeType="1"/>
        </xdr:cNvSpPr>
      </xdr:nvSpPr>
      <xdr:spPr bwMode="auto">
        <a:xfrm>
          <a:off x="5715000" y="1186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1340</xdr:row>
      <xdr:rowOff>0</xdr:rowOff>
    </xdr:from>
    <xdr:to>
      <xdr:col>10</xdr:col>
      <xdr:colOff>38100</xdr:colOff>
      <xdr:row>1340</xdr:row>
      <xdr:rowOff>0</xdr:rowOff>
    </xdr:to>
    <xdr:sp macro="" textlink="">
      <xdr:nvSpPr>
        <xdr:cNvPr id="233" name="Line 1701">
          <a:extLst>
            <a:ext uri="{FF2B5EF4-FFF2-40B4-BE49-F238E27FC236}">
              <a16:creationId xmlns="" xmlns:a16="http://schemas.microsoft.com/office/drawing/2014/main" id="{A4E884E3-9EB0-47C0-BF36-041AEC53D3D4}"/>
            </a:ext>
          </a:extLst>
        </xdr:cNvPr>
        <xdr:cNvSpPr>
          <a:spLocks noChangeShapeType="1"/>
        </xdr:cNvSpPr>
      </xdr:nvSpPr>
      <xdr:spPr bwMode="auto">
        <a:xfrm>
          <a:off x="5715000" y="1186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1340</xdr:row>
      <xdr:rowOff>0</xdr:rowOff>
    </xdr:from>
    <xdr:to>
      <xdr:col>10</xdr:col>
      <xdr:colOff>38100</xdr:colOff>
      <xdr:row>1340</xdr:row>
      <xdr:rowOff>0</xdr:rowOff>
    </xdr:to>
    <xdr:sp macro="" textlink="">
      <xdr:nvSpPr>
        <xdr:cNvPr id="234" name="Line 1702">
          <a:extLst>
            <a:ext uri="{FF2B5EF4-FFF2-40B4-BE49-F238E27FC236}">
              <a16:creationId xmlns="" xmlns:a16="http://schemas.microsoft.com/office/drawing/2014/main" id="{1BC50E5C-D6EA-471C-BEC3-FC47469F9AA1}"/>
            </a:ext>
          </a:extLst>
        </xdr:cNvPr>
        <xdr:cNvSpPr>
          <a:spLocks noChangeShapeType="1"/>
        </xdr:cNvSpPr>
      </xdr:nvSpPr>
      <xdr:spPr bwMode="auto">
        <a:xfrm>
          <a:off x="5715000" y="1186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1340</xdr:row>
      <xdr:rowOff>0</xdr:rowOff>
    </xdr:from>
    <xdr:to>
      <xdr:col>10</xdr:col>
      <xdr:colOff>38100</xdr:colOff>
      <xdr:row>1340</xdr:row>
      <xdr:rowOff>0</xdr:rowOff>
    </xdr:to>
    <xdr:sp macro="" textlink="">
      <xdr:nvSpPr>
        <xdr:cNvPr id="235" name="Line 1703">
          <a:extLst>
            <a:ext uri="{FF2B5EF4-FFF2-40B4-BE49-F238E27FC236}">
              <a16:creationId xmlns="" xmlns:a16="http://schemas.microsoft.com/office/drawing/2014/main" id="{049A2874-F1A3-4F05-9242-151092F07585}"/>
            </a:ext>
          </a:extLst>
        </xdr:cNvPr>
        <xdr:cNvSpPr>
          <a:spLocks noChangeShapeType="1"/>
        </xdr:cNvSpPr>
      </xdr:nvSpPr>
      <xdr:spPr bwMode="auto">
        <a:xfrm>
          <a:off x="5715000" y="1186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1340</xdr:row>
      <xdr:rowOff>0</xdr:rowOff>
    </xdr:from>
    <xdr:to>
      <xdr:col>10</xdr:col>
      <xdr:colOff>38100</xdr:colOff>
      <xdr:row>1340</xdr:row>
      <xdr:rowOff>0</xdr:rowOff>
    </xdr:to>
    <xdr:sp macro="" textlink="">
      <xdr:nvSpPr>
        <xdr:cNvPr id="236" name="Line 1704">
          <a:extLst>
            <a:ext uri="{FF2B5EF4-FFF2-40B4-BE49-F238E27FC236}">
              <a16:creationId xmlns="" xmlns:a16="http://schemas.microsoft.com/office/drawing/2014/main" id="{2D328BB4-DB73-40E1-93F5-894A176094A3}"/>
            </a:ext>
          </a:extLst>
        </xdr:cNvPr>
        <xdr:cNvSpPr>
          <a:spLocks noChangeShapeType="1"/>
        </xdr:cNvSpPr>
      </xdr:nvSpPr>
      <xdr:spPr bwMode="auto">
        <a:xfrm>
          <a:off x="5715000" y="1186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1340</xdr:row>
      <xdr:rowOff>0</xdr:rowOff>
    </xdr:from>
    <xdr:to>
      <xdr:col>10</xdr:col>
      <xdr:colOff>38100</xdr:colOff>
      <xdr:row>1340</xdr:row>
      <xdr:rowOff>0</xdr:rowOff>
    </xdr:to>
    <xdr:sp macro="" textlink="">
      <xdr:nvSpPr>
        <xdr:cNvPr id="237" name="Line 1705">
          <a:extLst>
            <a:ext uri="{FF2B5EF4-FFF2-40B4-BE49-F238E27FC236}">
              <a16:creationId xmlns="" xmlns:a16="http://schemas.microsoft.com/office/drawing/2014/main" id="{968176A7-4CF5-484F-BDC1-B5DBFD496DD9}"/>
            </a:ext>
          </a:extLst>
        </xdr:cNvPr>
        <xdr:cNvSpPr>
          <a:spLocks noChangeShapeType="1"/>
        </xdr:cNvSpPr>
      </xdr:nvSpPr>
      <xdr:spPr bwMode="auto">
        <a:xfrm>
          <a:off x="5715000" y="1186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1340</xdr:row>
      <xdr:rowOff>0</xdr:rowOff>
    </xdr:from>
    <xdr:to>
      <xdr:col>10</xdr:col>
      <xdr:colOff>38100</xdr:colOff>
      <xdr:row>1340</xdr:row>
      <xdr:rowOff>0</xdr:rowOff>
    </xdr:to>
    <xdr:sp macro="" textlink="">
      <xdr:nvSpPr>
        <xdr:cNvPr id="238" name="Line 1706">
          <a:extLst>
            <a:ext uri="{FF2B5EF4-FFF2-40B4-BE49-F238E27FC236}">
              <a16:creationId xmlns="" xmlns:a16="http://schemas.microsoft.com/office/drawing/2014/main" id="{5E213C83-DDDF-40EA-9EBC-553A61D01246}"/>
            </a:ext>
          </a:extLst>
        </xdr:cNvPr>
        <xdr:cNvSpPr>
          <a:spLocks noChangeShapeType="1"/>
        </xdr:cNvSpPr>
      </xdr:nvSpPr>
      <xdr:spPr bwMode="auto">
        <a:xfrm>
          <a:off x="5715000" y="1186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1340</xdr:row>
      <xdr:rowOff>0</xdr:rowOff>
    </xdr:from>
    <xdr:to>
      <xdr:col>10</xdr:col>
      <xdr:colOff>38100</xdr:colOff>
      <xdr:row>1340</xdr:row>
      <xdr:rowOff>0</xdr:rowOff>
    </xdr:to>
    <xdr:sp macro="" textlink="">
      <xdr:nvSpPr>
        <xdr:cNvPr id="239" name="Line 1707">
          <a:extLst>
            <a:ext uri="{FF2B5EF4-FFF2-40B4-BE49-F238E27FC236}">
              <a16:creationId xmlns="" xmlns:a16="http://schemas.microsoft.com/office/drawing/2014/main" id="{9557AF79-D845-4C39-AEFC-7BB4304414E8}"/>
            </a:ext>
          </a:extLst>
        </xdr:cNvPr>
        <xdr:cNvSpPr>
          <a:spLocks noChangeShapeType="1"/>
        </xdr:cNvSpPr>
      </xdr:nvSpPr>
      <xdr:spPr bwMode="auto">
        <a:xfrm>
          <a:off x="5715000" y="1186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1340</xdr:row>
      <xdr:rowOff>0</xdr:rowOff>
    </xdr:from>
    <xdr:to>
      <xdr:col>10</xdr:col>
      <xdr:colOff>38100</xdr:colOff>
      <xdr:row>1340</xdr:row>
      <xdr:rowOff>0</xdr:rowOff>
    </xdr:to>
    <xdr:sp macro="" textlink="">
      <xdr:nvSpPr>
        <xdr:cNvPr id="240" name="Line 1694">
          <a:extLst>
            <a:ext uri="{FF2B5EF4-FFF2-40B4-BE49-F238E27FC236}">
              <a16:creationId xmlns="" xmlns:a16="http://schemas.microsoft.com/office/drawing/2014/main" id="{6957C250-B351-40FA-8A00-291E063B0B5E}"/>
            </a:ext>
          </a:extLst>
        </xdr:cNvPr>
        <xdr:cNvSpPr>
          <a:spLocks noChangeShapeType="1"/>
        </xdr:cNvSpPr>
      </xdr:nvSpPr>
      <xdr:spPr bwMode="auto">
        <a:xfrm>
          <a:off x="5715000" y="1186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1340</xdr:row>
      <xdr:rowOff>0</xdr:rowOff>
    </xdr:from>
    <xdr:to>
      <xdr:col>10</xdr:col>
      <xdr:colOff>38100</xdr:colOff>
      <xdr:row>1340</xdr:row>
      <xdr:rowOff>0</xdr:rowOff>
    </xdr:to>
    <xdr:sp macro="" textlink="">
      <xdr:nvSpPr>
        <xdr:cNvPr id="241" name="Line 1695">
          <a:extLst>
            <a:ext uri="{FF2B5EF4-FFF2-40B4-BE49-F238E27FC236}">
              <a16:creationId xmlns="" xmlns:a16="http://schemas.microsoft.com/office/drawing/2014/main" id="{490B73A8-F5D8-420F-84C6-395122F0796C}"/>
            </a:ext>
          </a:extLst>
        </xdr:cNvPr>
        <xdr:cNvSpPr>
          <a:spLocks noChangeShapeType="1"/>
        </xdr:cNvSpPr>
      </xdr:nvSpPr>
      <xdr:spPr bwMode="auto">
        <a:xfrm>
          <a:off x="5715000" y="1186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1340</xdr:row>
      <xdr:rowOff>0</xdr:rowOff>
    </xdr:from>
    <xdr:to>
      <xdr:col>10</xdr:col>
      <xdr:colOff>38100</xdr:colOff>
      <xdr:row>1340</xdr:row>
      <xdr:rowOff>0</xdr:rowOff>
    </xdr:to>
    <xdr:sp macro="" textlink="">
      <xdr:nvSpPr>
        <xdr:cNvPr id="242" name="Line 1696">
          <a:extLst>
            <a:ext uri="{FF2B5EF4-FFF2-40B4-BE49-F238E27FC236}">
              <a16:creationId xmlns="" xmlns:a16="http://schemas.microsoft.com/office/drawing/2014/main" id="{6B5A0F72-17F5-417A-9E6B-E998FE2BF7AA}"/>
            </a:ext>
          </a:extLst>
        </xdr:cNvPr>
        <xdr:cNvSpPr>
          <a:spLocks noChangeShapeType="1"/>
        </xdr:cNvSpPr>
      </xdr:nvSpPr>
      <xdr:spPr bwMode="auto">
        <a:xfrm>
          <a:off x="5715000" y="1186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1340</xdr:row>
      <xdr:rowOff>0</xdr:rowOff>
    </xdr:from>
    <xdr:to>
      <xdr:col>10</xdr:col>
      <xdr:colOff>38100</xdr:colOff>
      <xdr:row>1340</xdr:row>
      <xdr:rowOff>0</xdr:rowOff>
    </xdr:to>
    <xdr:sp macro="" textlink="">
      <xdr:nvSpPr>
        <xdr:cNvPr id="243" name="Line 1697">
          <a:extLst>
            <a:ext uri="{FF2B5EF4-FFF2-40B4-BE49-F238E27FC236}">
              <a16:creationId xmlns="" xmlns:a16="http://schemas.microsoft.com/office/drawing/2014/main" id="{E353B1F8-42B8-42E0-8A75-29CF9F87B7DB}"/>
            </a:ext>
          </a:extLst>
        </xdr:cNvPr>
        <xdr:cNvSpPr>
          <a:spLocks noChangeShapeType="1"/>
        </xdr:cNvSpPr>
      </xdr:nvSpPr>
      <xdr:spPr bwMode="auto">
        <a:xfrm>
          <a:off x="5715000" y="1186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1340</xdr:row>
      <xdr:rowOff>0</xdr:rowOff>
    </xdr:from>
    <xdr:to>
      <xdr:col>10</xdr:col>
      <xdr:colOff>38100</xdr:colOff>
      <xdr:row>1340</xdr:row>
      <xdr:rowOff>0</xdr:rowOff>
    </xdr:to>
    <xdr:sp macro="" textlink="">
      <xdr:nvSpPr>
        <xdr:cNvPr id="244" name="Line 1698">
          <a:extLst>
            <a:ext uri="{FF2B5EF4-FFF2-40B4-BE49-F238E27FC236}">
              <a16:creationId xmlns="" xmlns:a16="http://schemas.microsoft.com/office/drawing/2014/main" id="{D4631466-DC1B-43D5-9483-D715175DB90A}"/>
            </a:ext>
          </a:extLst>
        </xdr:cNvPr>
        <xdr:cNvSpPr>
          <a:spLocks noChangeShapeType="1"/>
        </xdr:cNvSpPr>
      </xdr:nvSpPr>
      <xdr:spPr bwMode="auto">
        <a:xfrm>
          <a:off x="5715000" y="1186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1340</xdr:row>
      <xdr:rowOff>0</xdr:rowOff>
    </xdr:from>
    <xdr:to>
      <xdr:col>10</xdr:col>
      <xdr:colOff>38100</xdr:colOff>
      <xdr:row>1340</xdr:row>
      <xdr:rowOff>0</xdr:rowOff>
    </xdr:to>
    <xdr:sp macro="" textlink="">
      <xdr:nvSpPr>
        <xdr:cNvPr id="245" name="Line 1699">
          <a:extLst>
            <a:ext uri="{FF2B5EF4-FFF2-40B4-BE49-F238E27FC236}">
              <a16:creationId xmlns="" xmlns:a16="http://schemas.microsoft.com/office/drawing/2014/main" id="{237F0C4A-24B8-4C22-A002-FA7252EB0F3B}"/>
            </a:ext>
          </a:extLst>
        </xdr:cNvPr>
        <xdr:cNvSpPr>
          <a:spLocks noChangeShapeType="1"/>
        </xdr:cNvSpPr>
      </xdr:nvSpPr>
      <xdr:spPr bwMode="auto">
        <a:xfrm>
          <a:off x="5715000" y="1186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1340</xdr:row>
      <xdr:rowOff>0</xdr:rowOff>
    </xdr:from>
    <xdr:to>
      <xdr:col>10</xdr:col>
      <xdr:colOff>38100</xdr:colOff>
      <xdr:row>1340</xdr:row>
      <xdr:rowOff>0</xdr:rowOff>
    </xdr:to>
    <xdr:sp macro="" textlink="">
      <xdr:nvSpPr>
        <xdr:cNvPr id="246" name="Line 1700">
          <a:extLst>
            <a:ext uri="{FF2B5EF4-FFF2-40B4-BE49-F238E27FC236}">
              <a16:creationId xmlns="" xmlns:a16="http://schemas.microsoft.com/office/drawing/2014/main" id="{5310A2AE-0AD4-44CC-9A81-C9B49A0D3E54}"/>
            </a:ext>
          </a:extLst>
        </xdr:cNvPr>
        <xdr:cNvSpPr>
          <a:spLocks noChangeShapeType="1"/>
        </xdr:cNvSpPr>
      </xdr:nvSpPr>
      <xdr:spPr bwMode="auto">
        <a:xfrm>
          <a:off x="5715000" y="1186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1340</xdr:row>
      <xdr:rowOff>0</xdr:rowOff>
    </xdr:from>
    <xdr:to>
      <xdr:col>10</xdr:col>
      <xdr:colOff>38100</xdr:colOff>
      <xdr:row>1340</xdr:row>
      <xdr:rowOff>0</xdr:rowOff>
    </xdr:to>
    <xdr:sp macro="" textlink="">
      <xdr:nvSpPr>
        <xdr:cNvPr id="247" name="Line 1701">
          <a:extLst>
            <a:ext uri="{FF2B5EF4-FFF2-40B4-BE49-F238E27FC236}">
              <a16:creationId xmlns="" xmlns:a16="http://schemas.microsoft.com/office/drawing/2014/main" id="{C20530B5-0CEE-4A0E-97F5-53F2BC365493}"/>
            </a:ext>
          </a:extLst>
        </xdr:cNvPr>
        <xdr:cNvSpPr>
          <a:spLocks noChangeShapeType="1"/>
        </xdr:cNvSpPr>
      </xdr:nvSpPr>
      <xdr:spPr bwMode="auto">
        <a:xfrm>
          <a:off x="5715000" y="1186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1340</xdr:row>
      <xdr:rowOff>0</xdr:rowOff>
    </xdr:from>
    <xdr:to>
      <xdr:col>10</xdr:col>
      <xdr:colOff>38100</xdr:colOff>
      <xdr:row>1340</xdr:row>
      <xdr:rowOff>0</xdr:rowOff>
    </xdr:to>
    <xdr:sp macro="" textlink="">
      <xdr:nvSpPr>
        <xdr:cNvPr id="248" name="Line 1702">
          <a:extLst>
            <a:ext uri="{FF2B5EF4-FFF2-40B4-BE49-F238E27FC236}">
              <a16:creationId xmlns="" xmlns:a16="http://schemas.microsoft.com/office/drawing/2014/main" id="{1023C48A-726A-41E5-87DA-8423BC6700F3}"/>
            </a:ext>
          </a:extLst>
        </xdr:cNvPr>
        <xdr:cNvSpPr>
          <a:spLocks noChangeShapeType="1"/>
        </xdr:cNvSpPr>
      </xdr:nvSpPr>
      <xdr:spPr bwMode="auto">
        <a:xfrm>
          <a:off x="5715000" y="1186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1340</xdr:row>
      <xdr:rowOff>0</xdr:rowOff>
    </xdr:from>
    <xdr:to>
      <xdr:col>10</xdr:col>
      <xdr:colOff>38100</xdr:colOff>
      <xdr:row>1340</xdr:row>
      <xdr:rowOff>0</xdr:rowOff>
    </xdr:to>
    <xdr:sp macro="" textlink="">
      <xdr:nvSpPr>
        <xdr:cNvPr id="249" name="Line 1703">
          <a:extLst>
            <a:ext uri="{FF2B5EF4-FFF2-40B4-BE49-F238E27FC236}">
              <a16:creationId xmlns="" xmlns:a16="http://schemas.microsoft.com/office/drawing/2014/main" id="{4E5A8963-4217-4422-93DA-444E689777DA}"/>
            </a:ext>
          </a:extLst>
        </xdr:cNvPr>
        <xdr:cNvSpPr>
          <a:spLocks noChangeShapeType="1"/>
        </xdr:cNvSpPr>
      </xdr:nvSpPr>
      <xdr:spPr bwMode="auto">
        <a:xfrm>
          <a:off x="5715000" y="1186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1340</xdr:row>
      <xdr:rowOff>0</xdr:rowOff>
    </xdr:from>
    <xdr:to>
      <xdr:col>10</xdr:col>
      <xdr:colOff>38100</xdr:colOff>
      <xdr:row>1340</xdr:row>
      <xdr:rowOff>0</xdr:rowOff>
    </xdr:to>
    <xdr:sp macro="" textlink="">
      <xdr:nvSpPr>
        <xdr:cNvPr id="250" name="Line 1704">
          <a:extLst>
            <a:ext uri="{FF2B5EF4-FFF2-40B4-BE49-F238E27FC236}">
              <a16:creationId xmlns="" xmlns:a16="http://schemas.microsoft.com/office/drawing/2014/main" id="{C7146E9F-68F2-49BA-9735-EC1C3A714E32}"/>
            </a:ext>
          </a:extLst>
        </xdr:cNvPr>
        <xdr:cNvSpPr>
          <a:spLocks noChangeShapeType="1"/>
        </xdr:cNvSpPr>
      </xdr:nvSpPr>
      <xdr:spPr bwMode="auto">
        <a:xfrm>
          <a:off x="5715000" y="1186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1340</xdr:row>
      <xdr:rowOff>0</xdr:rowOff>
    </xdr:from>
    <xdr:to>
      <xdr:col>10</xdr:col>
      <xdr:colOff>38100</xdr:colOff>
      <xdr:row>1340</xdr:row>
      <xdr:rowOff>0</xdr:rowOff>
    </xdr:to>
    <xdr:sp macro="" textlink="">
      <xdr:nvSpPr>
        <xdr:cNvPr id="251" name="Line 1705">
          <a:extLst>
            <a:ext uri="{FF2B5EF4-FFF2-40B4-BE49-F238E27FC236}">
              <a16:creationId xmlns="" xmlns:a16="http://schemas.microsoft.com/office/drawing/2014/main" id="{5FD4C862-B92D-4F04-BB82-CA8DD3B29554}"/>
            </a:ext>
          </a:extLst>
        </xdr:cNvPr>
        <xdr:cNvSpPr>
          <a:spLocks noChangeShapeType="1"/>
        </xdr:cNvSpPr>
      </xdr:nvSpPr>
      <xdr:spPr bwMode="auto">
        <a:xfrm>
          <a:off x="5715000" y="1186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1340</xdr:row>
      <xdr:rowOff>0</xdr:rowOff>
    </xdr:from>
    <xdr:to>
      <xdr:col>10</xdr:col>
      <xdr:colOff>38100</xdr:colOff>
      <xdr:row>1340</xdr:row>
      <xdr:rowOff>0</xdr:rowOff>
    </xdr:to>
    <xdr:sp macro="" textlink="">
      <xdr:nvSpPr>
        <xdr:cNvPr id="252" name="Line 1706">
          <a:extLst>
            <a:ext uri="{FF2B5EF4-FFF2-40B4-BE49-F238E27FC236}">
              <a16:creationId xmlns="" xmlns:a16="http://schemas.microsoft.com/office/drawing/2014/main" id="{9BA34815-B2E3-483C-B9C9-51958FCCFBC7}"/>
            </a:ext>
          </a:extLst>
        </xdr:cNvPr>
        <xdr:cNvSpPr>
          <a:spLocks noChangeShapeType="1"/>
        </xdr:cNvSpPr>
      </xdr:nvSpPr>
      <xdr:spPr bwMode="auto">
        <a:xfrm>
          <a:off x="5715000" y="1186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1340</xdr:row>
      <xdr:rowOff>0</xdr:rowOff>
    </xdr:from>
    <xdr:to>
      <xdr:col>10</xdr:col>
      <xdr:colOff>38100</xdr:colOff>
      <xdr:row>1340</xdr:row>
      <xdr:rowOff>0</xdr:rowOff>
    </xdr:to>
    <xdr:sp macro="" textlink="">
      <xdr:nvSpPr>
        <xdr:cNvPr id="253" name="Line 1707">
          <a:extLst>
            <a:ext uri="{FF2B5EF4-FFF2-40B4-BE49-F238E27FC236}">
              <a16:creationId xmlns="" xmlns:a16="http://schemas.microsoft.com/office/drawing/2014/main" id="{A9128F58-EE4D-49D2-BBA3-1081BEA09A5C}"/>
            </a:ext>
          </a:extLst>
        </xdr:cNvPr>
        <xdr:cNvSpPr>
          <a:spLocks noChangeShapeType="1"/>
        </xdr:cNvSpPr>
      </xdr:nvSpPr>
      <xdr:spPr bwMode="auto">
        <a:xfrm>
          <a:off x="5715000" y="1186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1344</xdr:row>
      <xdr:rowOff>0</xdr:rowOff>
    </xdr:from>
    <xdr:to>
      <xdr:col>10</xdr:col>
      <xdr:colOff>38100</xdr:colOff>
      <xdr:row>1344</xdr:row>
      <xdr:rowOff>0</xdr:rowOff>
    </xdr:to>
    <xdr:sp macro="" textlink="">
      <xdr:nvSpPr>
        <xdr:cNvPr id="254" name="Line 1694">
          <a:extLst>
            <a:ext uri="{FF2B5EF4-FFF2-40B4-BE49-F238E27FC236}">
              <a16:creationId xmlns="" xmlns:a16="http://schemas.microsoft.com/office/drawing/2014/main" id="{98CEDE4D-A461-46C1-8A2D-FE60F620642F}"/>
            </a:ext>
          </a:extLst>
        </xdr:cNvPr>
        <xdr:cNvSpPr>
          <a:spLocks noChangeShapeType="1"/>
        </xdr:cNvSpPr>
      </xdr:nvSpPr>
      <xdr:spPr bwMode="auto">
        <a:xfrm>
          <a:off x="5715000" y="1251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1344</xdr:row>
      <xdr:rowOff>0</xdr:rowOff>
    </xdr:from>
    <xdr:to>
      <xdr:col>10</xdr:col>
      <xdr:colOff>38100</xdr:colOff>
      <xdr:row>1344</xdr:row>
      <xdr:rowOff>0</xdr:rowOff>
    </xdr:to>
    <xdr:sp macro="" textlink="">
      <xdr:nvSpPr>
        <xdr:cNvPr id="255" name="Line 1695">
          <a:extLst>
            <a:ext uri="{FF2B5EF4-FFF2-40B4-BE49-F238E27FC236}">
              <a16:creationId xmlns="" xmlns:a16="http://schemas.microsoft.com/office/drawing/2014/main" id="{20D16B45-1B23-4C1A-A5DB-7CE9A652816C}"/>
            </a:ext>
          </a:extLst>
        </xdr:cNvPr>
        <xdr:cNvSpPr>
          <a:spLocks noChangeShapeType="1"/>
        </xdr:cNvSpPr>
      </xdr:nvSpPr>
      <xdr:spPr bwMode="auto">
        <a:xfrm>
          <a:off x="5715000" y="1251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1344</xdr:row>
      <xdr:rowOff>0</xdr:rowOff>
    </xdr:from>
    <xdr:to>
      <xdr:col>10</xdr:col>
      <xdr:colOff>38100</xdr:colOff>
      <xdr:row>1344</xdr:row>
      <xdr:rowOff>0</xdr:rowOff>
    </xdr:to>
    <xdr:sp macro="" textlink="">
      <xdr:nvSpPr>
        <xdr:cNvPr id="256" name="Line 1696">
          <a:extLst>
            <a:ext uri="{FF2B5EF4-FFF2-40B4-BE49-F238E27FC236}">
              <a16:creationId xmlns="" xmlns:a16="http://schemas.microsoft.com/office/drawing/2014/main" id="{5BE8D23C-9840-42B4-8D7D-E3D327C86331}"/>
            </a:ext>
          </a:extLst>
        </xdr:cNvPr>
        <xdr:cNvSpPr>
          <a:spLocks noChangeShapeType="1"/>
        </xdr:cNvSpPr>
      </xdr:nvSpPr>
      <xdr:spPr bwMode="auto">
        <a:xfrm>
          <a:off x="5715000" y="1251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1344</xdr:row>
      <xdr:rowOff>0</xdr:rowOff>
    </xdr:from>
    <xdr:to>
      <xdr:col>10</xdr:col>
      <xdr:colOff>38100</xdr:colOff>
      <xdr:row>1344</xdr:row>
      <xdr:rowOff>0</xdr:rowOff>
    </xdr:to>
    <xdr:sp macro="" textlink="">
      <xdr:nvSpPr>
        <xdr:cNvPr id="257" name="Line 1697">
          <a:extLst>
            <a:ext uri="{FF2B5EF4-FFF2-40B4-BE49-F238E27FC236}">
              <a16:creationId xmlns="" xmlns:a16="http://schemas.microsoft.com/office/drawing/2014/main" id="{37341201-F4D0-48FF-B484-20F1AC8B08DC}"/>
            </a:ext>
          </a:extLst>
        </xdr:cNvPr>
        <xdr:cNvSpPr>
          <a:spLocks noChangeShapeType="1"/>
        </xdr:cNvSpPr>
      </xdr:nvSpPr>
      <xdr:spPr bwMode="auto">
        <a:xfrm>
          <a:off x="5715000" y="1251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1344</xdr:row>
      <xdr:rowOff>0</xdr:rowOff>
    </xdr:from>
    <xdr:to>
      <xdr:col>10</xdr:col>
      <xdr:colOff>38100</xdr:colOff>
      <xdr:row>1344</xdr:row>
      <xdr:rowOff>0</xdr:rowOff>
    </xdr:to>
    <xdr:sp macro="" textlink="">
      <xdr:nvSpPr>
        <xdr:cNvPr id="258" name="Line 1698">
          <a:extLst>
            <a:ext uri="{FF2B5EF4-FFF2-40B4-BE49-F238E27FC236}">
              <a16:creationId xmlns="" xmlns:a16="http://schemas.microsoft.com/office/drawing/2014/main" id="{B64A5EA3-E11A-4B8A-8EA6-7AF617C7F1A9}"/>
            </a:ext>
          </a:extLst>
        </xdr:cNvPr>
        <xdr:cNvSpPr>
          <a:spLocks noChangeShapeType="1"/>
        </xdr:cNvSpPr>
      </xdr:nvSpPr>
      <xdr:spPr bwMode="auto">
        <a:xfrm>
          <a:off x="5715000" y="1251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1344</xdr:row>
      <xdr:rowOff>0</xdr:rowOff>
    </xdr:from>
    <xdr:to>
      <xdr:col>10</xdr:col>
      <xdr:colOff>38100</xdr:colOff>
      <xdr:row>1344</xdr:row>
      <xdr:rowOff>0</xdr:rowOff>
    </xdr:to>
    <xdr:sp macro="" textlink="">
      <xdr:nvSpPr>
        <xdr:cNvPr id="259" name="Line 1699">
          <a:extLst>
            <a:ext uri="{FF2B5EF4-FFF2-40B4-BE49-F238E27FC236}">
              <a16:creationId xmlns="" xmlns:a16="http://schemas.microsoft.com/office/drawing/2014/main" id="{CCF45080-B0FA-454C-951D-E7FC327F12D4}"/>
            </a:ext>
          </a:extLst>
        </xdr:cNvPr>
        <xdr:cNvSpPr>
          <a:spLocks noChangeShapeType="1"/>
        </xdr:cNvSpPr>
      </xdr:nvSpPr>
      <xdr:spPr bwMode="auto">
        <a:xfrm>
          <a:off x="5715000" y="1251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1344</xdr:row>
      <xdr:rowOff>0</xdr:rowOff>
    </xdr:from>
    <xdr:to>
      <xdr:col>10</xdr:col>
      <xdr:colOff>38100</xdr:colOff>
      <xdr:row>1344</xdr:row>
      <xdr:rowOff>0</xdr:rowOff>
    </xdr:to>
    <xdr:sp macro="" textlink="">
      <xdr:nvSpPr>
        <xdr:cNvPr id="260" name="Line 1700">
          <a:extLst>
            <a:ext uri="{FF2B5EF4-FFF2-40B4-BE49-F238E27FC236}">
              <a16:creationId xmlns="" xmlns:a16="http://schemas.microsoft.com/office/drawing/2014/main" id="{D5721F95-D664-4817-85E3-7FB513BA764B}"/>
            </a:ext>
          </a:extLst>
        </xdr:cNvPr>
        <xdr:cNvSpPr>
          <a:spLocks noChangeShapeType="1"/>
        </xdr:cNvSpPr>
      </xdr:nvSpPr>
      <xdr:spPr bwMode="auto">
        <a:xfrm>
          <a:off x="5715000" y="1251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1344</xdr:row>
      <xdr:rowOff>0</xdr:rowOff>
    </xdr:from>
    <xdr:to>
      <xdr:col>10</xdr:col>
      <xdr:colOff>38100</xdr:colOff>
      <xdr:row>1344</xdr:row>
      <xdr:rowOff>0</xdr:rowOff>
    </xdr:to>
    <xdr:sp macro="" textlink="">
      <xdr:nvSpPr>
        <xdr:cNvPr id="261" name="Line 1701">
          <a:extLst>
            <a:ext uri="{FF2B5EF4-FFF2-40B4-BE49-F238E27FC236}">
              <a16:creationId xmlns="" xmlns:a16="http://schemas.microsoft.com/office/drawing/2014/main" id="{E85F24FE-F7CA-4298-8C6F-AA84DBF5E66E}"/>
            </a:ext>
          </a:extLst>
        </xdr:cNvPr>
        <xdr:cNvSpPr>
          <a:spLocks noChangeShapeType="1"/>
        </xdr:cNvSpPr>
      </xdr:nvSpPr>
      <xdr:spPr bwMode="auto">
        <a:xfrm>
          <a:off x="5715000" y="1251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1344</xdr:row>
      <xdr:rowOff>0</xdr:rowOff>
    </xdr:from>
    <xdr:to>
      <xdr:col>10</xdr:col>
      <xdr:colOff>38100</xdr:colOff>
      <xdr:row>1344</xdr:row>
      <xdr:rowOff>0</xdr:rowOff>
    </xdr:to>
    <xdr:sp macro="" textlink="">
      <xdr:nvSpPr>
        <xdr:cNvPr id="262" name="Line 1702">
          <a:extLst>
            <a:ext uri="{FF2B5EF4-FFF2-40B4-BE49-F238E27FC236}">
              <a16:creationId xmlns="" xmlns:a16="http://schemas.microsoft.com/office/drawing/2014/main" id="{7E7D5616-3B42-4880-BFD6-0C275E5CA562}"/>
            </a:ext>
          </a:extLst>
        </xdr:cNvPr>
        <xdr:cNvSpPr>
          <a:spLocks noChangeShapeType="1"/>
        </xdr:cNvSpPr>
      </xdr:nvSpPr>
      <xdr:spPr bwMode="auto">
        <a:xfrm>
          <a:off x="5715000" y="1251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1344</xdr:row>
      <xdr:rowOff>0</xdr:rowOff>
    </xdr:from>
    <xdr:to>
      <xdr:col>10</xdr:col>
      <xdr:colOff>38100</xdr:colOff>
      <xdr:row>1344</xdr:row>
      <xdr:rowOff>0</xdr:rowOff>
    </xdr:to>
    <xdr:sp macro="" textlink="">
      <xdr:nvSpPr>
        <xdr:cNvPr id="263" name="Line 1703">
          <a:extLst>
            <a:ext uri="{FF2B5EF4-FFF2-40B4-BE49-F238E27FC236}">
              <a16:creationId xmlns="" xmlns:a16="http://schemas.microsoft.com/office/drawing/2014/main" id="{CC7E81BE-E251-4702-84E8-E6EE47D7292A}"/>
            </a:ext>
          </a:extLst>
        </xdr:cNvPr>
        <xdr:cNvSpPr>
          <a:spLocks noChangeShapeType="1"/>
        </xdr:cNvSpPr>
      </xdr:nvSpPr>
      <xdr:spPr bwMode="auto">
        <a:xfrm>
          <a:off x="5715000" y="1251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1344</xdr:row>
      <xdr:rowOff>0</xdr:rowOff>
    </xdr:from>
    <xdr:to>
      <xdr:col>10</xdr:col>
      <xdr:colOff>38100</xdr:colOff>
      <xdr:row>1344</xdr:row>
      <xdr:rowOff>0</xdr:rowOff>
    </xdr:to>
    <xdr:sp macro="" textlink="">
      <xdr:nvSpPr>
        <xdr:cNvPr id="264" name="Line 1704">
          <a:extLst>
            <a:ext uri="{FF2B5EF4-FFF2-40B4-BE49-F238E27FC236}">
              <a16:creationId xmlns="" xmlns:a16="http://schemas.microsoft.com/office/drawing/2014/main" id="{EDAF670E-66B3-467C-9F95-06321F4F7CA1}"/>
            </a:ext>
          </a:extLst>
        </xdr:cNvPr>
        <xdr:cNvSpPr>
          <a:spLocks noChangeShapeType="1"/>
        </xdr:cNvSpPr>
      </xdr:nvSpPr>
      <xdr:spPr bwMode="auto">
        <a:xfrm>
          <a:off x="5715000" y="1251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1344</xdr:row>
      <xdr:rowOff>0</xdr:rowOff>
    </xdr:from>
    <xdr:to>
      <xdr:col>10</xdr:col>
      <xdr:colOff>38100</xdr:colOff>
      <xdr:row>1344</xdr:row>
      <xdr:rowOff>0</xdr:rowOff>
    </xdr:to>
    <xdr:sp macro="" textlink="">
      <xdr:nvSpPr>
        <xdr:cNvPr id="265" name="Line 1705">
          <a:extLst>
            <a:ext uri="{FF2B5EF4-FFF2-40B4-BE49-F238E27FC236}">
              <a16:creationId xmlns="" xmlns:a16="http://schemas.microsoft.com/office/drawing/2014/main" id="{AC153232-D2F2-4E97-AD8A-ECA63C77A590}"/>
            </a:ext>
          </a:extLst>
        </xdr:cNvPr>
        <xdr:cNvSpPr>
          <a:spLocks noChangeShapeType="1"/>
        </xdr:cNvSpPr>
      </xdr:nvSpPr>
      <xdr:spPr bwMode="auto">
        <a:xfrm>
          <a:off x="5715000" y="1251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1344</xdr:row>
      <xdr:rowOff>0</xdr:rowOff>
    </xdr:from>
    <xdr:to>
      <xdr:col>10</xdr:col>
      <xdr:colOff>38100</xdr:colOff>
      <xdr:row>1344</xdr:row>
      <xdr:rowOff>0</xdr:rowOff>
    </xdr:to>
    <xdr:sp macro="" textlink="">
      <xdr:nvSpPr>
        <xdr:cNvPr id="266" name="Line 1706">
          <a:extLst>
            <a:ext uri="{FF2B5EF4-FFF2-40B4-BE49-F238E27FC236}">
              <a16:creationId xmlns="" xmlns:a16="http://schemas.microsoft.com/office/drawing/2014/main" id="{042EB8E1-145E-4FC2-8DAA-2EC418F7B1A6}"/>
            </a:ext>
          </a:extLst>
        </xdr:cNvPr>
        <xdr:cNvSpPr>
          <a:spLocks noChangeShapeType="1"/>
        </xdr:cNvSpPr>
      </xdr:nvSpPr>
      <xdr:spPr bwMode="auto">
        <a:xfrm>
          <a:off x="5715000" y="1251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1344</xdr:row>
      <xdr:rowOff>0</xdr:rowOff>
    </xdr:from>
    <xdr:to>
      <xdr:col>10</xdr:col>
      <xdr:colOff>38100</xdr:colOff>
      <xdr:row>1344</xdr:row>
      <xdr:rowOff>0</xdr:rowOff>
    </xdr:to>
    <xdr:sp macro="" textlink="">
      <xdr:nvSpPr>
        <xdr:cNvPr id="267" name="Line 1707">
          <a:extLst>
            <a:ext uri="{FF2B5EF4-FFF2-40B4-BE49-F238E27FC236}">
              <a16:creationId xmlns="" xmlns:a16="http://schemas.microsoft.com/office/drawing/2014/main" id="{3DF39B78-CD75-4D89-A3DF-F852E163471E}"/>
            </a:ext>
          </a:extLst>
        </xdr:cNvPr>
        <xdr:cNvSpPr>
          <a:spLocks noChangeShapeType="1"/>
        </xdr:cNvSpPr>
      </xdr:nvSpPr>
      <xdr:spPr bwMode="auto">
        <a:xfrm>
          <a:off x="5715000" y="1251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1344</xdr:row>
      <xdr:rowOff>0</xdr:rowOff>
    </xdr:from>
    <xdr:to>
      <xdr:col>10</xdr:col>
      <xdr:colOff>38100</xdr:colOff>
      <xdr:row>1344</xdr:row>
      <xdr:rowOff>0</xdr:rowOff>
    </xdr:to>
    <xdr:sp macro="" textlink="">
      <xdr:nvSpPr>
        <xdr:cNvPr id="268" name="Line 1694">
          <a:extLst>
            <a:ext uri="{FF2B5EF4-FFF2-40B4-BE49-F238E27FC236}">
              <a16:creationId xmlns="" xmlns:a16="http://schemas.microsoft.com/office/drawing/2014/main" id="{90BE071D-0213-44DF-AD01-A9CDD7760DC1}"/>
            </a:ext>
          </a:extLst>
        </xdr:cNvPr>
        <xdr:cNvSpPr>
          <a:spLocks noChangeShapeType="1"/>
        </xdr:cNvSpPr>
      </xdr:nvSpPr>
      <xdr:spPr bwMode="auto">
        <a:xfrm>
          <a:off x="5715000" y="1251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1344</xdr:row>
      <xdr:rowOff>0</xdr:rowOff>
    </xdr:from>
    <xdr:to>
      <xdr:col>10</xdr:col>
      <xdr:colOff>38100</xdr:colOff>
      <xdr:row>1344</xdr:row>
      <xdr:rowOff>0</xdr:rowOff>
    </xdr:to>
    <xdr:sp macro="" textlink="">
      <xdr:nvSpPr>
        <xdr:cNvPr id="269" name="Line 1695">
          <a:extLst>
            <a:ext uri="{FF2B5EF4-FFF2-40B4-BE49-F238E27FC236}">
              <a16:creationId xmlns="" xmlns:a16="http://schemas.microsoft.com/office/drawing/2014/main" id="{C1C2DA6A-18E7-4532-AF41-AC00421469DA}"/>
            </a:ext>
          </a:extLst>
        </xdr:cNvPr>
        <xdr:cNvSpPr>
          <a:spLocks noChangeShapeType="1"/>
        </xdr:cNvSpPr>
      </xdr:nvSpPr>
      <xdr:spPr bwMode="auto">
        <a:xfrm>
          <a:off x="5715000" y="1251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1344</xdr:row>
      <xdr:rowOff>0</xdr:rowOff>
    </xdr:from>
    <xdr:to>
      <xdr:col>10</xdr:col>
      <xdr:colOff>38100</xdr:colOff>
      <xdr:row>1344</xdr:row>
      <xdr:rowOff>0</xdr:rowOff>
    </xdr:to>
    <xdr:sp macro="" textlink="">
      <xdr:nvSpPr>
        <xdr:cNvPr id="270" name="Line 1696">
          <a:extLst>
            <a:ext uri="{FF2B5EF4-FFF2-40B4-BE49-F238E27FC236}">
              <a16:creationId xmlns="" xmlns:a16="http://schemas.microsoft.com/office/drawing/2014/main" id="{A9BFDD98-5F03-44AF-BAC5-A69F4841A72A}"/>
            </a:ext>
          </a:extLst>
        </xdr:cNvPr>
        <xdr:cNvSpPr>
          <a:spLocks noChangeShapeType="1"/>
        </xdr:cNvSpPr>
      </xdr:nvSpPr>
      <xdr:spPr bwMode="auto">
        <a:xfrm>
          <a:off x="5715000" y="1251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1344</xdr:row>
      <xdr:rowOff>0</xdr:rowOff>
    </xdr:from>
    <xdr:to>
      <xdr:col>10</xdr:col>
      <xdr:colOff>38100</xdr:colOff>
      <xdr:row>1344</xdr:row>
      <xdr:rowOff>0</xdr:rowOff>
    </xdr:to>
    <xdr:sp macro="" textlink="">
      <xdr:nvSpPr>
        <xdr:cNvPr id="271" name="Line 1697">
          <a:extLst>
            <a:ext uri="{FF2B5EF4-FFF2-40B4-BE49-F238E27FC236}">
              <a16:creationId xmlns="" xmlns:a16="http://schemas.microsoft.com/office/drawing/2014/main" id="{E80E33CF-1C4C-4CA9-B4C6-D474BB2E990A}"/>
            </a:ext>
          </a:extLst>
        </xdr:cNvPr>
        <xdr:cNvSpPr>
          <a:spLocks noChangeShapeType="1"/>
        </xdr:cNvSpPr>
      </xdr:nvSpPr>
      <xdr:spPr bwMode="auto">
        <a:xfrm>
          <a:off x="5715000" y="1251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1344</xdr:row>
      <xdr:rowOff>0</xdr:rowOff>
    </xdr:from>
    <xdr:to>
      <xdr:col>10</xdr:col>
      <xdr:colOff>38100</xdr:colOff>
      <xdr:row>1344</xdr:row>
      <xdr:rowOff>0</xdr:rowOff>
    </xdr:to>
    <xdr:sp macro="" textlink="">
      <xdr:nvSpPr>
        <xdr:cNvPr id="272" name="Line 1698">
          <a:extLst>
            <a:ext uri="{FF2B5EF4-FFF2-40B4-BE49-F238E27FC236}">
              <a16:creationId xmlns="" xmlns:a16="http://schemas.microsoft.com/office/drawing/2014/main" id="{C7099967-FB51-433C-9336-5B2A685E7FFD}"/>
            </a:ext>
          </a:extLst>
        </xdr:cNvPr>
        <xdr:cNvSpPr>
          <a:spLocks noChangeShapeType="1"/>
        </xdr:cNvSpPr>
      </xdr:nvSpPr>
      <xdr:spPr bwMode="auto">
        <a:xfrm>
          <a:off x="5715000" y="1251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1344</xdr:row>
      <xdr:rowOff>0</xdr:rowOff>
    </xdr:from>
    <xdr:to>
      <xdr:col>10</xdr:col>
      <xdr:colOff>38100</xdr:colOff>
      <xdr:row>1344</xdr:row>
      <xdr:rowOff>0</xdr:rowOff>
    </xdr:to>
    <xdr:sp macro="" textlink="">
      <xdr:nvSpPr>
        <xdr:cNvPr id="273" name="Line 1699">
          <a:extLst>
            <a:ext uri="{FF2B5EF4-FFF2-40B4-BE49-F238E27FC236}">
              <a16:creationId xmlns="" xmlns:a16="http://schemas.microsoft.com/office/drawing/2014/main" id="{6058E2F5-5CE2-4B20-A12A-F15045927BA5}"/>
            </a:ext>
          </a:extLst>
        </xdr:cNvPr>
        <xdr:cNvSpPr>
          <a:spLocks noChangeShapeType="1"/>
        </xdr:cNvSpPr>
      </xdr:nvSpPr>
      <xdr:spPr bwMode="auto">
        <a:xfrm>
          <a:off x="5715000" y="1251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1344</xdr:row>
      <xdr:rowOff>0</xdr:rowOff>
    </xdr:from>
    <xdr:to>
      <xdr:col>10</xdr:col>
      <xdr:colOff>38100</xdr:colOff>
      <xdr:row>1344</xdr:row>
      <xdr:rowOff>0</xdr:rowOff>
    </xdr:to>
    <xdr:sp macro="" textlink="">
      <xdr:nvSpPr>
        <xdr:cNvPr id="274" name="Line 1700">
          <a:extLst>
            <a:ext uri="{FF2B5EF4-FFF2-40B4-BE49-F238E27FC236}">
              <a16:creationId xmlns="" xmlns:a16="http://schemas.microsoft.com/office/drawing/2014/main" id="{E4DAFA1D-7DA7-4863-A901-ADF181802EF0}"/>
            </a:ext>
          </a:extLst>
        </xdr:cNvPr>
        <xdr:cNvSpPr>
          <a:spLocks noChangeShapeType="1"/>
        </xdr:cNvSpPr>
      </xdr:nvSpPr>
      <xdr:spPr bwMode="auto">
        <a:xfrm>
          <a:off x="5715000" y="1251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1344</xdr:row>
      <xdr:rowOff>0</xdr:rowOff>
    </xdr:from>
    <xdr:to>
      <xdr:col>10</xdr:col>
      <xdr:colOff>38100</xdr:colOff>
      <xdr:row>1344</xdr:row>
      <xdr:rowOff>0</xdr:rowOff>
    </xdr:to>
    <xdr:sp macro="" textlink="">
      <xdr:nvSpPr>
        <xdr:cNvPr id="275" name="Line 1701">
          <a:extLst>
            <a:ext uri="{FF2B5EF4-FFF2-40B4-BE49-F238E27FC236}">
              <a16:creationId xmlns="" xmlns:a16="http://schemas.microsoft.com/office/drawing/2014/main" id="{AD113EA5-03D6-41F5-9AB6-D2BD4503D89B}"/>
            </a:ext>
          </a:extLst>
        </xdr:cNvPr>
        <xdr:cNvSpPr>
          <a:spLocks noChangeShapeType="1"/>
        </xdr:cNvSpPr>
      </xdr:nvSpPr>
      <xdr:spPr bwMode="auto">
        <a:xfrm>
          <a:off x="5715000" y="1251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1344</xdr:row>
      <xdr:rowOff>0</xdr:rowOff>
    </xdr:from>
    <xdr:to>
      <xdr:col>10</xdr:col>
      <xdr:colOff>38100</xdr:colOff>
      <xdr:row>1344</xdr:row>
      <xdr:rowOff>0</xdr:rowOff>
    </xdr:to>
    <xdr:sp macro="" textlink="">
      <xdr:nvSpPr>
        <xdr:cNvPr id="276" name="Line 1702">
          <a:extLst>
            <a:ext uri="{FF2B5EF4-FFF2-40B4-BE49-F238E27FC236}">
              <a16:creationId xmlns="" xmlns:a16="http://schemas.microsoft.com/office/drawing/2014/main" id="{4989248B-0A1B-4F9D-8B57-FF5F968240E1}"/>
            </a:ext>
          </a:extLst>
        </xdr:cNvPr>
        <xdr:cNvSpPr>
          <a:spLocks noChangeShapeType="1"/>
        </xdr:cNvSpPr>
      </xdr:nvSpPr>
      <xdr:spPr bwMode="auto">
        <a:xfrm>
          <a:off x="5715000" y="1251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1344</xdr:row>
      <xdr:rowOff>0</xdr:rowOff>
    </xdr:from>
    <xdr:to>
      <xdr:col>10</xdr:col>
      <xdr:colOff>38100</xdr:colOff>
      <xdr:row>1344</xdr:row>
      <xdr:rowOff>0</xdr:rowOff>
    </xdr:to>
    <xdr:sp macro="" textlink="">
      <xdr:nvSpPr>
        <xdr:cNvPr id="277" name="Line 1703">
          <a:extLst>
            <a:ext uri="{FF2B5EF4-FFF2-40B4-BE49-F238E27FC236}">
              <a16:creationId xmlns="" xmlns:a16="http://schemas.microsoft.com/office/drawing/2014/main" id="{0C3F3B9C-6091-4E2E-BF1E-62C2551C8B90}"/>
            </a:ext>
          </a:extLst>
        </xdr:cNvPr>
        <xdr:cNvSpPr>
          <a:spLocks noChangeShapeType="1"/>
        </xdr:cNvSpPr>
      </xdr:nvSpPr>
      <xdr:spPr bwMode="auto">
        <a:xfrm>
          <a:off x="5715000" y="1251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1344</xdr:row>
      <xdr:rowOff>0</xdr:rowOff>
    </xdr:from>
    <xdr:to>
      <xdr:col>10</xdr:col>
      <xdr:colOff>38100</xdr:colOff>
      <xdr:row>1344</xdr:row>
      <xdr:rowOff>0</xdr:rowOff>
    </xdr:to>
    <xdr:sp macro="" textlink="">
      <xdr:nvSpPr>
        <xdr:cNvPr id="278" name="Line 1704">
          <a:extLst>
            <a:ext uri="{FF2B5EF4-FFF2-40B4-BE49-F238E27FC236}">
              <a16:creationId xmlns="" xmlns:a16="http://schemas.microsoft.com/office/drawing/2014/main" id="{6338AE47-97C0-4AFE-BA68-CB6C835D25A9}"/>
            </a:ext>
          </a:extLst>
        </xdr:cNvPr>
        <xdr:cNvSpPr>
          <a:spLocks noChangeShapeType="1"/>
        </xdr:cNvSpPr>
      </xdr:nvSpPr>
      <xdr:spPr bwMode="auto">
        <a:xfrm>
          <a:off x="5715000" y="1251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1344</xdr:row>
      <xdr:rowOff>0</xdr:rowOff>
    </xdr:from>
    <xdr:to>
      <xdr:col>10</xdr:col>
      <xdr:colOff>38100</xdr:colOff>
      <xdr:row>1344</xdr:row>
      <xdr:rowOff>0</xdr:rowOff>
    </xdr:to>
    <xdr:sp macro="" textlink="">
      <xdr:nvSpPr>
        <xdr:cNvPr id="279" name="Line 1705">
          <a:extLst>
            <a:ext uri="{FF2B5EF4-FFF2-40B4-BE49-F238E27FC236}">
              <a16:creationId xmlns="" xmlns:a16="http://schemas.microsoft.com/office/drawing/2014/main" id="{A01EAFBE-46F9-40E9-B5A3-402091308A91}"/>
            </a:ext>
          </a:extLst>
        </xdr:cNvPr>
        <xdr:cNvSpPr>
          <a:spLocks noChangeShapeType="1"/>
        </xdr:cNvSpPr>
      </xdr:nvSpPr>
      <xdr:spPr bwMode="auto">
        <a:xfrm>
          <a:off x="5715000" y="1251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1344</xdr:row>
      <xdr:rowOff>0</xdr:rowOff>
    </xdr:from>
    <xdr:to>
      <xdr:col>10</xdr:col>
      <xdr:colOff>38100</xdr:colOff>
      <xdr:row>1344</xdr:row>
      <xdr:rowOff>0</xdr:rowOff>
    </xdr:to>
    <xdr:sp macro="" textlink="">
      <xdr:nvSpPr>
        <xdr:cNvPr id="280" name="Line 1706">
          <a:extLst>
            <a:ext uri="{FF2B5EF4-FFF2-40B4-BE49-F238E27FC236}">
              <a16:creationId xmlns="" xmlns:a16="http://schemas.microsoft.com/office/drawing/2014/main" id="{22B2C9CC-6198-43E1-A653-60E7406E2DB7}"/>
            </a:ext>
          </a:extLst>
        </xdr:cNvPr>
        <xdr:cNvSpPr>
          <a:spLocks noChangeShapeType="1"/>
        </xdr:cNvSpPr>
      </xdr:nvSpPr>
      <xdr:spPr bwMode="auto">
        <a:xfrm>
          <a:off x="5715000" y="1251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1344</xdr:row>
      <xdr:rowOff>0</xdr:rowOff>
    </xdr:from>
    <xdr:to>
      <xdr:col>10</xdr:col>
      <xdr:colOff>38100</xdr:colOff>
      <xdr:row>1344</xdr:row>
      <xdr:rowOff>0</xdr:rowOff>
    </xdr:to>
    <xdr:sp macro="" textlink="">
      <xdr:nvSpPr>
        <xdr:cNvPr id="281" name="Line 1707">
          <a:extLst>
            <a:ext uri="{FF2B5EF4-FFF2-40B4-BE49-F238E27FC236}">
              <a16:creationId xmlns="" xmlns:a16="http://schemas.microsoft.com/office/drawing/2014/main" id="{4241024D-33DC-4C42-A9E2-B0DD3C8905A7}"/>
            </a:ext>
          </a:extLst>
        </xdr:cNvPr>
        <xdr:cNvSpPr>
          <a:spLocks noChangeShapeType="1"/>
        </xdr:cNvSpPr>
      </xdr:nvSpPr>
      <xdr:spPr bwMode="auto">
        <a:xfrm>
          <a:off x="5715000" y="1251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1344</xdr:row>
      <xdr:rowOff>0</xdr:rowOff>
    </xdr:from>
    <xdr:to>
      <xdr:col>10</xdr:col>
      <xdr:colOff>38100</xdr:colOff>
      <xdr:row>1344</xdr:row>
      <xdr:rowOff>0</xdr:rowOff>
    </xdr:to>
    <xdr:sp macro="" textlink="">
      <xdr:nvSpPr>
        <xdr:cNvPr id="282" name="Line 1694">
          <a:extLst>
            <a:ext uri="{FF2B5EF4-FFF2-40B4-BE49-F238E27FC236}">
              <a16:creationId xmlns="" xmlns:a16="http://schemas.microsoft.com/office/drawing/2014/main" id="{47D07DEA-A9B3-4560-A0DE-32824EC8318E}"/>
            </a:ext>
          </a:extLst>
        </xdr:cNvPr>
        <xdr:cNvSpPr>
          <a:spLocks noChangeShapeType="1"/>
        </xdr:cNvSpPr>
      </xdr:nvSpPr>
      <xdr:spPr bwMode="auto">
        <a:xfrm>
          <a:off x="5715000" y="1251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1344</xdr:row>
      <xdr:rowOff>0</xdr:rowOff>
    </xdr:from>
    <xdr:to>
      <xdr:col>10</xdr:col>
      <xdr:colOff>38100</xdr:colOff>
      <xdr:row>1344</xdr:row>
      <xdr:rowOff>0</xdr:rowOff>
    </xdr:to>
    <xdr:sp macro="" textlink="">
      <xdr:nvSpPr>
        <xdr:cNvPr id="283" name="Line 1695">
          <a:extLst>
            <a:ext uri="{FF2B5EF4-FFF2-40B4-BE49-F238E27FC236}">
              <a16:creationId xmlns="" xmlns:a16="http://schemas.microsoft.com/office/drawing/2014/main" id="{86B28672-7815-453B-9836-D2421EB0CC6C}"/>
            </a:ext>
          </a:extLst>
        </xdr:cNvPr>
        <xdr:cNvSpPr>
          <a:spLocks noChangeShapeType="1"/>
        </xdr:cNvSpPr>
      </xdr:nvSpPr>
      <xdr:spPr bwMode="auto">
        <a:xfrm>
          <a:off x="5715000" y="1251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1344</xdr:row>
      <xdr:rowOff>0</xdr:rowOff>
    </xdr:from>
    <xdr:to>
      <xdr:col>10</xdr:col>
      <xdr:colOff>38100</xdr:colOff>
      <xdr:row>1344</xdr:row>
      <xdr:rowOff>0</xdr:rowOff>
    </xdr:to>
    <xdr:sp macro="" textlink="">
      <xdr:nvSpPr>
        <xdr:cNvPr id="284" name="Line 1696">
          <a:extLst>
            <a:ext uri="{FF2B5EF4-FFF2-40B4-BE49-F238E27FC236}">
              <a16:creationId xmlns="" xmlns:a16="http://schemas.microsoft.com/office/drawing/2014/main" id="{DA311641-FF04-4786-AB77-60589FCA4082}"/>
            </a:ext>
          </a:extLst>
        </xdr:cNvPr>
        <xdr:cNvSpPr>
          <a:spLocks noChangeShapeType="1"/>
        </xdr:cNvSpPr>
      </xdr:nvSpPr>
      <xdr:spPr bwMode="auto">
        <a:xfrm>
          <a:off x="5715000" y="1251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1344</xdr:row>
      <xdr:rowOff>0</xdr:rowOff>
    </xdr:from>
    <xdr:to>
      <xdr:col>10</xdr:col>
      <xdr:colOff>38100</xdr:colOff>
      <xdr:row>1344</xdr:row>
      <xdr:rowOff>0</xdr:rowOff>
    </xdr:to>
    <xdr:sp macro="" textlink="">
      <xdr:nvSpPr>
        <xdr:cNvPr id="285" name="Line 1697">
          <a:extLst>
            <a:ext uri="{FF2B5EF4-FFF2-40B4-BE49-F238E27FC236}">
              <a16:creationId xmlns="" xmlns:a16="http://schemas.microsoft.com/office/drawing/2014/main" id="{BCEF6E7C-0096-4282-BE5F-3CC25DB9DDD7}"/>
            </a:ext>
          </a:extLst>
        </xdr:cNvPr>
        <xdr:cNvSpPr>
          <a:spLocks noChangeShapeType="1"/>
        </xdr:cNvSpPr>
      </xdr:nvSpPr>
      <xdr:spPr bwMode="auto">
        <a:xfrm>
          <a:off x="5715000" y="1251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1344</xdr:row>
      <xdr:rowOff>0</xdr:rowOff>
    </xdr:from>
    <xdr:to>
      <xdr:col>10</xdr:col>
      <xdr:colOff>38100</xdr:colOff>
      <xdr:row>1344</xdr:row>
      <xdr:rowOff>0</xdr:rowOff>
    </xdr:to>
    <xdr:sp macro="" textlink="">
      <xdr:nvSpPr>
        <xdr:cNvPr id="286" name="Line 1698">
          <a:extLst>
            <a:ext uri="{FF2B5EF4-FFF2-40B4-BE49-F238E27FC236}">
              <a16:creationId xmlns="" xmlns:a16="http://schemas.microsoft.com/office/drawing/2014/main" id="{EF3358EF-4FFD-4B4E-9CCD-6A618FA4FDFF}"/>
            </a:ext>
          </a:extLst>
        </xdr:cNvPr>
        <xdr:cNvSpPr>
          <a:spLocks noChangeShapeType="1"/>
        </xdr:cNvSpPr>
      </xdr:nvSpPr>
      <xdr:spPr bwMode="auto">
        <a:xfrm>
          <a:off x="5715000" y="1251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1344</xdr:row>
      <xdr:rowOff>0</xdr:rowOff>
    </xdr:from>
    <xdr:to>
      <xdr:col>10</xdr:col>
      <xdr:colOff>38100</xdr:colOff>
      <xdr:row>1344</xdr:row>
      <xdr:rowOff>0</xdr:rowOff>
    </xdr:to>
    <xdr:sp macro="" textlink="">
      <xdr:nvSpPr>
        <xdr:cNvPr id="287" name="Line 1699">
          <a:extLst>
            <a:ext uri="{FF2B5EF4-FFF2-40B4-BE49-F238E27FC236}">
              <a16:creationId xmlns="" xmlns:a16="http://schemas.microsoft.com/office/drawing/2014/main" id="{BC683AD1-45AC-4E83-82D1-5E20586A6B2A}"/>
            </a:ext>
          </a:extLst>
        </xdr:cNvPr>
        <xdr:cNvSpPr>
          <a:spLocks noChangeShapeType="1"/>
        </xdr:cNvSpPr>
      </xdr:nvSpPr>
      <xdr:spPr bwMode="auto">
        <a:xfrm>
          <a:off x="5715000" y="1251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1344</xdr:row>
      <xdr:rowOff>0</xdr:rowOff>
    </xdr:from>
    <xdr:to>
      <xdr:col>10</xdr:col>
      <xdr:colOff>38100</xdr:colOff>
      <xdr:row>1344</xdr:row>
      <xdr:rowOff>0</xdr:rowOff>
    </xdr:to>
    <xdr:sp macro="" textlink="">
      <xdr:nvSpPr>
        <xdr:cNvPr id="288" name="Line 1700">
          <a:extLst>
            <a:ext uri="{FF2B5EF4-FFF2-40B4-BE49-F238E27FC236}">
              <a16:creationId xmlns="" xmlns:a16="http://schemas.microsoft.com/office/drawing/2014/main" id="{2FDEC78E-89E6-49CF-849D-98DFD84C2FE6}"/>
            </a:ext>
          </a:extLst>
        </xdr:cNvPr>
        <xdr:cNvSpPr>
          <a:spLocks noChangeShapeType="1"/>
        </xdr:cNvSpPr>
      </xdr:nvSpPr>
      <xdr:spPr bwMode="auto">
        <a:xfrm>
          <a:off x="5715000" y="1251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1344</xdr:row>
      <xdr:rowOff>0</xdr:rowOff>
    </xdr:from>
    <xdr:to>
      <xdr:col>10</xdr:col>
      <xdr:colOff>38100</xdr:colOff>
      <xdr:row>1344</xdr:row>
      <xdr:rowOff>0</xdr:rowOff>
    </xdr:to>
    <xdr:sp macro="" textlink="">
      <xdr:nvSpPr>
        <xdr:cNvPr id="289" name="Line 1701">
          <a:extLst>
            <a:ext uri="{FF2B5EF4-FFF2-40B4-BE49-F238E27FC236}">
              <a16:creationId xmlns="" xmlns:a16="http://schemas.microsoft.com/office/drawing/2014/main" id="{8726C199-D8A9-44BE-AB55-EC606967989D}"/>
            </a:ext>
          </a:extLst>
        </xdr:cNvPr>
        <xdr:cNvSpPr>
          <a:spLocks noChangeShapeType="1"/>
        </xdr:cNvSpPr>
      </xdr:nvSpPr>
      <xdr:spPr bwMode="auto">
        <a:xfrm>
          <a:off x="5715000" y="1251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1344</xdr:row>
      <xdr:rowOff>0</xdr:rowOff>
    </xdr:from>
    <xdr:to>
      <xdr:col>10</xdr:col>
      <xdr:colOff>38100</xdr:colOff>
      <xdr:row>1344</xdr:row>
      <xdr:rowOff>0</xdr:rowOff>
    </xdr:to>
    <xdr:sp macro="" textlink="">
      <xdr:nvSpPr>
        <xdr:cNvPr id="290" name="Line 1702">
          <a:extLst>
            <a:ext uri="{FF2B5EF4-FFF2-40B4-BE49-F238E27FC236}">
              <a16:creationId xmlns="" xmlns:a16="http://schemas.microsoft.com/office/drawing/2014/main" id="{AE9A96E8-EF59-4C4C-B373-24077E008E8F}"/>
            </a:ext>
          </a:extLst>
        </xdr:cNvPr>
        <xdr:cNvSpPr>
          <a:spLocks noChangeShapeType="1"/>
        </xdr:cNvSpPr>
      </xdr:nvSpPr>
      <xdr:spPr bwMode="auto">
        <a:xfrm>
          <a:off x="5715000" y="1251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1344</xdr:row>
      <xdr:rowOff>0</xdr:rowOff>
    </xdr:from>
    <xdr:to>
      <xdr:col>10</xdr:col>
      <xdr:colOff>38100</xdr:colOff>
      <xdr:row>1344</xdr:row>
      <xdr:rowOff>0</xdr:rowOff>
    </xdr:to>
    <xdr:sp macro="" textlink="">
      <xdr:nvSpPr>
        <xdr:cNvPr id="291" name="Line 1703">
          <a:extLst>
            <a:ext uri="{FF2B5EF4-FFF2-40B4-BE49-F238E27FC236}">
              <a16:creationId xmlns="" xmlns:a16="http://schemas.microsoft.com/office/drawing/2014/main" id="{ABAB3163-5ED7-4312-B2E5-1DA07687044A}"/>
            </a:ext>
          </a:extLst>
        </xdr:cNvPr>
        <xdr:cNvSpPr>
          <a:spLocks noChangeShapeType="1"/>
        </xdr:cNvSpPr>
      </xdr:nvSpPr>
      <xdr:spPr bwMode="auto">
        <a:xfrm>
          <a:off x="5715000" y="1251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1344</xdr:row>
      <xdr:rowOff>0</xdr:rowOff>
    </xdr:from>
    <xdr:to>
      <xdr:col>10</xdr:col>
      <xdr:colOff>38100</xdr:colOff>
      <xdr:row>1344</xdr:row>
      <xdr:rowOff>0</xdr:rowOff>
    </xdr:to>
    <xdr:sp macro="" textlink="">
      <xdr:nvSpPr>
        <xdr:cNvPr id="292" name="Line 1704">
          <a:extLst>
            <a:ext uri="{FF2B5EF4-FFF2-40B4-BE49-F238E27FC236}">
              <a16:creationId xmlns="" xmlns:a16="http://schemas.microsoft.com/office/drawing/2014/main" id="{DF2281CC-6773-4DE9-9C85-3AC848B83B85}"/>
            </a:ext>
          </a:extLst>
        </xdr:cNvPr>
        <xdr:cNvSpPr>
          <a:spLocks noChangeShapeType="1"/>
        </xdr:cNvSpPr>
      </xdr:nvSpPr>
      <xdr:spPr bwMode="auto">
        <a:xfrm>
          <a:off x="5715000" y="1251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1344</xdr:row>
      <xdr:rowOff>0</xdr:rowOff>
    </xdr:from>
    <xdr:to>
      <xdr:col>10</xdr:col>
      <xdr:colOff>38100</xdr:colOff>
      <xdr:row>1344</xdr:row>
      <xdr:rowOff>0</xdr:rowOff>
    </xdr:to>
    <xdr:sp macro="" textlink="">
      <xdr:nvSpPr>
        <xdr:cNvPr id="293" name="Line 1705">
          <a:extLst>
            <a:ext uri="{FF2B5EF4-FFF2-40B4-BE49-F238E27FC236}">
              <a16:creationId xmlns="" xmlns:a16="http://schemas.microsoft.com/office/drawing/2014/main" id="{7B0267B4-1BF3-42CF-95AB-58BEB59556E7}"/>
            </a:ext>
          </a:extLst>
        </xdr:cNvPr>
        <xdr:cNvSpPr>
          <a:spLocks noChangeShapeType="1"/>
        </xdr:cNvSpPr>
      </xdr:nvSpPr>
      <xdr:spPr bwMode="auto">
        <a:xfrm>
          <a:off x="5715000" y="1251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1344</xdr:row>
      <xdr:rowOff>0</xdr:rowOff>
    </xdr:from>
    <xdr:to>
      <xdr:col>10</xdr:col>
      <xdr:colOff>38100</xdr:colOff>
      <xdr:row>1344</xdr:row>
      <xdr:rowOff>0</xdr:rowOff>
    </xdr:to>
    <xdr:sp macro="" textlink="">
      <xdr:nvSpPr>
        <xdr:cNvPr id="294" name="Line 1706">
          <a:extLst>
            <a:ext uri="{FF2B5EF4-FFF2-40B4-BE49-F238E27FC236}">
              <a16:creationId xmlns="" xmlns:a16="http://schemas.microsoft.com/office/drawing/2014/main" id="{879136D6-7A28-45B4-B3CD-C2FD2D941A6E}"/>
            </a:ext>
          </a:extLst>
        </xdr:cNvPr>
        <xdr:cNvSpPr>
          <a:spLocks noChangeShapeType="1"/>
        </xdr:cNvSpPr>
      </xdr:nvSpPr>
      <xdr:spPr bwMode="auto">
        <a:xfrm>
          <a:off x="5715000" y="1251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1344</xdr:row>
      <xdr:rowOff>0</xdr:rowOff>
    </xdr:from>
    <xdr:to>
      <xdr:col>10</xdr:col>
      <xdr:colOff>38100</xdr:colOff>
      <xdr:row>1344</xdr:row>
      <xdr:rowOff>0</xdr:rowOff>
    </xdr:to>
    <xdr:sp macro="" textlink="">
      <xdr:nvSpPr>
        <xdr:cNvPr id="295" name="Line 1707">
          <a:extLst>
            <a:ext uri="{FF2B5EF4-FFF2-40B4-BE49-F238E27FC236}">
              <a16:creationId xmlns="" xmlns:a16="http://schemas.microsoft.com/office/drawing/2014/main" id="{D8928F24-0F0C-4692-8B71-5D81350C1251}"/>
            </a:ext>
          </a:extLst>
        </xdr:cNvPr>
        <xdr:cNvSpPr>
          <a:spLocks noChangeShapeType="1"/>
        </xdr:cNvSpPr>
      </xdr:nvSpPr>
      <xdr:spPr bwMode="auto">
        <a:xfrm>
          <a:off x="5715000" y="1251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1344</xdr:row>
      <xdr:rowOff>0</xdr:rowOff>
    </xdr:from>
    <xdr:to>
      <xdr:col>10</xdr:col>
      <xdr:colOff>38100</xdr:colOff>
      <xdr:row>1344</xdr:row>
      <xdr:rowOff>0</xdr:rowOff>
    </xdr:to>
    <xdr:sp macro="" textlink="">
      <xdr:nvSpPr>
        <xdr:cNvPr id="296" name="Line 1694">
          <a:extLst>
            <a:ext uri="{FF2B5EF4-FFF2-40B4-BE49-F238E27FC236}">
              <a16:creationId xmlns="" xmlns:a16="http://schemas.microsoft.com/office/drawing/2014/main" id="{4F9A63AE-F847-4F97-9803-3AB148571381}"/>
            </a:ext>
          </a:extLst>
        </xdr:cNvPr>
        <xdr:cNvSpPr>
          <a:spLocks noChangeShapeType="1"/>
        </xdr:cNvSpPr>
      </xdr:nvSpPr>
      <xdr:spPr bwMode="auto">
        <a:xfrm>
          <a:off x="5715000" y="1251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1344</xdr:row>
      <xdr:rowOff>0</xdr:rowOff>
    </xdr:from>
    <xdr:to>
      <xdr:col>10</xdr:col>
      <xdr:colOff>38100</xdr:colOff>
      <xdr:row>1344</xdr:row>
      <xdr:rowOff>0</xdr:rowOff>
    </xdr:to>
    <xdr:sp macro="" textlink="">
      <xdr:nvSpPr>
        <xdr:cNvPr id="297" name="Line 1695">
          <a:extLst>
            <a:ext uri="{FF2B5EF4-FFF2-40B4-BE49-F238E27FC236}">
              <a16:creationId xmlns="" xmlns:a16="http://schemas.microsoft.com/office/drawing/2014/main" id="{8EB23B33-AC11-4782-A44A-A830F913C0DD}"/>
            </a:ext>
          </a:extLst>
        </xdr:cNvPr>
        <xdr:cNvSpPr>
          <a:spLocks noChangeShapeType="1"/>
        </xdr:cNvSpPr>
      </xdr:nvSpPr>
      <xdr:spPr bwMode="auto">
        <a:xfrm>
          <a:off x="5715000" y="1251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1344</xdr:row>
      <xdr:rowOff>0</xdr:rowOff>
    </xdr:from>
    <xdr:to>
      <xdr:col>10</xdr:col>
      <xdr:colOff>38100</xdr:colOff>
      <xdr:row>1344</xdr:row>
      <xdr:rowOff>0</xdr:rowOff>
    </xdr:to>
    <xdr:sp macro="" textlink="">
      <xdr:nvSpPr>
        <xdr:cNvPr id="298" name="Line 1696">
          <a:extLst>
            <a:ext uri="{FF2B5EF4-FFF2-40B4-BE49-F238E27FC236}">
              <a16:creationId xmlns="" xmlns:a16="http://schemas.microsoft.com/office/drawing/2014/main" id="{F78CB354-A570-49DF-850F-BD66B48EEC1F}"/>
            </a:ext>
          </a:extLst>
        </xdr:cNvPr>
        <xdr:cNvSpPr>
          <a:spLocks noChangeShapeType="1"/>
        </xdr:cNvSpPr>
      </xdr:nvSpPr>
      <xdr:spPr bwMode="auto">
        <a:xfrm>
          <a:off x="5715000" y="1251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1344</xdr:row>
      <xdr:rowOff>0</xdr:rowOff>
    </xdr:from>
    <xdr:to>
      <xdr:col>10</xdr:col>
      <xdr:colOff>38100</xdr:colOff>
      <xdr:row>1344</xdr:row>
      <xdr:rowOff>0</xdr:rowOff>
    </xdr:to>
    <xdr:sp macro="" textlink="">
      <xdr:nvSpPr>
        <xdr:cNvPr id="299" name="Line 1697">
          <a:extLst>
            <a:ext uri="{FF2B5EF4-FFF2-40B4-BE49-F238E27FC236}">
              <a16:creationId xmlns="" xmlns:a16="http://schemas.microsoft.com/office/drawing/2014/main" id="{0A0A4F08-611C-4FF1-B3DB-3C17F954FCF2}"/>
            </a:ext>
          </a:extLst>
        </xdr:cNvPr>
        <xdr:cNvSpPr>
          <a:spLocks noChangeShapeType="1"/>
        </xdr:cNvSpPr>
      </xdr:nvSpPr>
      <xdr:spPr bwMode="auto">
        <a:xfrm>
          <a:off x="5715000" y="1251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1344</xdr:row>
      <xdr:rowOff>0</xdr:rowOff>
    </xdr:from>
    <xdr:to>
      <xdr:col>10</xdr:col>
      <xdr:colOff>38100</xdr:colOff>
      <xdr:row>1344</xdr:row>
      <xdr:rowOff>0</xdr:rowOff>
    </xdr:to>
    <xdr:sp macro="" textlink="">
      <xdr:nvSpPr>
        <xdr:cNvPr id="300" name="Line 1698">
          <a:extLst>
            <a:ext uri="{FF2B5EF4-FFF2-40B4-BE49-F238E27FC236}">
              <a16:creationId xmlns="" xmlns:a16="http://schemas.microsoft.com/office/drawing/2014/main" id="{05B7C2B3-A162-4DE9-939C-5D8A3ED58766}"/>
            </a:ext>
          </a:extLst>
        </xdr:cNvPr>
        <xdr:cNvSpPr>
          <a:spLocks noChangeShapeType="1"/>
        </xdr:cNvSpPr>
      </xdr:nvSpPr>
      <xdr:spPr bwMode="auto">
        <a:xfrm>
          <a:off x="5715000" y="1251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1344</xdr:row>
      <xdr:rowOff>0</xdr:rowOff>
    </xdr:from>
    <xdr:to>
      <xdr:col>10</xdr:col>
      <xdr:colOff>38100</xdr:colOff>
      <xdr:row>1344</xdr:row>
      <xdr:rowOff>0</xdr:rowOff>
    </xdr:to>
    <xdr:sp macro="" textlink="">
      <xdr:nvSpPr>
        <xdr:cNvPr id="301" name="Line 1699">
          <a:extLst>
            <a:ext uri="{FF2B5EF4-FFF2-40B4-BE49-F238E27FC236}">
              <a16:creationId xmlns="" xmlns:a16="http://schemas.microsoft.com/office/drawing/2014/main" id="{E391BC3A-F54F-4F74-9547-4036E6A0DD20}"/>
            </a:ext>
          </a:extLst>
        </xdr:cNvPr>
        <xdr:cNvSpPr>
          <a:spLocks noChangeShapeType="1"/>
        </xdr:cNvSpPr>
      </xdr:nvSpPr>
      <xdr:spPr bwMode="auto">
        <a:xfrm>
          <a:off x="5715000" y="1251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1344</xdr:row>
      <xdr:rowOff>0</xdr:rowOff>
    </xdr:from>
    <xdr:to>
      <xdr:col>10</xdr:col>
      <xdr:colOff>38100</xdr:colOff>
      <xdr:row>1344</xdr:row>
      <xdr:rowOff>0</xdr:rowOff>
    </xdr:to>
    <xdr:sp macro="" textlink="">
      <xdr:nvSpPr>
        <xdr:cNvPr id="302" name="Line 1700">
          <a:extLst>
            <a:ext uri="{FF2B5EF4-FFF2-40B4-BE49-F238E27FC236}">
              <a16:creationId xmlns="" xmlns:a16="http://schemas.microsoft.com/office/drawing/2014/main" id="{657EB675-3530-4030-A067-BF54889CAE48}"/>
            </a:ext>
          </a:extLst>
        </xdr:cNvPr>
        <xdr:cNvSpPr>
          <a:spLocks noChangeShapeType="1"/>
        </xdr:cNvSpPr>
      </xdr:nvSpPr>
      <xdr:spPr bwMode="auto">
        <a:xfrm>
          <a:off x="5715000" y="1251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1344</xdr:row>
      <xdr:rowOff>0</xdr:rowOff>
    </xdr:from>
    <xdr:to>
      <xdr:col>10</xdr:col>
      <xdr:colOff>38100</xdr:colOff>
      <xdr:row>1344</xdr:row>
      <xdr:rowOff>0</xdr:rowOff>
    </xdr:to>
    <xdr:sp macro="" textlink="">
      <xdr:nvSpPr>
        <xdr:cNvPr id="303" name="Line 1701">
          <a:extLst>
            <a:ext uri="{FF2B5EF4-FFF2-40B4-BE49-F238E27FC236}">
              <a16:creationId xmlns="" xmlns:a16="http://schemas.microsoft.com/office/drawing/2014/main" id="{F16752BC-7DBB-4660-9CB2-A6A1001EA2B7}"/>
            </a:ext>
          </a:extLst>
        </xdr:cNvPr>
        <xdr:cNvSpPr>
          <a:spLocks noChangeShapeType="1"/>
        </xdr:cNvSpPr>
      </xdr:nvSpPr>
      <xdr:spPr bwMode="auto">
        <a:xfrm>
          <a:off x="5715000" y="1251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1344</xdr:row>
      <xdr:rowOff>0</xdr:rowOff>
    </xdr:from>
    <xdr:to>
      <xdr:col>10</xdr:col>
      <xdr:colOff>38100</xdr:colOff>
      <xdr:row>1344</xdr:row>
      <xdr:rowOff>0</xdr:rowOff>
    </xdr:to>
    <xdr:sp macro="" textlink="">
      <xdr:nvSpPr>
        <xdr:cNvPr id="304" name="Line 1702">
          <a:extLst>
            <a:ext uri="{FF2B5EF4-FFF2-40B4-BE49-F238E27FC236}">
              <a16:creationId xmlns="" xmlns:a16="http://schemas.microsoft.com/office/drawing/2014/main" id="{19661524-E892-45DA-839E-FDE657248EEA}"/>
            </a:ext>
          </a:extLst>
        </xdr:cNvPr>
        <xdr:cNvSpPr>
          <a:spLocks noChangeShapeType="1"/>
        </xdr:cNvSpPr>
      </xdr:nvSpPr>
      <xdr:spPr bwMode="auto">
        <a:xfrm>
          <a:off x="5715000" y="1251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1344</xdr:row>
      <xdr:rowOff>0</xdr:rowOff>
    </xdr:from>
    <xdr:to>
      <xdr:col>10</xdr:col>
      <xdr:colOff>38100</xdr:colOff>
      <xdr:row>1344</xdr:row>
      <xdr:rowOff>0</xdr:rowOff>
    </xdr:to>
    <xdr:sp macro="" textlink="">
      <xdr:nvSpPr>
        <xdr:cNvPr id="305" name="Line 1703">
          <a:extLst>
            <a:ext uri="{FF2B5EF4-FFF2-40B4-BE49-F238E27FC236}">
              <a16:creationId xmlns="" xmlns:a16="http://schemas.microsoft.com/office/drawing/2014/main" id="{8DC57BA5-FA45-46A9-938D-6286B383DC79}"/>
            </a:ext>
          </a:extLst>
        </xdr:cNvPr>
        <xdr:cNvSpPr>
          <a:spLocks noChangeShapeType="1"/>
        </xdr:cNvSpPr>
      </xdr:nvSpPr>
      <xdr:spPr bwMode="auto">
        <a:xfrm>
          <a:off x="5715000" y="1251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1344</xdr:row>
      <xdr:rowOff>0</xdr:rowOff>
    </xdr:from>
    <xdr:to>
      <xdr:col>10</xdr:col>
      <xdr:colOff>38100</xdr:colOff>
      <xdr:row>1344</xdr:row>
      <xdr:rowOff>0</xdr:rowOff>
    </xdr:to>
    <xdr:sp macro="" textlink="">
      <xdr:nvSpPr>
        <xdr:cNvPr id="306" name="Line 1704">
          <a:extLst>
            <a:ext uri="{FF2B5EF4-FFF2-40B4-BE49-F238E27FC236}">
              <a16:creationId xmlns="" xmlns:a16="http://schemas.microsoft.com/office/drawing/2014/main" id="{A588337D-AF4F-40A0-B381-2AE0F9852796}"/>
            </a:ext>
          </a:extLst>
        </xdr:cNvPr>
        <xdr:cNvSpPr>
          <a:spLocks noChangeShapeType="1"/>
        </xdr:cNvSpPr>
      </xdr:nvSpPr>
      <xdr:spPr bwMode="auto">
        <a:xfrm>
          <a:off x="5715000" y="1251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1344</xdr:row>
      <xdr:rowOff>0</xdr:rowOff>
    </xdr:from>
    <xdr:to>
      <xdr:col>10</xdr:col>
      <xdr:colOff>38100</xdr:colOff>
      <xdr:row>1344</xdr:row>
      <xdr:rowOff>0</xdr:rowOff>
    </xdr:to>
    <xdr:sp macro="" textlink="">
      <xdr:nvSpPr>
        <xdr:cNvPr id="307" name="Line 1705">
          <a:extLst>
            <a:ext uri="{FF2B5EF4-FFF2-40B4-BE49-F238E27FC236}">
              <a16:creationId xmlns="" xmlns:a16="http://schemas.microsoft.com/office/drawing/2014/main" id="{BF2A874A-D907-461F-BCA5-A4DC753749D9}"/>
            </a:ext>
          </a:extLst>
        </xdr:cNvPr>
        <xdr:cNvSpPr>
          <a:spLocks noChangeShapeType="1"/>
        </xdr:cNvSpPr>
      </xdr:nvSpPr>
      <xdr:spPr bwMode="auto">
        <a:xfrm>
          <a:off x="5715000" y="1251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1344</xdr:row>
      <xdr:rowOff>0</xdr:rowOff>
    </xdr:from>
    <xdr:to>
      <xdr:col>10</xdr:col>
      <xdr:colOff>38100</xdr:colOff>
      <xdr:row>1344</xdr:row>
      <xdr:rowOff>0</xdr:rowOff>
    </xdr:to>
    <xdr:sp macro="" textlink="">
      <xdr:nvSpPr>
        <xdr:cNvPr id="308" name="Line 1706">
          <a:extLst>
            <a:ext uri="{FF2B5EF4-FFF2-40B4-BE49-F238E27FC236}">
              <a16:creationId xmlns="" xmlns:a16="http://schemas.microsoft.com/office/drawing/2014/main" id="{270B5504-33FC-4BF5-BC06-A70D08F3A8DF}"/>
            </a:ext>
          </a:extLst>
        </xdr:cNvPr>
        <xdr:cNvSpPr>
          <a:spLocks noChangeShapeType="1"/>
        </xdr:cNvSpPr>
      </xdr:nvSpPr>
      <xdr:spPr bwMode="auto">
        <a:xfrm>
          <a:off x="5715000" y="1251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1344</xdr:row>
      <xdr:rowOff>0</xdr:rowOff>
    </xdr:from>
    <xdr:to>
      <xdr:col>10</xdr:col>
      <xdr:colOff>38100</xdr:colOff>
      <xdr:row>1344</xdr:row>
      <xdr:rowOff>0</xdr:rowOff>
    </xdr:to>
    <xdr:sp macro="" textlink="">
      <xdr:nvSpPr>
        <xdr:cNvPr id="309" name="Line 1707">
          <a:extLst>
            <a:ext uri="{FF2B5EF4-FFF2-40B4-BE49-F238E27FC236}">
              <a16:creationId xmlns="" xmlns:a16="http://schemas.microsoft.com/office/drawing/2014/main" id="{E50CCF18-5078-4038-9AC5-1830C0B2EACF}"/>
            </a:ext>
          </a:extLst>
        </xdr:cNvPr>
        <xdr:cNvSpPr>
          <a:spLocks noChangeShapeType="1"/>
        </xdr:cNvSpPr>
      </xdr:nvSpPr>
      <xdr:spPr bwMode="auto">
        <a:xfrm>
          <a:off x="5715000" y="1251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1344</xdr:row>
      <xdr:rowOff>0</xdr:rowOff>
    </xdr:from>
    <xdr:to>
      <xdr:col>10</xdr:col>
      <xdr:colOff>38100</xdr:colOff>
      <xdr:row>1344</xdr:row>
      <xdr:rowOff>0</xdr:rowOff>
    </xdr:to>
    <xdr:sp macro="" textlink="">
      <xdr:nvSpPr>
        <xdr:cNvPr id="310" name="Line 1694">
          <a:extLst>
            <a:ext uri="{FF2B5EF4-FFF2-40B4-BE49-F238E27FC236}">
              <a16:creationId xmlns="" xmlns:a16="http://schemas.microsoft.com/office/drawing/2014/main" id="{5DA8C8AE-0286-458A-B571-526279A59B0A}"/>
            </a:ext>
          </a:extLst>
        </xdr:cNvPr>
        <xdr:cNvSpPr>
          <a:spLocks noChangeShapeType="1"/>
        </xdr:cNvSpPr>
      </xdr:nvSpPr>
      <xdr:spPr bwMode="auto">
        <a:xfrm>
          <a:off x="5715000" y="1251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1344</xdr:row>
      <xdr:rowOff>0</xdr:rowOff>
    </xdr:from>
    <xdr:to>
      <xdr:col>10</xdr:col>
      <xdr:colOff>38100</xdr:colOff>
      <xdr:row>1344</xdr:row>
      <xdr:rowOff>0</xdr:rowOff>
    </xdr:to>
    <xdr:sp macro="" textlink="">
      <xdr:nvSpPr>
        <xdr:cNvPr id="311" name="Line 1695">
          <a:extLst>
            <a:ext uri="{FF2B5EF4-FFF2-40B4-BE49-F238E27FC236}">
              <a16:creationId xmlns="" xmlns:a16="http://schemas.microsoft.com/office/drawing/2014/main" id="{65E9D686-24D2-428E-9641-9448BE8E9661}"/>
            </a:ext>
          </a:extLst>
        </xdr:cNvPr>
        <xdr:cNvSpPr>
          <a:spLocks noChangeShapeType="1"/>
        </xdr:cNvSpPr>
      </xdr:nvSpPr>
      <xdr:spPr bwMode="auto">
        <a:xfrm>
          <a:off x="5715000" y="1251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1344</xdr:row>
      <xdr:rowOff>0</xdr:rowOff>
    </xdr:from>
    <xdr:to>
      <xdr:col>10</xdr:col>
      <xdr:colOff>38100</xdr:colOff>
      <xdr:row>1344</xdr:row>
      <xdr:rowOff>0</xdr:rowOff>
    </xdr:to>
    <xdr:sp macro="" textlink="">
      <xdr:nvSpPr>
        <xdr:cNvPr id="312" name="Line 1696">
          <a:extLst>
            <a:ext uri="{FF2B5EF4-FFF2-40B4-BE49-F238E27FC236}">
              <a16:creationId xmlns="" xmlns:a16="http://schemas.microsoft.com/office/drawing/2014/main" id="{48B0A9DE-0A8A-4E4D-B190-B8029562ACB2}"/>
            </a:ext>
          </a:extLst>
        </xdr:cNvPr>
        <xdr:cNvSpPr>
          <a:spLocks noChangeShapeType="1"/>
        </xdr:cNvSpPr>
      </xdr:nvSpPr>
      <xdr:spPr bwMode="auto">
        <a:xfrm>
          <a:off x="5715000" y="1251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1344</xdr:row>
      <xdr:rowOff>0</xdr:rowOff>
    </xdr:from>
    <xdr:to>
      <xdr:col>10</xdr:col>
      <xdr:colOff>38100</xdr:colOff>
      <xdr:row>1344</xdr:row>
      <xdr:rowOff>0</xdr:rowOff>
    </xdr:to>
    <xdr:sp macro="" textlink="">
      <xdr:nvSpPr>
        <xdr:cNvPr id="313" name="Line 1697">
          <a:extLst>
            <a:ext uri="{FF2B5EF4-FFF2-40B4-BE49-F238E27FC236}">
              <a16:creationId xmlns="" xmlns:a16="http://schemas.microsoft.com/office/drawing/2014/main" id="{65058626-4131-46F5-A7B9-3362C4C53DBF}"/>
            </a:ext>
          </a:extLst>
        </xdr:cNvPr>
        <xdr:cNvSpPr>
          <a:spLocks noChangeShapeType="1"/>
        </xdr:cNvSpPr>
      </xdr:nvSpPr>
      <xdr:spPr bwMode="auto">
        <a:xfrm>
          <a:off x="5715000" y="1251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1344</xdr:row>
      <xdr:rowOff>0</xdr:rowOff>
    </xdr:from>
    <xdr:to>
      <xdr:col>10</xdr:col>
      <xdr:colOff>38100</xdr:colOff>
      <xdr:row>1344</xdr:row>
      <xdr:rowOff>0</xdr:rowOff>
    </xdr:to>
    <xdr:sp macro="" textlink="">
      <xdr:nvSpPr>
        <xdr:cNvPr id="314" name="Line 1698">
          <a:extLst>
            <a:ext uri="{FF2B5EF4-FFF2-40B4-BE49-F238E27FC236}">
              <a16:creationId xmlns="" xmlns:a16="http://schemas.microsoft.com/office/drawing/2014/main" id="{FCA92A33-C12B-4CB6-BCC6-E1605E7906CC}"/>
            </a:ext>
          </a:extLst>
        </xdr:cNvPr>
        <xdr:cNvSpPr>
          <a:spLocks noChangeShapeType="1"/>
        </xdr:cNvSpPr>
      </xdr:nvSpPr>
      <xdr:spPr bwMode="auto">
        <a:xfrm>
          <a:off x="5715000" y="1251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1344</xdr:row>
      <xdr:rowOff>0</xdr:rowOff>
    </xdr:from>
    <xdr:to>
      <xdr:col>10</xdr:col>
      <xdr:colOff>38100</xdr:colOff>
      <xdr:row>1344</xdr:row>
      <xdr:rowOff>0</xdr:rowOff>
    </xdr:to>
    <xdr:sp macro="" textlink="">
      <xdr:nvSpPr>
        <xdr:cNvPr id="315" name="Line 1699">
          <a:extLst>
            <a:ext uri="{FF2B5EF4-FFF2-40B4-BE49-F238E27FC236}">
              <a16:creationId xmlns="" xmlns:a16="http://schemas.microsoft.com/office/drawing/2014/main" id="{66D3F869-53D1-4112-BE80-012EE845CA01}"/>
            </a:ext>
          </a:extLst>
        </xdr:cNvPr>
        <xdr:cNvSpPr>
          <a:spLocks noChangeShapeType="1"/>
        </xdr:cNvSpPr>
      </xdr:nvSpPr>
      <xdr:spPr bwMode="auto">
        <a:xfrm>
          <a:off x="5715000" y="1251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1344</xdr:row>
      <xdr:rowOff>0</xdr:rowOff>
    </xdr:from>
    <xdr:to>
      <xdr:col>10</xdr:col>
      <xdr:colOff>38100</xdr:colOff>
      <xdr:row>1344</xdr:row>
      <xdr:rowOff>0</xdr:rowOff>
    </xdr:to>
    <xdr:sp macro="" textlink="">
      <xdr:nvSpPr>
        <xdr:cNvPr id="316" name="Line 1700">
          <a:extLst>
            <a:ext uri="{FF2B5EF4-FFF2-40B4-BE49-F238E27FC236}">
              <a16:creationId xmlns="" xmlns:a16="http://schemas.microsoft.com/office/drawing/2014/main" id="{16FD76EA-1C8A-465F-8741-A3F51CBABB93}"/>
            </a:ext>
          </a:extLst>
        </xdr:cNvPr>
        <xdr:cNvSpPr>
          <a:spLocks noChangeShapeType="1"/>
        </xdr:cNvSpPr>
      </xdr:nvSpPr>
      <xdr:spPr bwMode="auto">
        <a:xfrm>
          <a:off x="5715000" y="1251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1344</xdr:row>
      <xdr:rowOff>0</xdr:rowOff>
    </xdr:from>
    <xdr:to>
      <xdr:col>10</xdr:col>
      <xdr:colOff>38100</xdr:colOff>
      <xdr:row>1344</xdr:row>
      <xdr:rowOff>0</xdr:rowOff>
    </xdr:to>
    <xdr:sp macro="" textlink="">
      <xdr:nvSpPr>
        <xdr:cNvPr id="317" name="Line 1701">
          <a:extLst>
            <a:ext uri="{FF2B5EF4-FFF2-40B4-BE49-F238E27FC236}">
              <a16:creationId xmlns="" xmlns:a16="http://schemas.microsoft.com/office/drawing/2014/main" id="{EB1B5847-EBF7-43AB-B156-825C8032776B}"/>
            </a:ext>
          </a:extLst>
        </xdr:cNvPr>
        <xdr:cNvSpPr>
          <a:spLocks noChangeShapeType="1"/>
        </xdr:cNvSpPr>
      </xdr:nvSpPr>
      <xdr:spPr bwMode="auto">
        <a:xfrm>
          <a:off x="5715000" y="1251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1344</xdr:row>
      <xdr:rowOff>0</xdr:rowOff>
    </xdr:from>
    <xdr:to>
      <xdr:col>10</xdr:col>
      <xdr:colOff>38100</xdr:colOff>
      <xdr:row>1344</xdr:row>
      <xdr:rowOff>0</xdr:rowOff>
    </xdr:to>
    <xdr:sp macro="" textlink="">
      <xdr:nvSpPr>
        <xdr:cNvPr id="318" name="Line 1702">
          <a:extLst>
            <a:ext uri="{FF2B5EF4-FFF2-40B4-BE49-F238E27FC236}">
              <a16:creationId xmlns="" xmlns:a16="http://schemas.microsoft.com/office/drawing/2014/main" id="{0C3090A7-7590-41B7-8982-78A5776FFAB7}"/>
            </a:ext>
          </a:extLst>
        </xdr:cNvPr>
        <xdr:cNvSpPr>
          <a:spLocks noChangeShapeType="1"/>
        </xdr:cNvSpPr>
      </xdr:nvSpPr>
      <xdr:spPr bwMode="auto">
        <a:xfrm>
          <a:off x="5715000" y="1251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1344</xdr:row>
      <xdr:rowOff>0</xdr:rowOff>
    </xdr:from>
    <xdr:to>
      <xdr:col>10</xdr:col>
      <xdr:colOff>38100</xdr:colOff>
      <xdr:row>1344</xdr:row>
      <xdr:rowOff>0</xdr:rowOff>
    </xdr:to>
    <xdr:sp macro="" textlink="">
      <xdr:nvSpPr>
        <xdr:cNvPr id="319" name="Line 1703">
          <a:extLst>
            <a:ext uri="{FF2B5EF4-FFF2-40B4-BE49-F238E27FC236}">
              <a16:creationId xmlns="" xmlns:a16="http://schemas.microsoft.com/office/drawing/2014/main" id="{56BAE872-BF75-46E9-A317-15D869C0FDE2}"/>
            </a:ext>
          </a:extLst>
        </xdr:cNvPr>
        <xdr:cNvSpPr>
          <a:spLocks noChangeShapeType="1"/>
        </xdr:cNvSpPr>
      </xdr:nvSpPr>
      <xdr:spPr bwMode="auto">
        <a:xfrm>
          <a:off x="5715000" y="1251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1344</xdr:row>
      <xdr:rowOff>0</xdr:rowOff>
    </xdr:from>
    <xdr:to>
      <xdr:col>10</xdr:col>
      <xdr:colOff>38100</xdr:colOff>
      <xdr:row>1344</xdr:row>
      <xdr:rowOff>0</xdr:rowOff>
    </xdr:to>
    <xdr:sp macro="" textlink="">
      <xdr:nvSpPr>
        <xdr:cNvPr id="320" name="Line 1704">
          <a:extLst>
            <a:ext uri="{FF2B5EF4-FFF2-40B4-BE49-F238E27FC236}">
              <a16:creationId xmlns="" xmlns:a16="http://schemas.microsoft.com/office/drawing/2014/main" id="{8CBAC34A-B470-42DF-81C1-7F84DB92691D}"/>
            </a:ext>
          </a:extLst>
        </xdr:cNvPr>
        <xdr:cNvSpPr>
          <a:spLocks noChangeShapeType="1"/>
        </xdr:cNvSpPr>
      </xdr:nvSpPr>
      <xdr:spPr bwMode="auto">
        <a:xfrm>
          <a:off x="5715000" y="1251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1344</xdr:row>
      <xdr:rowOff>0</xdr:rowOff>
    </xdr:from>
    <xdr:to>
      <xdr:col>10</xdr:col>
      <xdr:colOff>38100</xdr:colOff>
      <xdr:row>1344</xdr:row>
      <xdr:rowOff>0</xdr:rowOff>
    </xdr:to>
    <xdr:sp macro="" textlink="">
      <xdr:nvSpPr>
        <xdr:cNvPr id="321" name="Line 1705">
          <a:extLst>
            <a:ext uri="{FF2B5EF4-FFF2-40B4-BE49-F238E27FC236}">
              <a16:creationId xmlns="" xmlns:a16="http://schemas.microsoft.com/office/drawing/2014/main" id="{D4DE5ACC-7CA3-4077-B51D-8EDC715384FD}"/>
            </a:ext>
          </a:extLst>
        </xdr:cNvPr>
        <xdr:cNvSpPr>
          <a:spLocks noChangeShapeType="1"/>
        </xdr:cNvSpPr>
      </xdr:nvSpPr>
      <xdr:spPr bwMode="auto">
        <a:xfrm>
          <a:off x="5715000" y="1251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1344</xdr:row>
      <xdr:rowOff>0</xdr:rowOff>
    </xdr:from>
    <xdr:to>
      <xdr:col>10</xdr:col>
      <xdr:colOff>38100</xdr:colOff>
      <xdr:row>1344</xdr:row>
      <xdr:rowOff>0</xdr:rowOff>
    </xdr:to>
    <xdr:sp macro="" textlink="">
      <xdr:nvSpPr>
        <xdr:cNvPr id="322" name="Line 1706">
          <a:extLst>
            <a:ext uri="{FF2B5EF4-FFF2-40B4-BE49-F238E27FC236}">
              <a16:creationId xmlns="" xmlns:a16="http://schemas.microsoft.com/office/drawing/2014/main" id="{2200EB77-38A4-4FF3-A09C-8A5396AC2DC1}"/>
            </a:ext>
          </a:extLst>
        </xdr:cNvPr>
        <xdr:cNvSpPr>
          <a:spLocks noChangeShapeType="1"/>
        </xdr:cNvSpPr>
      </xdr:nvSpPr>
      <xdr:spPr bwMode="auto">
        <a:xfrm>
          <a:off x="5715000" y="1251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1344</xdr:row>
      <xdr:rowOff>0</xdr:rowOff>
    </xdr:from>
    <xdr:to>
      <xdr:col>10</xdr:col>
      <xdr:colOff>38100</xdr:colOff>
      <xdr:row>1344</xdr:row>
      <xdr:rowOff>0</xdr:rowOff>
    </xdr:to>
    <xdr:sp macro="" textlink="">
      <xdr:nvSpPr>
        <xdr:cNvPr id="323" name="Line 1707">
          <a:extLst>
            <a:ext uri="{FF2B5EF4-FFF2-40B4-BE49-F238E27FC236}">
              <a16:creationId xmlns="" xmlns:a16="http://schemas.microsoft.com/office/drawing/2014/main" id="{49E17D60-649D-45CC-9919-4D55FAB6DA78}"/>
            </a:ext>
          </a:extLst>
        </xdr:cNvPr>
        <xdr:cNvSpPr>
          <a:spLocks noChangeShapeType="1"/>
        </xdr:cNvSpPr>
      </xdr:nvSpPr>
      <xdr:spPr bwMode="auto">
        <a:xfrm>
          <a:off x="5715000" y="1251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1344</xdr:row>
      <xdr:rowOff>0</xdr:rowOff>
    </xdr:from>
    <xdr:to>
      <xdr:col>10</xdr:col>
      <xdr:colOff>38100</xdr:colOff>
      <xdr:row>1344</xdr:row>
      <xdr:rowOff>0</xdr:rowOff>
    </xdr:to>
    <xdr:sp macro="" textlink="">
      <xdr:nvSpPr>
        <xdr:cNvPr id="324" name="Line 1694">
          <a:extLst>
            <a:ext uri="{FF2B5EF4-FFF2-40B4-BE49-F238E27FC236}">
              <a16:creationId xmlns="" xmlns:a16="http://schemas.microsoft.com/office/drawing/2014/main" id="{BD56E5BF-E9DF-448B-962E-2569A3FDA911}"/>
            </a:ext>
          </a:extLst>
        </xdr:cNvPr>
        <xdr:cNvSpPr>
          <a:spLocks noChangeShapeType="1"/>
        </xdr:cNvSpPr>
      </xdr:nvSpPr>
      <xdr:spPr bwMode="auto">
        <a:xfrm>
          <a:off x="5715000" y="1251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1344</xdr:row>
      <xdr:rowOff>0</xdr:rowOff>
    </xdr:from>
    <xdr:to>
      <xdr:col>10</xdr:col>
      <xdr:colOff>38100</xdr:colOff>
      <xdr:row>1344</xdr:row>
      <xdr:rowOff>0</xdr:rowOff>
    </xdr:to>
    <xdr:sp macro="" textlink="">
      <xdr:nvSpPr>
        <xdr:cNvPr id="325" name="Line 1695">
          <a:extLst>
            <a:ext uri="{FF2B5EF4-FFF2-40B4-BE49-F238E27FC236}">
              <a16:creationId xmlns="" xmlns:a16="http://schemas.microsoft.com/office/drawing/2014/main" id="{6CE4B807-AEA6-45D5-ACF8-6AEA05BF089C}"/>
            </a:ext>
          </a:extLst>
        </xdr:cNvPr>
        <xdr:cNvSpPr>
          <a:spLocks noChangeShapeType="1"/>
        </xdr:cNvSpPr>
      </xdr:nvSpPr>
      <xdr:spPr bwMode="auto">
        <a:xfrm>
          <a:off x="5715000" y="1251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1344</xdr:row>
      <xdr:rowOff>0</xdr:rowOff>
    </xdr:from>
    <xdr:to>
      <xdr:col>10</xdr:col>
      <xdr:colOff>38100</xdr:colOff>
      <xdr:row>1344</xdr:row>
      <xdr:rowOff>0</xdr:rowOff>
    </xdr:to>
    <xdr:sp macro="" textlink="">
      <xdr:nvSpPr>
        <xdr:cNvPr id="326" name="Line 1696">
          <a:extLst>
            <a:ext uri="{FF2B5EF4-FFF2-40B4-BE49-F238E27FC236}">
              <a16:creationId xmlns="" xmlns:a16="http://schemas.microsoft.com/office/drawing/2014/main" id="{61B577E3-FECD-4EC9-AC6B-51FF79CD10DA}"/>
            </a:ext>
          </a:extLst>
        </xdr:cNvPr>
        <xdr:cNvSpPr>
          <a:spLocks noChangeShapeType="1"/>
        </xdr:cNvSpPr>
      </xdr:nvSpPr>
      <xdr:spPr bwMode="auto">
        <a:xfrm>
          <a:off x="5715000" y="1251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1344</xdr:row>
      <xdr:rowOff>0</xdr:rowOff>
    </xdr:from>
    <xdr:to>
      <xdr:col>10</xdr:col>
      <xdr:colOff>38100</xdr:colOff>
      <xdr:row>1344</xdr:row>
      <xdr:rowOff>0</xdr:rowOff>
    </xdr:to>
    <xdr:sp macro="" textlink="">
      <xdr:nvSpPr>
        <xdr:cNvPr id="327" name="Line 1697">
          <a:extLst>
            <a:ext uri="{FF2B5EF4-FFF2-40B4-BE49-F238E27FC236}">
              <a16:creationId xmlns="" xmlns:a16="http://schemas.microsoft.com/office/drawing/2014/main" id="{A692C34B-0B5C-415D-BF00-DD2FFE736178}"/>
            </a:ext>
          </a:extLst>
        </xdr:cNvPr>
        <xdr:cNvSpPr>
          <a:spLocks noChangeShapeType="1"/>
        </xdr:cNvSpPr>
      </xdr:nvSpPr>
      <xdr:spPr bwMode="auto">
        <a:xfrm>
          <a:off x="5715000" y="1251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1344</xdr:row>
      <xdr:rowOff>0</xdr:rowOff>
    </xdr:from>
    <xdr:to>
      <xdr:col>10</xdr:col>
      <xdr:colOff>38100</xdr:colOff>
      <xdr:row>1344</xdr:row>
      <xdr:rowOff>0</xdr:rowOff>
    </xdr:to>
    <xdr:sp macro="" textlink="">
      <xdr:nvSpPr>
        <xdr:cNvPr id="328" name="Line 1698">
          <a:extLst>
            <a:ext uri="{FF2B5EF4-FFF2-40B4-BE49-F238E27FC236}">
              <a16:creationId xmlns="" xmlns:a16="http://schemas.microsoft.com/office/drawing/2014/main" id="{717D86D5-5687-45BF-B3C0-139C7A31F961}"/>
            </a:ext>
          </a:extLst>
        </xdr:cNvPr>
        <xdr:cNvSpPr>
          <a:spLocks noChangeShapeType="1"/>
        </xdr:cNvSpPr>
      </xdr:nvSpPr>
      <xdr:spPr bwMode="auto">
        <a:xfrm>
          <a:off x="5715000" y="1251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1344</xdr:row>
      <xdr:rowOff>0</xdr:rowOff>
    </xdr:from>
    <xdr:to>
      <xdr:col>10</xdr:col>
      <xdr:colOff>38100</xdr:colOff>
      <xdr:row>1344</xdr:row>
      <xdr:rowOff>0</xdr:rowOff>
    </xdr:to>
    <xdr:sp macro="" textlink="">
      <xdr:nvSpPr>
        <xdr:cNvPr id="329" name="Line 1699">
          <a:extLst>
            <a:ext uri="{FF2B5EF4-FFF2-40B4-BE49-F238E27FC236}">
              <a16:creationId xmlns="" xmlns:a16="http://schemas.microsoft.com/office/drawing/2014/main" id="{E723BD09-F118-4980-AA2B-497DA801D2ED}"/>
            </a:ext>
          </a:extLst>
        </xdr:cNvPr>
        <xdr:cNvSpPr>
          <a:spLocks noChangeShapeType="1"/>
        </xdr:cNvSpPr>
      </xdr:nvSpPr>
      <xdr:spPr bwMode="auto">
        <a:xfrm>
          <a:off x="5715000" y="1251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1344</xdr:row>
      <xdr:rowOff>0</xdr:rowOff>
    </xdr:from>
    <xdr:to>
      <xdr:col>10</xdr:col>
      <xdr:colOff>38100</xdr:colOff>
      <xdr:row>1344</xdr:row>
      <xdr:rowOff>0</xdr:rowOff>
    </xdr:to>
    <xdr:sp macro="" textlink="">
      <xdr:nvSpPr>
        <xdr:cNvPr id="330" name="Line 1700">
          <a:extLst>
            <a:ext uri="{FF2B5EF4-FFF2-40B4-BE49-F238E27FC236}">
              <a16:creationId xmlns="" xmlns:a16="http://schemas.microsoft.com/office/drawing/2014/main" id="{AE0CD7F0-F854-4304-844F-6CD6170BC255}"/>
            </a:ext>
          </a:extLst>
        </xdr:cNvPr>
        <xdr:cNvSpPr>
          <a:spLocks noChangeShapeType="1"/>
        </xdr:cNvSpPr>
      </xdr:nvSpPr>
      <xdr:spPr bwMode="auto">
        <a:xfrm>
          <a:off x="5715000" y="1251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1344</xdr:row>
      <xdr:rowOff>0</xdr:rowOff>
    </xdr:from>
    <xdr:to>
      <xdr:col>10</xdr:col>
      <xdr:colOff>38100</xdr:colOff>
      <xdr:row>1344</xdr:row>
      <xdr:rowOff>0</xdr:rowOff>
    </xdr:to>
    <xdr:sp macro="" textlink="">
      <xdr:nvSpPr>
        <xdr:cNvPr id="331" name="Line 1701">
          <a:extLst>
            <a:ext uri="{FF2B5EF4-FFF2-40B4-BE49-F238E27FC236}">
              <a16:creationId xmlns="" xmlns:a16="http://schemas.microsoft.com/office/drawing/2014/main" id="{0BD2AD12-20C3-43EA-A8E8-B30274307F90}"/>
            </a:ext>
          </a:extLst>
        </xdr:cNvPr>
        <xdr:cNvSpPr>
          <a:spLocks noChangeShapeType="1"/>
        </xdr:cNvSpPr>
      </xdr:nvSpPr>
      <xdr:spPr bwMode="auto">
        <a:xfrm>
          <a:off x="5715000" y="1251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1344</xdr:row>
      <xdr:rowOff>0</xdr:rowOff>
    </xdr:from>
    <xdr:to>
      <xdr:col>10</xdr:col>
      <xdr:colOff>38100</xdr:colOff>
      <xdr:row>1344</xdr:row>
      <xdr:rowOff>0</xdr:rowOff>
    </xdr:to>
    <xdr:sp macro="" textlink="">
      <xdr:nvSpPr>
        <xdr:cNvPr id="332" name="Line 1702">
          <a:extLst>
            <a:ext uri="{FF2B5EF4-FFF2-40B4-BE49-F238E27FC236}">
              <a16:creationId xmlns="" xmlns:a16="http://schemas.microsoft.com/office/drawing/2014/main" id="{890E1474-3476-45C3-8F2C-A8570A9AD0E9}"/>
            </a:ext>
          </a:extLst>
        </xdr:cNvPr>
        <xdr:cNvSpPr>
          <a:spLocks noChangeShapeType="1"/>
        </xdr:cNvSpPr>
      </xdr:nvSpPr>
      <xdr:spPr bwMode="auto">
        <a:xfrm>
          <a:off x="5715000" y="1251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1344</xdr:row>
      <xdr:rowOff>0</xdr:rowOff>
    </xdr:from>
    <xdr:to>
      <xdr:col>10</xdr:col>
      <xdr:colOff>38100</xdr:colOff>
      <xdr:row>1344</xdr:row>
      <xdr:rowOff>0</xdr:rowOff>
    </xdr:to>
    <xdr:sp macro="" textlink="">
      <xdr:nvSpPr>
        <xdr:cNvPr id="333" name="Line 1703">
          <a:extLst>
            <a:ext uri="{FF2B5EF4-FFF2-40B4-BE49-F238E27FC236}">
              <a16:creationId xmlns="" xmlns:a16="http://schemas.microsoft.com/office/drawing/2014/main" id="{778F31E1-1A2D-45B1-A7B4-C9971F9AF83E}"/>
            </a:ext>
          </a:extLst>
        </xdr:cNvPr>
        <xdr:cNvSpPr>
          <a:spLocks noChangeShapeType="1"/>
        </xdr:cNvSpPr>
      </xdr:nvSpPr>
      <xdr:spPr bwMode="auto">
        <a:xfrm>
          <a:off x="5715000" y="1251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1344</xdr:row>
      <xdr:rowOff>0</xdr:rowOff>
    </xdr:from>
    <xdr:to>
      <xdr:col>10</xdr:col>
      <xdr:colOff>38100</xdr:colOff>
      <xdr:row>1344</xdr:row>
      <xdr:rowOff>0</xdr:rowOff>
    </xdr:to>
    <xdr:sp macro="" textlink="">
      <xdr:nvSpPr>
        <xdr:cNvPr id="334" name="Line 1704">
          <a:extLst>
            <a:ext uri="{FF2B5EF4-FFF2-40B4-BE49-F238E27FC236}">
              <a16:creationId xmlns="" xmlns:a16="http://schemas.microsoft.com/office/drawing/2014/main" id="{DF37BCBD-6C86-4EF3-AAD1-7E0F4913A475}"/>
            </a:ext>
          </a:extLst>
        </xdr:cNvPr>
        <xdr:cNvSpPr>
          <a:spLocks noChangeShapeType="1"/>
        </xdr:cNvSpPr>
      </xdr:nvSpPr>
      <xdr:spPr bwMode="auto">
        <a:xfrm>
          <a:off x="5715000" y="1251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1344</xdr:row>
      <xdr:rowOff>0</xdr:rowOff>
    </xdr:from>
    <xdr:to>
      <xdr:col>10</xdr:col>
      <xdr:colOff>38100</xdr:colOff>
      <xdr:row>1344</xdr:row>
      <xdr:rowOff>0</xdr:rowOff>
    </xdr:to>
    <xdr:sp macro="" textlink="">
      <xdr:nvSpPr>
        <xdr:cNvPr id="335" name="Line 1705">
          <a:extLst>
            <a:ext uri="{FF2B5EF4-FFF2-40B4-BE49-F238E27FC236}">
              <a16:creationId xmlns="" xmlns:a16="http://schemas.microsoft.com/office/drawing/2014/main" id="{D38940DB-4A48-4446-9EFA-1CBD09404011}"/>
            </a:ext>
          </a:extLst>
        </xdr:cNvPr>
        <xdr:cNvSpPr>
          <a:spLocks noChangeShapeType="1"/>
        </xdr:cNvSpPr>
      </xdr:nvSpPr>
      <xdr:spPr bwMode="auto">
        <a:xfrm>
          <a:off x="5715000" y="1251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1344</xdr:row>
      <xdr:rowOff>0</xdr:rowOff>
    </xdr:from>
    <xdr:to>
      <xdr:col>10</xdr:col>
      <xdr:colOff>38100</xdr:colOff>
      <xdr:row>1344</xdr:row>
      <xdr:rowOff>0</xdr:rowOff>
    </xdr:to>
    <xdr:sp macro="" textlink="">
      <xdr:nvSpPr>
        <xdr:cNvPr id="336" name="Line 1706">
          <a:extLst>
            <a:ext uri="{FF2B5EF4-FFF2-40B4-BE49-F238E27FC236}">
              <a16:creationId xmlns="" xmlns:a16="http://schemas.microsoft.com/office/drawing/2014/main" id="{D656AB65-4A35-4624-8679-79DAB5B9A6F5}"/>
            </a:ext>
          </a:extLst>
        </xdr:cNvPr>
        <xdr:cNvSpPr>
          <a:spLocks noChangeShapeType="1"/>
        </xdr:cNvSpPr>
      </xdr:nvSpPr>
      <xdr:spPr bwMode="auto">
        <a:xfrm>
          <a:off x="5715000" y="1251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1344</xdr:row>
      <xdr:rowOff>0</xdr:rowOff>
    </xdr:from>
    <xdr:to>
      <xdr:col>10</xdr:col>
      <xdr:colOff>38100</xdr:colOff>
      <xdr:row>1344</xdr:row>
      <xdr:rowOff>0</xdr:rowOff>
    </xdr:to>
    <xdr:sp macro="" textlink="">
      <xdr:nvSpPr>
        <xdr:cNvPr id="337" name="Line 1707">
          <a:extLst>
            <a:ext uri="{FF2B5EF4-FFF2-40B4-BE49-F238E27FC236}">
              <a16:creationId xmlns="" xmlns:a16="http://schemas.microsoft.com/office/drawing/2014/main" id="{A02F7050-16C0-4AC0-9C6C-B92DF6FC2372}"/>
            </a:ext>
          </a:extLst>
        </xdr:cNvPr>
        <xdr:cNvSpPr>
          <a:spLocks noChangeShapeType="1"/>
        </xdr:cNvSpPr>
      </xdr:nvSpPr>
      <xdr:spPr bwMode="auto">
        <a:xfrm>
          <a:off x="5715000" y="1251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1328</xdr:row>
      <xdr:rowOff>0</xdr:rowOff>
    </xdr:from>
    <xdr:to>
      <xdr:col>10</xdr:col>
      <xdr:colOff>38100</xdr:colOff>
      <xdr:row>1328</xdr:row>
      <xdr:rowOff>0</xdr:rowOff>
    </xdr:to>
    <xdr:sp macro="" textlink="">
      <xdr:nvSpPr>
        <xdr:cNvPr id="338" name="Line 1694">
          <a:extLst>
            <a:ext uri="{FF2B5EF4-FFF2-40B4-BE49-F238E27FC236}">
              <a16:creationId xmlns="" xmlns:a16="http://schemas.microsoft.com/office/drawing/2014/main" id="{B79B6E85-6C30-49C5-9D77-BCF602EED78F}"/>
            </a:ext>
          </a:extLst>
        </xdr:cNvPr>
        <xdr:cNvSpPr>
          <a:spLocks noChangeShapeType="1"/>
        </xdr:cNvSpPr>
      </xdr:nvSpPr>
      <xdr:spPr bwMode="auto">
        <a:xfrm>
          <a:off x="5715000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1328</xdr:row>
      <xdr:rowOff>0</xdr:rowOff>
    </xdr:from>
    <xdr:to>
      <xdr:col>10</xdr:col>
      <xdr:colOff>38100</xdr:colOff>
      <xdr:row>1328</xdr:row>
      <xdr:rowOff>0</xdr:rowOff>
    </xdr:to>
    <xdr:sp macro="" textlink="">
      <xdr:nvSpPr>
        <xdr:cNvPr id="339" name="Line 1695">
          <a:extLst>
            <a:ext uri="{FF2B5EF4-FFF2-40B4-BE49-F238E27FC236}">
              <a16:creationId xmlns="" xmlns:a16="http://schemas.microsoft.com/office/drawing/2014/main" id="{BF0C3185-E95E-41F3-AC82-069FAC65E26E}"/>
            </a:ext>
          </a:extLst>
        </xdr:cNvPr>
        <xdr:cNvSpPr>
          <a:spLocks noChangeShapeType="1"/>
        </xdr:cNvSpPr>
      </xdr:nvSpPr>
      <xdr:spPr bwMode="auto">
        <a:xfrm>
          <a:off x="5715000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1328</xdr:row>
      <xdr:rowOff>0</xdr:rowOff>
    </xdr:from>
    <xdr:to>
      <xdr:col>10</xdr:col>
      <xdr:colOff>38100</xdr:colOff>
      <xdr:row>1328</xdr:row>
      <xdr:rowOff>0</xdr:rowOff>
    </xdr:to>
    <xdr:sp macro="" textlink="">
      <xdr:nvSpPr>
        <xdr:cNvPr id="340" name="Line 1696">
          <a:extLst>
            <a:ext uri="{FF2B5EF4-FFF2-40B4-BE49-F238E27FC236}">
              <a16:creationId xmlns="" xmlns:a16="http://schemas.microsoft.com/office/drawing/2014/main" id="{F63AAAAB-F891-44EB-9C5E-4D59E6C1C04F}"/>
            </a:ext>
          </a:extLst>
        </xdr:cNvPr>
        <xdr:cNvSpPr>
          <a:spLocks noChangeShapeType="1"/>
        </xdr:cNvSpPr>
      </xdr:nvSpPr>
      <xdr:spPr bwMode="auto">
        <a:xfrm>
          <a:off x="5715000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1328</xdr:row>
      <xdr:rowOff>0</xdr:rowOff>
    </xdr:from>
    <xdr:to>
      <xdr:col>10</xdr:col>
      <xdr:colOff>38100</xdr:colOff>
      <xdr:row>1328</xdr:row>
      <xdr:rowOff>0</xdr:rowOff>
    </xdr:to>
    <xdr:sp macro="" textlink="">
      <xdr:nvSpPr>
        <xdr:cNvPr id="341" name="Line 1697">
          <a:extLst>
            <a:ext uri="{FF2B5EF4-FFF2-40B4-BE49-F238E27FC236}">
              <a16:creationId xmlns="" xmlns:a16="http://schemas.microsoft.com/office/drawing/2014/main" id="{81AEFB99-60D9-4BB0-8E45-EEDE59646615}"/>
            </a:ext>
          </a:extLst>
        </xdr:cNvPr>
        <xdr:cNvSpPr>
          <a:spLocks noChangeShapeType="1"/>
        </xdr:cNvSpPr>
      </xdr:nvSpPr>
      <xdr:spPr bwMode="auto">
        <a:xfrm>
          <a:off x="5715000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1328</xdr:row>
      <xdr:rowOff>0</xdr:rowOff>
    </xdr:from>
    <xdr:to>
      <xdr:col>10</xdr:col>
      <xdr:colOff>38100</xdr:colOff>
      <xdr:row>1328</xdr:row>
      <xdr:rowOff>0</xdr:rowOff>
    </xdr:to>
    <xdr:sp macro="" textlink="">
      <xdr:nvSpPr>
        <xdr:cNvPr id="342" name="Line 1698">
          <a:extLst>
            <a:ext uri="{FF2B5EF4-FFF2-40B4-BE49-F238E27FC236}">
              <a16:creationId xmlns="" xmlns:a16="http://schemas.microsoft.com/office/drawing/2014/main" id="{6172D1F6-1974-4E07-BAFA-60BBE5CC4B55}"/>
            </a:ext>
          </a:extLst>
        </xdr:cNvPr>
        <xdr:cNvSpPr>
          <a:spLocks noChangeShapeType="1"/>
        </xdr:cNvSpPr>
      </xdr:nvSpPr>
      <xdr:spPr bwMode="auto">
        <a:xfrm>
          <a:off x="5715000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1328</xdr:row>
      <xdr:rowOff>0</xdr:rowOff>
    </xdr:from>
    <xdr:to>
      <xdr:col>10</xdr:col>
      <xdr:colOff>38100</xdr:colOff>
      <xdr:row>1328</xdr:row>
      <xdr:rowOff>0</xdr:rowOff>
    </xdr:to>
    <xdr:sp macro="" textlink="">
      <xdr:nvSpPr>
        <xdr:cNvPr id="343" name="Line 1699">
          <a:extLst>
            <a:ext uri="{FF2B5EF4-FFF2-40B4-BE49-F238E27FC236}">
              <a16:creationId xmlns="" xmlns:a16="http://schemas.microsoft.com/office/drawing/2014/main" id="{344F5936-3885-4F57-93B4-8CF2139C1045}"/>
            </a:ext>
          </a:extLst>
        </xdr:cNvPr>
        <xdr:cNvSpPr>
          <a:spLocks noChangeShapeType="1"/>
        </xdr:cNvSpPr>
      </xdr:nvSpPr>
      <xdr:spPr bwMode="auto">
        <a:xfrm>
          <a:off x="5715000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1328</xdr:row>
      <xdr:rowOff>0</xdr:rowOff>
    </xdr:from>
    <xdr:to>
      <xdr:col>10</xdr:col>
      <xdr:colOff>38100</xdr:colOff>
      <xdr:row>1328</xdr:row>
      <xdr:rowOff>0</xdr:rowOff>
    </xdr:to>
    <xdr:sp macro="" textlink="">
      <xdr:nvSpPr>
        <xdr:cNvPr id="344" name="Line 1700">
          <a:extLst>
            <a:ext uri="{FF2B5EF4-FFF2-40B4-BE49-F238E27FC236}">
              <a16:creationId xmlns="" xmlns:a16="http://schemas.microsoft.com/office/drawing/2014/main" id="{2729670E-88EC-4554-A729-7354936A74CB}"/>
            </a:ext>
          </a:extLst>
        </xdr:cNvPr>
        <xdr:cNvSpPr>
          <a:spLocks noChangeShapeType="1"/>
        </xdr:cNvSpPr>
      </xdr:nvSpPr>
      <xdr:spPr bwMode="auto">
        <a:xfrm>
          <a:off x="5715000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1328</xdr:row>
      <xdr:rowOff>0</xdr:rowOff>
    </xdr:from>
    <xdr:to>
      <xdr:col>10</xdr:col>
      <xdr:colOff>38100</xdr:colOff>
      <xdr:row>1328</xdr:row>
      <xdr:rowOff>0</xdr:rowOff>
    </xdr:to>
    <xdr:sp macro="" textlink="">
      <xdr:nvSpPr>
        <xdr:cNvPr id="345" name="Line 1701">
          <a:extLst>
            <a:ext uri="{FF2B5EF4-FFF2-40B4-BE49-F238E27FC236}">
              <a16:creationId xmlns="" xmlns:a16="http://schemas.microsoft.com/office/drawing/2014/main" id="{C6130577-BD11-4F41-910C-9F526B069DA6}"/>
            </a:ext>
          </a:extLst>
        </xdr:cNvPr>
        <xdr:cNvSpPr>
          <a:spLocks noChangeShapeType="1"/>
        </xdr:cNvSpPr>
      </xdr:nvSpPr>
      <xdr:spPr bwMode="auto">
        <a:xfrm>
          <a:off x="5715000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1328</xdr:row>
      <xdr:rowOff>0</xdr:rowOff>
    </xdr:from>
    <xdr:to>
      <xdr:col>10</xdr:col>
      <xdr:colOff>38100</xdr:colOff>
      <xdr:row>1328</xdr:row>
      <xdr:rowOff>0</xdr:rowOff>
    </xdr:to>
    <xdr:sp macro="" textlink="">
      <xdr:nvSpPr>
        <xdr:cNvPr id="346" name="Line 1702">
          <a:extLst>
            <a:ext uri="{FF2B5EF4-FFF2-40B4-BE49-F238E27FC236}">
              <a16:creationId xmlns="" xmlns:a16="http://schemas.microsoft.com/office/drawing/2014/main" id="{A19BB3B1-14CD-4BC6-9FE3-5E6CBC0350B5}"/>
            </a:ext>
          </a:extLst>
        </xdr:cNvPr>
        <xdr:cNvSpPr>
          <a:spLocks noChangeShapeType="1"/>
        </xdr:cNvSpPr>
      </xdr:nvSpPr>
      <xdr:spPr bwMode="auto">
        <a:xfrm>
          <a:off x="5715000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1328</xdr:row>
      <xdr:rowOff>0</xdr:rowOff>
    </xdr:from>
    <xdr:to>
      <xdr:col>10</xdr:col>
      <xdr:colOff>38100</xdr:colOff>
      <xdr:row>1328</xdr:row>
      <xdr:rowOff>0</xdr:rowOff>
    </xdr:to>
    <xdr:sp macro="" textlink="">
      <xdr:nvSpPr>
        <xdr:cNvPr id="347" name="Line 1703">
          <a:extLst>
            <a:ext uri="{FF2B5EF4-FFF2-40B4-BE49-F238E27FC236}">
              <a16:creationId xmlns="" xmlns:a16="http://schemas.microsoft.com/office/drawing/2014/main" id="{AA3859C7-9B32-4D1B-94D0-8BD348C14E3F}"/>
            </a:ext>
          </a:extLst>
        </xdr:cNvPr>
        <xdr:cNvSpPr>
          <a:spLocks noChangeShapeType="1"/>
        </xdr:cNvSpPr>
      </xdr:nvSpPr>
      <xdr:spPr bwMode="auto">
        <a:xfrm>
          <a:off x="5715000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1328</xdr:row>
      <xdr:rowOff>0</xdr:rowOff>
    </xdr:from>
    <xdr:to>
      <xdr:col>10</xdr:col>
      <xdr:colOff>38100</xdr:colOff>
      <xdr:row>1328</xdr:row>
      <xdr:rowOff>0</xdr:rowOff>
    </xdr:to>
    <xdr:sp macro="" textlink="">
      <xdr:nvSpPr>
        <xdr:cNvPr id="348" name="Line 1704">
          <a:extLst>
            <a:ext uri="{FF2B5EF4-FFF2-40B4-BE49-F238E27FC236}">
              <a16:creationId xmlns="" xmlns:a16="http://schemas.microsoft.com/office/drawing/2014/main" id="{76B4E4CE-A950-41A7-9563-82A949B4BCFB}"/>
            </a:ext>
          </a:extLst>
        </xdr:cNvPr>
        <xdr:cNvSpPr>
          <a:spLocks noChangeShapeType="1"/>
        </xdr:cNvSpPr>
      </xdr:nvSpPr>
      <xdr:spPr bwMode="auto">
        <a:xfrm>
          <a:off x="5715000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1328</xdr:row>
      <xdr:rowOff>0</xdr:rowOff>
    </xdr:from>
    <xdr:to>
      <xdr:col>10</xdr:col>
      <xdr:colOff>38100</xdr:colOff>
      <xdr:row>1328</xdr:row>
      <xdr:rowOff>0</xdr:rowOff>
    </xdr:to>
    <xdr:sp macro="" textlink="">
      <xdr:nvSpPr>
        <xdr:cNvPr id="349" name="Line 1705">
          <a:extLst>
            <a:ext uri="{FF2B5EF4-FFF2-40B4-BE49-F238E27FC236}">
              <a16:creationId xmlns="" xmlns:a16="http://schemas.microsoft.com/office/drawing/2014/main" id="{CC6FB5D7-3571-4EB4-B90C-29550A7C9234}"/>
            </a:ext>
          </a:extLst>
        </xdr:cNvPr>
        <xdr:cNvSpPr>
          <a:spLocks noChangeShapeType="1"/>
        </xdr:cNvSpPr>
      </xdr:nvSpPr>
      <xdr:spPr bwMode="auto">
        <a:xfrm>
          <a:off x="5715000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1328</xdr:row>
      <xdr:rowOff>0</xdr:rowOff>
    </xdr:from>
    <xdr:to>
      <xdr:col>10</xdr:col>
      <xdr:colOff>38100</xdr:colOff>
      <xdr:row>1328</xdr:row>
      <xdr:rowOff>0</xdr:rowOff>
    </xdr:to>
    <xdr:sp macro="" textlink="">
      <xdr:nvSpPr>
        <xdr:cNvPr id="350" name="Line 1706">
          <a:extLst>
            <a:ext uri="{FF2B5EF4-FFF2-40B4-BE49-F238E27FC236}">
              <a16:creationId xmlns="" xmlns:a16="http://schemas.microsoft.com/office/drawing/2014/main" id="{AE329511-00A2-425F-A9EC-63B529EAF132}"/>
            </a:ext>
          </a:extLst>
        </xdr:cNvPr>
        <xdr:cNvSpPr>
          <a:spLocks noChangeShapeType="1"/>
        </xdr:cNvSpPr>
      </xdr:nvSpPr>
      <xdr:spPr bwMode="auto">
        <a:xfrm>
          <a:off x="5715000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1328</xdr:row>
      <xdr:rowOff>0</xdr:rowOff>
    </xdr:from>
    <xdr:to>
      <xdr:col>10</xdr:col>
      <xdr:colOff>38100</xdr:colOff>
      <xdr:row>1328</xdr:row>
      <xdr:rowOff>0</xdr:rowOff>
    </xdr:to>
    <xdr:sp macro="" textlink="">
      <xdr:nvSpPr>
        <xdr:cNvPr id="351" name="Line 1707">
          <a:extLst>
            <a:ext uri="{FF2B5EF4-FFF2-40B4-BE49-F238E27FC236}">
              <a16:creationId xmlns="" xmlns:a16="http://schemas.microsoft.com/office/drawing/2014/main" id="{C7F91DF3-D67D-4B3F-A0A4-8681E0EE9151}"/>
            </a:ext>
          </a:extLst>
        </xdr:cNvPr>
        <xdr:cNvSpPr>
          <a:spLocks noChangeShapeType="1"/>
        </xdr:cNvSpPr>
      </xdr:nvSpPr>
      <xdr:spPr bwMode="auto">
        <a:xfrm>
          <a:off x="5715000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1332</xdr:row>
      <xdr:rowOff>0</xdr:rowOff>
    </xdr:from>
    <xdr:to>
      <xdr:col>10</xdr:col>
      <xdr:colOff>38100</xdr:colOff>
      <xdr:row>1332</xdr:row>
      <xdr:rowOff>0</xdr:rowOff>
    </xdr:to>
    <xdr:sp macro="" textlink="">
      <xdr:nvSpPr>
        <xdr:cNvPr id="352" name="Line 1694">
          <a:extLst>
            <a:ext uri="{FF2B5EF4-FFF2-40B4-BE49-F238E27FC236}">
              <a16:creationId xmlns="" xmlns:a16="http://schemas.microsoft.com/office/drawing/2014/main" id="{1A29B114-EA5E-4938-8B6B-1DDAAEF9998B}"/>
            </a:ext>
          </a:extLst>
        </xdr:cNvPr>
        <xdr:cNvSpPr>
          <a:spLocks noChangeShapeType="1"/>
        </xdr:cNvSpPr>
      </xdr:nvSpPr>
      <xdr:spPr bwMode="auto">
        <a:xfrm>
          <a:off x="5715000" y="1057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1332</xdr:row>
      <xdr:rowOff>0</xdr:rowOff>
    </xdr:from>
    <xdr:to>
      <xdr:col>10</xdr:col>
      <xdr:colOff>38100</xdr:colOff>
      <xdr:row>1332</xdr:row>
      <xdr:rowOff>0</xdr:rowOff>
    </xdr:to>
    <xdr:sp macro="" textlink="">
      <xdr:nvSpPr>
        <xdr:cNvPr id="353" name="Line 1695">
          <a:extLst>
            <a:ext uri="{FF2B5EF4-FFF2-40B4-BE49-F238E27FC236}">
              <a16:creationId xmlns="" xmlns:a16="http://schemas.microsoft.com/office/drawing/2014/main" id="{B44D3FF4-9C8E-4ABD-AAD7-B942534425DC}"/>
            </a:ext>
          </a:extLst>
        </xdr:cNvPr>
        <xdr:cNvSpPr>
          <a:spLocks noChangeShapeType="1"/>
        </xdr:cNvSpPr>
      </xdr:nvSpPr>
      <xdr:spPr bwMode="auto">
        <a:xfrm>
          <a:off x="5715000" y="1057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1332</xdr:row>
      <xdr:rowOff>0</xdr:rowOff>
    </xdr:from>
    <xdr:to>
      <xdr:col>10</xdr:col>
      <xdr:colOff>38100</xdr:colOff>
      <xdr:row>1332</xdr:row>
      <xdr:rowOff>0</xdr:rowOff>
    </xdr:to>
    <xdr:sp macro="" textlink="">
      <xdr:nvSpPr>
        <xdr:cNvPr id="354" name="Line 1696">
          <a:extLst>
            <a:ext uri="{FF2B5EF4-FFF2-40B4-BE49-F238E27FC236}">
              <a16:creationId xmlns="" xmlns:a16="http://schemas.microsoft.com/office/drawing/2014/main" id="{B47E5746-5E88-458F-9F8D-25B5FD9D4FBB}"/>
            </a:ext>
          </a:extLst>
        </xdr:cNvPr>
        <xdr:cNvSpPr>
          <a:spLocks noChangeShapeType="1"/>
        </xdr:cNvSpPr>
      </xdr:nvSpPr>
      <xdr:spPr bwMode="auto">
        <a:xfrm>
          <a:off x="5715000" y="1057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1332</xdr:row>
      <xdr:rowOff>0</xdr:rowOff>
    </xdr:from>
    <xdr:to>
      <xdr:col>10</xdr:col>
      <xdr:colOff>38100</xdr:colOff>
      <xdr:row>1332</xdr:row>
      <xdr:rowOff>0</xdr:rowOff>
    </xdr:to>
    <xdr:sp macro="" textlink="">
      <xdr:nvSpPr>
        <xdr:cNvPr id="355" name="Line 1697">
          <a:extLst>
            <a:ext uri="{FF2B5EF4-FFF2-40B4-BE49-F238E27FC236}">
              <a16:creationId xmlns="" xmlns:a16="http://schemas.microsoft.com/office/drawing/2014/main" id="{4C53155F-013C-4ED9-8CCF-5D07D5743E1B}"/>
            </a:ext>
          </a:extLst>
        </xdr:cNvPr>
        <xdr:cNvSpPr>
          <a:spLocks noChangeShapeType="1"/>
        </xdr:cNvSpPr>
      </xdr:nvSpPr>
      <xdr:spPr bwMode="auto">
        <a:xfrm>
          <a:off x="5715000" y="1057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1332</xdr:row>
      <xdr:rowOff>0</xdr:rowOff>
    </xdr:from>
    <xdr:to>
      <xdr:col>10</xdr:col>
      <xdr:colOff>38100</xdr:colOff>
      <xdr:row>1332</xdr:row>
      <xdr:rowOff>0</xdr:rowOff>
    </xdr:to>
    <xdr:sp macro="" textlink="">
      <xdr:nvSpPr>
        <xdr:cNvPr id="356" name="Line 1698">
          <a:extLst>
            <a:ext uri="{FF2B5EF4-FFF2-40B4-BE49-F238E27FC236}">
              <a16:creationId xmlns="" xmlns:a16="http://schemas.microsoft.com/office/drawing/2014/main" id="{2837013F-349E-43A1-BC6D-A38F41FC4A9B}"/>
            </a:ext>
          </a:extLst>
        </xdr:cNvPr>
        <xdr:cNvSpPr>
          <a:spLocks noChangeShapeType="1"/>
        </xdr:cNvSpPr>
      </xdr:nvSpPr>
      <xdr:spPr bwMode="auto">
        <a:xfrm>
          <a:off x="5715000" y="1057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1332</xdr:row>
      <xdr:rowOff>0</xdr:rowOff>
    </xdr:from>
    <xdr:to>
      <xdr:col>10</xdr:col>
      <xdr:colOff>38100</xdr:colOff>
      <xdr:row>1332</xdr:row>
      <xdr:rowOff>0</xdr:rowOff>
    </xdr:to>
    <xdr:sp macro="" textlink="">
      <xdr:nvSpPr>
        <xdr:cNvPr id="357" name="Line 1699">
          <a:extLst>
            <a:ext uri="{FF2B5EF4-FFF2-40B4-BE49-F238E27FC236}">
              <a16:creationId xmlns="" xmlns:a16="http://schemas.microsoft.com/office/drawing/2014/main" id="{5065B874-AAE5-42B3-B23D-C5B3A1E2C8D7}"/>
            </a:ext>
          </a:extLst>
        </xdr:cNvPr>
        <xdr:cNvSpPr>
          <a:spLocks noChangeShapeType="1"/>
        </xdr:cNvSpPr>
      </xdr:nvSpPr>
      <xdr:spPr bwMode="auto">
        <a:xfrm>
          <a:off x="5715000" y="1057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1332</xdr:row>
      <xdr:rowOff>0</xdr:rowOff>
    </xdr:from>
    <xdr:to>
      <xdr:col>10</xdr:col>
      <xdr:colOff>38100</xdr:colOff>
      <xdr:row>1332</xdr:row>
      <xdr:rowOff>0</xdr:rowOff>
    </xdr:to>
    <xdr:sp macro="" textlink="">
      <xdr:nvSpPr>
        <xdr:cNvPr id="358" name="Line 1700">
          <a:extLst>
            <a:ext uri="{FF2B5EF4-FFF2-40B4-BE49-F238E27FC236}">
              <a16:creationId xmlns="" xmlns:a16="http://schemas.microsoft.com/office/drawing/2014/main" id="{3863FE92-E5E9-4C4C-B17F-E4A50FAF1880}"/>
            </a:ext>
          </a:extLst>
        </xdr:cNvPr>
        <xdr:cNvSpPr>
          <a:spLocks noChangeShapeType="1"/>
        </xdr:cNvSpPr>
      </xdr:nvSpPr>
      <xdr:spPr bwMode="auto">
        <a:xfrm>
          <a:off x="5715000" y="1057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1332</xdr:row>
      <xdr:rowOff>0</xdr:rowOff>
    </xdr:from>
    <xdr:to>
      <xdr:col>10</xdr:col>
      <xdr:colOff>38100</xdr:colOff>
      <xdr:row>1332</xdr:row>
      <xdr:rowOff>0</xdr:rowOff>
    </xdr:to>
    <xdr:sp macro="" textlink="">
      <xdr:nvSpPr>
        <xdr:cNvPr id="359" name="Line 1701">
          <a:extLst>
            <a:ext uri="{FF2B5EF4-FFF2-40B4-BE49-F238E27FC236}">
              <a16:creationId xmlns="" xmlns:a16="http://schemas.microsoft.com/office/drawing/2014/main" id="{816962F9-863D-4ECC-897E-C07EC2087174}"/>
            </a:ext>
          </a:extLst>
        </xdr:cNvPr>
        <xdr:cNvSpPr>
          <a:spLocks noChangeShapeType="1"/>
        </xdr:cNvSpPr>
      </xdr:nvSpPr>
      <xdr:spPr bwMode="auto">
        <a:xfrm>
          <a:off x="5715000" y="1057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1332</xdr:row>
      <xdr:rowOff>0</xdr:rowOff>
    </xdr:from>
    <xdr:to>
      <xdr:col>10</xdr:col>
      <xdr:colOff>38100</xdr:colOff>
      <xdr:row>1332</xdr:row>
      <xdr:rowOff>0</xdr:rowOff>
    </xdr:to>
    <xdr:sp macro="" textlink="">
      <xdr:nvSpPr>
        <xdr:cNvPr id="360" name="Line 1702">
          <a:extLst>
            <a:ext uri="{FF2B5EF4-FFF2-40B4-BE49-F238E27FC236}">
              <a16:creationId xmlns="" xmlns:a16="http://schemas.microsoft.com/office/drawing/2014/main" id="{B403DBBA-0E8D-47E8-BE53-D35717774405}"/>
            </a:ext>
          </a:extLst>
        </xdr:cNvPr>
        <xdr:cNvSpPr>
          <a:spLocks noChangeShapeType="1"/>
        </xdr:cNvSpPr>
      </xdr:nvSpPr>
      <xdr:spPr bwMode="auto">
        <a:xfrm>
          <a:off x="5715000" y="1057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1332</xdr:row>
      <xdr:rowOff>0</xdr:rowOff>
    </xdr:from>
    <xdr:to>
      <xdr:col>10</xdr:col>
      <xdr:colOff>38100</xdr:colOff>
      <xdr:row>1332</xdr:row>
      <xdr:rowOff>0</xdr:rowOff>
    </xdr:to>
    <xdr:sp macro="" textlink="">
      <xdr:nvSpPr>
        <xdr:cNvPr id="361" name="Line 1703">
          <a:extLst>
            <a:ext uri="{FF2B5EF4-FFF2-40B4-BE49-F238E27FC236}">
              <a16:creationId xmlns="" xmlns:a16="http://schemas.microsoft.com/office/drawing/2014/main" id="{D73AE63D-BBAD-4C44-A95A-65E86DBE39DA}"/>
            </a:ext>
          </a:extLst>
        </xdr:cNvPr>
        <xdr:cNvSpPr>
          <a:spLocks noChangeShapeType="1"/>
        </xdr:cNvSpPr>
      </xdr:nvSpPr>
      <xdr:spPr bwMode="auto">
        <a:xfrm>
          <a:off x="5715000" y="1057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1332</xdr:row>
      <xdr:rowOff>0</xdr:rowOff>
    </xdr:from>
    <xdr:to>
      <xdr:col>10</xdr:col>
      <xdr:colOff>38100</xdr:colOff>
      <xdr:row>1332</xdr:row>
      <xdr:rowOff>0</xdr:rowOff>
    </xdr:to>
    <xdr:sp macro="" textlink="">
      <xdr:nvSpPr>
        <xdr:cNvPr id="362" name="Line 1704">
          <a:extLst>
            <a:ext uri="{FF2B5EF4-FFF2-40B4-BE49-F238E27FC236}">
              <a16:creationId xmlns="" xmlns:a16="http://schemas.microsoft.com/office/drawing/2014/main" id="{F278CCA9-74FF-4C2D-B21F-C8CF40CC8042}"/>
            </a:ext>
          </a:extLst>
        </xdr:cNvPr>
        <xdr:cNvSpPr>
          <a:spLocks noChangeShapeType="1"/>
        </xdr:cNvSpPr>
      </xdr:nvSpPr>
      <xdr:spPr bwMode="auto">
        <a:xfrm>
          <a:off x="5715000" y="1057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1332</xdr:row>
      <xdr:rowOff>0</xdr:rowOff>
    </xdr:from>
    <xdr:to>
      <xdr:col>10</xdr:col>
      <xdr:colOff>38100</xdr:colOff>
      <xdr:row>1332</xdr:row>
      <xdr:rowOff>0</xdr:rowOff>
    </xdr:to>
    <xdr:sp macro="" textlink="">
      <xdr:nvSpPr>
        <xdr:cNvPr id="363" name="Line 1705">
          <a:extLst>
            <a:ext uri="{FF2B5EF4-FFF2-40B4-BE49-F238E27FC236}">
              <a16:creationId xmlns="" xmlns:a16="http://schemas.microsoft.com/office/drawing/2014/main" id="{C8FC5FD5-8D8B-4192-8A6B-C92E32A39E4B}"/>
            </a:ext>
          </a:extLst>
        </xdr:cNvPr>
        <xdr:cNvSpPr>
          <a:spLocks noChangeShapeType="1"/>
        </xdr:cNvSpPr>
      </xdr:nvSpPr>
      <xdr:spPr bwMode="auto">
        <a:xfrm>
          <a:off x="5715000" y="1057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1332</xdr:row>
      <xdr:rowOff>0</xdr:rowOff>
    </xdr:from>
    <xdr:to>
      <xdr:col>10</xdr:col>
      <xdr:colOff>38100</xdr:colOff>
      <xdr:row>1332</xdr:row>
      <xdr:rowOff>0</xdr:rowOff>
    </xdr:to>
    <xdr:sp macro="" textlink="">
      <xdr:nvSpPr>
        <xdr:cNvPr id="364" name="Line 1706">
          <a:extLst>
            <a:ext uri="{FF2B5EF4-FFF2-40B4-BE49-F238E27FC236}">
              <a16:creationId xmlns="" xmlns:a16="http://schemas.microsoft.com/office/drawing/2014/main" id="{3416145F-AF3C-4B0B-8D3C-39DD8EC0F724}"/>
            </a:ext>
          </a:extLst>
        </xdr:cNvPr>
        <xdr:cNvSpPr>
          <a:spLocks noChangeShapeType="1"/>
        </xdr:cNvSpPr>
      </xdr:nvSpPr>
      <xdr:spPr bwMode="auto">
        <a:xfrm>
          <a:off x="5715000" y="1057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1332</xdr:row>
      <xdr:rowOff>0</xdr:rowOff>
    </xdr:from>
    <xdr:to>
      <xdr:col>10</xdr:col>
      <xdr:colOff>38100</xdr:colOff>
      <xdr:row>1332</xdr:row>
      <xdr:rowOff>0</xdr:rowOff>
    </xdr:to>
    <xdr:sp macro="" textlink="">
      <xdr:nvSpPr>
        <xdr:cNvPr id="365" name="Line 1707">
          <a:extLst>
            <a:ext uri="{FF2B5EF4-FFF2-40B4-BE49-F238E27FC236}">
              <a16:creationId xmlns="" xmlns:a16="http://schemas.microsoft.com/office/drawing/2014/main" id="{D6906606-50B2-4D60-A466-0F10FCB36954}"/>
            </a:ext>
          </a:extLst>
        </xdr:cNvPr>
        <xdr:cNvSpPr>
          <a:spLocks noChangeShapeType="1"/>
        </xdr:cNvSpPr>
      </xdr:nvSpPr>
      <xdr:spPr bwMode="auto">
        <a:xfrm>
          <a:off x="5715000" y="1057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1336</xdr:row>
      <xdr:rowOff>0</xdr:rowOff>
    </xdr:from>
    <xdr:to>
      <xdr:col>10</xdr:col>
      <xdr:colOff>38100</xdr:colOff>
      <xdr:row>1336</xdr:row>
      <xdr:rowOff>0</xdr:rowOff>
    </xdr:to>
    <xdr:sp macro="" textlink="">
      <xdr:nvSpPr>
        <xdr:cNvPr id="366" name="Line 1694">
          <a:extLst>
            <a:ext uri="{FF2B5EF4-FFF2-40B4-BE49-F238E27FC236}">
              <a16:creationId xmlns="" xmlns:a16="http://schemas.microsoft.com/office/drawing/2014/main" id="{E4018819-9758-49B5-BE54-ED45EF59E2E6}"/>
            </a:ext>
          </a:extLst>
        </xdr:cNvPr>
        <xdr:cNvSpPr>
          <a:spLocks noChangeShapeType="1"/>
        </xdr:cNvSpPr>
      </xdr:nvSpPr>
      <xdr:spPr bwMode="auto">
        <a:xfrm>
          <a:off x="5715000" y="1122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1336</xdr:row>
      <xdr:rowOff>0</xdr:rowOff>
    </xdr:from>
    <xdr:to>
      <xdr:col>10</xdr:col>
      <xdr:colOff>38100</xdr:colOff>
      <xdr:row>1336</xdr:row>
      <xdr:rowOff>0</xdr:rowOff>
    </xdr:to>
    <xdr:sp macro="" textlink="">
      <xdr:nvSpPr>
        <xdr:cNvPr id="367" name="Line 1695">
          <a:extLst>
            <a:ext uri="{FF2B5EF4-FFF2-40B4-BE49-F238E27FC236}">
              <a16:creationId xmlns="" xmlns:a16="http://schemas.microsoft.com/office/drawing/2014/main" id="{4AEBBE91-80A6-4E6A-85DB-F226514F93DE}"/>
            </a:ext>
          </a:extLst>
        </xdr:cNvPr>
        <xdr:cNvSpPr>
          <a:spLocks noChangeShapeType="1"/>
        </xdr:cNvSpPr>
      </xdr:nvSpPr>
      <xdr:spPr bwMode="auto">
        <a:xfrm>
          <a:off x="5715000" y="1122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1336</xdr:row>
      <xdr:rowOff>0</xdr:rowOff>
    </xdr:from>
    <xdr:to>
      <xdr:col>10</xdr:col>
      <xdr:colOff>38100</xdr:colOff>
      <xdr:row>1336</xdr:row>
      <xdr:rowOff>0</xdr:rowOff>
    </xdr:to>
    <xdr:sp macro="" textlink="">
      <xdr:nvSpPr>
        <xdr:cNvPr id="368" name="Line 1696">
          <a:extLst>
            <a:ext uri="{FF2B5EF4-FFF2-40B4-BE49-F238E27FC236}">
              <a16:creationId xmlns="" xmlns:a16="http://schemas.microsoft.com/office/drawing/2014/main" id="{1E844D6A-AF1B-4841-B355-B2E03E7BE20B}"/>
            </a:ext>
          </a:extLst>
        </xdr:cNvPr>
        <xdr:cNvSpPr>
          <a:spLocks noChangeShapeType="1"/>
        </xdr:cNvSpPr>
      </xdr:nvSpPr>
      <xdr:spPr bwMode="auto">
        <a:xfrm>
          <a:off x="5715000" y="1122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1336</xdr:row>
      <xdr:rowOff>0</xdr:rowOff>
    </xdr:from>
    <xdr:to>
      <xdr:col>10</xdr:col>
      <xdr:colOff>38100</xdr:colOff>
      <xdr:row>1336</xdr:row>
      <xdr:rowOff>0</xdr:rowOff>
    </xdr:to>
    <xdr:sp macro="" textlink="">
      <xdr:nvSpPr>
        <xdr:cNvPr id="369" name="Line 1697">
          <a:extLst>
            <a:ext uri="{FF2B5EF4-FFF2-40B4-BE49-F238E27FC236}">
              <a16:creationId xmlns="" xmlns:a16="http://schemas.microsoft.com/office/drawing/2014/main" id="{AC868E7C-A6A6-441D-B94C-69D2E17BFB43}"/>
            </a:ext>
          </a:extLst>
        </xdr:cNvPr>
        <xdr:cNvSpPr>
          <a:spLocks noChangeShapeType="1"/>
        </xdr:cNvSpPr>
      </xdr:nvSpPr>
      <xdr:spPr bwMode="auto">
        <a:xfrm>
          <a:off x="5715000" y="1122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1336</xdr:row>
      <xdr:rowOff>0</xdr:rowOff>
    </xdr:from>
    <xdr:to>
      <xdr:col>10</xdr:col>
      <xdr:colOff>38100</xdr:colOff>
      <xdr:row>1336</xdr:row>
      <xdr:rowOff>0</xdr:rowOff>
    </xdr:to>
    <xdr:sp macro="" textlink="">
      <xdr:nvSpPr>
        <xdr:cNvPr id="370" name="Line 1698">
          <a:extLst>
            <a:ext uri="{FF2B5EF4-FFF2-40B4-BE49-F238E27FC236}">
              <a16:creationId xmlns="" xmlns:a16="http://schemas.microsoft.com/office/drawing/2014/main" id="{C738A6A2-55BE-447B-B0BC-E762B936EE7C}"/>
            </a:ext>
          </a:extLst>
        </xdr:cNvPr>
        <xdr:cNvSpPr>
          <a:spLocks noChangeShapeType="1"/>
        </xdr:cNvSpPr>
      </xdr:nvSpPr>
      <xdr:spPr bwMode="auto">
        <a:xfrm>
          <a:off x="5715000" y="1122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1336</xdr:row>
      <xdr:rowOff>0</xdr:rowOff>
    </xdr:from>
    <xdr:to>
      <xdr:col>10</xdr:col>
      <xdr:colOff>38100</xdr:colOff>
      <xdr:row>1336</xdr:row>
      <xdr:rowOff>0</xdr:rowOff>
    </xdr:to>
    <xdr:sp macro="" textlink="">
      <xdr:nvSpPr>
        <xdr:cNvPr id="371" name="Line 1699">
          <a:extLst>
            <a:ext uri="{FF2B5EF4-FFF2-40B4-BE49-F238E27FC236}">
              <a16:creationId xmlns="" xmlns:a16="http://schemas.microsoft.com/office/drawing/2014/main" id="{021A455B-9947-47CC-B0E2-2F1167A08BE6}"/>
            </a:ext>
          </a:extLst>
        </xdr:cNvPr>
        <xdr:cNvSpPr>
          <a:spLocks noChangeShapeType="1"/>
        </xdr:cNvSpPr>
      </xdr:nvSpPr>
      <xdr:spPr bwMode="auto">
        <a:xfrm>
          <a:off x="5715000" y="1122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1336</xdr:row>
      <xdr:rowOff>0</xdr:rowOff>
    </xdr:from>
    <xdr:to>
      <xdr:col>10</xdr:col>
      <xdr:colOff>38100</xdr:colOff>
      <xdr:row>1336</xdr:row>
      <xdr:rowOff>0</xdr:rowOff>
    </xdr:to>
    <xdr:sp macro="" textlink="">
      <xdr:nvSpPr>
        <xdr:cNvPr id="372" name="Line 1700">
          <a:extLst>
            <a:ext uri="{FF2B5EF4-FFF2-40B4-BE49-F238E27FC236}">
              <a16:creationId xmlns="" xmlns:a16="http://schemas.microsoft.com/office/drawing/2014/main" id="{C4E42476-DF37-4B0F-A5E2-B1DA65B5D235}"/>
            </a:ext>
          </a:extLst>
        </xdr:cNvPr>
        <xdr:cNvSpPr>
          <a:spLocks noChangeShapeType="1"/>
        </xdr:cNvSpPr>
      </xdr:nvSpPr>
      <xdr:spPr bwMode="auto">
        <a:xfrm>
          <a:off x="5715000" y="1122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1336</xdr:row>
      <xdr:rowOff>0</xdr:rowOff>
    </xdr:from>
    <xdr:to>
      <xdr:col>10</xdr:col>
      <xdr:colOff>38100</xdr:colOff>
      <xdr:row>1336</xdr:row>
      <xdr:rowOff>0</xdr:rowOff>
    </xdr:to>
    <xdr:sp macro="" textlink="">
      <xdr:nvSpPr>
        <xdr:cNvPr id="373" name="Line 1701">
          <a:extLst>
            <a:ext uri="{FF2B5EF4-FFF2-40B4-BE49-F238E27FC236}">
              <a16:creationId xmlns="" xmlns:a16="http://schemas.microsoft.com/office/drawing/2014/main" id="{7C538648-8AAF-4424-9FA5-F609266407B6}"/>
            </a:ext>
          </a:extLst>
        </xdr:cNvPr>
        <xdr:cNvSpPr>
          <a:spLocks noChangeShapeType="1"/>
        </xdr:cNvSpPr>
      </xdr:nvSpPr>
      <xdr:spPr bwMode="auto">
        <a:xfrm>
          <a:off x="5715000" y="1122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1336</xdr:row>
      <xdr:rowOff>0</xdr:rowOff>
    </xdr:from>
    <xdr:to>
      <xdr:col>10</xdr:col>
      <xdr:colOff>38100</xdr:colOff>
      <xdr:row>1336</xdr:row>
      <xdr:rowOff>0</xdr:rowOff>
    </xdr:to>
    <xdr:sp macro="" textlink="">
      <xdr:nvSpPr>
        <xdr:cNvPr id="374" name="Line 1702">
          <a:extLst>
            <a:ext uri="{FF2B5EF4-FFF2-40B4-BE49-F238E27FC236}">
              <a16:creationId xmlns="" xmlns:a16="http://schemas.microsoft.com/office/drawing/2014/main" id="{2E1740F6-0FC8-4E5C-BAFF-56B75BE2E9B8}"/>
            </a:ext>
          </a:extLst>
        </xdr:cNvPr>
        <xdr:cNvSpPr>
          <a:spLocks noChangeShapeType="1"/>
        </xdr:cNvSpPr>
      </xdr:nvSpPr>
      <xdr:spPr bwMode="auto">
        <a:xfrm>
          <a:off x="5715000" y="1122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1336</xdr:row>
      <xdr:rowOff>0</xdr:rowOff>
    </xdr:from>
    <xdr:to>
      <xdr:col>10</xdr:col>
      <xdr:colOff>38100</xdr:colOff>
      <xdr:row>1336</xdr:row>
      <xdr:rowOff>0</xdr:rowOff>
    </xdr:to>
    <xdr:sp macro="" textlink="">
      <xdr:nvSpPr>
        <xdr:cNvPr id="375" name="Line 1703">
          <a:extLst>
            <a:ext uri="{FF2B5EF4-FFF2-40B4-BE49-F238E27FC236}">
              <a16:creationId xmlns="" xmlns:a16="http://schemas.microsoft.com/office/drawing/2014/main" id="{FB25E0F6-C4E5-41BF-B59A-BF9D2DA5B465}"/>
            </a:ext>
          </a:extLst>
        </xdr:cNvPr>
        <xdr:cNvSpPr>
          <a:spLocks noChangeShapeType="1"/>
        </xdr:cNvSpPr>
      </xdr:nvSpPr>
      <xdr:spPr bwMode="auto">
        <a:xfrm>
          <a:off x="5715000" y="1122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1336</xdr:row>
      <xdr:rowOff>0</xdr:rowOff>
    </xdr:from>
    <xdr:to>
      <xdr:col>10</xdr:col>
      <xdr:colOff>38100</xdr:colOff>
      <xdr:row>1336</xdr:row>
      <xdr:rowOff>0</xdr:rowOff>
    </xdr:to>
    <xdr:sp macro="" textlink="">
      <xdr:nvSpPr>
        <xdr:cNvPr id="376" name="Line 1704">
          <a:extLst>
            <a:ext uri="{FF2B5EF4-FFF2-40B4-BE49-F238E27FC236}">
              <a16:creationId xmlns="" xmlns:a16="http://schemas.microsoft.com/office/drawing/2014/main" id="{8F31CC30-B352-4742-A831-E4FAD0D05E6F}"/>
            </a:ext>
          </a:extLst>
        </xdr:cNvPr>
        <xdr:cNvSpPr>
          <a:spLocks noChangeShapeType="1"/>
        </xdr:cNvSpPr>
      </xdr:nvSpPr>
      <xdr:spPr bwMode="auto">
        <a:xfrm>
          <a:off x="5715000" y="1122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1336</xdr:row>
      <xdr:rowOff>0</xdr:rowOff>
    </xdr:from>
    <xdr:to>
      <xdr:col>10</xdr:col>
      <xdr:colOff>38100</xdr:colOff>
      <xdr:row>1336</xdr:row>
      <xdr:rowOff>0</xdr:rowOff>
    </xdr:to>
    <xdr:sp macro="" textlink="">
      <xdr:nvSpPr>
        <xdr:cNvPr id="377" name="Line 1705">
          <a:extLst>
            <a:ext uri="{FF2B5EF4-FFF2-40B4-BE49-F238E27FC236}">
              <a16:creationId xmlns="" xmlns:a16="http://schemas.microsoft.com/office/drawing/2014/main" id="{7DB91029-2FB6-46A8-A706-BF0AB2CEF474}"/>
            </a:ext>
          </a:extLst>
        </xdr:cNvPr>
        <xdr:cNvSpPr>
          <a:spLocks noChangeShapeType="1"/>
        </xdr:cNvSpPr>
      </xdr:nvSpPr>
      <xdr:spPr bwMode="auto">
        <a:xfrm>
          <a:off x="5715000" y="1122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1336</xdr:row>
      <xdr:rowOff>0</xdr:rowOff>
    </xdr:from>
    <xdr:to>
      <xdr:col>10</xdr:col>
      <xdr:colOff>38100</xdr:colOff>
      <xdr:row>1336</xdr:row>
      <xdr:rowOff>0</xdr:rowOff>
    </xdr:to>
    <xdr:sp macro="" textlink="">
      <xdr:nvSpPr>
        <xdr:cNvPr id="378" name="Line 1706">
          <a:extLst>
            <a:ext uri="{FF2B5EF4-FFF2-40B4-BE49-F238E27FC236}">
              <a16:creationId xmlns="" xmlns:a16="http://schemas.microsoft.com/office/drawing/2014/main" id="{62BC2BD6-D9D5-4D27-9C8D-03C26AFAF14B}"/>
            </a:ext>
          </a:extLst>
        </xdr:cNvPr>
        <xdr:cNvSpPr>
          <a:spLocks noChangeShapeType="1"/>
        </xdr:cNvSpPr>
      </xdr:nvSpPr>
      <xdr:spPr bwMode="auto">
        <a:xfrm>
          <a:off x="5715000" y="1122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1336</xdr:row>
      <xdr:rowOff>0</xdr:rowOff>
    </xdr:from>
    <xdr:to>
      <xdr:col>10</xdr:col>
      <xdr:colOff>38100</xdr:colOff>
      <xdr:row>1336</xdr:row>
      <xdr:rowOff>0</xdr:rowOff>
    </xdr:to>
    <xdr:sp macro="" textlink="">
      <xdr:nvSpPr>
        <xdr:cNvPr id="379" name="Line 1707">
          <a:extLst>
            <a:ext uri="{FF2B5EF4-FFF2-40B4-BE49-F238E27FC236}">
              <a16:creationId xmlns="" xmlns:a16="http://schemas.microsoft.com/office/drawing/2014/main" id="{EC98068A-9753-4F21-968E-327C73BEB968}"/>
            </a:ext>
          </a:extLst>
        </xdr:cNvPr>
        <xdr:cNvSpPr>
          <a:spLocks noChangeShapeType="1"/>
        </xdr:cNvSpPr>
      </xdr:nvSpPr>
      <xdr:spPr bwMode="auto">
        <a:xfrm>
          <a:off x="5715000" y="1122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1340</xdr:row>
      <xdr:rowOff>0</xdr:rowOff>
    </xdr:from>
    <xdr:to>
      <xdr:col>10</xdr:col>
      <xdr:colOff>38100</xdr:colOff>
      <xdr:row>1340</xdr:row>
      <xdr:rowOff>0</xdr:rowOff>
    </xdr:to>
    <xdr:sp macro="" textlink="">
      <xdr:nvSpPr>
        <xdr:cNvPr id="380" name="Line 1694">
          <a:extLst>
            <a:ext uri="{FF2B5EF4-FFF2-40B4-BE49-F238E27FC236}">
              <a16:creationId xmlns="" xmlns:a16="http://schemas.microsoft.com/office/drawing/2014/main" id="{5ED0E0C1-6417-4516-9574-22A8B99E9439}"/>
            </a:ext>
          </a:extLst>
        </xdr:cNvPr>
        <xdr:cNvSpPr>
          <a:spLocks noChangeShapeType="1"/>
        </xdr:cNvSpPr>
      </xdr:nvSpPr>
      <xdr:spPr bwMode="auto">
        <a:xfrm>
          <a:off x="5715000" y="1186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1340</xdr:row>
      <xdr:rowOff>0</xdr:rowOff>
    </xdr:from>
    <xdr:to>
      <xdr:col>10</xdr:col>
      <xdr:colOff>38100</xdr:colOff>
      <xdr:row>1340</xdr:row>
      <xdr:rowOff>0</xdr:rowOff>
    </xdr:to>
    <xdr:sp macro="" textlink="">
      <xdr:nvSpPr>
        <xdr:cNvPr id="381" name="Line 1695">
          <a:extLst>
            <a:ext uri="{FF2B5EF4-FFF2-40B4-BE49-F238E27FC236}">
              <a16:creationId xmlns="" xmlns:a16="http://schemas.microsoft.com/office/drawing/2014/main" id="{09A76BF9-F447-4F0F-B477-576A2C75C218}"/>
            </a:ext>
          </a:extLst>
        </xdr:cNvPr>
        <xdr:cNvSpPr>
          <a:spLocks noChangeShapeType="1"/>
        </xdr:cNvSpPr>
      </xdr:nvSpPr>
      <xdr:spPr bwMode="auto">
        <a:xfrm>
          <a:off x="5715000" y="1186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1340</xdr:row>
      <xdr:rowOff>0</xdr:rowOff>
    </xdr:from>
    <xdr:to>
      <xdr:col>10</xdr:col>
      <xdr:colOff>38100</xdr:colOff>
      <xdr:row>1340</xdr:row>
      <xdr:rowOff>0</xdr:rowOff>
    </xdr:to>
    <xdr:sp macro="" textlink="">
      <xdr:nvSpPr>
        <xdr:cNvPr id="382" name="Line 1696">
          <a:extLst>
            <a:ext uri="{FF2B5EF4-FFF2-40B4-BE49-F238E27FC236}">
              <a16:creationId xmlns="" xmlns:a16="http://schemas.microsoft.com/office/drawing/2014/main" id="{E8AD2BA4-F624-4C79-A558-4495D0503CC0}"/>
            </a:ext>
          </a:extLst>
        </xdr:cNvPr>
        <xdr:cNvSpPr>
          <a:spLocks noChangeShapeType="1"/>
        </xdr:cNvSpPr>
      </xdr:nvSpPr>
      <xdr:spPr bwMode="auto">
        <a:xfrm>
          <a:off x="5715000" y="1186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1340</xdr:row>
      <xdr:rowOff>0</xdr:rowOff>
    </xdr:from>
    <xdr:to>
      <xdr:col>10</xdr:col>
      <xdr:colOff>38100</xdr:colOff>
      <xdr:row>1340</xdr:row>
      <xdr:rowOff>0</xdr:rowOff>
    </xdr:to>
    <xdr:sp macro="" textlink="">
      <xdr:nvSpPr>
        <xdr:cNvPr id="383" name="Line 1697">
          <a:extLst>
            <a:ext uri="{FF2B5EF4-FFF2-40B4-BE49-F238E27FC236}">
              <a16:creationId xmlns="" xmlns:a16="http://schemas.microsoft.com/office/drawing/2014/main" id="{3D717F27-23AE-4C25-AFD6-3B60359AF5B5}"/>
            </a:ext>
          </a:extLst>
        </xdr:cNvPr>
        <xdr:cNvSpPr>
          <a:spLocks noChangeShapeType="1"/>
        </xdr:cNvSpPr>
      </xdr:nvSpPr>
      <xdr:spPr bwMode="auto">
        <a:xfrm>
          <a:off x="5715000" y="1186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1340</xdr:row>
      <xdr:rowOff>0</xdr:rowOff>
    </xdr:from>
    <xdr:to>
      <xdr:col>10</xdr:col>
      <xdr:colOff>38100</xdr:colOff>
      <xdr:row>1340</xdr:row>
      <xdr:rowOff>0</xdr:rowOff>
    </xdr:to>
    <xdr:sp macro="" textlink="">
      <xdr:nvSpPr>
        <xdr:cNvPr id="384" name="Line 1698">
          <a:extLst>
            <a:ext uri="{FF2B5EF4-FFF2-40B4-BE49-F238E27FC236}">
              <a16:creationId xmlns="" xmlns:a16="http://schemas.microsoft.com/office/drawing/2014/main" id="{3569C941-1CE4-4BE4-9458-C9B6B71C43BD}"/>
            </a:ext>
          </a:extLst>
        </xdr:cNvPr>
        <xdr:cNvSpPr>
          <a:spLocks noChangeShapeType="1"/>
        </xdr:cNvSpPr>
      </xdr:nvSpPr>
      <xdr:spPr bwMode="auto">
        <a:xfrm>
          <a:off x="5715000" y="1186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1340</xdr:row>
      <xdr:rowOff>0</xdr:rowOff>
    </xdr:from>
    <xdr:to>
      <xdr:col>10</xdr:col>
      <xdr:colOff>38100</xdr:colOff>
      <xdr:row>1340</xdr:row>
      <xdr:rowOff>0</xdr:rowOff>
    </xdr:to>
    <xdr:sp macro="" textlink="">
      <xdr:nvSpPr>
        <xdr:cNvPr id="385" name="Line 1699">
          <a:extLst>
            <a:ext uri="{FF2B5EF4-FFF2-40B4-BE49-F238E27FC236}">
              <a16:creationId xmlns="" xmlns:a16="http://schemas.microsoft.com/office/drawing/2014/main" id="{5D546DA3-5374-4958-AC89-2128A2289477}"/>
            </a:ext>
          </a:extLst>
        </xdr:cNvPr>
        <xdr:cNvSpPr>
          <a:spLocks noChangeShapeType="1"/>
        </xdr:cNvSpPr>
      </xdr:nvSpPr>
      <xdr:spPr bwMode="auto">
        <a:xfrm>
          <a:off x="5715000" y="1186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1340</xdr:row>
      <xdr:rowOff>0</xdr:rowOff>
    </xdr:from>
    <xdr:to>
      <xdr:col>10</xdr:col>
      <xdr:colOff>38100</xdr:colOff>
      <xdr:row>1340</xdr:row>
      <xdr:rowOff>0</xdr:rowOff>
    </xdr:to>
    <xdr:sp macro="" textlink="">
      <xdr:nvSpPr>
        <xdr:cNvPr id="386" name="Line 1700">
          <a:extLst>
            <a:ext uri="{FF2B5EF4-FFF2-40B4-BE49-F238E27FC236}">
              <a16:creationId xmlns="" xmlns:a16="http://schemas.microsoft.com/office/drawing/2014/main" id="{BC6B81AB-CBC5-4BF3-96C6-CD15D830E84A}"/>
            </a:ext>
          </a:extLst>
        </xdr:cNvPr>
        <xdr:cNvSpPr>
          <a:spLocks noChangeShapeType="1"/>
        </xdr:cNvSpPr>
      </xdr:nvSpPr>
      <xdr:spPr bwMode="auto">
        <a:xfrm>
          <a:off x="5715000" y="1186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1340</xdr:row>
      <xdr:rowOff>0</xdr:rowOff>
    </xdr:from>
    <xdr:to>
      <xdr:col>10</xdr:col>
      <xdr:colOff>38100</xdr:colOff>
      <xdr:row>1340</xdr:row>
      <xdr:rowOff>0</xdr:rowOff>
    </xdr:to>
    <xdr:sp macro="" textlink="">
      <xdr:nvSpPr>
        <xdr:cNvPr id="387" name="Line 1701">
          <a:extLst>
            <a:ext uri="{FF2B5EF4-FFF2-40B4-BE49-F238E27FC236}">
              <a16:creationId xmlns="" xmlns:a16="http://schemas.microsoft.com/office/drawing/2014/main" id="{2106A257-F256-4410-87B2-6E25F1971818}"/>
            </a:ext>
          </a:extLst>
        </xdr:cNvPr>
        <xdr:cNvSpPr>
          <a:spLocks noChangeShapeType="1"/>
        </xdr:cNvSpPr>
      </xdr:nvSpPr>
      <xdr:spPr bwMode="auto">
        <a:xfrm>
          <a:off x="5715000" y="1186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1340</xdr:row>
      <xdr:rowOff>0</xdr:rowOff>
    </xdr:from>
    <xdr:to>
      <xdr:col>10</xdr:col>
      <xdr:colOff>38100</xdr:colOff>
      <xdr:row>1340</xdr:row>
      <xdr:rowOff>0</xdr:rowOff>
    </xdr:to>
    <xdr:sp macro="" textlink="">
      <xdr:nvSpPr>
        <xdr:cNvPr id="388" name="Line 1702">
          <a:extLst>
            <a:ext uri="{FF2B5EF4-FFF2-40B4-BE49-F238E27FC236}">
              <a16:creationId xmlns="" xmlns:a16="http://schemas.microsoft.com/office/drawing/2014/main" id="{913AA169-6289-4480-9C26-372E85531402}"/>
            </a:ext>
          </a:extLst>
        </xdr:cNvPr>
        <xdr:cNvSpPr>
          <a:spLocks noChangeShapeType="1"/>
        </xdr:cNvSpPr>
      </xdr:nvSpPr>
      <xdr:spPr bwMode="auto">
        <a:xfrm>
          <a:off x="5715000" y="1186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1340</xdr:row>
      <xdr:rowOff>0</xdr:rowOff>
    </xdr:from>
    <xdr:to>
      <xdr:col>10</xdr:col>
      <xdr:colOff>38100</xdr:colOff>
      <xdr:row>1340</xdr:row>
      <xdr:rowOff>0</xdr:rowOff>
    </xdr:to>
    <xdr:sp macro="" textlink="">
      <xdr:nvSpPr>
        <xdr:cNvPr id="389" name="Line 1703">
          <a:extLst>
            <a:ext uri="{FF2B5EF4-FFF2-40B4-BE49-F238E27FC236}">
              <a16:creationId xmlns="" xmlns:a16="http://schemas.microsoft.com/office/drawing/2014/main" id="{BA51E733-5EE9-4A9A-80EA-40C270B406F7}"/>
            </a:ext>
          </a:extLst>
        </xdr:cNvPr>
        <xdr:cNvSpPr>
          <a:spLocks noChangeShapeType="1"/>
        </xdr:cNvSpPr>
      </xdr:nvSpPr>
      <xdr:spPr bwMode="auto">
        <a:xfrm>
          <a:off x="5715000" y="1186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1340</xdr:row>
      <xdr:rowOff>0</xdr:rowOff>
    </xdr:from>
    <xdr:to>
      <xdr:col>10</xdr:col>
      <xdr:colOff>38100</xdr:colOff>
      <xdr:row>1340</xdr:row>
      <xdr:rowOff>0</xdr:rowOff>
    </xdr:to>
    <xdr:sp macro="" textlink="">
      <xdr:nvSpPr>
        <xdr:cNvPr id="390" name="Line 1704">
          <a:extLst>
            <a:ext uri="{FF2B5EF4-FFF2-40B4-BE49-F238E27FC236}">
              <a16:creationId xmlns="" xmlns:a16="http://schemas.microsoft.com/office/drawing/2014/main" id="{F9243390-3194-4707-8260-23C8EC101756}"/>
            </a:ext>
          </a:extLst>
        </xdr:cNvPr>
        <xdr:cNvSpPr>
          <a:spLocks noChangeShapeType="1"/>
        </xdr:cNvSpPr>
      </xdr:nvSpPr>
      <xdr:spPr bwMode="auto">
        <a:xfrm>
          <a:off x="5715000" y="1186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1340</xdr:row>
      <xdr:rowOff>0</xdr:rowOff>
    </xdr:from>
    <xdr:to>
      <xdr:col>10</xdr:col>
      <xdr:colOff>38100</xdr:colOff>
      <xdr:row>1340</xdr:row>
      <xdr:rowOff>0</xdr:rowOff>
    </xdr:to>
    <xdr:sp macro="" textlink="">
      <xdr:nvSpPr>
        <xdr:cNvPr id="391" name="Line 1705">
          <a:extLst>
            <a:ext uri="{FF2B5EF4-FFF2-40B4-BE49-F238E27FC236}">
              <a16:creationId xmlns="" xmlns:a16="http://schemas.microsoft.com/office/drawing/2014/main" id="{239F7CE0-52BA-44DF-A0D3-B344037516F0}"/>
            </a:ext>
          </a:extLst>
        </xdr:cNvPr>
        <xdr:cNvSpPr>
          <a:spLocks noChangeShapeType="1"/>
        </xdr:cNvSpPr>
      </xdr:nvSpPr>
      <xdr:spPr bwMode="auto">
        <a:xfrm>
          <a:off x="5715000" y="1186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1340</xdr:row>
      <xdr:rowOff>0</xdr:rowOff>
    </xdr:from>
    <xdr:to>
      <xdr:col>10</xdr:col>
      <xdr:colOff>38100</xdr:colOff>
      <xdr:row>1340</xdr:row>
      <xdr:rowOff>0</xdr:rowOff>
    </xdr:to>
    <xdr:sp macro="" textlink="">
      <xdr:nvSpPr>
        <xdr:cNvPr id="392" name="Line 1706">
          <a:extLst>
            <a:ext uri="{FF2B5EF4-FFF2-40B4-BE49-F238E27FC236}">
              <a16:creationId xmlns="" xmlns:a16="http://schemas.microsoft.com/office/drawing/2014/main" id="{BDB6FA54-8C6C-465D-B4CF-ADABE6F9AC26}"/>
            </a:ext>
          </a:extLst>
        </xdr:cNvPr>
        <xdr:cNvSpPr>
          <a:spLocks noChangeShapeType="1"/>
        </xdr:cNvSpPr>
      </xdr:nvSpPr>
      <xdr:spPr bwMode="auto">
        <a:xfrm>
          <a:off x="5715000" y="1186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1340</xdr:row>
      <xdr:rowOff>0</xdr:rowOff>
    </xdr:from>
    <xdr:to>
      <xdr:col>10</xdr:col>
      <xdr:colOff>38100</xdr:colOff>
      <xdr:row>1340</xdr:row>
      <xdr:rowOff>0</xdr:rowOff>
    </xdr:to>
    <xdr:sp macro="" textlink="">
      <xdr:nvSpPr>
        <xdr:cNvPr id="393" name="Line 1707">
          <a:extLst>
            <a:ext uri="{FF2B5EF4-FFF2-40B4-BE49-F238E27FC236}">
              <a16:creationId xmlns="" xmlns:a16="http://schemas.microsoft.com/office/drawing/2014/main" id="{88FE309F-6559-479E-9866-7437BDC49E7C}"/>
            </a:ext>
          </a:extLst>
        </xdr:cNvPr>
        <xdr:cNvSpPr>
          <a:spLocks noChangeShapeType="1"/>
        </xdr:cNvSpPr>
      </xdr:nvSpPr>
      <xdr:spPr bwMode="auto">
        <a:xfrm>
          <a:off x="5715000" y="1186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1388</xdr:row>
      <xdr:rowOff>0</xdr:rowOff>
    </xdr:from>
    <xdr:to>
      <xdr:col>10</xdr:col>
      <xdr:colOff>38100</xdr:colOff>
      <xdr:row>1388</xdr:row>
      <xdr:rowOff>0</xdr:rowOff>
    </xdr:to>
    <xdr:sp macro="" textlink="">
      <xdr:nvSpPr>
        <xdr:cNvPr id="394" name="Line 1694">
          <a:extLst>
            <a:ext uri="{FF2B5EF4-FFF2-40B4-BE49-F238E27FC236}">
              <a16:creationId xmlns="" xmlns:a16="http://schemas.microsoft.com/office/drawing/2014/main" id="{176DE0C4-C77C-4398-AAB1-CCCCB0FE027C}"/>
            </a:ext>
          </a:extLst>
        </xdr:cNvPr>
        <xdr:cNvSpPr>
          <a:spLocks noChangeShapeType="1"/>
        </xdr:cNvSpPr>
      </xdr:nvSpPr>
      <xdr:spPr bwMode="auto">
        <a:xfrm>
          <a:off x="5715000" y="1964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1388</xdr:row>
      <xdr:rowOff>0</xdr:rowOff>
    </xdr:from>
    <xdr:to>
      <xdr:col>10</xdr:col>
      <xdr:colOff>38100</xdr:colOff>
      <xdr:row>1388</xdr:row>
      <xdr:rowOff>0</xdr:rowOff>
    </xdr:to>
    <xdr:sp macro="" textlink="">
      <xdr:nvSpPr>
        <xdr:cNvPr id="395" name="Line 1695">
          <a:extLst>
            <a:ext uri="{FF2B5EF4-FFF2-40B4-BE49-F238E27FC236}">
              <a16:creationId xmlns="" xmlns:a16="http://schemas.microsoft.com/office/drawing/2014/main" id="{8F64B7F8-7B03-4F5A-9469-22D04D4CC08F}"/>
            </a:ext>
          </a:extLst>
        </xdr:cNvPr>
        <xdr:cNvSpPr>
          <a:spLocks noChangeShapeType="1"/>
        </xdr:cNvSpPr>
      </xdr:nvSpPr>
      <xdr:spPr bwMode="auto">
        <a:xfrm>
          <a:off x="5715000" y="1964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1388</xdr:row>
      <xdr:rowOff>0</xdr:rowOff>
    </xdr:from>
    <xdr:to>
      <xdr:col>10</xdr:col>
      <xdr:colOff>38100</xdr:colOff>
      <xdr:row>1388</xdr:row>
      <xdr:rowOff>0</xdr:rowOff>
    </xdr:to>
    <xdr:sp macro="" textlink="">
      <xdr:nvSpPr>
        <xdr:cNvPr id="396" name="Line 1696">
          <a:extLst>
            <a:ext uri="{FF2B5EF4-FFF2-40B4-BE49-F238E27FC236}">
              <a16:creationId xmlns="" xmlns:a16="http://schemas.microsoft.com/office/drawing/2014/main" id="{2311CC4F-B591-4F18-A2F7-72BDA027104D}"/>
            </a:ext>
          </a:extLst>
        </xdr:cNvPr>
        <xdr:cNvSpPr>
          <a:spLocks noChangeShapeType="1"/>
        </xdr:cNvSpPr>
      </xdr:nvSpPr>
      <xdr:spPr bwMode="auto">
        <a:xfrm>
          <a:off x="5715000" y="1964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1388</xdr:row>
      <xdr:rowOff>0</xdr:rowOff>
    </xdr:from>
    <xdr:to>
      <xdr:col>10</xdr:col>
      <xdr:colOff>38100</xdr:colOff>
      <xdr:row>1388</xdr:row>
      <xdr:rowOff>0</xdr:rowOff>
    </xdr:to>
    <xdr:sp macro="" textlink="">
      <xdr:nvSpPr>
        <xdr:cNvPr id="397" name="Line 1697">
          <a:extLst>
            <a:ext uri="{FF2B5EF4-FFF2-40B4-BE49-F238E27FC236}">
              <a16:creationId xmlns="" xmlns:a16="http://schemas.microsoft.com/office/drawing/2014/main" id="{AE883CD7-C3D4-42F7-AC8E-43587A28FF32}"/>
            </a:ext>
          </a:extLst>
        </xdr:cNvPr>
        <xdr:cNvSpPr>
          <a:spLocks noChangeShapeType="1"/>
        </xdr:cNvSpPr>
      </xdr:nvSpPr>
      <xdr:spPr bwMode="auto">
        <a:xfrm>
          <a:off x="5715000" y="1964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1388</xdr:row>
      <xdr:rowOff>0</xdr:rowOff>
    </xdr:from>
    <xdr:to>
      <xdr:col>10</xdr:col>
      <xdr:colOff>38100</xdr:colOff>
      <xdr:row>1388</xdr:row>
      <xdr:rowOff>0</xdr:rowOff>
    </xdr:to>
    <xdr:sp macro="" textlink="">
      <xdr:nvSpPr>
        <xdr:cNvPr id="398" name="Line 1698">
          <a:extLst>
            <a:ext uri="{FF2B5EF4-FFF2-40B4-BE49-F238E27FC236}">
              <a16:creationId xmlns="" xmlns:a16="http://schemas.microsoft.com/office/drawing/2014/main" id="{39262DCF-1C36-4BE7-840B-9122C52C5FB4}"/>
            </a:ext>
          </a:extLst>
        </xdr:cNvPr>
        <xdr:cNvSpPr>
          <a:spLocks noChangeShapeType="1"/>
        </xdr:cNvSpPr>
      </xdr:nvSpPr>
      <xdr:spPr bwMode="auto">
        <a:xfrm>
          <a:off x="5715000" y="1964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1388</xdr:row>
      <xdr:rowOff>0</xdr:rowOff>
    </xdr:from>
    <xdr:to>
      <xdr:col>10</xdr:col>
      <xdr:colOff>38100</xdr:colOff>
      <xdr:row>1388</xdr:row>
      <xdr:rowOff>0</xdr:rowOff>
    </xdr:to>
    <xdr:sp macro="" textlink="">
      <xdr:nvSpPr>
        <xdr:cNvPr id="399" name="Line 1699">
          <a:extLst>
            <a:ext uri="{FF2B5EF4-FFF2-40B4-BE49-F238E27FC236}">
              <a16:creationId xmlns="" xmlns:a16="http://schemas.microsoft.com/office/drawing/2014/main" id="{90336344-108C-4B86-B2B8-51E8B633FAA4}"/>
            </a:ext>
          </a:extLst>
        </xdr:cNvPr>
        <xdr:cNvSpPr>
          <a:spLocks noChangeShapeType="1"/>
        </xdr:cNvSpPr>
      </xdr:nvSpPr>
      <xdr:spPr bwMode="auto">
        <a:xfrm>
          <a:off x="5715000" y="1964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1388</xdr:row>
      <xdr:rowOff>0</xdr:rowOff>
    </xdr:from>
    <xdr:to>
      <xdr:col>10</xdr:col>
      <xdr:colOff>38100</xdr:colOff>
      <xdr:row>1388</xdr:row>
      <xdr:rowOff>0</xdr:rowOff>
    </xdr:to>
    <xdr:sp macro="" textlink="">
      <xdr:nvSpPr>
        <xdr:cNvPr id="400" name="Line 1700">
          <a:extLst>
            <a:ext uri="{FF2B5EF4-FFF2-40B4-BE49-F238E27FC236}">
              <a16:creationId xmlns="" xmlns:a16="http://schemas.microsoft.com/office/drawing/2014/main" id="{50F5D519-7716-421F-8FA2-8BDF98CDE3D3}"/>
            </a:ext>
          </a:extLst>
        </xdr:cNvPr>
        <xdr:cNvSpPr>
          <a:spLocks noChangeShapeType="1"/>
        </xdr:cNvSpPr>
      </xdr:nvSpPr>
      <xdr:spPr bwMode="auto">
        <a:xfrm>
          <a:off x="5715000" y="1964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1388</xdr:row>
      <xdr:rowOff>0</xdr:rowOff>
    </xdr:from>
    <xdr:to>
      <xdr:col>10</xdr:col>
      <xdr:colOff>38100</xdr:colOff>
      <xdr:row>1388</xdr:row>
      <xdr:rowOff>0</xdr:rowOff>
    </xdr:to>
    <xdr:sp macro="" textlink="">
      <xdr:nvSpPr>
        <xdr:cNvPr id="401" name="Line 1701">
          <a:extLst>
            <a:ext uri="{FF2B5EF4-FFF2-40B4-BE49-F238E27FC236}">
              <a16:creationId xmlns="" xmlns:a16="http://schemas.microsoft.com/office/drawing/2014/main" id="{ED1FF594-EEE9-4338-94F3-7E6750D2E549}"/>
            </a:ext>
          </a:extLst>
        </xdr:cNvPr>
        <xdr:cNvSpPr>
          <a:spLocks noChangeShapeType="1"/>
        </xdr:cNvSpPr>
      </xdr:nvSpPr>
      <xdr:spPr bwMode="auto">
        <a:xfrm>
          <a:off x="5715000" y="1964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1388</xdr:row>
      <xdr:rowOff>0</xdr:rowOff>
    </xdr:from>
    <xdr:to>
      <xdr:col>10</xdr:col>
      <xdr:colOff>38100</xdr:colOff>
      <xdr:row>1388</xdr:row>
      <xdr:rowOff>0</xdr:rowOff>
    </xdr:to>
    <xdr:sp macro="" textlink="">
      <xdr:nvSpPr>
        <xdr:cNvPr id="402" name="Line 1702">
          <a:extLst>
            <a:ext uri="{FF2B5EF4-FFF2-40B4-BE49-F238E27FC236}">
              <a16:creationId xmlns="" xmlns:a16="http://schemas.microsoft.com/office/drawing/2014/main" id="{466704A4-577B-4371-BC53-ABD1DE99EC0B}"/>
            </a:ext>
          </a:extLst>
        </xdr:cNvPr>
        <xdr:cNvSpPr>
          <a:spLocks noChangeShapeType="1"/>
        </xdr:cNvSpPr>
      </xdr:nvSpPr>
      <xdr:spPr bwMode="auto">
        <a:xfrm>
          <a:off x="5715000" y="1964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1388</xdr:row>
      <xdr:rowOff>0</xdr:rowOff>
    </xdr:from>
    <xdr:to>
      <xdr:col>10</xdr:col>
      <xdr:colOff>38100</xdr:colOff>
      <xdr:row>1388</xdr:row>
      <xdr:rowOff>0</xdr:rowOff>
    </xdr:to>
    <xdr:sp macro="" textlink="">
      <xdr:nvSpPr>
        <xdr:cNvPr id="403" name="Line 1703">
          <a:extLst>
            <a:ext uri="{FF2B5EF4-FFF2-40B4-BE49-F238E27FC236}">
              <a16:creationId xmlns="" xmlns:a16="http://schemas.microsoft.com/office/drawing/2014/main" id="{0AC84FD5-28D6-4149-BBC7-A641B383E1BA}"/>
            </a:ext>
          </a:extLst>
        </xdr:cNvPr>
        <xdr:cNvSpPr>
          <a:spLocks noChangeShapeType="1"/>
        </xdr:cNvSpPr>
      </xdr:nvSpPr>
      <xdr:spPr bwMode="auto">
        <a:xfrm>
          <a:off x="5715000" y="1964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1388</xdr:row>
      <xdr:rowOff>0</xdr:rowOff>
    </xdr:from>
    <xdr:to>
      <xdr:col>10</xdr:col>
      <xdr:colOff>38100</xdr:colOff>
      <xdr:row>1388</xdr:row>
      <xdr:rowOff>0</xdr:rowOff>
    </xdr:to>
    <xdr:sp macro="" textlink="">
      <xdr:nvSpPr>
        <xdr:cNvPr id="404" name="Line 1704">
          <a:extLst>
            <a:ext uri="{FF2B5EF4-FFF2-40B4-BE49-F238E27FC236}">
              <a16:creationId xmlns="" xmlns:a16="http://schemas.microsoft.com/office/drawing/2014/main" id="{0EF18B6C-521A-4658-8114-FE0F5153F218}"/>
            </a:ext>
          </a:extLst>
        </xdr:cNvPr>
        <xdr:cNvSpPr>
          <a:spLocks noChangeShapeType="1"/>
        </xdr:cNvSpPr>
      </xdr:nvSpPr>
      <xdr:spPr bwMode="auto">
        <a:xfrm>
          <a:off x="5715000" y="1964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1388</xdr:row>
      <xdr:rowOff>0</xdr:rowOff>
    </xdr:from>
    <xdr:to>
      <xdr:col>10</xdr:col>
      <xdr:colOff>38100</xdr:colOff>
      <xdr:row>1388</xdr:row>
      <xdr:rowOff>0</xdr:rowOff>
    </xdr:to>
    <xdr:sp macro="" textlink="">
      <xdr:nvSpPr>
        <xdr:cNvPr id="405" name="Line 1705">
          <a:extLst>
            <a:ext uri="{FF2B5EF4-FFF2-40B4-BE49-F238E27FC236}">
              <a16:creationId xmlns="" xmlns:a16="http://schemas.microsoft.com/office/drawing/2014/main" id="{450680C0-9BDD-4066-8BDB-360D3B978458}"/>
            </a:ext>
          </a:extLst>
        </xdr:cNvPr>
        <xdr:cNvSpPr>
          <a:spLocks noChangeShapeType="1"/>
        </xdr:cNvSpPr>
      </xdr:nvSpPr>
      <xdr:spPr bwMode="auto">
        <a:xfrm>
          <a:off x="5715000" y="1964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1388</xdr:row>
      <xdr:rowOff>0</xdr:rowOff>
    </xdr:from>
    <xdr:to>
      <xdr:col>10</xdr:col>
      <xdr:colOff>38100</xdr:colOff>
      <xdr:row>1388</xdr:row>
      <xdr:rowOff>0</xdr:rowOff>
    </xdr:to>
    <xdr:sp macro="" textlink="">
      <xdr:nvSpPr>
        <xdr:cNvPr id="406" name="Line 1706">
          <a:extLst>
            <a:ext uri="{FF2B5EF4-FFF2-40B4-BE49-F238E27FC236}">
              <a16:creationId xmlns="" xmlns:a16="http://schemas.microsoft.com/office/drawing/2014/main" id="{ED098FD4-462E-4A5D-8784-B5C3B5A39EB3}"/>
            </a:ext>
          </a:extLst>
        </xdr:cNvPr>
        <xdr:cNvSpPr>
          <a:spLocks noChangeShapeType="1"/>
        </xdr:cNvSpPr>
      </xdr:nvSpPr>
      <xdr:spPr bwMode="auto">
        <a:xfrm>
          <a:off x="5715000" y="1964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1388</xdr:row>
      <xdr:rowOff>0</xdr:rowOff>
    </xdr:from>
    <xdr:to>
      <xdr:col>10</xdr:col>
      <xdr:colOff>38100</xdr:colOff>
      <xdr:row>1388</xdr:row>
      <xdr:rowOff>0</xdr:rowOff>
    </xdr:to>
    <xdr:sp macro="" textlink="">
      <xdr:nvSpPr>
        <xdr:cNvPr id="407" name="Line 1707">
          <a:extLst>
            <a:ext uri="{FF2B5EF4-FFF2-40B4-BE49-F238E27FC236}">
              <a16:creationId xmlns="" xmlns:a16="http://schemas.microsoft.com/office/drawing/2014/main" id="{FA4643E1-04DC-4604-A2FA-77CFFCFFD1C5}"/>
            </a:ext>
          </a:extLst>
        </xdr:cNvPr>
        <xdr:cNvSpPr>
          <a:spLocks noChangeShapeType="1"/>
        </xdr:cNvSpPr>
      </xdr:nvSpPr>
      <xdr:spPr bwMode="auto">
        <a:xfrm>
          <a:off x="5715000" y="1964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1388</xdr:row>
      <xdr:rowOff>0</xdr:rowOff>
    </xdr:from>
    <xdr:to>
      <xdr:col>10</xdr:col>
      <xdr:colOff>38100</xdr:colOff>
      <xdr:row>1388</xdr:row>
      <xdr:rowOff>0</xdr:rowOff>
    </xdr:to>
    <xdr:sp macro="" textlink="">
      <xdr:nvSpPr>
        <xdr:cNvPr id="408" name="Line 1694">
          <a:extLst>
            <a:ext uri="{FF2B5EF4-FFF2-40B4-BE49-F238E27FC236}">
              <a16:creationId xmlns="" xmlns:a16="http://schemas.microsoft.com/office/drawing/2014/main" id="{8C5840E9-54EC-4643-BA69-C7C40E657BDC}"/>
            </a:ext>
          </a:extLst>
        </xdr:cNvPr>
        <xdr:cNvSpPr>
          <a:spLocks noChangeShapeType="1"/>
        </xdr:cNvSpPr>
      </xdr:nvSpPr>
      <xdr:spPr bwMode="auto">
        <a:xfrm>
          <a:off x="5715000" y="1964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1388</xdr:row>
      <xdr:rowOff>0</xdr:rowOff>
    </xdr:from>
    <xdr:to>
      <xdr:col>10</xdr:col>
      <xdr:colOff>38100</xdr:colOff>
      <xdr:row>1388</xdr:row>
      <xdr:rowOff>0</xdr:rowOff>
    </xdr:to>
    <xdr:sp macro="" textlink="">
      <xdr:nvSpPr>
        <xdr:cNvPr id="409" name="Line 1695">
          <a:extLst>
            <a:ext uri="{FF2B5EF4-FFF2-40B4-BE49-F238E27FC236}">
              <a16:creationId xmlns="" xmlns:a16="http://schemas.microsoft.com/office/drawing/2014/main" id="{3DA81B84-0A81-4206-91A6-15E3F759944A}"/>
            </a:ext>
          </a:extLst>
        </xdr:cNvPr>
        <xdr:cNvSpPr>
          <a:spLocks noChangeShapeType="1"/>
        </xdr:cNvSpPr>
      </xdr:nvSpPr>
      <xdr:spPr bwMode="auto">
        <a:xfrm>
          <a:off x="5715000" y="1964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1388</xdr:row>
      <xdr:rowOff>0</xdr:rowOff>
    </xdr:from>
    <xdr:to>
      <xdr:col>10</xdr:col>
      <xdr:colOff>38100</xdr:colOff>
      <xdr:row>1388</xdr:row>
      <xdr:rowOff>0</xdr:rowOff>
    </xdr:to>
    <xdr:sp macro="" textlink="">
      <xdr:nvSpPr>
        <xdr:cNvPr id="410" name="Line 1696">
          <a:extLst>
            <a:ext uri="{FF2B5EF4-FFF2-40B4-BE49-F238E27FC236}">
              <a16:creationId xmlns="" xmlns:a16="http://schemas.microsoft.com/office/drawing/2014/main" id="{E3B10802-6468-4105-BB45-E222D5F2EF4E}"/>
            </a:ext>
          </a:extLst>
        </xdr:cNvPr>
        <xdr:cNvSpPr>
          <a:spLocks noChangeShapeType="1"/>
        </xdr:cNvSpPr>
      </xdr:nvSpPr>
      <xdr:spPr bwMode="auto">
        <a:xfrm>
          <a:off x="5715000" y="1964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1388</xdr:row>
      <xdr:rowOff>0</xdr:rowOff>
    </xdr:from>
    <xdr:to>
      <xdr:col>10</xdr:col>
      <xdr:colOff>38100</xdr:colOff>
      <xdr:row>1388</xdr:row>
      <xdr:rowOff>0</xdr:rowOff>
    </xdr:to>
    <xdr:sp macro="" textlink="">
      <xdr:nvSpPr>
        <xdr:cNvPr id="411" name="Line 1697">
          <a:extLst>
            <a:ext uri="{FF2B5EF4-FFF2-40B4-BE49-F238E27FC236}">
              <a16:creationId xmlns="" xmlns:a16="http://schemas.microsoft.com/office/drawing/2014/main" id="{4801980C-30AD-4362-9ACE-814F100E79FA}"/>
            </a:ext>
          </a:extLst>
        </xdr:cNvPr>
        <xdr:cNvSpPr>
          <a:spLocks noChangeShapeType="1"/>
        </xdr:cNvSpPr>
      </xdr:nvSpPr>
      <xdr:spPr bwMode="auto">
        <a:xfrm>
          <a:off x="5715000" y="1964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1388</xdr:row>
      <xdr:rowOff>0</xdr:rowOff>
    </xdr:from>
    <xdr:to>
      <xdr:col>10</xdr:col>
      <xdr:colOff>38100</xdr:colOff>
      <xdr:row>1388</xdr:row>
      <xdr:rowOff>0</xdr:rowOff>
    </xdr:to>
    <xdr:sp macro="" textlink="">
      <xdr:nvSpPr>
        <xdr:cNvPr id="412" name="Line 1698">
          <a:extLst>
            <a:ext uri="{FF2B5EF4-FFF2-40B4-BE49-F238E27FC236}">
              <a16:creationId xmlns="" xmlns:a16="http://schemas.microsoft.com/office/drawing/2014/main" id="{55D29C91-C7F4-476C-B6BB-FBCEB7C01695}"/>
            </a:ext>
          </a:extLst>
        </xdr:cNvPr>
        <xdr:cNvSpPr>
          <a:spLocks noChangeShapeType="1"/>
        </xdr:cNvSpPr>
      </xdr:nvSpPr>
      <xdr:spPr bwMode="auto">
        <a:xfrm>
          <a:off x="5715000" y="1964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1388</xdr:row>
      <xdr:rowOff>0</xdr:rowOff>
    </xdr:from>
    <xdr:to>
      <xdr:col>10</xdr:col>
      <xdr:colOff>38100</xdr:colOff>
      <xdr:row>1388</xdr:row>
      <xdr:rowOff>0</xdr:rowOff>
    </xdr:to>
    <xdr:sp macro="" textlink="">
      <xdr:nvSpPr>
        <xdr:cNvPr id="413" name="Line 1699">
          <a:extLst>
            <a:ext uri="{FF2B5EF4-FFF2-40B4-BE49-F238E27FC236}">
              <a16:creationId xmlns="" xmlns:a16="http://schemas.microsoft.com/office/drawing/2014/main" id="{9F62BA1E-89A4-4345-8458-C53F09659AF6}"/>
            </a:ext>
          </a:extLst>
        </xdr:cNvPr>
        <xdr:cNvSpPr>
          <a:spLocks noChangeShapeType="1"/>
        </xdr:cNvSpPr>
      </xdr:nvSpPr>
      <xdr:spPr bwMode="auto">
        <a:xfrm>
          <a:off x="5715000" y="1964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1388</xdr:row>
      <xdr:rowOff>0</xdr:rowOff>
    </xdr:from>
    <xdr:to>
      <xdr:col>10</xdr:col>
      <xdr:colOff>38100</xdr:colOff>
      <xdr:row>1388</xdr:row>
      <xdr:rowOff>0</xdr:rowOff>
    </xdr:to>
    <xdr:sp macro="" textlink="">
      <xdr:nvSpPr>
        <xdr:cNvPr id="414" name="Line 1700">
          <a:extLst>
            <a:ext uri="{FF2B5EF4-FFF2-40B4-BE49-F238E27FC236}">
              <a16:creationId xmlns="" xmlns:a16="http://schemas.microsoft.com/office/drawing/2014/main" id="{AF076DF3-5D18-4883-947A-859443D57A8D}"/>
            </a:ext>
          </a:extLst>
        </xdr:cNvPr>
        <xdr:cNvSpPr>
          <a:spLocks noChangeShapeType="1"/>
        </xdr:cNvSpPr>
      </xdr:nvSpPr>
      <xdr:spPr bwMode="auto">
        <a:xfrm>
          <a:off x="5715000" y="1964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1388</xdr:row>
      <xdr:rowOff>0</xdr:rowOff>
    </xdr:from>
    <xdr:to>
      <xdr:col>10</xdr:col>
      <xdr:colOff>38100</xdr:colOff>
      <xdr:row>1388</xdr:row>
      <xdr:rowOff>0</xdr:rowOff>
    </xdr:to>
    <xdr:sp macro="" textlink="">
      <xdr:nvSpPr>
        <xdr:cNvPr id="415" name="Line 1701">
          <a:extLst>
            <a:ext uri="{FF2B5EF4-FFF2-40B4-BE49-F238E27FC236}">
              <a16:creationId xmlns="" xmlns:a16="http://schemas.microsoft.com/office/drawing/2014/main" id="{297A8A8F-FF70-41A6-875E-156196C2F0AD}"/>
            </a:ext>
          </a:extLst>
        </xdr:cNvPr>
        <xdr:cNvSpPr>
          <a:spLocks noChangeShapeType="1"/>
        </xdr:cNvSpPr>
      </xdr:nvSpPr>
      <xdr:spPr bwMode="auto">
        <a:xfrm>
          <a:off x="5715000" y="1964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1388</xdr:row>
      <xdr:rowOff>0</xdr:rowOff>
    </xdr:from>
    <xdr:to>
      <xdr:col>10</xdr:col>
      <xdr:colOff>38100</xdr:colOff>
      <xdr:row>1388</xdr:row>
      <xdr:rowOff>0</xdr:rowOff>
    </xdr:to>
    <xdr:sp macro="" textlink="">
      <xdr:nvSpPr>
        <xdr:cNvPr id="416" name="Line 1702">
          <a:extLst>
            <a:ext uri="{FF2B5EF4-FFF2-40B4-BE49-F238E27FC236}">
              <a16:creationId xmlns="" xmlns:a16="http://schemas.microsoft.com/office/drawing/2014/main" id="{9D027AA1-7306-4AA3-8537-7964BC8A2F1A}"/>
            </a:ext>
          </a:extLst>
        </xdr:cNvPr>
        <xdr:cNvSpPr>
          <a:spLocks noChangeShapeType="1"/>
        </xdr:cNvSpPr>
      </xdr:nvSpPr>
      <xdr:spPr bwMode="auto">
        <a:xfrm>
          <a:off x="5715000" y="1964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1388</xdr:row>
      <xdr:rowOff>0</xdr:rowOff>
    </xdr:from>
    <xdr:to>
      <xdr:col>10</xdr:col>
      <xdr:colOff>38100</xdr:colOff>
      <xdr:row>1388</xdr:row>
      <xdr:rowOff>0</xdr:rowOff>
    </xdr:to>
    <xdr:sp macro="" textlink="">
      <xdr:nvSpPr>
        <xdr:cNvPr id="417" name="Line 1703">
          <a:extLst>
            <a:ext uri="{FF2B5EF4-FFF2-40B4-BE49-F238E27FC236}">
              <a16:creationId xmlns="" xmlns:a16="http://schemas.microsoft.com/office/drawing/2014/main" id="{8B833D10-F390-4B73-9531-8509E713852A}"/>
            </a:ext>
          </a:extLst>
        </xdr:cNvPr>
        <xdr:cNvSpPr>
          <a:spLocks noChangeShapeType="1"/>
        </xdr:cNvSpPr>
      </xdr:nvSpPr>
      <xdr:spPr bwMode="auto">
        <a:xfrm>
          <a:off x="5715000" y="1964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1388</xdr:row>
      <xdr:rowOff>0</xdr:rowOff>
    </xdr:from>
    <xdr:to>
      <xdr:col>10</xdr:col>
      <xdr:colOff>38100</xdr:colOff>
      <xdr:row>1388</xdr:row>
      <xdr:rowOff>0</xdr:rowOff>
    </xdr:to>
    <xdr:sp macro="" textlink="">
      <xdr:nvSpPr>
        <xdr:cNvPr id="418" name="Line 1704">
          <a:extLst>
            <a:ext uri="{FF2B5EF4-FFF2-40B4-BE49-F238E27FC236}">
              <a16:creationId xmlns="" xmlns:a16="http://schemas.microsoft.com/office/drawing/2014/main" id="{20CE9B19-682B-4612-A79F-16AED5E0DE4A}"/>
            </a:ext>
          </a:extLst>
        </xdr:cNvPr>
        <xdr:cNvSpPr>
          <a:spLocks noChangeShapeType="1"/>
        </xdr:cNvSpPr>
      </xdr:nvSpPr>
      <xdr:spPr bwMode="auto">
        <a:xfrm>
          <a:off x="5715000" y="1964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1388</xdr:row>
      <xdr:rowOff>0</xdr:rowOff>
    </xdr:from>
    <xdr:to>
      <xdr:col>10</xdr:col>
      <xdr:colOff>38100</xdr:colOff>
      <xdr:row>1388</xdr:row>
      <xdr:rowOff>0</xdr:rowOff>
    </xdr:to>
    <xdr:sp macro="" textlink="">
      <xdr:nvSpPr>
        <xdr:cNvPr id="419" name="Line 1705">
          <a:extLst>
            <a:ext uri="{FF2B5EF4-FFF2-40B4-BE49-F238E27FC236}">
              <a16:creationId xmlns="" xmlns:a16="http://schemas.microsoft.com/office/drawing/2014/main" id="{792F27C4-62C5-42B3-813E-831A1906FF43}"/>
            </a:ext>
          </a:extLst>
        </xdr:cNvPr>
        <xdr:cNvSpPr>
          <a:spLocks noChangeShapeType="1"/>
        </xdr:cNvSpPr>
      </xdr:nvSpPr>
      <xdr:spPr bwMode="auto">
        <a:xfrm>
          <a:off x="5715000" y="1964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1388</xdr:row>
      <xdr:rowOff>0</xdr:rowOff>
    </xdr:from>
    <xdr:to>
      <xdr:col>10</xdr:col>
      <xdr:colOff>38100</xdr:colOff>
      <xdr:row>1388</xdr:row>
      <xdr:rowOff>0</xdr:rowOff>
    </xdr:to>
    <xdr:sp macro="" textlink="">
      <xdr:nvSpPr>
        <xdr:cNvPr id="420" name="Line 1706">
          <a:extLst>
            <a:ext uri="{FF2B5EF4-FFF2-40B4-BE49-F238E27FC236}">
              <a16:creationId xmlns="" xmlns:a16="http://schemas.microsoft.com/office/drawing/2014/main" id="{0CA9AD43-BCBE-4EFB-8CED-3A0CE6F92EC3}"/>
            </a:ext>
          </a:extLst>
        </xdr:cNvPr>
        <xdr:cNvSpPr>
          <a:spLocks noChangeShapeType="1"/>
        </xdr:cNvSpPr>
      </xdr:nvSpPr>
      <xdr:spPr bwMode="auto">
        <a:xfrm>
          <a:off x="5715000" y="1964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1388</xdr:row>
      <xdr:rowOff>0</xdr:rowOff>
    </xdr:from>
    <xdr:to>
      <xdr:col>10</xdr:col>
      <xdr:colOff>38100</xdr:colOff>
      <xdr:row>1388</xdr:row>
      <xdr:rowOff>0</xdr:rowOff>
    </xdr:to>
    <xdr:sp macro="" textlink="">
      <xdr:nvSpPr>
        <xdr:cNvPr id="421" name="Line 1707">
          <a:extLst>
            <a:ext uri="{FF2B5EF4-FFF2-40B4-BE49-F238E27FC236}">
              <a16:creationId xmlns="" xmlns:a16="http://schemas.microsoft.com/office/drawing/2014/main" id="{50F1C35C-D219-4401-B2B3-5768EF1DD267}"/>
            </a:ext>
          </a:extLst>
        </xdr:cNvPr>
        <xdr:cNvSpPr>
          <a:spLocks noChangeShapeType="1"/>
        </xdr:cNvSpPr>
      </xdr:nvSpPr>
      <xdr:spPr bwMode="auto">
        <a:xfrm>
          <a:off x="5715000" y="1964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1388</xdr:row>
      <xdr:rowOff>0</xdr:rowOff>
    </xdr:from>
    <xdr:to>
      <xdr:col>10</xdr:col>
      <xdr:colOff>38100</xdr:colOff>
      <xdr:row>1388</xdr:row>
      <xdr:rowOff>0</xdr:rowOff>
    </xdr:to>
    <xdr:sp macro="" textlink="">
      <xdr:nvSpPr>
        <xdr:cNvPr id="422" name="Line 1694">
          <a:extLst>
            <a:ext uri="{FF2B5EF4-FFF2-40B4-BE49-F238E27FC236}">
              <a16:creationId xmlns="" xmlns:a16="http://schemas.microsoft.com/office/drawing/2014/main" id="{55B1FDBC-380E-4928-BA97-89AE74B453E1}"/>
            </a:ext>
          </a:extLst>
        </xdr:cNvPr>
        <xdr:cNvSpPr>
          <a:spLocks noChangeShapeType="1"/>
        </xdr:cNvSpPr>
      </xdr:nvSpPr>
      <xdr:spPr bwMode="auto">
        <a:xfrm>
          <a:off x="5715000" y="1964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1388</xdr:row>
      <xdr:rowOff>0</xdr:rowOff>
    </xdr:from>
    <xdr:to>
      <xdr:col>10</xdr:col>
      <xdr:colOff>38100</xdr:colOff>
      <xdr:row>1388</xdr:row>
      <xdr:rowOff>0</xdr:rowOff>
    </xdr:to>
    <xdr:sp macro="" textlink="">
      <xdr:nvSpPr>
        <xdr:cNvPr id="423" name="Line 1695">
          <a:extLst>
            <a:ext uri="{FF2B5EF4-FFF2-40B4-BE49-F238E27FC236}">
              <a16:creationId xmlns="" xmlns:a16="http://schemas.microsoft.com/office/drawing/2014/main" id="{485B195B-7099-444C-8FE1-E46E0F770443}"/>
            </a:ext>
          </a:extLst>
        </xdr:cNvPr>
        <xdr:cNvSpPr>
          <a:spLocks noChangeShapeType="1"/>
        </xdr:cNvSpPr>
      </xdr:nvSpPr>
      <xdr:spPr bwMode="auto">
        <a:xfrm>
          <a:off x="5715000" y="1964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1388</xdr:row>
      <xdr:rowOff>0</xdr:rowOff>
    </xdr:from>
    <xdr:to>
      <xdr:col>10</xdr:col>
      <xdr:colOff>38100</xdr:colOff>
      <xdr:row>1388</xdr:row>
      <xdr:rowOff>0</xdr:rowOff>
    </xdr:to>
    <xdr:sp macro="" textlink="">
      <xdr:nvSpPr>
        <xdr:cNvPr id="424" name="Line 1696">
          <a:extLst>
            <a:ext uri="{FF2B5EF4-FFF2-40B4-BE49-F238E27FC236}">
              <a16:creationId xmlns="" xmlns:a16="http://schemas.microsoft.com/office/drawing/2014/main" id="{3F937610-2403-4909-9C3F-77B98C9CF53B}"/>
            </a:ext>
          </a:extLst>
        </xdr:cNvPr>
        <xdr:cNvSpPr>
          <a:spLocks noChangeShapeType="1"/>
        </xdr:cNvSpPr>
      </xdr:nvSpPr>
      <xdr:spPr bwMode="auto">
        <a:xfrm>
          <a:off x="5715000" y="1964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1388</xdr:row>
      <xdr:rowOff>0</xdr:rowOff>
    </xdr:from>
    <xdr:to>
      <xdr:col>10</xdr:col>
      <xdr:colOff>38100</xdr:colOff>
      <xdr:row>1388</xdr:row>
      <xdr:rowOff>0</xdr:rowOff>
    </xdr:to>
    <xdr:sp macro="" textlink="">
      <xdr:nvSpPr>
        <xdr:cNvPr id="425" name="Line 1697">
          <a:extLst>
            <a:ext uri="{FF2B5EF4-FFF2-40B4-BE49-F238E27FC236}">
              <a16:creationId xmlns="" xmlns:a16="http://schemas.microsoft.com/office/drawing/2014/main" id="{D113BCC3-CF90-4FBA-8C66-D1F082CD7ACB}"/>
            </a:ext>
          </a:extLst>
        </xdr:cNvPr>
        <xdr:cNvSpPr>
          <a:spLocks noChangeShapeType="1"/>
        </xdr:cNvSpPr>
      </xdr:nvSpPr>
      <xdr:spPr bwMode="auto">
        <a:xfrm>
          <a:off x="5715000" y="1964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1388</xdr:row>
      <xdr:rowOff>0</xdr:rowOff>
    </xdr:from>
    <xdr:to>
      <xdr:col>10</xdr:col>
      <xdr:colOff>38100</xdr:colOff>
      <xdr:row>1388</xdr:row>
      <xdr:rowOff>0</xdr:rowOff>
    </xdr:to>
    <xdr:sp macro="" textlink="">
      <xdr:nvSpPr>
        <xdr:cNvPr id="426" name="Line 1698">
          <a:extLst>
            <a:ext uri="{FF2B5EF4-FFF2-40B4-BE49-F238E27FC236}">
              <a16:creationId xmlns="" xmlns:a16="http://schemas.microsoft.com/office/drawing/2014/main" id="{50BB41DF-984F-4304-907A-6F5539ABBDE1}"/>
            </a:ext>
          </a:extLst>
        </xdr:cNvPr>
        <xdr:cNvSpPr>
          <a:spLocks noChangeShapeType="1"/>
        </xdr:cNvSpPr>
      </xdr:nvSpPr>
      <xdr:spPr bwMode="auto">
        <a:xfrm>
          <a:off x="5715000" y="1964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1388</xdr:row>
      <xdr:rowOff>0</xdr:rowOff>
    </xdr:from>
    <xdr:to>
      <xdr:col>10</xdr:col>
      <xdr:colOff>38100</xdr:colOff>
      <xdr:row>1388</xdr:row>
      <xdr:rowOff>0</xdr:rowOff>
    </xdr:to>
    <xdr:sp macro="" textlink="">
      <xdr:nvSpPr>
        <xdr:cNvPr id="427" name="Line 1699">
          <a:extLst>
            <a:ext uri="{FF2B5EF4-FFF2-40B4-BE49-F238E27FC236}">
              <a16:creationId xmlns="" xmlns:a16="http://schemas.microsoft.com/office/drawing/2014/main" id="{F0FDCB80-4B67-4BD4-9D30-F87B0670FB5B}"/>
            </a:ext>
          </a:extLst>
        </xdr:cNvPr>
        <xdr:cNvSpPr>
          <a:spLocks noChangeShapeType="1"/>
        </xdr:cNvSpPr>
      </xdr:nvSpPr>
      <xdr:spPr bwMode="auto">
        <a:xfrm>
          <a:off x="5715000" y="1964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1388</xdr:row>
      <xdr:rowOff>0</xdr:rowOff>
    </xdr:from>
    <xdr:to>
      <xdr:col>10</xdr:col>
      <xdr:colOff>38100</xdr:colOff>
      <xdr:row>1388</xdr:row>
      <xdr:rowOff>0</xdr:rowOff>
    </xdr:to>
    <xdr:sp macro="" textlink="">
      <xdr:nvSpPr>
        <xdr:cNvPr id="428" name="Line 1700">
          <a:extLst>
            <a:ext uri="{FF2B5EF4-FFF2-40B4-BE49-F238E27FC236}">
              <a16:creationId xmlns="" xmlns:a16="http://schemas.microsoft.com/office/drawing/2014/main" id="{F1CEC5DE-9461-400D-910A-5F38E5AB4E65}"/>
            </a:ext>
          </a:extLst>
        </xdr:cNvPr>
        <xdr:cNvSpPr>
          <a:spLocks noChangeShapeType="1"/>
        </xdr:cNvSpPr>
      </xdr:nvSpPr>
      <xdr:spPr bwMode="auto">
        <a:xfrm>
          <a:off x="5715000" y="1964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1388</xdr:row>
      <xdr:rowOff>0</xdr:rowOff>
    </xdr:from>
    <xdr:to>
      <xdr:col>10</xdr:col>
      <xdr:colOff>38100</xdr:colOff>
      <xdr:row>1388</xdr:row>
      <xdr:rowOff>0</xdr:rowOff>
    </xdr:to>
    <xdr:sp macro="" textlink="">
      <xdr:nvSpPr>
        <xdr:cNvPr id="429" name="Line 1701">
          <a:extLst>
            <a:ext uri="{FF2B5EF4-FFF2-40B4-BE49-F238E27FC236}">
              <a16:creationId xmlns="" xmlns:a16="http://schemas.microsoft.com/office/drawing/2014/main" id="{C3B9E7C1-AA06-4376-8D17-EB19BDACE5D9}"/>
            </a:ext>
          </a:extLst>
        </xdr:cNvPr>
        <xdr:cNvSpPr>
          <a:spLocks noChangeShapeType="1"/>
        </xdr:cNvSpPr>
      </xdr:nvSpPr>
      <xdr:spPr bwMode="auto">
        <a:xfrm>
          <a:off x="5715000" y="1964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1388</xdr:row>
      <xdr:rowOff>0</xdr:rowOff>
    </xdr:from>
    <xdr:to>
      <xdr:col>10</xdr:col>
      <xdr:colOff>38100</xdr:colOff>
      <xdr:row>1388</xdr:row>
      <xdr:rowOff>0</xdr:rowOff>
    </xdr:to>
    <xdr:sp macro="" textlink="">
      <xdr:nvSpPr>
        <xdr:cNvPr id="430" name="Line 1702">
          <a:extLst>
            <a:ext uri="{FF2B5EF4-FFF2-40B4-BE49-F238E27FC236}">
              <a16:creationId xmlns="" xmlns:a16="http://schemas.microsoft.com/office/drawing/2014/main" id="{A52E1D8F-9DC5-43EE-A95D-F2455BA7F1A8}"/>
            </a:ext>
          </a:extLst>
        </xdr:cNvPr>
        <xdr:cNvSpPr>
          <a:spLocks noChangeShapeType="1"/>
        </xdr:cNvSpPr>
      </xdr:nvSpPr>
      <xdr:spPr bwMode="auto">
        <a:xfrm>
          <a:off x="5715000" y="1964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1388</xdr:row>
      <xdr:rowOff>0</xdr:rowOff>
    </xdr:from>
    <xdr:to>
      <xdr:col>10</xdr:col>
      <xdr:colOff>38100</xdr:colOff>
      <xdr:row>1388</xdr:row>
      <xdr:rowOff>0</xdr:rowOff>
    </xdr:to>
    <xdr:sp macro="" textlink="">
      <xdr:nvSpPr>
        <xdr:cNvPr id="431" name="Line 1703">
          <a:extLst>
            <a:ext uri="{FF2B5EF4-FFF2-40B4-BE49-F238E27FC236}">
              <a16:creationId xmlns="" xmlns:a16="http://schemas.microsoft.com/office/drawing/2014/main" id="{4D08D53B-9B1E-4C44-AB31-E2CDACABC82D}"/>
            </a:ext>
          </a:extLst>
        </xdr:cNvPr>
        <xdr:cNvSpPr>
          <a:spLocks noChangeShapeType="1"/>
        </xdr:cNvSpPr>
      </xdr:nvSpPr>
      <xdr:spPr bwMode="auto">
        <a:xfrm>
          <a:off x="5715000" y="1964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1388</xdr:row>
      <xdr:rowOff>0</xdr:rowOff>
    </xdr:from>
    <xdr:to>
      <xdr:col>10</xdr:col>
      <xdr:colOff>38100</xdr:colOff>
      <xdr:row>1388</xdr:row>
      <xdr:rowOff>0</xdr:rowOff>
    </xdr:to>
    <xdr:sp macro="" textlink="">
      <xdr:nvSpPr>
        <xdr:cNvPr id="432" name="Line 1704">
          <a:extLst>
            <a:ext uri="{FF2B5EF4-FFF2-40B4-BE49-F238E27FC236}">
              <a16:creationId xmlns="" xmlns:a16="http://schemas.microsoft.com/office/drawing/2014/main" id="{A0DE03A6-38E3-4577-BF45-9D4818CEB670}"/>
            </a:ext>
          </a:extLst>
        </xdr:cNvPr>
        <xdr:cNvSpPr>
          <a:spLocks noChangeShapeType="1"/>
        </xdr:cNvSpPr>
      </xdr:nvSpPr>
      <xdr:spPr bwMode="auto">
        <a:xfrm>
          <a:off x="5715000" y="1964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1388</xdr:row>
      <xdr:rowOff>0</xdr:rowOff>
    </xdr:from>
    <xdr:to>
      <xdr:col>10</xdr:col>
      <xdr:colOff>38100</xdr:colOff>
      <xdr:row>1388</xdr:row>
      <xdr:rowOff>0</xdr:rowOff>
    </xdr:to>
    <xdr:sp macro="" textlink="">
      <xdr:nvSpPr>
        <xdr:cNvPr id="433" name="Line 1705">
          <a:extLst>
            <a:ext uri="{FF2B5EF4-FFF2-40B4-BE49-F238E27FC236}">
              <a16:creationId xmlns="" xmlns:a16="http://schemas.microsoft.com/office/drawing/2014/main" id="{3F52A177-1A34-4070-8C84-C660BFAC0176}"/>
            </a:ext>
          </a:extLst>
        </xdr:cNvPr>
        <xdr:cNvSpPr>
          <a:spLocks noChangeShapeType="1"/>
        </xdr:cNvSpPr>
      </xdr:nvSpPr>
      <xdr:spPr bwMode="auto">
        <a:xfrm>
          <a:off x="5715000" y="1964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1388</xdr:row>
      <xdr:rowOff>0</xdr:rowOff>
    </xdr:from>
    <xdr:to>
      <xdr:col>10</xdr:col>
      <xdr:colOff>38100</xdr:colOff>
      <xdr:row>1388</xdr:row>
      <xdr:rowOff>0</xdr:rowOff>
    </xdr:to>
    <xdr:sp macro="" textlink="">
      <xdr:nvSpPr>
        <xdr:cNvPr id="434" name="Line 1706">
          <a:extLst>
            <a:ext uri="{FF2B5EF4-FFF2-40B4-BE49-F238E27FC236}">
              <a16:creationId xmlns="" xmlns:a16="http://schemas.microsoft.com/office/drawing/2014/main" id="{99CAAF32-3231-4C0A-8FA8-FF5A294ED4BE}"/>
            </a:ext>
          </a:extLst>
        </xdr:cNvPr>
        <xdr:cNvSpPr>
          <a:spLocks noChangeShapeType="1"/>
        </xdr:cNvSpPr>
      </xdr:nvSpPr>
      <xdr:spPr bwMode="auto">
        <a:xfrm>
          <a:off x="5715000" y="1964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1388</xdr:row>
      <xdr:rowOff>0</xdr:rowOff>
    </xdr:from>
    <xdr:to>
      <xdr:col>10</xdr:col>
      <xdr:colOff>38100</xdr:colOff>
      <xdr:row>1388</xdr:row>
      <xdr:rowOff>0</xdr:rowOff>
    </xdr:to>
    <xdr:sp macro="" textlink="">
      <xdr:nvSpPr>
        <xdr:cNvPr id="435" name="Line 1707">
          <a:extLst>
            <a:ext uri="{FF2B5EF4-FFF2-40B4-BE49-F238E27FC236}">
              <a16:creationId xmlns="" xmlns:a16="http://schemas.microsoft.com/office/drawing/2014/main" id="{062E2977-3452-4E89-B4C3-FEDB61376C27}"/>
            </a:ext>
          </a:extLst>
        </xdr:cNvPr>
        <xdr:cNvSpPr>
          <a:spLocks noChangeShapeType="1"/>
        </xdr:cNvSpPr>
      </xdr:nvSpPr>
      <xdr:spPr bwMode="auto">
        <a:xfrm>
          <a:off x="5715000" y="1964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1384</xdr:row>
      <xdr:rowOff>0</xdr:rowOff>
    </xdr:from>
    <xdr:to>
      <xdr:col>10</xdr:col>
      <xdr:colOff>38100</xdr:colOff>
      <xdr:row>1384</xdr:row>
      <xdr:rowOff>0</xdr:rowOff>
    </xdr:to>
    <xdr:sp macro="" textlink="">
      <xdr:nvSpPr>
        <xdr:cNvPr id="436" name="Line 1694">
          <a:extLst>
            <a:ext uri="{FF2B5EF4-FFF2-40B4-BE49-F238E27FC236}">
              <a16:creationId xmlns="" xmlns:a16="http://schemas.microsoft.com/office/drawing/2014/main" id="{0DA2AC9D-8C72-4C00-BA03-32C370FEEBA9}"/>
            </a:ext>
          </a:extLst>
        </xdr:cNvPr>
        <xdr:cNvSpPr>
          <a:spLocks noChangeShapeType="1"/>
        </xdr:cNvSpPr>
      </xdr:nvSpPr>
      <xdr:spPr bwMode="auto">
        <a:xfrm>
          <a:off x="5715000" y="1899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1384</xdr:row>
      <xdr:rowOff>0</xdr:rowOff>
    </xdr:from>
    <xdr:to>
      <xdr:col>10</xdr:col>
      <xdr:colOff>38100</xdr:colOff>
      <xdr:row>1384</xdr:row>
      <xdr:rowOff>0</xdr:rowOff>
    </xdr:to>
    <xdr:sp macro="" textlink="">
      <xdr:nvSpPr>
        <xdr:cNvPr id="437" name="Line 1695">
          <a:extLst>
            <a:ext uri="{FF2B5EF4-FFF2-40B4-BE49-F238E27FC236}">
              <a16:creationId xmlns="" xmlns:a16="http://schemas.microsoft.com/office/drawing/2014/main" id="{4EED4DF0-28CF-4D54-BFFC-E2CB9BE268B6}"/>
            </a:ext>
          </a:extLst>
        </xdr:cNvPr>
        <xdr:cNvSpPr>
          <a:spLocks noChangeShapeType="1"/>
        </xdr:cNvSpPr>
      </xdr:nvSpPr>
      <xdr:spPr bwMode="auto">
        <a:xfrm>
          <a:off x="5715000" y="1899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1384</xdr:row>
      <xdr:rowOff>0</xdr:rowOff>
    </xdr:from>
    <xdr:to>
      <xdr:col>10</xdr:col>
      <xdr:colOff>38100</xdr:colOff>
      <xdr:row>1384</xdr:row>
      <xdr:rowOff>0</xdr:rowOff>
    </xdr:to>
    <xdr:sp macro="" textlink="">
      <xdr:nvSpPr>
        <xdr:cNvPr id="438" name="Line 1696">
          <a:extLst>
            <a:ext uri="{FF2B5EF4-FFF2-40B4-BE49-F238E27FC236}">
              <a16:creationId xmlns="" xmlns:a16="http://schemas.microsoft.com/office/drawing/2014/main" id="{60ABD128-1BCD-4508-9CBB-43B76ADD482B}"/>
            </a:ext>
          </a:extLst>
        </xdr:cNvPr>
        <xdr:cNvSpPr>
          <a:spLocks noChangeShapeType="1"/>
        </xdr:cNvSpPr>
      </xdr:nvSpPr>
      <xdr:spPr bwMode="auto">
        <a:xfrm>
          <a:off x="5715000" y="1899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1384</xdr:row>
      <xdr:rowOff>0</xdr:rowOff>
    </xdr:from>
    <xdr:to>
      <xdr:col>10</xdr:col>
      <xdr:colOff>38100</xdr:colOff>
      <xdr:row>1384</xdr:row>
      <xdr:rowOff>0</xdr:rowOff>
    </xdr:to>
    <xdr:sp macro="" textlink="">
      <xdr:nvSpPr>
        <xdr:cNvPr id="439" name="Line 1697">
          <a:extLst>
            <a:ext uri="{FF2B5EF4-FFF2-40B4-BE49-F238E27FC236}">
              <a16:creationId xmlns="" xmlns:a16="http://schemas.microsoft.com/office/drawing/2014/main" id="{EA62CAE2-EBF5-4706-B468-63081609FEAD}"/>
            </a:ext>
          </a:extLst>
        </xdr:cNvPr>
        <xdr:cNvSpPr>
          <a:spLocks noChangeShapeType="1"/>
        </xdr:cNvSpPr>
      </xdr:nvSpPr>
      <xdr:spPr bwMode="auto">
        <a:xfrm>
          <a:off x="5715000" y="1899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1384</xdr:row>
      <xdr:rowOff>0</xdr:rowOff>
    </xdr:from>
    <xdr:to>
      <xdr:col>10</xdr:col>
      <xdr:colOff>38100</xdr:colOff>
      <xdr:row>1384</xdr:row>
      <xdr:rowOff>0</xdr:rowOff>
    </xdr:to>
    <xdr:sp macro="" textlink="">
      <xdr:nvSpPr>
        <xdr:cNvPr id="440" name="Line 1698">
          <a:extLst>
            <a:ext uri="{FF2B5EF4-FFF2-40B4-BE49-F238E27FC236}">
              <a16:creationId xmlns="" xmlns:a16="http://schemas.microsoft.com/office/drawing/2014/main" id="{89535E76-FE58-4EB7-9E1A-864AA9F73886}"/>
            </a:ext>
          </a:extLst>
        </xdr:cNvPr>
        <xdr:cNvSpPr>
          <a:spLocks noChangeShapeType="1"/>
        </xdr:cNvSpPr>
      </xdr:nvSpPr>
      <xdr:spPr bwMode="auto">
        <a:xfrm>
          <a:off x="5715000" y="1899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1384</xdr:row>
      <xdr:rowOff>0</xdr:rowOff>
    </xdr:from>
    <xdr:to>
      <xdr:col>10</xdr:col>
      <xdr:colOff>38100</xdr:colOff>
      <xdr:row>1384</xdr:row>
      <xdr:rowOff>0</xdr:rowOff>
    </xdr:to>
    <xdr:sp macro="" textlink="">
      <xdr:nvSpPr>
        <xdr:cNvPr id="441" name="Line 1699">
          <a:extLst>
            <a:ext uri="{FF2B5EF4-FFF2-40B4-BE49-F238E27FC236}">
              <a16:creationId xmlns="" xmlns:a16="http://schemas.microsoft.com/office/drawing/2014/main" id="{4594D178-FF7A-461F-9B98-029D2DEFD738}"/>
            </a:ext>
          </a:extLst>
        </xdr:cNvPr>
        <xdr:cNvSpPr>
          <a:spLocks noChangeShapeType="1"/>
        </xdr:cNvSpPr>
      </xdr:nvSpPr>
      <xdr:spPr bwMode="auto">
        <a:xfrm>
          <a:off x="5715000" y="1899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1384</xdr:row>
      <xdr:rowOff>0</xdr:rowOff>
    </xdr:from>
    <xdr:to>
      <xdr:col>10</xdr:col>
      <xdr:colOff>38100</xdr:colOff>
      <xdr:row>1384</xdr:row>
      <xdr:rowOff>0</xdr:rowOff>
    </xdr:to>
    <xdr:sp macro="" textlink="">
      <xdr:nvSpPr>
        <xdr:cNvPr id="442" name="Line 1700">
          <a:extLst>
            <a:ext uri="{FF2B5EF4-FFF2-40B4-BE49-F238E27FC236}">
              <a16:creationId xmlns="" xmlns:a16="http://schemas.microsoft.com/office/drawing/2014/main" id="{3E47F028-E198-4393-B10C-464629216DB7}"/>
            </a:ext>
          </a:extLst>
        </xdr:cNvPr>
        <xdr:cNvSpPr>
          <a:spLocks noChangeShapeType="1"/>
        </xdr:cNvSpPr>
      </xdr:nvSpPr>
      <xdr:spPr bwMode="auto">
        <a:xfrm>
          <a:off x="5715000" y="1899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1384</xdr:row>
      <xdr:rowOff>0</xdr:rowOff>
    </xdr:from>
    <xdr:to>
      <xdr:col>10</xdr:col>
      <xdr:colOff>38100</xdr:colOff>
      <xdr:row>1384</xdr:row>
      <xdr:rowOff>0</xdr:rowOff>
    </xdr:to>
    <xdr:sp macro="" textlink="">
      <xdr:nvSpPr>
        <xdr:cNvPr id="443" name="Line 1701">
          <a:extLst>
            <a:ext uri="{FF2B5EF4-FFF2-40B4-BE49-F238E27FC236}">
              <a16:creationId xmlns="" xmlns:a16="http://schemas.microsoft.com/office/drawing/2014/main" id="{36AF3A3E-CF70-45B0-A78F-E422E5465624}"/>
            </a:ext>
          </a:extLst>
        </xdr:cNvPr>
        <xdr:cNvSpPr>
          <a:spLocks noChangeShapeType="1"/>
        </xdr:cNvSpPr>
      </xdr:nvSpPr>
      <xdr:spPr bwMode="auto">
        <a:xfrm>
          <a:off x="5715000" y="1899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1384</xdr:row>
      <xdr:rowOff>0</xdr:rowOff>
    </xdr:from>
    <xdr:to>
      <xdr:col>10</xdr:col>
      <xdr:colOff>38100</xdr:colOff>
      <xdr:row>1384</xdr:row>
      <xdr:rowOff>0</xdr:rowOff>
    </xdr:to>
    <xdr:sp macro="" textlink="">
      <xdr:nvSpPr>
        <xdr:cNvPr id="444" name="Line 1702">
          <a:extLst>
            <a:ext uri="{FF2B5EF4-FFF2-40B4-BE49-F238E27FC236}">
              <a16:creationId xmlns="" xmlns:a16="http://schemas.microsoft.com/office/drawing/2014/main" id="{61F23697-5963-40A2-B19E-0690D5B7087B}"/>
            </a:ext>
          </a:extLst>
        </xdr:cNvPr>
        <xdr:cNvSpPr>
          <a:spLocks noChangeShapeType="1"/>
        </xdr:cNvSpPr>
      </xdr:nvSpPr>
      <xdr:spPr bwMode="auto">
        <a:xfrm>
          <a:off x="5715000" y="1899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1384</xdr:row>
      <xdr:rowOff>0</xdr:rowOff>
    </xdr:from>
    <xdr:to>
      <xdr:col>10</xdr:col>
      <xdr:colOff>38100</xdr:colOff>
      <xdr:row>1384</xdr:row>
      <xdr:rowOff>0</xdr:rowOff>
    </xdr:to>
    <xdr:sp macro="" textlink="">
      <xdr:nvSpPr>
        <xdr:cNvPr id="445" name="Line 1703">
          <a:extLst>
            <a:ext uri="{FF2B5EF4-FFF2-40B4-BE49-F238E27FC236}">
              <a16:creationId xmlns="" xmlns:a16="http://schemas.microsoft.com/office/drawing/2014/main" id="{1E472DEA-54C2-4389-84BE-F9E77FF6F5B0}"/>
            </a:ext>
          </a:extLst>
        </xdr:cNvPr>
        <xdr:cNvSpPr>
          <a:spLocks noChangeShapeType="1"/>
        </xdr:cNvSpPr>
      </xdr:nvSpPr>
      <xdr:spPr bwMode="auto">
        <a:xfrm>
          <a:off x="5715000" y="1899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1384</xdr:row>
      <xdr:rowOff>0</xdr:rowOff>
    </xdr:from>
    <xdr:to>
      <xdr:col>10</xdr:col>
      <xdr:colOff>38100</xdr:colOff>
      <xdr:row>1384</xdr:row>
      <xdr:rowOff>0</xdr:rowOff>
    </xdr:to>
    <xdr:sp macro="" textlink="">
      <xdr:nvSpPr>
        <xdr:cNvPr id="446" name="Line 1704">
          <a:extLst>
            <a:ext uri="{FF2B5EF4-FFF2-40B4-BE49-F238E27FC236}">
              <a16:creationId xmlns="" xmlns:a16="http://schemas.microsoft.com/office/drawing/2014/main" id="{BF34F288-17B1-43DA-8466-FF8397281316}"/>
            </a:ext>
          </a:extLst>
        </xdr:cNvPr>
        <xdr:cNvSpPr>
          <a:spLocks noChangeShapeType="1"/>
        </xdr:cNvSpPr>
      </xdr:nvSpPr>
      <xdr:spPr bwMode="auto">
        <a:xfrm>
          <a:off x="5715000" y="1899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1384</xdr:row>
      <xdr:rowOff>0</xdr:rowOff>
    </xdr:from>
    <xdr:to>
      <xdr:col>10</xdr:col>
      <xdr:colOff>38100</xdr:colOff>
      <xdr:row>1384</xdr:row>
      <xdr:rowOff>0</xdr:rowOff>
    </xdr:to>
    <xdr:sp macro="" textlink="">
      <xdr:nvSpPr>
        <xdr:cNvPr id="447" name="Line 1705">
          <a:extLst>
            <a:ext uri="{FF2B5EF4-FFF2-40B4-BE49-F238E27FC236}">
              <a16:creationId xmlns="" xmlns:a16="http://schemas.microsoft.com/office/drawing/2014/main" id="{C0FB5966-A594-4EE7-B2F0-0731BDADB9E2}"/>
            </a:ext>
          </a:extLst>
        </xdr:cNvPr>
        <xdr:cNvSpPr>
          <a:spLocks noChangeShapeType="1"/>
        </xdr:cNvSpPr>
      </xdr:nvSpPr>
      <xdr:spPr bwMode="auto">
        <a:xfrm>
          <a:off x="5715000" y="1899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1384</xdr:row>
      <xdr:rowOff>0</xdr:rowOff>
    </xdr:from>
    <xdr:to>
      <xdr:col>10</xdr:col>
      <xdr:colOff>38100</xdr:colOff>
      <xdr:row>1384</xdr:row>
      <xdr:rowOff>0</xdr:rowOff>
    </xdr:to>
    <xdr:sp macro="" textlink="">
      <xdr:nvSpPr>
        <xdr:cNvPr id="448" name="Line 1706">
          <a:extLst>
            <a:ext uri="{FF2B5EF4-FFF2-40B4-BE49-F238E27FC236}">
              <a16:creationId xmlns="" xmlns:a16="http://schemas.microsoft.com/office/drawing/2014/main" id="{26DA53FF-AF35-4CA6-9C59-2BE6D38B4C0C}"/>
            </a:ext>
          </a:extLst>
        </xdr:cNvPr>
        <xdr:cNvSpPr>
          <a:spLocks noChangeShapeType="1"/>
        </xdr:cNvSpPr>
      </xdr:nvSpPr>
      <xdr:spPr bwMode="auto">
        <a:xfrm>
          <a:off x="5715000" y="1899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1384</xdr:row>
      <xdr:rowOff>0</xdr:rowOff>
    </xdr:from>
    <xdr:to>
      <xdr:col>10</xdr:col>
      <xdr:colOff>38100</xdr:colOff>
      <xdr:row>1384</xdr:row>
      <xdr:rowOff>0</xdr:rowOff>
    </xdr:to>
    <xdr:sp macro="" textlink="">
      <xdr:nvSpPr>
        <xdr:cNvPr id="449" name="Line 1707">
          <a:extLst>
            <a:ext uri="{FF2B5EF4-FFF2-40B4-BE49-F238E27FC236}">
              <a16:creationId xmlns="" xmlns:a16="http://schemas.microsoft.com/office/drawing/2014/main" id="{208A893F-2FD4-4A13-BABC-63A2FE74146F}"/>
            </a:ext>
          </a:extLst>
        </xdr:cNvPr>
        <xdr:cNvSpPr>
          <a:spLocks noChangeShapeType="1"/>
        </xdr:cNvSpPr>
      </xdr:nvSpPr>
      <xdr:spPr bwMode="auto">
        <a:xfrm>
          <a:off x="5715000" y="1899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1384</xdr:row>
      <xdr:rowOff>0</xdr:rowOff>
    </xdr:from>
    <xdr:to>
      <xdr:col>10</xdr:col>
      <xdr:colOff>38100</xdr:colOff>
      <xdr:row>1384</xdr:row>
      <xdr:rowOff>0</xdr:rowOff>
    </xdr:to>
    <xdr:sp macro="" textlink="">
      <xdr:nvSpPr>
        <xdr:cNvPr id="450" name="Line 1694">
          <a:extLst>
            <a:ext uri="{FF2B5EF4-FFF2-40B4-BE49-F238E27FC236}">
              <a16:creationId xmlns="" xmlns:a16="http://schemas.microsoft.com/office/drawing/2014/main" id="{2AC2DCD5-A1B8-4836-8538-47417E10B015}"/>
            </a:ext>
          </a:extLst>
        </xdr:cNvPr>
        <xdr:cNvSpPr>
          <a:spLocks noChangeShapeType="1"/>
        </xdr:cNvSpPr>
      </xdr:nvSpPr>
      <xdr:spPr bwMode="auto">
        <a:xfrm>
          <a:off x="5715000" y="1899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1384</xdr:row>
      <xdr:rowOff>0</xdr:rowOff>
    </xdr:from>
    <xdr:to>
      <xdr:col>10</xdr:col>
      <xdr:colOff>38100</xdr:colOff>
      <xdr:row>1384</xdr:row>
      <xdr:rowOff>0</xdr:rowOff>
    </xdr:to>
    <xdr:sp macro="" textlink="">
      <xdr:nvSpPr>
        <xdr:cNvPr id="451" name="Line 1695">
          <a:extLst>
            <a:ext uri="{FF2B5EF4-FFF2-40B4-BE49-F238E27FC236}">
              <a16:creationId xmlns="" xmlns:a16="http://schemas.microsoft.com/office/drawing/2014/main" id="{91377C0F-C385-4370-81F4-105901A1102E}"/>
            </a:ext>
          </a:extLst>
        </xdr:cNvPr>
        <xdr:cNvSpPr>
          <a:spLocks noChangeShapeType="1"/>
        </xdr:cNvSpPr>
      </xdr:nvSpPr>
      <xdr:spPr bwMode="auto">
        <a:xfrm>
          <a:off x="5715000" y="1899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1384</xdr:row>
      <xdr:rowOff>0</xdr:rowOff>
    </xdr:from>
    <xdr:to>
      <xdr:col>10</xdr:col>
      <xdr:colOff>38100</xdr:colOff>
      <xdr:row>1384</xdr:row>
      <xdr:rowOff>0</xdr:rowOff>
    </xdr:to>
    <xdr:sp macro="" textlink="">
      <xdr:nvSpPr>
        <xdr:cNvPr id="452" name="Line 1696">
          <a:extLst>
            <a:ext uri="{FF2B5EF4-FFF2-40B4-BE49-F238E27FC236}">
              <a16:creationId xmlns="" xmlns:a16="http://schemas.microsoft.com/office/drawing/2014/main" id="{FACC9803-D8BE-45A5-B8B5-211721A66267}"/>
            </a:ext>
          </a:extLst>
        </xdr:cNvPr>
        <xdr:cNvSpPr>
          <a:spLocks noChangeShapeType="1"/>
        </xdr:cNvSpPr>
      </xdr:nvSpPr>
      <xdr:spPr bwMode="auto">
        <a:xfrm>
          <a:off x="5715000" y="1899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1384</xdr:row>
      <xdr:rowOff>0</xdr:rowOff>
    </xdr:from>
    <xdr:to>
      <xdr:col>10</xdr:col>
      <xdr:colOff>38100</xdr:colOff>
      <xdr:row>1384</xdr:row>
      <xdr:rowOff>0</xdr:rowOff>
    </xdr:to>
    <xdr:sp macro="" textlink="">
      <xdr:nvSpPr>
        <xdr:cNvPr id="453" name="Line 1697">
          <a:extLst>
            <a:ext uri="{FF2B5EF4-FFF2-40B4-BE49-F238E27FC236}">
              <a16:creationId xmlns="" xmlns:a16="http://schemas.microsoft.com/office/drawing/2014/main" id="{021DE3F4-7414-4AF7-B42C-2D6605D93E80}"/>
            </a:ext>
          </a:extLst>
        </xdr:cNvPr>
        <xdr:cNvSpPr>
          <a:spLocks noChangeShapeType="1"/>
        </xdr:cNvSpPr>
      </xdr:nvSpPr>
      <xdr:spPr bwMode="auto">
        <a:xfrm>
          <a:off x="5715000" y="1899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1384</xdr:row>
      <xdr:rowOff>0</xdr:rowOff>
    </xdr:from>
    <xdr:to>
      <xdr:col>10</xdr:col>
      <xdr:colOff>38100</xdr:colOff>
      <xdr:row>1384</xdr:row>
      <xdr:rowOff>0</xdr:rowOff>
    </xdr:to>
    <xdr:sp macro="" textlink="">
      <xdr:nvSpPr>
        <xdr:cNvPr id="454" name="Line 1698">
          <a:extLst>
            <a:ext uri="{FF2B5EF4-FFF2-40B4-BE49-F238E27FC236}">
              <a16:creationId xmlns="" xmlns:a16="http://schemas.microsoft.com/office/drawing/2014/main" id="{53207C28-A5EE-4A83-88E8-88CFCA2B1426}"/>
            </a:ext>
          </a:extLst>
        </xdr:cNvPr>
        <xdr:cNvSpPr>
          <a:spLocks noChangeShapeType="1"/>
        </xdr:cNvSpPr>
      </xdr:nvSpPr>
      <xdr:spPr bwMode="auto">
        <a:xfrm>
          <a:off x="5715000" y="1899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1384</xdr:row>
      <xdr:rowOff>0</xdr:rowOff>
    </xdr:from>
    <xdr:to>
      <xdr:col>10</xdr:col>
      <xdr:colOff>38100</xdr:colOff>
      <xdr:row>1384</xdr:row>
      <xdr:rowOff>0</xdr:rowOff>
    </xdr:to>
    <xdr:sp macro="" textlink="">
      <xdr:nvSpPr>
        <xdr:cNvPr id="455" name="Line 1699">
          <a:extLst>
            <a:ext uri="{FF2B5EF4-FFF2-40B4-BE49-F238E27FC236}">
              <a16:creationId xmlns="" xmlns:a16="http://schemas.microsoft.com/office/drawing/2014/main" id="{A8254C64-95BC-4FDE-B2F6-B98CA3C4A51E}"/>
            </a:ext>
          </a:extLst>
        </xdr:cNvPr>
        <xdr:cNvSpPr>
          <a:spLocks noChangeShapeType="1"/>
        </xdr:cNvSpPr>
      </xdr:nvSpPr>
      <xdr:spPr bwMode="auto">
        <a:xfrm>
          <a:off x="5715000" y="1899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1384</xdr:row>
      <xdr:rowOff>0</xdr:rowOff>
    </xdr:from>
    <xdr:to>
      <xdr:col>10</xdr:col>
      <xdr:colOff>38100</xdr:colOff>
      <xdr:row>1384</xdr:row>
      <xdr:rowOff>0</xdr:rowOff>
    </xdr:to>
    <xdr:sp macro="" textlink="">
      <xdr:nvSpPr>
        <xdr:cNvPr id="456" name="Line 1700">
          <a:extLst>
            <a:ext uri="{FF2B5EF4-FFF2-40B4-BE49-F238E27FC236}">
              <a16:creationId xmlns="" xmlns:a16="http://schemas.microsoft.com/office/drawing/2014/main" id="{EB9905F7-0DE7-45AB-A6B6-65466ADA0D66}"/>
            </a:ext>
          </a:extLst>
        </xdr:cNvPr>
        <xdr:cNvSpPr>
          <a:spLocks noChangeShapeType="1"/>
        </xdr:cNvSpPr>
      </xdr:nvSpPr>
      <xdr:spPr bwMode="auto">
        <a:xfrm>
          <a:off x="5715000" y="1899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1384</xdr:row>
      <xdr:rowOff>0</xdr:rowOff>
    </xdr:from>
    <xdr:to>
      <xdr:col>10</xdr:col>
      <xdr:colOff>38100</xdr:colOff>
      <xdr:row>1384</xdr:row>
      <xdr:rowOff>0</xdr:rowOff>
    </xdr:to>
    <xdr:sp macro="" textlink="">
      <xdr:nvSpPr>
        <xdr:cNvPr id="457" name="Line 1701">
          <a:extLst>
            <a:ext uri="{FF2B5EF4-FFF2-40B4-BE49-F238E27FC236}">
              <a16:creationId xmlns="" xmlns:a16="http://schemas.microsoft.com/office/drawing/2014/main" id="{6B5A5CCC-8A30-4958-8BA7-444B19EC2EAD}"/>
            </a:ext>
          </a:extLst>
        </xdr:cNvPr>
        <xdr:cNvSpPr>
          <a:spLocks noChangeShapeType="1"/>
        </xdr:cNvSpPr>
      </xdr:nvSpPr>
      <xdr:spPr bwMode="auto">
        <a:xfrm>
          <a:off x="5715000" y="1899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1384</xdr:row>
      <xdr:rowOff>0</xdr:rowOff>
    </xdr:from>
    <xdr:to>
      <xdr:col>10</xdr:col>
      <xdr:colOff>38100</xdr:colOff>
      <xdr:row>1384</xdr:row>
      <xdr:rowOff>0</xdr:rowOff>
    </xdr:to>
    <xdr:sp macro="" textlink="">
      <xdr:nvSpPr>
        <xdr:cNvPr id="458" name="Line 1702">
          <a:extLst>
            <a:ext uri="{FF2B5EF4-FFF2-40B4-BE49-F238E27FC236}">
              <a16:creationId xmlns="" xmlns:a16="http://schemas.microsoft.com/office/drawing/2014/main" id="{FDD261C4-3F12-4A3F-B954-8F108721250A}"/>
            </a:ext>
          </a:extLst>
        </xdr:cNvPr>
        <xdr:cNvSpPr>
          <a:spLocks noChangeShapeType="1"/>
        </xdr:cNvSpPr>
      </xdr:nvSpPr>
      <xdr:spPr bwMode="auto">
        <a:xfrm>
          <a:off x="5715000" y="1899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1384</xdr:row>
      <xdr:rowOff>0</xdr:rowOff>
    </xdr:from>
    <xdr:to>
      <xdr:col>10</xdr:col>
      <xdr:colOff>38100</xdr:colOff>
      <xdr:row>1384</xdr:row>
      <xdr:rowOff>0</xdr:rowOff>
    </xdr:to>
    <xdr:sp macro="" textlink="">
      <xdr:nvSpPr>
        <xdr:cNvPr id="459" name="Line 1703">
          <a:extLst>
            <a:ext uri="{FF2B5EF4-FFF2-40B4-BE49-F238E27FC236}">
              <a16:creationId xmlns="" xmlns:a16="http://schemas.microsoft.com/office/drawing/2014/main" id="{5422758B-41B1-4CD9-A1C6-43F234C33046}"/>
            </a:ext>
          </a:extLst>
        </xdr:cNvPr>
        <xdr:cNvSpPr>
          <a:spLocks noChangeShapeType="1"/>
        </xdr:cNvSpPr>
      </xdr:nvSpPr>
      <xdr:spPr bwMode="auto">
        <a:xfrm>
          <a:off x="5715000" y="1899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1384</xdr:row>
      <xdr:rowOff>0</xdr:rowOff>
    </xdr:from>
    <xdr:to>
      <xdr:col>10</xdr:col>
      <xdr:colOff>38100</xdr:colOff>
      <xdr:row>1384</xdr:row>
      <xdr:rowOff>0</xdr:rowOff>
    </xdr:to>
    <xdr:sp macro="" textlink="">
      <xdr:nvSpPr>
        <xdr:cNvPr id="460" name="Line 1704">
          <a:extLst>
            <a:ext uri="{FF2B5EF4-FFF2-40B4-BE49-F238E27FC236}">
              <a16:creationId xmlns="" xmlns:a16="http://schemas.microsoft.com/office/drawing/2014/main" id="{5A683E40-00F8-4D90-805A-BBECBEE8CB42}"/>
            </a:ext>
          </a:extLst>
        </xdr:cNvPr>
        <xdr:cNvSpPr>
          <a:spLocks noChangeShapeType="1"/>
        </xdr:cNvSpPr>
      </xdr:nvSpPr>
      <xdr:spPr bwMode="auto">
        <a:xfrm>
          <a:off x="5715000" y="1899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1384</xdr:row>
      <xdr:rowOff>0</xdr:rowOff>
    </xdr:from>
    <xdr:to>
      <xdr:col>10</xdr:col>
      <xdr:colOff>38100</xdr:colOff>
      <xdr:row>1384</xdr:row>
      <xdr:rowOff>0</xdr:rowOff>
    </xdr:to>
    <xdr:sp macro="" textlink="">
      <xdr:nvSpPr>
        <xdr:cNvPr id="461" name="Line 1705">
          <a:extLst>
            <a:ext uri="{FF2B5EF4-FFF2-40B4-BE49-F238E27FC236}">
              <a16:creationId xmlns="" xmlns:a16="http://schemas.microsoft.com/office/drawing/2014/main" id="{B548DD53-4CB1-40FD-90CD-604983AD56F3}"/>
            </a:ext>
          </a:extLst>
        </xdr:cNvPr>
        <xdr:cNvSpPr>
          <a:spLocks noChangeShapeType="1"/>
        </xdr:cNvSpPr>
      </xdr:nvSpPr>
      <xdr:spPr bwMode="auto">
        <a:xfrm>
          <a:off x="5715000" y="1899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1384</xdr:row>
      <xdr:rowOff>0</xdr:rowOff>
    </xdr:from>
    <xdr:to>
      <xdr:col>10</xdr:col>
      <xdr:colOff>38100</xdr:colOff>
      <xdr:row>1384</xdr:row>
      <xdr:rowOff>0</xdr:rowOff>
    </xdr:to>
    <xdr:sp macro="" textlink="">
      <xdr:nvSpPr>
        <xdr:cNvPr id="462" name="Line 1706">
          <a:extLst>
            <a:ext uri="{FF2B5EF4-FFF2-40B4-BE49-F238E27FC236}">
              <a16:creationId xmlns="" xmlns:a16="http://schemas.microsoft.com/office/drawing/2014/main" id="{FB7D7846-EFFB-403C-9629-075DAE2D3FB9}"/>
            </a:ext>
          </a:extLst>
        </xdr:cNvPr>
        <xdr:cNvSpPr>
          <a:spLocks noChangeShapeType="1"/>
        </xdr:cNvSpPr>
      </xdr:nvSpPr>
      <xdr:spPr bwMode="auto">
        <a:xfrm>
          <a:off x="5715000" y="1899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1384</xdr:row>
      <xdr:rowOff>0</xdr:rowOff>
    </xdr:from>
    <xdr:to>
      <xdr:col>10</xdr:col>
      <xdr:colOff>38100</xdr:colOff>
      <xdr:row>1384</xdr:row>
      <xdr:rowOff>0</xdr:rowOff>
    </xdr:to>
    <xdr:sp macro="" textlink="">
      <xdr:nvSpPr>
        <xdr:cNvPr id="463" name="Line 1707">
          <a:extLst>
            <a:ext uri="{FF2B5EF4-FFF2-40B4-BE49-F238E27FC236}">
              <a16:creationId xmlns="" xmlns:a16="http://schemas.microsoft.com/office/drawing/2014/main" id="{42756891-20AD-4DDE-B1A7-B46CC6A99FC4}"/>
            </a:ext>
          </a:extLst>
        </xdr:cNvPr>
        <xdr:cNvSpPr>
          <a:spLocks noChangeShapeType="1"/>
        </xdr:cNvSpPr>
      </xdr:nvSpPr>
      <xdr:spPr bwMode="auto">
        <a:xfrm>
          <a:off x="5715000" y="1899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1384</xdr:row>
      <xdr:rowOff>0</xdr:rowOff>
    </xdr:from>
    <xdr:to>
      <xdr:col>10</xdr:col>
      <xdr:colOff>38100</xdr:colOff>
      <xdr:row>1384</xdr:row>
      <xdr:rowOff>0</xdr:rowOff>
    </xdr:to>
    <xdr:sp macro="" textlink="">
      <xdr:nvSpPr>
        <xdr:cNvPr id="464" name="Line 1694">
          <a:extLst>
            <a:ext uri="{FF2B5EF4-FFF2-40B4-BE49-F238E27FC236}">
              <a16:creationId xmlns="" xmlns:a16="http://schemas.microsoft.com/office/drawing/2014/main" id="{50CC8338-CA7A-4210-87FC-64C04FDA980F}"/>
            </a:ext>
          </a:extLst>
        </xdr:cNvPr>
        <xdr:cNvSpPr>
          <a:spLocks noChangeShapeType="1"/>
        </xdr:cNvSpPr>
      </xdr:nvSpPr>
      <xdr:spPr bwMode="auto">
        <a:xfrm>
          <a:off x="5715000" y="1899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1384</xdr:row>
      <xdr:rowOff>0</xdr:rowOff>
    </xdr:from>
    <xdr:to>
      <xdr:col>10</xdr:col>
      <xdr:colOff>38100</xdr:colOff>
      <xdr:row>1384</xdr:row>
      <xdr:rowOff>0</xdr:rowOff>
    </xdr:to>
    <xdr:sp macro="" textlink="">
      <xdr:nvSpPr>
        <xdr:cNvPr id="465" name="Line 1695">
          <a:extLst>
            <a:ext uri="{FF2B5EF4-FFF2-40B4-BE49-F238E27FC236}">
              <a16:creationId xmlns="" xmlns:a16="http://schemas.microsoft.com/office/drawing/2014/main" id="{BC3762E4-711E-404F-BC98-E9D772E3D416}"/>
            </a:ext>
          </a:extLst>
        </xdr:cNvPr>
        <xdr:cNvSpPr>
          <a:spLocks noChangeShapeType="1"/>
        </xdr:cNvSpPr>
      </xdr:nvSpPr>
      <xdr:spPr bwMode="auto">
        <a:xfrm>
          <a:off x="5715000" y="1899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1384</xdr:row>
      <xdr:rowOff>0</xdr:rowOff>
    </xdr:from>
    <xdr:to>
      <xdr:col>10</xdr:col>
      <xdr:colOff>38100</xdr:colOff>
      <xdr:row>1384</xdr:row>
      <xdr:rowOff>0</xdr:rowOff>
    </xdr:to>
    <xdr:sp macro="" textlink="">
      <xdr:nvSpPr>
        <xdr:cNvPr id="466" name="Line 1696">
          <a:extLst>
            <a:ext uri="{FF2B5EF4-FFF2-40B4-BE49-F238E27FC236}">
              <a16:creationId xmlns="" xmlns:a16="http://schemas.microsoft.com/office/drawing/2014/main" id="{ED54BBAF-32B8-41F6-A15F-991E80E5A195}"/>
            </a:ext>
          </a:extLst>
        </xdr:cNvPr>
        <xdr:cNvSpPr>
          <a:spLocks noChangeShapeType="1"/>
        </xdr:cNvSpPr>
      </xdr:nvSpPr>
      <xdr:spPr bwMode="auto">
        <a:xfrm>
          <a:off x="5715000" y="1899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1384</xdr:row>
      <xdr:rowOff>0</xdr:rowOff>
    </xdr:from>
    <xdr:to>
      <xdr:col>10</xdr:col>
      <xdr:colOff>38100</xdr:colOff>
      <xdr:row>1384</xdr:row>
      <xdr:rowOff>0</xdr:rowOff>
    </xdr:to>
    <xdr:sp macro="" textlink="">
      <xdr:nvSpPr>
        <xdr:cNvPr id="467" name="Line 1697">
          <a:extLst>
            <a:ext uri="{FF2B5EF4-FFF2-40B4-BE49-F238E27FC236}">
              <a16:creationId xmlns="" xmlns:a16="http://schemas.microsoft.com/office/drawing/2014/main" id="{55AF5041-E547-40C2-9570-ACAB3DB6E832}"/>
            </a:ext>
          </a:extLst>
        </xdr:cNvPr>
        <xdr:cNvSpPr>
          <a:spLocks noChangeShapeType="1"/>
        </xdr:cNvSpPr>
      </xdr:nvSpPr>
      <xdr:spPr bwMode="auto">
        <a:xfrm>
          <a:off x="5715000" y="1899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1384</xdr:row>
      <xdr:rowOff>0</xdr:rowOff>
    </xdr:from>
    <xdr:to>
      <xdr:col>10</xdr:col>
      <xdr:colOff>38100</xdr:colOff>
      <xdr:row>1384</xdr:row>
      <xdr:rowOff>0</xdr:rowOff>
    </xdr:to>
    <xdr:sp macro="" textlink="">
      <xdr:nvSpPr>
        <xdr:cNvPr id="468" name="Line 1698">
          <a:extLst>
            <a:ext uri="{FF2B5EF4-FFF2-40B4-BE49-F238E27FC236}">
              <a16:creationId xmlns="" xmlns:a16="http://schemas.microsoft.com/office/drawing/2014/main" id="{0F93D122-D823-4D3E-AF4C-DB27E7A7F50B}"/>
            </a:ext>
          </a:extLst>
        </xdr:cNvPr>
        <xdr:cNvSpPr>
          <a:spLocks noChangeShapeType="1"/>
        </xdr:cNvSpPr>
      </xdr:nvSpPr>
      <xdr:spPr bwMode="auto">
        <a:xfrm>
          <a:off x="5715000" y="1899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1384</xdr:row>
      <xdr:rowOff>0</xdr:rowOff>
    </xdr:from>
    <xdr:to>
      <xdr:col>10</xdr:col>
      <xdr:colOff>38100</xdr:colOff>
      <xdr:row>1384</xdr:row>
      <xdr:rowOff>0</xdr:rowOff>
    </xdr:to>
    <xdr:sp macro="" textlink="">
      <xdr:nvSpPr>
        <xdr:cNvPr id="469" name="Line 1699">
          <a:extLst>
            <a:ext uri="{FF2B5EF4-FFF2-40B4-BE49-F238E27FC236}">
              <a16:creationId xmlns="" xmlns:a16="http://schemas.microsoft.com/office/drawing/2014/main" id="{3D7C928F-42F5-468A-976D-ACF29A8F1A7E}"/>
            </a:ext>
          </a:extLst>
        </xdr:cNvPr>
        <xdr:cNvSpPr>
          <a:spLocks noChangeShapeType="1"/>
        </xdr:cNvSpPr>
      </xdr:nvSpPr>
      <xdr:spPr bwMode="auto">
        <a:xfrm>
          <a:off x="5715000" y="1899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1384</xdr:row>
      <xdr:rowOff>0</xdr:rowOff>
    </xdr:from>
    <xdr:to>
      <xdr:col>10</xdr:col>
      <xdr:colOff>38100</xdr:colOff>
      <xdr:row>1384</xdr:row>
      <xdr:rowOff>0</xdr:rowOff>
    </xdr:to>
    <xdr:sp macro="" textlink="">
      <xdr:nvSpPr>
        <xdr:cNvPr id="470" name="Line 1700">
          <a:extLst>
            <a:ext uri="{FF2B5EF4-FFF2-40B4-BE49-F238E27FC236}">
              <a16:creationId xmlns="" xmlns:a16="http://schemas.microsoft.com/office/drawing/2014/main" id="{6425C584-16A6-499B-A976-3C7EE4D0B30E}"/>
            </a:ext>
          </a:extLst>
        </xdr:cNvPr>
        <xdr:cNvSpPr>
          <a:spLocks noChangeShapeType="1"/>
        </xdr:cNvSpPr>
      </xdr:nvSpPr>
      <xdr:spPr bwMode="auto">
        <a:xfrm>
          <a:off x="5715000" y="1899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1384</xdr:row>
      <xdr:rowOff>0</xdr:rowOff>
    </xdr:from>
    <xdr:to>
      <xdr:col>10</xdr:col>
      <xdr:colOff>38100</xdr:colOff>
      <xdr:row>1384</xdr:row>
      <xdr:rowOff>0</xdr:rowOff>
    </xdr:to>
    <xdr:sp macro="" textlink="">
      <xdr:nvSpPr>
        <xdr:cNvPr id="471" name="Line 1701">
          <a:extLst>
            <a:ext uri="{FF2B5EF4-FFF2-40B4-BE49-F238E27FC236}">
              <a16:creationId xmlns="" xmlns:a16="http://schemas.microsoft.com/office/drawing/2014/main" id="{8C0998FF-D277-4584-A8A6-A181759D07E4}"/>
            </a:ext>
          </a:extLst>
        </xdr:cNvPr>
        <xdr:cNvSpPr>
          <a:spLocks noChangeShapeType="1"/>
        </xdr:cNvSpPr>
      </xdr:nvSpPr>
      <xdr:spPr bwMode="auto">
        <a:xfrm>
          <a:off x="5715000" y="1899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1384</xdr:row>
      <xdr:rowOff>0</xdr:rowOff>
    </xdr:from>
    <xdr:to>
      <xdr:col>10</xdr:col>
      <xdr:colOff>38100</xdr:colOff>
      <xdr:row>1384</xdr:row>
      <xdr:rowOff>0</xdr:rowOff>
    </xdr:to>
    <xdr:sp macro="" textlink="">
      <xdr:nvSpPr>
        <xdr:cNvPr id="472" name="Line 1702">
          <a:extLst>
            <a:ext uri="{FF2B5EF4-FFF2-40B4-BE49-F238E27FC236}">
              <a16:creationId xmlns="" xmlns:a16="http://schemas.microsoft.com/office/drawing/2014/main" id="{3107A9F6-93E5-492E-ADAC-CA722B1064A7}"/>
            </a:ext>
          </a:extLst>
        </xdr:cNvPr>
        <xdr:cNvSpPr>
          <a:spLocks noChangeShapeType="1"/>
        </xdr:cNvSpPr>
      </xdr:nvSpPr>
      <xdr:spPr bwMode="auto">
        <a:xfrm>
          <a:off x="5715000" y="1899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1384</xdr:row>
      <xdr:rowOff>0</xdr:rowOff>
    </xdr:from>
    <xdr:to>
      <xdr:col>10</xdr:col>
      <xdr:colOff>38100</xdr:colOff>
      <xdr:row>1384</xdr:row>
      <xdr:rowOff>0</xdr:rowOff>
    </xdr:to>
    <xdr:sp macro="" textlink="">
      <xdr:nvSpPr>
        <xdr:cNvPr id="473" name="Line 1703">
          <a:extLst>
            <a:ext uri="{FF2B5EF4-FFF2-40B4-BE49-F238E27FC236}">
              <a16:creationId xmlns="" xmlns:a16="http://schemas.microsoft.com/office/drawing/2014/main" id="{7FD4C87E-3DDF-42C3-8E33-131ABA63BE7E}"/>
            </a:ext>
          </a:extLst>
        </xdr:cNvPr>
        <xdr:cNvSpPr>
          <a:spLocks noChangeShapeType="1"/>
        </xdr:cNvSpPr>
      </xdr:nvSpPr>
      <xdr:spPr bwMode="auto">
        <a:xfrm>
          <a:off x="5715000" y="1899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1384</xdr:row>
      <xdr:rowOff>0</xdr:rowOff>
    </xdr:from>
    <xdr:to>
      <xdr:col>10</xdr:col>
      <xdr:colOff>38100</xdr:colOff>
      <xdr:row>1384</xdr:row>
      <xdr:rowOff>0</xdr:rowOff>
    </xdr:to>
    <xdr:sp macro="" textlink="">
      <xdr:nvSpPr>
        <xdr:cNvPr id="474" name="Line 1704">
          <a:extLst>
            <a:ext uri="{FF2B5EF4-FFF2-40B4-BE49-F238E27FC236}">
              <a16:creationId xmlns="" xmlns:a16="http://schemas.microsoft.com/office/drawing/2014/main" id="{4B1680C5-70AB-4CBB-8FE7-57913392711D}"/>
            </a:ext>
          </a:extLst>
        </xdr:cNvPr>
        <xdr:cNvSpPr>
          <a:spLocks noChangeShapeType="1"/>
        </xdr:cNvSpPr>
      </xdr:nvSpPr>
      <xdr:spPr bwMode="auto">
        <a:xfrm>
          <a:off x="5715000" y="1899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1384</xdr:row>
      <xdr:rowOff>0</xdr:rowOff>
    </xdr:from>
    <xdr:to>
      <xdr:col>10</xdr:col>
      <xdr:colOff>38100</xdr:colOff>
      <xdr:row>1384</xdr:row>
      <xdr:rowOff>0</xdr:rowOff>
    </xdr:to>
    <xdr:sp macro="" textlink="">
      <xdr:nvSpPr>
        <xdr:cNvPr id="475" name="Line 1705">
          <a:extLst>
            <a:ext uri="{FF2B5EF4-FFF2-40B4-BE49-F238E27FC236}">
              <a16:creationId xmlns="" xmlns:a16="http://schemas.microsoft.com/office/drawing/2014/main" id="{4E614B25-BB25-4FD9-AF89-E56EA2D59CA1}"/>
            </a:ext>
          </a:extLst>
        </xdr:cNvPr>
        <xdr:cNvSpPr>
          <a:spLocks noChangeShapeType="1"/>
        </xdr:cNvSpPr>
      </xdr:nvSpPr>
      <xdr:spPr bwMode="auto">
        <a:xfrm>
          <a:off x="5715000" y="1899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1384</xdr:row>
      <xdr:rowOff>0</xdr:rowOff>
    </xdr:from>
    <xdr:to>
      <xdr:col>10</xdr:col>
      <xdr:colOff>38100</xdr:colOff>
      <xdr:row>1384</xdr:row>
      <xdr:rowOff>0</xdr:rowOff>
    </xdr:to>
    <xdr:sp macro="" textlink="">
      <xdr:nvSpPr>
        <xdr:cNvPr id="476" name="Line 1706">
          <a:extLst>
            <a:ext uri="{FF2B5EF4-FFF2-40B4-BE49-F238E27FC236}">
              <a16:creationId xmlns="" xmlns:a16="http://schemas.microsoft.com/office/drawing/2014/main" id="{E1CAD67C-F1BD-4C85-8B39-B19E5E5F9512}"/>
            </a:ext>
          </a:extLst>
        </xdr:cNvPr>
        <xdr:cNvSpPr>
          <a:spLocks noChangeShapeType="1"/>
        </xdr:cNvSpPr>
      </xdr:nvSpPr>
      <xdr:spPr bwMode="auto">
        <a:xfrm>
          <a:off x="5715000" y="1899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1384</xdr:row>
      <xdr:rowOff>0</xdr:rowOff>
    </xdr:from>
    <xdr:to>
      <xdr:col>10</xdr:col>
      <xdr:colOff>38100</xdr:colOff>
      <xdr:row>1384</xdr:row>
      <xdr:rowOff>0</xdr:rowOff>
    </xdr:to>
    <xdr:sp macro="" textlink="">
      <xdr:nvSpPr>
        <xdr:cNvPr id="477" name="Line 1707">
          <a:extLst>
            <a:ext uri="{FF2B5EF4-FFF2-40B4-BE49-F238E27FC236}">
              <a16:creationId xmlns="" xmlns:a16="http://schemas.microsoft.com/office/drawing/2014/main" id="{B538298C-4655-4B1B-B57C-00AE2F76D1E2}"/>
            </a:ext>
          </a:extLst>
        </xdr:cNvPr>
        <xdr:cNvSpPr>
          <a:spLocks noChangeShapeType="1"/>
        </xdr:cNvSpPr>
      </xdr:nvSpPr>
      <xdr:spPr bwMode="auto">
        <a:xfrm>
          <a:off x="5715000" y="1899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1384</xdr:row>
      <xdr:rowOff>0</xdr:rowOff>
    </xdr:from>
    <xdr:to>
      <xdr:col>10</xdr:col>
      <xdr:colOff>38100</xdr:colOff>
      <xdr:row>1384</xdr:row>
      <xdr:rowOff>0</xdr:rowOff>
    </xdr:to>
    <xdr:sp macro="" textlink="">
      <xdr:nvSpPr>
        <xdr:cNvPr id="478" name="Line 1694">
          <a:extLst>
            <a:ext uri="{FF2B5EF4-FFF2-40B4-BE49-F238E27FC236}">
              <a16:creationId xmlns="" xmlns:a16="http://schemas.microsoft.com/office/drawing/2014/main" id="{B1B4B745-9539-43C1-954B-983B743D157C}"/>
            </a:ext>
          </a:extLst>
        </xdr:cNvPr>
        <xdr:cNvSpPr>
          <a:spLocks noChangeShapeType="1"/>
        </xdr:cNvSpPr>
      </xdr:nvSpPr>
      <xdr:spPr bwMode="auto">
        <a:xfrm>
          <a:off x="5715000" y="1899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1384</xdr:row>
      <xdr:rowOff>0</xdr:rowOff>
    </xdr:from>
    <xdr:to>
      <xdr:col>10</xdr:col>
      <xdr:colOff>38100</xdr:colOff>
      <xdr:row>1384</xdr:row>
      <xdr:rowOff>0</xdr:rowOff>
    </xdr:to>
    <xdr:sp macro="" textlink="">
      <xdr:nvSpPr>
        <xdr:cNvPr id="479" name="Line 1695">
          <a:extLst>
            <a:ext uri="{FF2B5EF4-FFF2-40B4-BE49-F238E27FC236}">
              <a16:creationId xmlns="" xmlns:a16="http://schemas.microsoft.com/office/drawing/2014/main" id="{FE83524B-0694-4222-9773-26EA07E7218B}"/>
            </a:ext>
          </a:extLst>
        </xdr:cNvPr>
        <xdr:cNvSpPr>
          <a:spLocks noChangeShapeType="1"/>
        </xdr:cNvSpPr>
      </xdr:nvSpPr>
      <xdr:spPr bwMode="auto">
        <a:xfrm>
          <a:off x="5715000" y="1899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1384</xdr:row>
      <xdr:rowOff>0</xdr:rowOff>
    </xdr:from>
    <xdr:to>
      <xdr:col>10</xdr:col>
      <xdr:colOff>38100</xdr:colOff>
      <xdr:row>1384</xdr:row>
      <xdr:rowOff>0</xdr:rowOff>
    </xdr:to>
    <xdr:sp macro="" textlink="">
      <xdr:nvSpPr>
        <xdr:cNvPr id="480" name="Line 1696">
          <a:extLst>
            <a:ext uri="{FF2B5EF4-FFF2-40B4-BE49-F238E27FC236}">
              <a16:creationId xmlns="" xmlns:a16="http://schemas.microsoft.com/office/drawing/2014/main" id="{F94F7847-6CB1-45DD-BF35-195471FF33B2}"/>
            </a:ext>
          </a:extLst>
        </xdr:cNvPr>
        <xdr:cNvSpPr>
          <a:spLocks noChangeShapeType="1"/>
        </xdr:cNvSpPr>
      </xdr:nvSpPr>
      <xdr:spPr bwMode="auto">
        <a:xfrm>
          <a:off x="5715000" y="1899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1384</xdr:row>
      <xdr:rowOff>0</xdr:rowOff>
    </xdr:from>
    <xdr:to>
      <xdr:col>10</xdr:col>
      <xdr:colOff>38100</xdr:colOff>
      <xdr:row>1384</xdr:row>
      <xdr:rowOff>0</xdr:rowOff>
    </xdr:to>
    <xdr:sp macro="" textlink="">
      <xdr:nvSpPr>
        <xdr:cNvPr id="481" name="Line 1697">
          <a:extLst>
            <a:ext uri="{FF2B5EF4-FFF2-40B4-BE49-F238E27FC236}">
              <a16:creationId xmlns="" xmlns:a16="http://schemas.microsoft.com/office/drawing/2014/main" id="{ECC79C78-ADB9-45FF-90E6-0A111F768B06}"/>
            </a:ext>
          </a:extLst>
        </xdr:cNvPr>
        <xdr:cNvSpPr>
          <a:spLocks noChangeShapeType="1"/>
        </xdr:cNvSpPr>
      </xdr:nvSpPr>
      <xdr:spPr bwMode="auto">
        <a:xfrm>
          <a:off x="5715000" y="1899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1384</xdr:row>
      <xdr:rowOff>0</xdr:rowOff>
    </xdr:from>
    <xdr:to>
      <xdr:col>10</xdr:col>
      <xdr:colOff>38100</xdr:colOff>
      <xdr:row>1384</xdr:row>
      <xdr:rowOff>0</xdr:rowOff>
    </xdr:to>
    <xdr:sp macro="" textlink="">
      <xdr:nvSpPr>
        <xdr:cNvPr id="482" name="Line 1698">
          <a:extLst>
            <a:ext uri="{FF2B5EF4-FFF2-40B4-BE49-F238E27FC236}">
              <a16:creationId xmlns="" xmlns:a16="http://schemas.microsoft.com/office/drawing/2014/main" id="{907F1E74-0A41-47D6-A10A-7A5951D1988C}"/>
            </a:ext>
          </a:extLst>
        </xdr:cNvPr>
        <xdr:cNvSpPr>
          <a:spLocks noChangeShapeType="1"/>
        </xdr:cNvSpPr>
      </xdr:nvSpPr>
      <xdr:spPr bwMode="auto">
        <a:xfrm>
          <a:off x="5715000" y="1899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1384</xdr:row>
      <xdr:rowOff>0</xdr:rowOff>
    </xdr:from>
    <xdr:to>
      <xdr:col>10</xdr:col>
      <xdr:colOff>38100</xdr:colOff>
      <xdr:row>1384</xdr:row>
      <xdr:rowOff>0</xdr:rowOff>
    </xdr:to>
    <xdr:sp macro="" textlink="">
      <xdr:nvSpPr>
        <xdr:cNvPr id="483" name="Line 1699">
          <a:extLst>
            <a:ext uri="{FF2B5EF4-FFF2-40B4-BE49-F238E27FC236}">
              <a16:creationId xmlns="" xmlns:a16="http://schemas.microsoft.com/office/drawing/2014/main" id="{DE567B23-E41C-4696-91F4-497F7ADC6362}"/>
            </a:ext>
          </a:extLst>
        </xdr:cNvPr>
        <xdr:cNvSpPr>
          <a:spLocks noChangeShapeType="1"/>
        </xdr:cNvSpPr>
      </xdr:nvSpPr>
      <xdr:spPr bwMode="auto">
        <a:xfrm>
          <a:off x="5715000" y="1899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1384</xdr:row>
      <xdr:rowOff>0</xdr:rowOff>
    </xdr:from>
    <xdr:to>
      <xdr:col>10</xdr:col>
      <xdr:colOff>38100</xdr:colOff>
      <xdr:row>1384</xdr:row>
      <xdr:rowOff>0</xdr:rowOff>
    </xdr:to>
    <xdr:sp macro="" textlink="">
      <xdr:nvSpPr>
        <xdr:cNvPr id="484" name="Line 1700">
          <a:extLst>
            <a:ext uri="{FF2B5EF4-FFF2-40B4-BE49-F238E27FC236}">
              <a16:creationId xmlns="" xmlns:a16="http://schemas.microsoft.com/office/drawing/2014/main" id="{7277F392-2731-4705-AA20-729E4C4B3966}"/>
            </a:ext>
          </a:extLst>
        </xdr:cNvPr>
        <xdr:cNvSpPr>
          <a:spLocks noChangeShapeType="1"/>
        </xdr:cNvSpPr>
      </xdr:nvSpPr>
      <xdr:spPr bwMode="auto">
        <a:xfrm>
          <a:off x="5715000" y="1899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1384</xdr:row>
      <xdr:rowOff>0</xdr:rowOff>
    </xdr:from>
    <xdr:to>
      <xdr:col>10</xdr:col>
      <xdr:colOff>38100</xdr:colOff>
      <xdr:row>1384</xdr:row>
      <xdr:rowOff>0</xdr:rowOff>
    </xdr:to>
    <xdr:sp macro="" textlink="">
      <xdr:nvSpPr>
        <xdr:cNvPr id="485" name="Line 1701">
          <a:extLst>
            <a:ext uri="{FF2B5EF4-FFF2-40B4-BE49-F238E27FC236}">
              <a16:creationId xmlns="" xmlns:a16="http://schemas.microsoft.com/office/drawing/2014/main" id="{32509700-A1E6-4BAD-877B-BE3E9CB265D2}"/>
            </a:ext>
          </a:extLst>
        </xdr:cNvPr>
        <xdr:cNvSpPr>
          <a:spLocks noChangeShapeType="1"/>
        </xdr:cNvSpPr>
      </xdr:nvSpPr>
      <xdr:spPr bwMode="auto">
        <a:xfrm>
          <a:off x="5715000" y="1899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1384</xdr:row>
      <xdr:rowOff>0</xdr:rowOff>
    </xdr:from>
    <xdr:to>
      <xdr:col>10</xdr:col>
      <xdr:colOff>38100</xdr:colOff>
      <xdr:row>1384</xdr:row>
      <xdr:rowOff>0</xdr:rowOff>
    </xdr:to>
    <xdr:sp macro="" textlink="">
      <xdr:nvSpPr>
        <xdr:cNvPr id="486" name="Line 1702">
          <a:extLst>
            <a:ext uri="{FF2B5EF4-FFF2-40B4-BE49-F238E27FC236}">
              <a16:creationId xmlns="" xmlns:a16="http://schemas.microsoft.com/office/drawing/2014/main" id="{DCFCA0E3-1C8D-4EDD-BCEC-01DE0634F046}"/>
            </a:ext>
          </a:extLst>
        </xdr:cNvPr>
        <xdr:cNvSpPr>
          <a:spLocks noChangeShapeType="1"/>
        </xdr:cNvSpPr>
      </xdr:nvSpPr>
      <xdr:spPr bwMode="auto">
        <a:xfrm>
          <a:off x="5715000" y="1899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1384</xdr:row>
      <xdr:rowOff>0</xdr:rowOff>
    </xdr:from>
    <xdr:to>
      <xdr:col>10</xdr:col>
      <xdr:colOff>38100</xdr:colOff>
      <xdr:row>1384</xdr:row>
      <xdr:rowOff>0</xdr:rowOff>
    </xdr:to>
    <xdr:sp macro="" textlink="">
      <xdr:nvSpPr>
        <xdr:cNvPr id="487" name="Line 1703">
          <a:extLst>
            <a:ext uri="{FF2B5EF4-FFF2-40B4-BE49-F238E27FC236}">
              <a16:creationId xmlns="" xmlns:a16="http://schemas.microsoft.com/office/drawing/2014/main" id="{F1167716-F119-46CA-9434-59D8EE3B8900}"/>
            </a:ext>
          </a:extLst>
        </xdr:cNvPr>
        <xdr:cNvSpPr>
          <a:spLocks noChangeShapeType="1"/>
        </xdr:cNvSpPr>
      </xdr:nvSpPr>
      <xdr:spPr bwMode="auto">
        <a:xfrm>
          <a:off x="5715000" y="1899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1384</xdr:row>
      <xdr:rowOff>0</xdr:rowOff>
    </xdr:from>
    <xdr:to>
      <xdr:col>10</xdr:col>
      <xdr:colOff>38100</xdr:colOff>
      <xdr:row>1384</xdr:row>
      <xdr:rowOff>0</xdr:rowOff>
    </xdr:to>
    <xdr:sp macro="" textlink="">
      <xdr:nvSpPr>
        <xdr:cNvPr id="488" name="Line 1704">
          <a:extLst>
            <a:ext uri="{FF2B5EF4-FFF2-40B4-BE49-F238E27FC236}">
              <a16:creationId xmlns="" xmlns:a16="http://schemas.microsoft.com/office/drawing/2014/main" id="{629674FD-4D7A-4596-95D2-E0A18495C240}"/>
            </a:ext>
          </a:extLst>
        </xdr:cNvPr>
        <xdr:cNvSpPr>
          <a:spLocks noChangeShapeType="1"/>
        </xdr:cNvSpPr>
      </xdr:nvSpPr>
      <xdr:spPr bwMode="auto">
        <a:xfrm>
          <a:off x="5715000" y="1899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1384</xdr:row>
      <xdr:rowOff>0</xdr:rowOff>
    </xdr:from>
    <xdr:to>
      <xdr:col>10</xdr:col>
      <xdr:colOff>38100</xdr:colOff>
      <xdr:row>1384</xdr:row>
      <xdr:rowOff>0</xdr:rowOff>
    </xdr:to>
    <xdr:sp macro="" textlink="">
      <xdr:nvSpPr>
        <xdr:cNvPr id="489" name="Line 1705">
          <a:extLst>
            <a:ext uri="{FF2B5EF4-FFF2-40B4-BE49-F238E27FC236}">
              <a16:creationId xmlns="" xmlns:a16="http://schemas.microsoft.com/office/drawing/2014/main" id="{CEE55AA1-4A9A-4992-A38D-8D3D1474C5A4}"/>
            </a:ext>
          </a:extLst>
        </xdr:cNvPr>
        <xdr:cNvSpPr>
          <a:spLocks noChangeShapeType="1"/>
        </xdr:cNvSpPr>
      </xdr:nvSpPr>
      <xdr:spPr bwMode="auto">
        <a:xfrm>
          <a:off x="5715000" y="1899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1384</xdr:row>
      <xdr:rowOff>0</xdr:rowOff>
    </xdr:from>
    <xdr:to>
      <xdr:col>10</xdr:col>
      <xdr:colOff>38100</xdr:colOff>
      <xdr:row>1384</xdr:row>
      <xdr:rowOff>0</xdr:rowOff>
    </xdr:to>
    <xdr:sp macro="" textlink="">
      <xdr:nvSpPr>
        <xdr:cNvPr id="490" name="Line 1706">
          <a:extLst>
            <a:ext uri="{FF2B5EF4-FFF2-40B4-BE49-F238E27FC236}">
              <a16:creationId xmlns="" xmlns:a16="http://schemas.microsoft.com/office/drawing/2014/main" id="{EF111079-8E0F-447D-A174-9D1DE2D8891B}"/>
            </a:ext>
          </a:extLst>
        </xdr:cNvPr>
        <xdr:cNvSpPr>
          <a:spLocks noChangeShapeType="1"/>
        </xdr:cNvSpPr>
      </xdr:nvSpPr>
      <xdr:spPr bwMode="auto">
        <a:xfrm>
          <a:off x="5715000" y="1899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1384</xdr:row>
      <xdr:rowOff>0</xdr:rowOff>
    </xdr:from>
    <xdr:to>
      <xdr:col>10</xdr:col>
      <xdr:colOff>38100</xdr:colOff>
      <xdr:row>1384</xdr:row>
      <xdr:rowOff>0</xdr:rowOff>
    </xdr:to>
    <xdr:sp macro="" textlink="">
      <xdr:nvSpPr>
        <xdr:cNvPr id="491" name="Line 1707">
          <a:extLst>
            <a:ext uri="{FF2B5EF4-FFF2-40B4-BE49-F238E27FC236}">
              <a16:creationId xmlns="" xmlns:a16="http://schemas.microsoft.com/office/drawing/2014/main" id="{3D0AABC3-7173-4597-BDAE-418656DE131D}"/>
            </a:ext>
          </a:extLst>
        </xdr:cNvPr>
        <xdr:cNvSpPr>
          <a:spLocks noChangeShapeType="1"/>
        </xdr:cNvSpPr>
      </xdr:nvSpPr>
      <xdr:spPr bwMode="auto">
        <a:xfrm>
          <a:off x="5715000" y="1899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1384</xdr:row>
      <xdr:rowOff>0</xdr:rowOff>
    </xdr:from>
    <xdr:to>
      <xdr:col>10</xdr:col>
      <xdr:colOff>38100</xdr:colOff>
      <xdr:row>1384</xdr:row>
      <xdr:rowOff>0</xdr:rowOff>
    </xdr:to>
    <xdr:sp macro="" textlink="">
      <xdr:nvSpPr>
        <xdr:cNvPr id="492" name="Line 1694">
          <a:extLst>
            <a:ext uri="{FF2B5EF4-FFF2-40B4-BE49-F238E27FC236}">
              <a16:creationId xmlns="" xmlns:a16="http://schemas.microsoft.com/office/drawing/2014/main" id="{C887ED14-B9D5-40BA-A173-DEA7715F7561}"/>
            </a:ext>
          </a:extLst>
        </xdr:cNvPr>
        <xdr:cNvSpPr>
          <a:spLocks noChangeShapeType="1"/>
        </xdr:cNvSpPr>
      </xdr:nvSpPr>
      <xdr:spPr bwMode="auto">
        <a:xfrm>
          <a:off x="5715000" y="1899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1384</xdr:row>
      <xdr:rowOff>0</xdr:rowOff>
    </xdr:from>
    <xdr:to>
      <xdr:col>10</xdr:col>
      <xdr:colOff>38100</xdr:colOff>
      <xdr:row>1384</xdr:row>
      <xdr:rowOff>0</xdr:rowOff>
    </xdr:to>
    <xdr:sp macro="" textlink="">
      <xdr:nvSpPr>
        <xdr:cNvPr id="493" name="Line 1695">
          <a:extLst>
            <a:ext uri="{FF2B5EF4-FFF2-40B4-BE49-F238E27FC236}">
              <a16:creationId xmlns="" xmlns:a16="http://schemas.microsoft.com/office/drawing/2014/main" id="{23BA084D-BD5F-4AE0-8BAA-2EED51965FE4}"/>
            </a:ext>
          </a:extLst>
        </xdr:cNvPr>
        <xdr:cNvSpPr>
          <a:spLocks noChangeShapeType="1"/>
        </xdr:cNvSpPr>
      </xdr:nvSpPr>
      <xdr:spPr bwMode="auto">
        <a:xfrm>
          <a:off x="5715000" y="1899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1384</xdr:row>
      <xdr:rowOff>0</xdr:rowOff>
    </xdr:from>
    <xdr:to>
      <xdr:col>10</xdr:col>
      <xdr:colOff>38100</xdr:colOff>
      <xdr:row>1384</xdr:row>
      <xdr:rowOff>0</xdr:rowOff>
    </xdr:to>
    <xdr:sp macro="" textlink="">
      <xdr:nvSpPr>
        <xdr:cNvPr id="494" name="Line 1696">
          <a:extLst>
            <a:ext uri="{FF2B5EF4-FFF2-40B4-BE49-F238E27FC236}">
              <a16:creationId xmlns="" xmlns:a16="http://schemas.microsoft.com/office/drawing/2014/main" id="{C947FB5A-5A9F-465D-8A79-A93F618CCE80}"/>
            </a:ext>
          </a:extLst>
        </xdr:cNvPr>
        <xdr:cNvSpPr>
          <a:spLocks noChangeShapeType="1"/>
        </xdr:cNvSpPr>
      </xdr:nvSpPr>
      <xdr:spPr bwMode="auto">
        <a:xfrm>
          <a:off x="5715000" y="1899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1384</xdr:row>
      <xdr:rowOff>0</xdr:rowOff>
    </xdr:from>
    <xdr:to>
      <xdr:col>10</xdr:col>
      <xdr:colOff>38100</xdr:colOff>
      <xdr:row>1384</xdr:row>
      <xdr:rowOff>0</xdr:rowOff>
    </xdr:to>
    <xdr:sp macro="" textlink="">
      <xdr:nvSpPr>
        <xdr:cNvPr id="495" name="Line 1697">
          <a:extLst>
            <a:ext uri="{FF2B5EF4-FFF2-40B4-BE49-F238E27FC236}">
              <a16:creationId xmlns="" xmlns:a16="http://schemas.microsoft.com/office/drawing/2014/main" id="{51BBB997-65B9-4A72-9889-7D71C1D2A54A}"/>
            </a:ext>
          </a:extLst>
        </xdr:cNvPr>
        <xdr:cNvSpPr>
          <a:spLocks noChangeShapeType="1"/>
        </xdr:cNvSpPr>
      </xdr:nvSpPr>
      <xdr:spPr bwMode="auto">
        <a:xfrm>
          <a:off x="5715000" y="1899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1384</xdr:row>
      <xdr:rowOff>0</xdr:rowOff>
    </xdr:from>
    <xdr:to>
      <xdr:col>10</xdr:col>
      <xdr:colOff>38100</xdr:colOff>
      <xdr:row>1384</xdr:row>
      <xdr:rowOff>0</xdr:rowOff>
    </xdr:to>
    <xdr:sp macro="" textlink="">
      <xdr:nvSpPr>
        <xdr:cNvPr id="496" name="Line 1698">
          <a:extLst>
            <a:ext uri="{FF2B5EF4-FFF2-40B4-BE49-F238E27FC236}">
              <a16:creationId xmlns="" xmlns:a16="http://schemas.microsoft.com/office/drawing/2014/main" id="{51C68BA2-8546-49F8-8327-4DD7373D6BF3}"/>
            </a:ext>
          </a:extLst>
        </xdr:cNvPr>
        <xdr:cNvSpPr>
          <a:spLocks noChangeShapeType="1"/>
        </xdr:cNvSpPr>
      </xdr:nvSpPr>
      <xdr:spPr bwMode="auto">
        <a:xfrm>
          <a:off x="5715000" y="1899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1384</xdr:row>
      <xdr:rowOff>0</xdr:rowOff>
    </xdr:from>
    <xdr:to>
      <xdr:col>10</xdr:col>
      <xdr:colOff>38100</xdr:colOff>
      <xdr:row>1384</xdr:row>
      <xdr:rowOff>0</xdr:rowOff>
    </xdr:to>
    <xdr:sp macro="" textlink="">
      <xdr:nvSpPr>
        <xdr:cNvPr id="497" name="Line 1699">
          <a:extLst>
            <a:ext uri="{FF2B5EF4-FFF2-40B4-BE49-F238E27FC236}">
              <a16:creationId xmlns="" xmlns:a16="http://schemas.microsoft.com/office/drawing/2014/main" id="{DF1DFD10-F09E-44E2-8F63-D29947C2FE03}"/>
            </a:ext>
          </a:extLst>
        </xdr:cNvPr>
        <xdr:cNvSpPr>
          <a:spLocks noChangeShapeType="1"/>
        </xdr:cNvSpPr>
      </xdr:nvSpPr>
      <xdr:spPr bwMode="auto">
        <a:xfrm>
          <a:off x="5715000" y="1899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1384</xdr:row>
      <xdr:rowOff>0</xdr:rowOff>
    </xdr:from>
    <xdr:to>
      <xdr:col>10</xdr:col>
      <xdr:colOff>38100</xdr:colOff>
      <xdr:row>1384</xdr:row>
      <xdr:rowOff>0</xdr:rowOff>
    </xdr:to>
    <xdr:sp macro="" textlink="">
      <xdr:nvSpPr>
        <xdr:cNvPr id="498" name="Line 1700">
          <a:extLst>
            <a:ext uri="{FF2B5EF4-FFF2-40B4-BE49-F238E27FC236}">
              <a16:creationId xmlns="" xmlns:a16="http://schemas.microsoft.com/office/drawing/2014/main" id="{A3BC4247-674E-4579-A217-21819282A281}"/>
            </a:ext>
          </a:extLst>
        </xdr:cNvPr>
        <xdr:cNvSpPr>
          <a:spLocks noChangeShapeType="1"/>
        </xdr:cNvSpPr>
      </xdr:nvSpPr>
      <xdr:spPr bwMode="auto">
        <a:xfrm>
          <a:off x="5715000" y="1899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1384</xdr:row>
      <xdr:rowOff>0</xdr:rowOff>
    </xdr:from>
    <xdr:to>
      <xdr:col>10</xdr:col>
      <xdr:colOff>38100</xdr:colOff>
      <xdr:row>1384</xdr:row>
      <xdr:rowOff>0</xdr:rowOff>
    </xdr:to>
    <xdr:sp macro="" textlink="">
      <xdr:nvSpPr>
        <xdr:cNvPr id="499" name="Line 1701">
          <a:extLst>
            <a:ext uri="{FF2B5EF4-FFF2-40B4-BE49-F238E27FC236}">
              <a16:creationId xmlns="" xmlns:a16="http://schemas.microsoft.com/office/drawing/2014/main" id="{665292D9-9E10-4400-B615-3E08B6368242}"/>
            </a:ext>
          </a:extLst>
        </xdr:cNvPr>
        <xdr:cNvSpPr>
          <a:spLocks noChangeShapeType="1"/>
        </xdr:cNvSpPr>
      </xdr:nvSpPr>
      <xdr:spPr bwMode="auto">
        <a:xfrm>
          <a:off x="5715000" y="1899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1384</xdr:row>
      <xdr:rowOff>0</xdr:rowOff>
    </xdr:from>
    <xdr:to>
      <xdr:col>10</xdr:col>
      <xdr:colOff>38100</xdr:colOff>
      <xdr:row>1384</xdr:row>
      <xdr:rowOff>0</xdr:rowOff>
    </xdr:to>
    <xdr:sp macro="" textlink="">
      <xdr:nvSpPr>
        <xdr:cNvPr id="500" name="Line 1702">
          <a:extLst>
            <a:ext uri="{FF2B5EF4-FFF2-40B4-BE49-F238E27FC236}">
              <a16:creationId xmlns="" xmlns:a16="http://schemas.microsoft.com/office/drawing/2014/main" id="{030EFF53-9222-4C42-9663-60C884A6A2FE}"/>
            </a:ext>
          </a:extLst>
        </xdr:cNvPr>
        <xdr:cNvSpPr>
          <a:spLocks noChangeShapeType="1"/>
        </xdr:cNvSpPr>
      </xdr:nvSpPr>
      <xdr:spPr bwMode="auto">
        <a:xfrm>
          <a:off x="5715000" y="1899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1384</xdr:row>
      <xdr:rowOff>0</xdr:rowOff>
    </xdr:from>
    <xdr:to>
      <xdr:col>10</xdr:col>
      <xdr:colOff>38100</xdr:colOff>
      <xdr:row>1384</xdr:row>
      <xdr:rowOff>0</xdr:rowOff>
    </xdr:to>
    <xdr:sp macro="" textlink="">
      <xdr:nvSpPr>
        <xdr:cNvPr id="501" name="Line 1703">
          <a:extLst>
            <a:ext uri="{FF2B5EF4-FFF2-40B4-BE49-F238E27FC236}">
              <a16:creationId xmlns="" xmlns:a16="http://schemas.microsoft.com/office/drawing/2014/main" id="{57AB458C-B191-4D7A-AF6A-9F4473F7D5FC}"/>
            </a:ext>
          </a:extLst>
        </xdr:cNvPr>
        <xdr:cNvSpPr>
          <a:spLocks noChangeShapeType="1"/>
        </xdr:cNvSpPr>
      </xdr:nvSpPr>
      <xdr:spPr bwMode="auto">
        <a:xfrm>
          <a:off x="5715000" y="1899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1384</xdr:row>
      <xdr:rowOff>0</xdr:rowOff>
    </xdr:from>
    <xdr:to>
      <xdr:col>10</xdr:col>
      <xdr:colOff>38100</xdr:colOff>
      <xdr:row>1384</xdr:row>
      <xdr:rowOff>0</xdr:rowOff>
    </xdr:to>
    <xdr:sp macro="" textlink="">
      <xdr:nvSpPr>
        <xdr:cNvPr id="502" name="Line 1704">
          <a:extLst>
            <a:ext uri="{FF2B5EF4-FFF2-40B4-BE49-F238E27FC236}">
              <a16:creationId xmlns="" xmlns:a16="http://schemas.microsoft.com/office/drawing/2014/main" id="{517F5177-FC56-440B-B37C-9E60033DFBB4}"/>
            </a:ext>
          </a:extLst>
        </xdr:cNvPr>
        <xdr:cNvSpPr>
          <a:spLocks noChangeShapeType="1"/>
        </xdr:cNvSpPr>
      </xdr:nvSpPr>
      <xdr:spPr bwMode="auto">
        <a:xfrm>
          <a:off x="5715000" y="1899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1384</xdr:row>
      <xdr:rowOff>0</xdr:rowOff>
    </xdr:from>
    <xdr:to>
      <xdr:col>10</xdr:col>
      <xdr:colOff>38100</xdr:colOff>
      <xdr:row>1384</xdr:row>
      <xdr:rowOff>0</xdr:rowOff>
    </xdr:to>
    <xdr:sp macro="" textlink="">
      <xdr:nvSpPr>
        <xdr:cNvPr id="503" name="Line 1705">
          <a:extLst>
            <a:ext uri="{FF2B5EF4-FFF2-40B4-BE49-F238E27FC236}">
              <a16:creationId xmlns="" xmlns:a16="http://schemas.microsoft.com/office/drawing/2014/main" id="{63C9E236-4ED6-4222-B2CC-39C50DA0DDB5}"/>
            </a:ext>
          </a:extLst>
        </xdr:cNvPr>
        <xdr:cNvSpPr>
          <a:spLocks noChangeShapeType="1"/>
        </xdr:cNvSpPr>
      </xdr:nvSpPr>
      <xdr:spPr bwMode="auto">
        <a:xfrm>
          <a:off x="5715000" y="1899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1384</xdr:row>
      <xdr:rowOff>0</xdr:rowOff>
    </xdr:from>
    <xdr:to>
      <xdr:col>10</xdr:col>
      <xdr:colOff>38100</xdr:colOff>
      <xdr:row>1384</xdr:row>
      <xdr:rowOff>0</xdr:rowOff>
    </xdr:to>
    <xdr:sp macro="" textlink="">
      <xdr:nvSpPr>
        <xdr:cNvPr id="504" name="Line 1706">
          <a:extLst>
            <a:ext uri="{FF2B5EF4-FFF2-40B4-BE49-F238E27FC236}">
              <a16:creationId xmlns="" xmlns:a16="http://schemas.microsoft.com/office/drawing/2014/main" id="{34FEF524-9C22-4AE2-A307-77C55E604410}"/>
            </a:ext>
          </a:extLst>
        </xdr:cNvPr>
        <xdr:cNvSpPr>
          <a:spLocks noChangeShapeType="1"/>
        </xdr:cNvSpPr>
      </xdr:nvSpPr>
      <xdr:spPr bwMode="auto">
        <a:xfrm>
          <a:off x="5715000" y="1899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1384</xdr:row>
      <xdr:rowOff>0</xdr:rowOff>
    </xdr:from>
    <xdr:to>
      <xdr:col>10</xdr:col>
      <xdr:colOff>38100</xdr:colOff>
      <xdr:row>1384</xdr:row>
      <xdr:rowOff>0</xdr:rowOff>
    </xdr:to>
    <xdr:sp macro="" textlink="">
      <xdr:nvSpPr>
        <xdr:cNvPr id="505" name="Line 1707">
          <a:extLst>
            <a:ext uri="{FF2B5EF4-FFF2-40B4-BE49-F238E27FC236}">
              <a16:creationId xmlns="" xmlns:a16="http://schemas.microsoft.com/office/drawing/2014/main" id="{EC155CDF-EE49-45EA-AE82-432AD3DA912A}"/>
            </a:ext>
          </a:extLst>
        </xdr:cNvPr>
        <xdr:cNvSpPr>
          <a:spLocks noChangeShapeType="1"/>
        </xdr:cNvSpPr>
      </xdr:nvSpPr>
      <xdr:spPr bwMode="auto">
        <a:xfrm>
          <a:off x="5715000" y="1899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1384</xdr:row>
      <xdr:rowOff>0</xdr:rowOff>
    </xdr:from>
    <xdr:to>
      <xdr:col>10</xdr:col>
      <xdr:colOff>38100</xdr:colOff>
      <xdr:row>1384</xdr:row>
      <xdr:rowOff>0</xdr:rowOff>
    </xdr:to>
    <xdr:sp macro="" textlink="">
      <xdr:nvSpPr>
        <xdr:cNvPr id="506" name="Line 1694">
          <a:extLst>
            <a:ext uri="{FF2B5EF4-FFF2-40B4-BE49-F238E27FC236}">
              <a16:creationId xmlns="" xmlns:a16="http://schemas.microsoft.com/office/drawing/2014/main" id="{1F2DE5CB-86F3-434E-98C3-0FB25D2B6E37}"/>
            </a:ext>
          </a:extLst>
        </xdr:cNvPr>
        <xdr:cNvSpPr>
          <a:spLocks noChangeShapeType="1"/>
        </xdr:cNvSpPr>
      </xdr:nvSpPr>
      <xdr:spPr bwMode="auto">
        <a:xfrm>
          <a:off x="5715000" y="1899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1384</xdr:row>
      <xdr:rowOff>0</xdr:rowOff>
    </xdr:from>
    <xdr:to>
      <xdr:col>10</xdr:col>
      <xdr:colOff>38100</xdr:colOff>
      <xdr:row>1384</xdr:row>
      <xdr:rowOff>0</xdr:rowOff>
    </xdr:to>
    <xdr:sp macro="" textlink="">
      <xdr:nvSpPr>
        <xdr:cNvPr id="507" name="Line 1695">
          <a:extLst>
            <a:ext uri="{FF2B5EF4-FFF2-40B4-BE49-F238E27FC236}">
              <a16:creationId xmlns="" xmlns:a16="http://schemas.microsoft.com/office/drawing/2014/main" id="{2CE499E8-4EF6-4B69-83A9-52A84282ED09}"/>
            </a:ext>
          </a:extLst>
        </xdr:cNvPr>
        <xdr:cNvSpPr>
          <a:spLocks noChangeShapeType="1"/>
        </xdr:cNvSpPr>
      </xdr:nvSpPr>
      <xdr:spPr bwMode="auto">
        <a:xfrm>
          <a:off x="5715000" y="1899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1384</xdr:row>
      <xdr:rowOff>0</xdr:rowOff>
    </xdr:from>
    <xdr:to>
      <xdr:col>10</xdr:col>
      <xdr:colOff>38100</xdr:colOff>
      <xdr:row>1384</xdr:row>
      <xdr:rowOff>0</xdr:rowOff>
    </xdr:to>
    <xdr:sp macro="" textlink="">
      <xdr:nvSpPr>
        <xdr:cNvPr id="508" name="Line 1696">
          <a:extLst>
            <a:ext uri="{FF2B5EF4-FFF2-40B4-BE49-F238E27FC236}">
              <a16:creationId xmlns="" xmlns:a16="http://schemas.microsoft.com/office/drawing/2014/main" id="{D91BB31C-BD44-46CB-8110-E6E67EFDF80F}"/>
            </a:ext>
          </a:extLst>
        </xdr:cNvPr>
        <xdr:cNvSpPr>
          <a:spLocks noChangeShapeType="1"/>
        </xdr:cNvSpPr>
      </xdr:nvSpPr>
      <xdr:spPr bwMode="auto">
        <a:xfrm>
          <a:off x="5715000" y="1899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1384</xdr:row>
      <xdr:rowOff>0</xdr:rowOff>
    </xdr:from>
    <xdr:to>
      <xdr:col>10</xdr:col>
      <xdr:colOff>38100</xdr:colOff>
      <xdr:row>1384</xdr:row>
      <xdr:rowOff>0</xdr:rowOff>
    </xdr:to>
    <xdr:sp macro="" textlink="">
      <xdr:nvSpPr>
        <xdr:cNvPr id="509" name="Line 1697">
          <a:extLst>
            <a:ext uri="{FF2B5EF4-FFF2-40B4-BE49-F238E27FC236}">
              <a16:creationId xmlns="" xmlns:a16="http://schemas.microsoft.com/office/drawing/2014/main" id="{F74CA5CA-D534-4E68-A13B-E4CDBFB53236}"/>
            </a:ext>
          </a:extLst>
        </xdr:cNvPr>
        <xdr:cNvSpPr>
          <a:spLocks noChangeShapeType="1"/>
        </xdr:cNvSpPr>
      </xdr:nvSpPr>
      <xdr:spPr bwMode="auto">
        <a:xfrm>
          <a:off x="5715000" y="1899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1384</xdr:row>
      <xdr:rowOff>0</xdr:rowOff>
    </xdr:from>
    <xdr:to>
      <xdr:col>10</xdr:col>
      <xdr:colOff>38100</xdr:colOff>
      <xdr:row>1384</xdr:row>
      <xdr:rowOff>0</xdr:rowOff>
    </xdr:to>
    <xdr:sp macro="" textlink="">
      <xdr:nvSpPr>
        <xdr:cNvPr id="510" name="Line 1698">
          <a:extLst>
            <a:ext uri="{FF2B5EF4-FFF2-40B4-BE49-F238E27FC236}">
              <a16:creationId xmlns="" xmlns:a16="http://schemas.microsoft.com/office/drawing/2014/main" id="{97D1CAE3-81DC-4233-999A-D8D25CA2FC1E}"/>
            </a:ext>
          </a:extLst>
        </xdr:cNvPr>
        <xdr:cNvSpPr>
          <a:spLocks noChangeShapeType="1"/>
        </xdr:cNvSpPr>
      </xdr:nvSpPr>
      <xdr:spPr bwMode="auto">
        <a:xfrm>
          <a:off x="5715000" y="1899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1384</xdr:row>
      <xdr:rowOff>0</xdr:rowOff>
    </xdr:from>
    <xdr:to>
      <xdr:col>10</xdr:col>
      <xdr:colOff>38100</xdr:colOff>
      <xdr:row>1384</xdr:row>
      <xdr:rowOff>0</xdr:rowOff>
    </xdr:to>
    <xdr:sp macro="" textlink="">
      <xdr:nvSpPr>
        <xdr:cNvPr id="511" name="Line 1699">
          <a:extLst>
            <a:ext uri="{FF2B5EF4-FFF2-40B4-BE49-F238E27FC236}">
              <a16:creationId xmlns="" xmlns:a16="http://schemas.microsoft.com/office/drawing/2014/main" id="{FC31FB28-23F7-42EC-B7C6-267E4EAEAAB0}"/>
            </a:ext>
          </a:extLst>
        </xdr:cNvPr>
        <xdr:cNvSpPr>
          <a:spLocks noChangeShapeType="1"/>
        </xdr:cNvSpPr>
      </xdr:nvSpPr>
      <xdr:spPr bwMode="auto">
        <a:xfrm>
          <a:off x="5715000" y="1899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1384</xdr:row>
      <xdr:rowOff>0</xdr:rowOff>
    </xdr:from>
    <xdr:to>
      <xdr:col>10</xdr:col>
      <xdr:colOff>38100</xdr:colOff>
      <xdr:row>1384</xdr:row>
      <xdr:rowOff>0</xdr:rowOff>
    </xdr:to>
    <xdr:sp macro="" textlink="">
      <xdr:nvSpPr>
        <xdr:cNvPr id="512" name="Line 1700">
          <a:extLst>
            <a:ext uri="{FF2B5EF4-FFF2-40B4-BE49-F238E27FC236}">
              <a16:creationId xmlns="" xmlns:a16="http://schemas.microsoft.com/office/drawing/2014/main" id="{AF838A6A-8E6F-4B09-BE68-D42D00055F36}"/>
            </a:ext>
          </a:extLst>
        </xdr:cNvPr>
        <xdr:cNvSpPr>
          <a:spLocks noChangeShapeType="1"/>
        </xdr:cNvSpPr>
      </xdr:nvSpPr>
      <xdr:spPr bwMode="auto">
        <a:xfrm>
          <a:off x="5715000" y="1899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1384</xdr:row>
      <xdr:rowOff>0</xdr:rowOff>
    </xdr:from>
    <xdr:to>
      <xdr:col>10</xdr:col>
      <xdr:colOff>38100</xdr:colOff>
      <xdr:row>1384</xdr:row>
      <xdr:rowOff>0</xdr:rowOff>
    </xdr:to>
    <xdr:sp macro="" textlink="">
      <xdr:nvSpPr>
        <xdr:cNvPr id="513" name="Line 1701">
          <a:extLst>
            <a:ext uri="{FF2B5EF4-FFF2-40B4-BE49-F238E27FC236}">
              <a16:creationId xmlns="" xmlns:a16="http://schemas.microsoft.com/office/drawing/2014/main" id="{FC64E854-42BF-4107-9345-90D67C653C57}"/>
            </a:ext>
          </a:extLst>
        </xdr:cNvPr>
        <xdr:cNvSpPr>
          <a:spLocks noChangeShapeType="1"/>
        </xdr:cNvSpPr>
      </xdr:nvSpPr>
      <xdr:spPr bwMode="auto">
        <a:xfrm>
          <a:off x="5715000" y="1899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1384</xdr:row>
      <xdr:rowOff>0</xdr:rowOff>
    </xdr:from>
    <xdr:to>
      <xdr:col>10</xdr:col>
      <xdr:colOff>38100</xdr:colOff>
      <xdr:row>1384</xdr:row>
      <xdr:rowOff>0</xdr:rowOff>
    </xdr:to>
    <xdr:sp macro="" textlink="">
      <xdr:nvSpPr>
        <xdr:cNvPr id="514" name="Line 1702">
          <a:extLst>
            <a:ext uri="{FF2B5EF4-FFF2-40B4-BE49-F238E27FC236}">
              <a16:creationId xmlns="" xmlns:a16="http://schemas.microsoft.com/office/drawing/2014/main" id="{C1975911-8147-442A-93FB-97E48BF72949}"/>
            </a:ext>
          </a:extLst>
        </xdr:cNvPr>
        <xdr:cNvSpPr>
          <a:spLocks noChangeShapeType="1"/>
        </xdr:cNvSpPr>
      </xdr:nvSpPr>
      <xdr:spPr bwMode="auto">
        <a:xfrm>
          <a:off x="5715000" y="1899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1384</xdr:row>
      <xdr:rowOff>0</xdr:rowOff>
    </xdr:from>
    <xdr:to>
      <xdr:col>10</xdr:col>
      <xdr:colOff>38100</xdr:colOff>
      <xdr:row>1384</xdr:row>
      <xdr:rowOff>0</xdr:rowOff>
    </xdr:to>
    <xdr:sp macro="" textlink="">
      <xdr:nvSpPr>
        <xdr:cNvPr id="515" name="Line 1703">
          <a:extLst>
            <a:ext uri="{FF2B5EF4-FFF2-40B4-BE49-F238E27FC236}">
              <a16:creationId xmlns="" xmlns:a16="http://schemas.microsoft.com/office/drawing/2014/main" id="{5540835A-671A-4A21-85EB-8D0BD39DFA33}"/>
            </a:ext>
          </a:extLst>
        </xdr:cNvPr>
        <xdr:cNvSpPr>
          <a:spLocks noChangeShapeType="1"/>
        </xdr:cNvSpPr>
      </xdr:nvSpPr>
      <xdr:spPr bwMode="auto">
        <a:xfrm>
          <a:off x="5715000" y="1899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1384</xdr:row>
      <xdr:rowOff>0</xdr:rowOff>
    </xdr:from>
    <xdr:to>
      <xdr:col>10</xdr:col>
      <xdr:colOff>38100</xdr:colOff>
      <xdr:row>1384</xdr:row>
      <xdr:rowOff>0</xdr:rowOff>
    </xdr:to>
    <xdr:sp macro="" textlink="">
      <xdr:nvSpPr>
        <xdr:cNvPr id="516" name="Line 1704">
          <a:extLst>
            <a:ext uri="{FF2B5EF4-FFF2-40B4-BE49-F238E27FC236}">
              <a16:creationId xmlns="" xmlns:a16="http://schemas.microsoft.com/office/drawing/2014/main" id="{D6B54991-5716-48A1-A9E1-8E1FDF4B5F49}"/>
            </a:ext>
          </a:extLst>
        </xdr:cNvPr>
        <xdr:cNvSpPr>
          <a:spLocks noChangeShapeType="1"/>
        </xdr:cNvSpPr>
      </xdr:nvSpPr>
      <xdr:spPr bwMode="auto">
        <a:xfrm>
          <a:off x="5715000" y="1899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1384</xdr:row>
      <xdr:rowOff>0</xdr:rowOff>
    </xdr:from>
    <xdr:to>
      <xdr:col>10</xdr:col>
      <xdr:colOff>38100</xdr:colOff>
      <xdr:row>1384</xdr:row>
      <xdr:rowOff>0</xdr:rowOff>
    </xdr:to>
    <xdr:sp macro="" textlink="">
      <xdr:nvSpPr>
        <xdr:cNvPr id="517" name="Line 1705">
          <a:extLst>
            <a:ext uri="{FF2B5EF4-FFF2-40B4-BE49-F238E27FC236}">
              <a16:creationId xmlns="" xmlns:a16="http://schemas.microsoft.com/office/drawing/2014/main" id="{21FA66C9-8F9D-4272-885F-6DCE0B703D75}"/>
            </a:ext>
          </a:extLst>
        </xdr:cNvPr>
        <xdr:cNvSpPr>
          <a:spLocks noChangeShapeType="1"/>
        </xdr:cNvSpPr>
      </xdr:nvSpPr>
      <xdr:spPr bwMode="auto">
        <a:xfrm>
          <a:off x="5715000" y="1899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1384</xdr:row>
      <xdr:rowOff>0</xdr:rowOff>
    </xdr:from>
    <xdr:to>
      <xdr:col>10</xdr:col>
      <xdr:colOff>38100</xdr:colOff>
      <xdr:row>1384</xdr:row>
      <xdr:rowOff>0</xdr:rowOff>
    </xdr:to>
    <xdr:sp macro="" textlink="">
      <xdr:nvSpPr>
        <xdr:cNvPr id="518" name="Line 1706">
          <a:extLst>
            <a:ext uri="{FF2B5EF4-FFF2-40B4-BE49-F238E27FC236}">
              <a16:creationId xmlns="" xmlns:a16="http://schemas.microsoft.com/office/drawing/2014/main" id="{0CCF561A-2454-4339-BEBE-7C0F34DA9A07}"/>
            </a:ext>
          </a:extLst>
        </xdr:cNvPr>
        <xdr:cNvSpPr>
          <a:spLocks noChangeShapeType="1"/>
        </xdr:cNvSpPr>
      </xdr:nvSpPr>
      <xdr:spPr bwMode="auto">
        <a:xfrm>
          <a:off x="5715000" y="1899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1384</xdr:row>
      <xdr:rowOff>0</xdr:rowOff>
    </xdr:from>
    <xdr:to>
      <xdr:col>10</xdr:col>
      <xdr:colOff>38100</xdr:colOff>
      <xdr:row>1384</xdr:row>
      <xdr:rowOff>0</xdr:rowOff>
    </xdr:to>
    <xdr:sp macro="" textlink="">
      <xdr:nvSpPr>
        <xdr:cNvPr id="519" name="Line 1707">
          <a:extLst>
            <a:ext uri="{FF2B5EF4-FFF2-40B4-BE49-F238E27FC236}">
              <a16:creationId xmlns="" xmlns:a16="http://schemas.microsoft.com/office/drawing/2014/main" id="{8882E699-17F9-4FD2-AE1E-D428974F073D}"/>
            </a:ext>
          </a:extLst>
        </xdr:cNvPr>
        <xdr:cNvSpPr>
          <a:spLocks noChangeShapeType="1"/>
        </xdr:cNvSpPr>
      </xdr:nvSpPr>
      <xdr:spPr bwMode="auto">
        <a:xfrm>
          <a:off x="5715000" y="1899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1388</xdr:row>
      <xdr:rowOff>0</xdr:rowOff>
    </xdr:from>
    <xdr:to>
      <xdr:col>10</xdr:col>
      <xdr:colOff>38100</xdr:colOff>
      <xdr:row>1388</xdr:row>
      <xdr:rowOff>0</xdr:rowOff>
    </xdr:to>
    <xdr:sp macro="" textlink="">
      <xdr:nvSpPr>
        <xdr:cNvPr id="520" name="Line 1694">
          <a:extLst>
            <a:ext uri="{FF2B5EF4-FFF2-40B4-BE49-F238E27FC236}">
              <a16:creationId xmlns="" xmlns:a16="http://schemas.microsoft.com/office/drawing/2014/main" id="{E38EFB5E-A191-48BC-B8CB-9766AD5A85BC}"/>
            </a:ext>
          </a:extLst>
        </xdr:cNvPr>
        <xdr:cNvSpPr>
          <a:spLocks noChangeShapeType="1"/>
        </xdr:cNvSpPr>
      </xdr:nvSpPr>
      <xdr:spPr bwMode="auto">
        <a:xfrm>
          <a:off x="5715000" y="1964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1388</xdr:row>
      <xdr:rowOff>0</xdr:rowOff>
    </xdr:from>
    <xdr:to>
      <xdr:col>10</xdr:col>
      <xdr:colOff>38100</xdr:colOff>
      <xdr:row>1388</xdr:row>
      <xdr:rowOff>0</xdr:rowOff>
    </xdr:to>
    <xdr:sp macro="" textlink="">
      <xdr:nvSpPr>
        <xdr:cNvPr id="521" name="Line 1695">
          <a:extLst>
            <a:ext uri="{FF2B5EF4-FFF2-40B4-BE49-F238E27FC236}">
              <a16:creationId xmlns="" xmlns:a16="http://schemas.microsoft.com/office/drawing/2014/main" id="{5272C1FC-067F-4990-BA6D-FB3E008D4D10}"/>
            </a:ext>
          </a:extLst>
        </xdr:cNvPr>
        <xdr:cNvSpPr>
          <a:spLocks noChangeShapeType="1"/>
        </xdr:cNvSpPr>
      </xdr:nvSpPr>
      <xdr:spPr bwMode="auto">
        <a:xfrm>
          <a:off x="5715000" y="1964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1388</xdr:row>
      <xdr:rowOff>0</xdr:rowOff>
    </xdr:from>
    <xdr:to>
      <xdr:col>10</xdr:col>
      <xdr:colOff>38100</xdr:colOff>
      <xdr:row>1388</xdr:row>
      <xdr:rowOff>0</xdr:rowOff>
    </xdr:to>
    <xdr:sp macro="" textlink="">
      <xdr:nvSpPr>
        <xdr:cNvPr id="522" name="Line 1696">
          <a:extLst>
            <a:ext uri="{FF2B5EF4-FFF2-40B4-BE49-F238E27FC236}">
              <a16:creationId xmlns="" xmlns:a16="http://schemas.microsoft.com/office/drawing/2014/main" id="{5F128770-42A8-4B74-B7ED-2977F5780D47}"/>
            </a:ext>
          </a:extLst>
        </xdr:cNvPr>
        <xdr:cNvSpPr>
          <a:spLocks noChangeShapeType="1"/>
        </xdr:cNvSpPr>
      </xdr:nvSpPr>
      <xdr:spPr bwMode="auto">
        <a:xfrm>
          <a:off x="5715000" y="1964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1388</xdr:row>
      <xdr:rowOff>0</xdr:rowOff>
    </xdr:from>
    <xdr:to>
      <xdr:col>10</xdr:col>
      <xdr:colOff>38100</xdr:colOff>
      <xdr:row>1388</xdr:row>
      <xdr:rowOff>0</xdr:rowOff>
    </xdr:to>
    <xdr:sp macro="" textlink="">
      <xdr:nvSpPr>
        <xdr:cNvPr id="523" name="Line 1697">
          <a:extLst>
            <a:ext uri="{FF2B5EF4-FFF2-40B4-BE49-F238E27FC236}">
              <a16:creationId xmlns="" xmlns:a16="http://schemas.microsoft.com/office/drawing/2014/main" id="{917F96CF-64DF-494E-BE9A-2A3C63730D00}"/>
            </a:ext>
          </a:extLst>
        </xdr:cNvPr>
        <xdr:cNvSpPr>
          <a:spLocks noChangeShapeType="1"/>
        </xdr:cNvSpPr>
      </xdr:nvSpPr>
      <xdr:spPr bwMode="auto">
        <a:xfrm>
          <a:off x="5715000" y="1964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1388</xdr:row>
      <xdr:rowOff>0</xdr:rowOff>
    </xdr:from>
    <xdr:to>
      <xdr:col>10</xdr:col>
      <xdr:colOff>38100</xdr:colOff>
      <xdr:row>1388</xdr:row>
      <xdr:rowOff>0</xdr:rowOff>
    </xdr:to>
    <xdr:sp macro="" textlink="">
      <xdr:nvSpPr>
        <xdr:cNvPr id="524" name="Line 1698">
          <a:extLst>
            <a:ext uri="{FF2B5EF4-FFF2-40B4-BE49-F238E27FC236}">
              <a16:creationId xmlns="" xmlns:a16="http://schemas.microsoft.com/office/drawing/2014/main" id="{C35F9F5A-5E3D-4772-AD7B-F1576EA19D9F}"/>
            </a:ext>
          </a:extLst>
        </xdr:cNvPr>
        <xdr:cNvSpPr>
          <a:spLocks noChangeShapeType="1"/>
        </xdr:cNvSpPr>
      </xdr:nvSpPr>
      <xdr:spPr bwMode="auto">
        <a:xfrm>
          <a:off x="5715000" y="1964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1388</xdr:row>
      <xdr:rowOff>0</xdr:rowOff>
    </xdr:from>
    <xdr:to>
      <xdr:col>10</xdr:col>
      <xdr:colOff>38100</xdr:colOff>
      <xdr:row>1388</xdr:row>
      <xdr:rowOff>0</xdr:rowOff>
    </xdr:to>
    <xdr:sp macro="" textlink="">
      <xdr:nvSpPr>
        <xdr:cNvPr id="525" name="Line 1699">
          <a:extLst>
            <a:ext uri="{FF2B5EF4-FFF2-40B4-BE49-F238E27FC236}">
              <a16:creationId xmlns="" xmlns:a16="http://schemas.microsoft.com/office/drawing/2014/main" id="{E542998F-7B90-4A96-B4EA-ABD2AA78BAE5}"/>
            </a:ext>
          </a:extLst>
        </xdr:cNvPr>
        <xdr:cNvSpPr>
          <a:spLocks noChangeShapeType="1"/>
        </xdr:cNvSpPr>
      </xdr:nvSpPr>
      <xdr:spPr bwMode="auto">
        <a:xfrm>
          <a:off x="5715000" y="1964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1388</xdr:row>
      <xdr:rowOff>0</xdr:rowOff>
    </xdr:from>
    <xdr:to>
      <xdr:col>10</xdr:col>
      <xdr:colOff>38100</xdr:colOff>
      <xdr:row>1388</xdr:row>
      <xdr:rowOff>0</xdr:rowOff>
    </xdr:to>
    <xdr:sp macro="" textlink="">
      <xdr:nvSpPr>
        <xdr:cNvPr id="526" name="Line 1700">
          <a:extLst>
            <a:ext uri="{FF2B5EF4-FFF2-40B4-BE49-F238E27FC236}">
              <a16:creationId xmlns="" xmlns:a16="http://schemas.microsoft.com/office/drawing/2014/main" id="{AB7F18E8-69EB-4D27-B85C-CF8625F5FAC6}"/>
            </a:ext>
          </a:extLst>
        </xdr:cNvPr>
        <xdr:cNvSpPr>
          <a:spLocks noChangeShapeType="1"/>
        </xdr:cNvSpPr>
      </xdr:nvSpPr>
      <xdr:spPr bwMode="auto">
        <a:xfrm>
          <a:off x="5715000" y="1964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1388</xdr:row>
      <xdr:rowOff>0</xdr:rowOff>
    </xdr:from>
    <xdr:to>
      <xdr:col>10</xdr:col>
      <xdr:colOff>38100</xdr:colOff>
      <xdr:row>1388</xdr:row>
      <xdr:rowOff>0</xdr:rowOff>
    </xdr:to>
    <xdr:sp macro="" textlink="">
      <xdr:nvSpPr>
        <xdr:cNvPr id="527" name="Line 1701">
          <a:extLst>
            <a:ext uri="{FF2B5EF4-FFF2-40B4-BE49-F238E27FC236}">
              <a16:creationId xmlns="" xmlns:a16="http://schemas.microsoft.com/office/drawing/2014/main" id="{E54DB0F6-6003-458C-A98D-84094A34F50A}"/>
            </a:ext>
          </a:extLst>
        </xdr:cNvPr>
        <xdr:cNvSpPr>
          <a:spLocks noChangeShapeType="1"/>
        </xdr:cNvSpPr>
      </xdr:nvSpPr>
      <xdr:spPr bwMode="auto">
        <a:xfrm>
          <a:off x="5715000" y="1964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1388</xdr:row>
      <xdr:rowOff>0</xdr:rowOff>
    </xdr:from>
    <xdr:to>
      <xdr:col>10</xdr:col>
      <xdr:colOff>38100</xdr:colOff>
      <xdr:row>1388</xdr:row>
      <xdr:rowOff>0</xdr:rowOff>
    </xdr:to>
    <xdr:sp macro="" textlink="">
      <xdr:nvSpPr>
        <xdr:cNvPr id="528" name="Line 1702">
          <a:extLst>
            <a:ext uri="{FF2B5EF4-FFF2-40B4-BE49-F238E27FC236}">
              <a16:creationId xmlns="" xmlns:a16="http://schemas.microsoft.com/office/drawing/2014/main" id="{D4A19549-5582-480A-80E0-33F41EFD1351}"/>
            </a:ext>
          </a:extLst>
        </xdr:cNvPr>
        <xdr:cNvSpPr>
          <a:spLocks noChangeShapeType="1"/>
        </xdr:cNvSpPr>
      </xdr:nvSpPr>
      <xdr:spPr bwMode="auto">
        <a:xfrm>
          <a:off x="5715000" y="1964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1388</xdr:row>
      <xdr:rowOff>0</xdr:rowOff>
    </xdr:from>
    <xdr:to>
      <xdr:col>10</xdr:col>
      <xdr:colOff>38100</xdr:colOff>
      <xdr:row>1388</xdr:row>
      <xdr:rowOff>0</xdr:rowOff>
    </xdr:to>
    <xdr:sp macro="" textlink="">
      <xdr:nvSpPr>
        <xdr:cNvPr id="529" name="Line 1703">
          <a:extLst>
            <a:ext uri="{FF2B5EF4-FFF2-40B4-BE49-F238E27FC236}">
              <a16:creationId xmlns="" xmlns:a16="http://schemas.microsoft.com/office/drawing/2014/main" id="{6F8677F5-93B2-4E88-989A-E417AA887FEA}"/>
            </a:ext>
          </a:extLst>
        </xdr:cNvPr>
        <xdr:cNvSpPr>
          <a:spLocks noChangeShapeType="1"/>
        </xdr:cNvSpPr>
      </xdr:nvSpPr>
      <xdr:spPr bwMode="auto">
        <a:xfrm>
          <a:off x="5715000" y="1964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1388</xdr:row>
      <xdr:rowOff>0</xdr:rowOff>
    </xdr:from>
    <xdr:to>
      <xdr:col>10</xdr:col>
      <xdr:colOff>38100</xdr:colOff>
      <xdr:row>1388</xdr:row>
      <xdr:rowOff>0</xdr:rowOff>
    </xdr:to>
    <xdr:sp macro="" textlink="">
      <xdr:nvSpPr>
        <xdr:cNvPr id="530" name="Line 1704">
          <a:extLst>
            <a:ext uri="{FF2B5EF4-FFF2-40B4-BE49-F238E27FC236}">
              <a16:creationId xmlns="" xmlns:a16="http://schemas.microsoft.com/office/drawing/2014/main" id="{B588E1C3-3FB2-42FF-9C62-191C4239F559}"/>
            </a:ext>
          </a:extLst>
        </xdr:cNvPr>
        <xdr:cNvSpPr>
          <a:spLocks noChangeShapeType="1"/>
        </xdr:cNvSpPr>
      </xdr:nvSpPr>
      <xdr:spPr bwMode="auto">
        <a:xfrm>
          <a:off x="5715000" y="1964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1388</xdr:row>
      <xdr:rowOff>0</xdr:rowOff>
    </xdr:from>
    <xdr:to>
      <xdr:col>10</xdr:col>
      <xdr:colOff>38100</xdr:colOff>
      <xdr:row>1388</xdr:row>
      <xdr:rowOff>0</xdr:rowOff>
    </xdr:to>
    <xdr:sp macro="" textlink="">
      <xdr:nvSpPr>
        <xdr:cNvPr id="531" name="Line 1705">
          <a:extLst>
            <a:ext uri="{FF2B5EF4-FFF2-40B4-BE49-F238E27FC236}">
              <a16:creationId xmlns="" xmlns:a16="http://schemas.microsoft.com/office/drawing/2014/main" id="{F6681A2E-1C24-41CA-9F71-E5CACBEC9194}"/>
            </a:ext>
          </a:extLst>
        </xdr:cNvPr>
        <xdr:cNvSpPr>
          <a:spLocks noChangeShapeType="1"/>
        </xdr:cNvSpPr>
      </xdr:nvSpPr>
      <xdr:spPr bwMode="auto">
        <a:xfrm>
          <a:off x="5715000" y="1964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1388</xdr:row>
      <xdr:rowOff>0</xdr:rowOff>
    </xdr:from>
    <xdr:to>
      <xdr:col>10</xdr:col>
      <xdr:colOff>38100</xdr:colOff>
      <xdr:row>1388</xdr:row>
      <xdr:rowOff>0</xdr:rowOff>
    </xdr:to>
    <xdr:sp macro="" textlink="">
      <xdr:nvSpPr>
        <xdr:cNvPr id="532" name="Line 1706">
          <a:extLst>
            <a:ext uri="{FF2B5EF4-FFF2-40B4-BE49-F238E27FC236}">
              <a16:creationId xmlns="" xmlns:a16="http://schemas.microsoft.com/office/drawing/2014/main" id="{80C1382E-E5DA-4923-B338-19BD933B6D44}"/>
            </a:ext>
          </a:extLst>
        </xdr:cNvPr>
        <xdr:cNvSpPr>
          <a:spLocks noChangeShapeType="1"/>
        </xdr:cNvSpPr>
      </xdr:nvSpPr>
      <xdr:spPr bwMode="auto">
        <a:xfrm>
          <a:off x="5715000" y="1964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1388</xdr:row>
      <xdr:rowOff>0</xdr:rowOff>
    </xdr:from>
    <xdr:to>
      <xdr:col>10</xdr:col>
      <xdr:colOff>38100</xdr:colOff>
      <xdr:row>1388</xdr:row>
      <xdr:rowOff>0</xdr:rowOff>
    </xdr:to>
    <xdr:sp macro="" textlink="">
      <xdr:nvSpPr>
        <xdr:cNvPr id="533" name="Line 1707">
          <a:extLst>
            <a:ext uri="{FF2B5EF4-FFF2-40B4-BE49-F238E27FC236}">
              <a16:creationId xmlns="" xmlns:a16="http://schemas.microsoft.com/office/drawing/2014/main" id="{4B12CA93-4BC6-44B6-821A-4BF90353797C}"/>
            </a:ext>
          </a:extLst>
        </xdr:cNvPr>
        <xdr:cNvSpPr>
          <a:spLocks noChangeShapeType="1"/>
        </xdr:cNvSpPr>
      </xdr:nvSpPr>
      <xdr:spPr bwMode="auto">
        <a:xfrm>
          <a:off x="5715000" y="1964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1388</xdr:row>
      <xdr:rowOff>0</xdr:rowOff>
    </xdr:from>
    <xdr:to>
      <xdr:col>10</xdr:col>
      <xdr:colOff>38100</xdr:colOff>
      <xdr:row>1388</xdr:row>
      <xdr:rowOff>0</xdr:rowOff>
    </xdr:to>
    <xdr:sp macro="" textlink="">
      <xdr:nvSpPr>
        <xdr:cNvPr id="534" name="Line 1694">
          <a:extLst>
            <a:ext uri="{FF2B5EF4-FFF2-40B4-BE49-F238E27FC236}">
              <a16:creationId xmlns="" xmlns:a16="http://schemas.microsoft.com/office/drawing/2014/main" id="{660B36A4-042C-4280-A996-A87DA9E4C7EF}"/>
            </a:ext>
          </a:extLst>
        </xdr:cNvPr>
        <xdr:cNvSpPr>
          <a:spLocks noChangeShapeType="1"/>
        </xdr:cNvSpPr>
      </xdr:nvSpPr>
      <xdr:spPr bwMode="auto">
        <a:xfrm>
          <a:off x="5715000" y="1964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1388</xdr:row>
      <xdr:rowOff>0</xdr:rowOff>
    </xdr:from>
    <xdr:to>
      <xdr:col>10</xdr:col>
      <xdr:colOff>38100</xdr:colOff>
      <xdr:row>1388</xdr:row>
      <xdr:rowOff>0</xdr:rowOff>
    </xdr:to>
    <xdr:sp macro="" textlink="">
      <xdr:nvSpPr>
        <xdr:cNvPr id="535" name="Line 1695">
          <a:extLst>
            <a:ext uri="{FF2B5EF4-FFF2-40B4-BE49-F238E27FC236}">
              <a16:creationId xmlns="" xmlns:a16="http://schemas.microsoft.com/office/drawing/2014/main" id="{555529C6-9AA7-4BEB-9EA0-CD2FE4A7EEF8}"/>
            </a:ext>
          </a:extLst>
        </xdr:cNvPr>
        <xdr:cNvSpPr>
          <a:spLocks noChangeShapeType="1"/>
        </xdr:cNvSpPr>
      </xdr:nvSpPr>
      <xdr:spPr bwMode="auto">
        <a:xfrm>
          <a:off x="5715000" y="1964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1388</xdr:row>
      <xdr:rowOff>0</xdr:rowOff>
    </xdr:from>
    <xdr:to>
      <xdr:col>10</xdr:col>
      <xdr:colOff>38100</xdr:colOff>
      <xdr:row>1388</xdr:row>
      <xdr:rowOff>0</xdr:rowOff>
    </xdr:to>
    <xdr:sp macro="" textlink="">
      <xdr:nvSpPr>
        <xdr:cNvPr id="536" name="Line 1696">
          <a:extLst>
            <a:ext uri="{FF2B5EF4-FFF2-40B4-BE49-F238E27FC236}">
              <a16:creationId xmlns="" xmlns:a16="http://schemas.microsoft.com/office/drawing/2014/main" id="{401EAE22-276A-469C-BB1B-D537DD6B14FA}"/>
            </a:ext>
          </a:extLst>
        </xdr:cNvPr>
        <xdr:cNvSpPr>
          <a:spLocks noChangeShapeType="1"/>
        </xdr:cNvSpPr>
      </xdr:nvSpPr>
      <xdr:spPr bwMode="auto">
        <a:xfrm>
          <a:off x="5715000" y="1964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1388</xdr:row>
      <xdr:rowOff>0</xdr:rowOff>
    </xdr:from>
    <xdr:to>
      <xdr:col>10</xdr:col>
      <xdr:colOff>38100</xdr:colOff>
      <xdr:row>1388</xdr:row>
      <xdr:rowOff>0</xdr:rowOff>
    </xdr:to>
    <xdr:sp macro="" textlink="">
      <xdr:nvSpPr>
        <xdr:cNvPr id="537" name="Line 1697">
          <a:extLst>
            <a:ext uri="{FF2B5EF4-FFF2-40B4-BE49-F238E27FC236}">
              <a16:creationId xmlns="" xmlns:a16="http://schemas.microsoft.com/office/drawing/2014/main" id="{F3817F28-9042-486A-B2D5-063CD980A4FB}"/>
            </a:ext>
          </a:extLst>
        </xdr:cNvPr>
        <xdr:cNvSpPr>
          <a:spLocks noChangeShapeType="1"/>
        </xdr:cNvSpPr>
      </xdr:nvSpPr>
      <xdr:spPr bwMode="auto">
        <a:xfrm>
          <a:off x="5715000" y="1964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1388</xdr:row>
      <xdr:rowOff>0</xdr:rowOff>
    </xdr:from>
    <xdr:to>
      <xdr:col>10</xdr:col>
      <xdr:colOff>38100</xdr:colOff>
      <xdr:row>1388</xdr:row>
      <xdr:rowOff>0</xdr:rowOff>
    </xdr:to>
    <xdr:sp macro="" textlink="">
      <xdr:nvSpPr>
        <xdr:cNvPr id="538" name="Line 1698">
          <a:extLst>
            <a:ext uri="{FF2B5EF4-FFF2-40B4-BE49-F238E27FC236}">
              <a16:creationId xmlns="" xmlns:a16="http://schemas.microsoft.com/office/drawing/2014/main" id="{90D3E434-09E4-4526-B75D-840BB8ECDB9F}"/>
            </a:ext>
          </a:extLst>
        </xdr:cNvPr>
        <xdr:cNvSpPr>
          <a:spLocks noChangeShapeType="1"/>
        </xdr:cNvSpPr>
      </xdr:nvSpPr>
      <xdr:spPr bwMode="auto">
        <a:xfrm>
          <a:off x="5715000" y="1964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1388</xdr:row>
      <xdr:rowOff>0</xdr:rowOff>
    </xdr:from>
    <xdr:to>
      <xdr:col>10</xdr:col>
      <xdr:colOff>38100</xdr:colOff>
      <xdr:row>1388</xdr:row>
      <xdr:rowOff>0</xdr:rowOff>
    </xdr:to>
    <xdr:sp macro="" textlink="">
      <xdr:nvSpPr>
        <xdr:cNvPr id="539" name="Line 1699">
          <a:extLst>
            <a:ext uri="{FF2B5EF4-FFF2-40B4-BE49-F238E27FC236}">
              <a16:creationId xmlns="" xmlns:a16="http://schemas.microsoft.com/office/drawing/2014/main" id="{095FE7AE-D082-4B1D-AB23-2D58F38B306E}"/>
            </a:ext>
          </a:extLst>
        </xdr:cNvPr>
        <xdr:cNvSpPr>
          <a:spLocks noChangeShapeType="1"/>
        </xdr:cNvSpPr>
      </xdr:nvSpPr>
      <xdr:spPr bwMode="auto">
        <a:xfrm>
          <a:off x="5715000" y="1964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1388</xdr:row>
      <xdr:rowOff>0</xdr:rowOff>
    </xdr:from>
    <xdr:to>
      <xdr:col>10</xdr:col>
      <xdr:colOff>38100</xdr:colOff>
      <xdr:row>1388</xdr:row>
      <xdr:rowOff>0</xdr:rowOff>
    </xdr:to>
    <xdr:sp macro="" textlink="">
      <xdr:nvSpPr>
        <xdr:cNvPr id="540" name="Line 1700">
          <a:extLst>
            <a:ext uri="{FF2B5EF4-FFF2-40B4-BE49-F238E27FC236}">
              <a16:creationId xmlns="" xmlns:a16="http://schemas.microsoft.com/office/drawing/2014/main" id="{124D5E7F-09B0-4FC1-A18B-982F556252BA}"/>
            </a:ext>
          </a:extLst>
        </xdr:cNvPr>
        <xdr:cNvSpPr>
          <a:spLocks noChangeShapeType="1"/>
        </xdr:cNvSpPr>
      </xdr:nvSpPr>
      <xdr:spPr bwMode="auto">
        <a:xfrm>
          <a:off x="5715000" y="1964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1388</xdr:row>
      <xdr:rowOff>0</xdr:rowOff>
    </xdr:from>
    <xdr:to>
      <xdr:col>10</xdr:col>
      <xdr:colOff>38100</xdr:colOff>
      <xdr:row>1388</xdr:row>
      <xdr:rowOff>0</xdr:rowOff>
    </xdr:to>
    <xdr:sp macro="" textlink="">
      <xdr:nvSpPr>
        <xdr:cNvPr id="541" name="Line 1701">
          <a:extLst>
            <a:ext uri="{FF2B5EF4-FFF2-40B4-BE49-F238E27FC236}">
              <a16:creationId xmlns="" xmlns:a16="http://schemas.microsoft.com/office/drawing/2014/main" id="{7C9A6101-1E0B-49D7-84B1-534A3E7DE2DB}"/>
            </a:ext>
          </a:extLst>
        </xdr:cNvPr>
        <xdr:cNvSpPr>
          <a:spLocks noChangeShapeType="1"/>
        </xdr:cNvSpPr>
      </xdr:nvSpPr>
      <xdr:spPr bwMode="auto">
        <a:xfrm>
          <a:off x="5715000" y="1964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1388</xdr:row>
      <xdr:rowOff>0</xdr:rowOff>
    </xdr:from>
    <xdr:to>
      <xdr:col>10</xdr:col>
      <xdr:colOff>38100</xdr:colOff>
      <xdr:row>1388</xdr:row>
      <xdr:rowOff>0</xdr:rowOff>
    </xdr:to>
    <xdr:sp macro="" textlink="">
      <xdr:nvSpPr>
        <xdr:cNvPr id="542" name="Line 1702">
          <a:extLst>
            <a:ext uri="{FF2B5EF4-FFF2-40B4-BE49-F238E27FC236}">
              <a16:creationId xmlns="" xmlns:a16="http://schemas.microsoft.com/office/drawing/2014/main" id="{1C198BE6-0456-42BA-A3E2-21EA138AE592}"/>
            </a:ext>
          </a:extLst>
        </xdr:cNvPr>
        <xdr:cNvSpPr>
          <a:spLocks noChangeShapeType="1"/>
        </xdr:cNvSpPr>
      </xdr:nvSpPr>
      <xdr:spPr bwMode="auto">
        <a:xfrm>
          <a:off x="5715000" y="1964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1388</xdr:row>
      <xdr:rowOff>0</xdr:rowOff>
    </xdr:from>
    <xdr:to>
      <xdr:col>10</xdr:col>
      <xdr:colOff>38100</xdr:colOff>
      <xdr:row>1388</xdr:row>
      <xdr:rowOff>0</xdr:rowOff>
    </xdr:to>
    <xdr:sp macro="" textlink="">
      <xdr:nvSpPr>
        <xdr:cNvPr id="543" name="Line 1703">
          <a:extLst>
            <a:ext uri="{FF2B5EF4-FFF2-40B4-BE49-F238E27FC236}">
              <a16:creationId xmlns="" xmlns:a16="http://schemas.microsoft.com/office/drawing/2014/main" id="{23E706E2-2BA7-4175-8A91-D4FE300CCCAC}"/>
            </a:ext>
          </a:extLst>
        </xdr:cNvPr>
        <xdr:cNvSpPr>
          <a:spLocks noChangeShapeType="1"/>
        </xdr:cNvSpPr>
      </xdr:nvSpPr>
      <xdr:spPr bwMode="auto">
        <a:xfrm>
          <a:off x="5715000" y="1964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1388</xdr:row>
      <xdr:rowOff>0</xdr:rowOff>
    </xdr:from>
    <xdr:to>
      <xdr:col>10</xdr:col>
      <xdr:colOff>38100</xdr:colOff>
      <xdr:row>1388</xdr:row>
      <xdr:rowOff>0</xdr:rowOff>
    </xdr:to>
    <xdr:sp macro="" textlink="">
      <xdr:nvSpPr>
        <xdr:cNvPr id="544" name="Line 1704">
          <a:extLst>
            <a:ext uri="{FF2B5EF4-FFF2-40B4-BE49-F238E27FC236}">
              <a16:creationId xmlns="" xmlns:a16="http://schemas.microsoft.com/office/drawing/2014/main" id="{EEB6631B-AACB-43BB-8027-C1C4A1A3DD3B}"/>
            </a:ext>
          </a:extLst>
        </xdr:cNvPr>
        <xdr:cNvSpPr>
          <a:spLocks noChangeShapeType="1"/>
        </xdr:cNvSpPr>
      </xdr:nvSpPr>
      <xdr:spPr bwMode="auto">
        <a:xfrm>
          <a:off x="5715000" y="1964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1388</xdr:row>
      <xdr:rowOff>0</xdr:rowOff>
    </xdr:from>
    <xdr:to>
      <xdr:col>10</xdr:col>
      <xdr:colOff>38100</xdr:colOff>
      <xdr:row>1388</xdr:row>
      <xdr:rowOff>0</xdr:rowOff>
    </xdr:to>
    <xdr:sp macro="" textlink="">
      <xdr:nvSpPr>
        <xdr:cNvPr id="545" name="Line 1705">
          <a:extLst>
            <a:ext uri="{FF2B5EF4-FFF2-40B4-BE49-F238E27FC236}">
              <a16:creationId xmlns="" xmlns:a16="http://schemas.microsoft.com/office/drawing/2014/main" id="{C8B77AEC-DA66-4D61-B583-405901D867CD}"/>
            </a:ext>
          </a:extLst>
        </xdr:cNvPr>
        <xdr:cNvSpPr>
          <a:spLocks noChangeShapeType="1"/>
        </xdr:cNvSpPr>
      </xdr:nvSpPr>
      <xdr:spPr bwMode="auto">
        <a:xfrm>
          <a:off x="5715000" y="1964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1388</xdr:row>
      <xdr:rowOff>0</xdr:rowOff>
    </xdr:from>
    <xdr:to>
      <xdr:col>10</xdr:col>
      <xdr:colOff>38100</xdr:colOff>
      <xdr:row>1388</xdr:row>
      <xdr:rowOff>0</xdr:rowOff>
    </xdr:to>
    <xdr:sp macro="" textlink="">
      <xdr:nvSpPr>
        <xdr:cNvPr id="546" name="Line 1706">
          <a:extLst>
            <a:ext uri="{FF2B5EF4-FFF2-40B4-BE49-F238E27FC236}">
              <a16:creationId xmlns="" xmlns:a16="http://schemas.microsoft.com/office/drawing/2014/main" id="{BA91CF68-2566-4C1E-8CF9-9452CE381DC2}"/>
            </a:ext>
          </a:extLst>
        </xdr:cNvPr>
        <xdr:cNvSpPr>
          <a:spLocks noChangeShapeType="1"/>
        </xdr:cNvSpPr>
      </xdr:nvSpPr>
      <xdr:spPr bwMode="auto">
        <a:xfrm>
          <a:off x="5715000" y="1964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1388</xdr:row>
      <xdr:rowOff>0</xdr:rowOff>
    </xdr:from>
    <xdr:to>
      <xdr:col>10</xdr:col>
      <xdr:colOff>38100</xdr:colOff>
      <xdr:row>1388</xdr:row>
      <xdr:rowOff>0</xdr:rowOff>
    </xdr:to>
    <xdr:sp macro="" textlink="">
      <xdr:nvSpPr>
        <xdr:cNvPr id="547" name="Line 1707">
          <a:extLst>
            <a:ext uri="{FF2B5EF4-FFF2-40B4-BE49-F238E27FC236}">
              <a16:creationId xmlns="" xmlns:a16="http://schemas.microsoft.com/office/drawing/2014/main" id="{6B6B0696-A596-46CA-9B12-D9032148954B}"/>
            </a:ext>
          </a:extLst>
        </xdr:cNvPr>
        <xdr:cNvSpPr>
          <a:spLocks noChangeShapeType="1"/>
        </xdr:cNvSpPr>
      </xdr:nvSpPr>
      <xdr:spPr bwMode="auto">
        <a:xfrm>
          <a:off x="5715000" y="1964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1388</xdr:row>
      <xdr:rowOff>0</xdr:rowOff>
    </xdr:from>
    <xdr:to>
      <xdr:col>10</xdr:col>
      <xdr:colOff>38100</xdr:colOff>
      <xdr:row>1388</xdr:row>
      <xdr:rowOff>0</xdr:rowOff>
    </xdr:to>
    <xdr:sp macro="" textlink="">
      <xdr:nvSpPr>
        <xdr:cNvPr id="548" name="Line 1694">
          <a:extLst>
            <a:ext uri="{FF2B5EF4-FFF2-40B4-BE49-F238E27FC236}">
              <a16:creationId xmlns="" xmlns:a16="http://schemas.microsoft.com/office/drawing/2014/main" id="{A81E96EA-5C59-41B2-992F-EA6A894A6BCD}"/>
            </a:ext>
          </a:extLst>
        </xdr:cNvPr>
        <xdr:cNvSpPr>
          <a:spLocks noChangeShapeType="1"/>
        </xdr:cNvSpPr>
      </xdr:nvSpPr>
      <xdr:spPr bwMode="auto">
        <a:xfrm>
          <a:off x="5715000" y="1964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1388</xdr:row>
      <xdr:rowOff>0</xdr:rowOff>
    </xdr:from>
    <xdr:to>
      <xdr:col>10</xdr:col>
      <xdr:colOff>38100</xdr:colOff>
      <xdr:row>1388</xdr:row>
      <xdr:rowOff>0</xdr:rowOff>
    </xdr:to>
    <xdr:sp macro="" textlink="">
      <xdr:nvSpPr>
        <xdr:cNvPr id="549" name="Line 1695">
          <a:extLst>
            <a:ext uri="{FF2B5EF4-FFF2-40B4-BE49-F238E27FC236}">
              <a16:creationId xmlns="" xmlns:a16="http://schemas.microsoft.com/office/drawing/2014/main" id="{7DE8527E-9F13-4580-AE9B-5E9F8FBAFE74}"/>
            </a:ext>
          </a:extLst>
        </xdr:cNvPr>
        <xdr:cNvSpPr>
          <a:spLocks noChangeShapeType="1"/>
        </xdr:cNvSpPr>
      </xdr:nvSpPr>
      <xdr:spPr bwMode="auto">
        <a:xfrm>
          <a:off x="5715000" y="1964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1388</xdr:row>
      <xdr:rowOff>0</xdr:rowOff>
    </xdr:from>
    <xdr:to>
      <xdr:col>10</xdr:col>
      <xdr:colOff>38100</xdr:colOff>
      <xdr:row>1388</xdr:row>
      <xdr:rowOff>0</xdr:rowOff>
    </xdr:to>
    <xdr:sp macro="" textlink="">
      <xdr:nvSpPr>
        <xdr:cNvPr id="550" name="Line 1696">
          <a:extLst>
            <a:ext uri="{FF2B5EF4-FFF2-40B4-BE49-F238E27FC236}">
              <a16:creationId xmlns="" xmlns:a16="http://schemas.microsoft.com/office/drawing/2014/main" id="{44FB77C0-CDF6-4FB9-9202-845F61D11A04}"/>
            </a:ext>
          </a:extLst>
        </xdr:cNvPr>
        <xdr:cNvSpPr>
          <a:spLocks noChangeShapeType="1"/>
        </xdr:cNvSpPr>
      </xdr:nvSpPr>
      <xdr:spPr bwMode="auto">
        <a:xfrm>
          <a:off x="5715000" y="1964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1388</xdr:row>
      <xdr:rowOff>0</xdr:rowOff>
    </xdr:from>
    <xdr:to>
      <xdr:col>10</xdr:col>
      <xdr:colOff>38100</xdr:colOff>
      <xdr:row>1388</xdr:row>
      <xdr:rowOff>0</xdr:rowOff>
    </xdr:to>
    <xdr:sp macro="" textlink="">
      <xdr:nvSpPr>
        <xdr:cNvPr id="551" name="Line 1697">
          <a:extLst>
            <a:ext uri="{FF2B5EF4-FFF2-40B4-BE49-F238E27FC236}">
              <a16:creationId xmlns="" xmlns:a16="http://schemas.microsoft.com/office/drawing/2014/main" id="{D961F701-76F3-42CF-93F1-B11017645836}"/>
            </a:ext>
          </a:extLst>
        </xdr:cNvPr>
        <xdr:cNvSpPr>
          <a:spLocks noChangeShapeType="1"/>
        </xdr:cNvSpPr>
      </xdr:nvSpPr>
      <xdr:spPr bwMode="auto">
        <a:xfrm>
          <a:off x="5715000" y="1964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1388</xdr:row>
      <xdr:rowOff>0</xdr:rowOff>
    </xdr:from>
    <xdr:to>
      <xdr:col>10</xdr:col>
      <xdr:colOff>38100</xdr:colOff>
      <xdr:row>1388</xdr:row>
      <xdr:rowOff>0</xdr:rowOff>
    </xdr:to>
    <xdr:sp macro="" textlink="">
      <xdr:nvSpPr>
        <xdr:cNvPr id="552" name="Line 1698">
          <a:extLst>
            <a:ext uri="{FF2B5EF4-FFF2-40B4-BE49-F238E27FC236}">
              <a16:creationId xmlns="" xmlns:a16="http://schemas.microsoft.com/office/drawing/2014/main" id="{56DF6986-EA75-48F8-A828-C7B0B6BB0A71}"/>
            </a:ext>
          </a:extLst>
        </xdr:cNvPr>
        <xdr:cNvSpPr>
          <a:spLocks noChangeShapeType="1"/>
        </xdr:cNvSpPr>
      </xdr:nvSpPr>
      <xdr:spPr bwMode="auto">
        <a:xfrm>
          <a:off x="5715000" y="1964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1388</xdr:row>
      <xdr:rowOff>0</xdr:rowOff>
    </xdr:from>
    <xdr:to>
      <xdr:col>10</xdr:col>
      <xdr:colOff>38100</xdr:colOff>
      <xdr:row>1388</xdr:row>
      <xdr:rowOff>0</xdr:rowOff>
    </xdr:to>
    <xdr:sp macro="" textlink="">
      <xdr:nvSpPr>
        <xdr:cNvPr id="553" name="Line 1699">
          <a:extLst>
            <a:ext uri="{FF2B5EF4-FFF2-40B4-BE49-F238E27FC236}">
              <a16:creationId xmlns="" xmlns:a16="http://schemas.microsoft.com/office/drawing/2014/main" id="{974B01C5-8DC0-4038-938E-A1476815043D}"/>
            </a:ext>
          </a:extLst>
        </xdr:cNvPr>
        <xdr:cNvSpPr>
          <a:spLocks noChangeShapeType="1"/>
        </xdr:cNvSpPr>
      </xdr:nvSpPr>
      <xdr:spPr bwMode="auto">
        <a:xfrm>
          <a:off x="5715000" y="1964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1388</xdr:row>
      <xdr:rowOff>0</xdr:rowOff>
    </xdr:from>
    <xdr:to>
      <xdr:col>10</xdr:col>
      <xdr:colOff>38100</xdr:colOff>
      <xdr:row>1388</xdr:row>
      <xdr:rowOff>0</xdr:rowOff>
    </xdr:to>
    <xdr:sp macro="" textlink="">
      <xdr:nvSpPr>
        <xdr:cNvPr id="554" name="Line 1700">
          <a:extLst>
            <a:ext uri="{FF2B5EF4-FFF2-40B4-BE49-F238E27FC236}">
              <a16:creationId xmlns="" xmlns:a16="http://schemas.microsoft.com/office/drawing/2014/main" id="{C08E66EE-0693-433A-9F9F-868CCE194B25}"/>
            </a:ext>
          </a:extLst>
        </xdr:cNvPr>
        <xdr:cNvSpPr>
          <a:spLocks noChangeShapeType="1"/>
        </xdr:cNvSpPr>
      </xdr:nvSpPr>
      <xdr:spPr bwMode="auto">
        <a:xfrm>
          <a:off x="5715000" y="1964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1388</xdr:row>
      <xdr:rowOff>0</xdr:rowOff>
    </xdr:from>
    <xdr:to>
      <xdr:col>10</xdr:col>
      <xdr:colOff>38100</xdr:colOff>
      <xdr:row>1388</xdr:row>
      <xdr:rowOff>0</xdr:rowOff>
    </xdr:to>
    <xdr:sp macro="" textlink="">
      <xdr:nvSpPr>
        <xdr:cNvPr id="555" name="Line 1701">
          <a:extLst>
            <a:ext uri="{FF2B5EF4-FFF2-40B4-BE49-F238E27FC236}">
              <a16:creationId xmlns="" xmlns:a16="http://schemas.microsoft.com/office/drawing/2014/main" id="{9C39FB3B-1AD3-4F45-8BA2-D1FF2C1C0C93}"/>
            </a:ext>
          </a:extLst>
        </xdr:cNvPr>
        <xdr:cNvSpPr>
          <a:spLocks noChangeShapeType="1"/>
        </xdr:cNvSpPr>
      </xdr:nvSpPr>
      <xdr:spPr bwMode="auto">
        <a:xfrm>
          <a:off x="5715000" y="1964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1388</xdr:row>
      <xdr:rowOff>0</xdr:rowOff>
    </xdr:from>
    <xdr:to>
      <xdr:col>10</xdr:col>
      <xdr:colOff>38100</xdr:colOff>
      <xdr:row>1388</xdr:row>
      <xdr:rowOff>0</xdr:rowOff>
    </xdr:to>
    <xdr:sp macro="" textlink="">
      <xdr:nvSpPr>
        <xdr:cNvPr id="556" name="Line 1702">
          <a:extLst>
            <a:ext uri="{FF2B5EF4-FFF2-40B4-BE49-F238E27FC236}">
              <a16:creationId xmlns="" xmlns:a16="http://schemas.microsoft.com/office/drawing/2014/main" id="{961EAA48-B18A-4AEC-9F05-4B3312B3D1C5}"/>
            </a:ext>
          </a:extLst>
        </xdr:cNvPr>
        <xdr:cNvSpPr>
          <a:spLocks noChangeShapeType="1"/>
        </xdr:cNvSpPr>
      </xdr:nvSpPr>
      <xdr:spPr bwMode="auto">
        <a:xfrm>
          <a:off x="5715000" y="1964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1388</xdr:row>
      <xdr:rowOff>0</xdr:rowOff>
    </xdr:from>
    <xdr:to>
      <xdr:col>10</xdr:col>
      <xdr:colOff>38100</xdr:colOff>
      <xdr:row>1388</xdr:row>
      <xdr:rowOff>0</xdr:rowOff>
    </xdr:to>
    <xdr:sp macro="" textlink="">
      <xdr:nvSpPr>
        <xdr:cNvPr id="557" name="Line 1703">
          <a:extLst>
            <a:ext uri="{FF2B5EF4-FFF2-40B4-BE49-F238E27FC236}">
              <a16:creationId xmlns="" xmlns:a16="http://schemas.microsoft.com/office/drawing/2014/main" id="{96142A40-57C6-425B-960E-282CE050EDAF}"/>
            </a:ext>
          </a:extLst>
        </xdr:cNvPr>
        <xdr:cNvSpPr>
          <a:spLocks noChangeShapeType="1"/>
        </xdr:cNvSpPr>
      </xdr:nvSpPr>
      <xdr:spPr bwMode="auto">
        <a:xfrm>
          <a:off x="5715000" y="1964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1388</xdr:row>
      <xdr:rowOff>0</xdr:rowOff>
    </xdr:from>
    <xdr:to>
      <xdr:col>10</xdr:col>
      <xdr:colOff>38100</xdr:colOff>
      <xdr:row>1388</xdr:row>
      <xdr:rowOff>0</xdr:rowOff>
    </xdr:to>
    <xdr:sp macro="" textlink="">
      <xdr:nvSpPr>
        <xdr:cNvPr id="558" name="Line 1704">
          <a:extLst>
            <a:ext uri="{FF2B5EF4-FFF2-40B4-BE49-F238E27FC236}">
              <a16:creationId xmlns="" xmlns:a16="http://schemas.microsoft.com/office/drawing/2014/main" id="{EA8E4E95-3958-4B9B-95F8-5C7290D579AA}"/>
            </a:ext>
          </a:extLst>
        </xdr:cNvPr>
        <xdr:cNvSpPr>
          <a:spLocks noChangeShapeType="1"/>
        </xdr:cNvSpPr>
      </xdr:nvSpPr>
      <xdr:spPr bwMode="auto">
        <a:xfrm>
          <a:off x="5715000" y="1964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1388</xdr:row>
      <xdr:rowOff>0</xdr:rowOff>
    </xdr:from>
    <xdr:to>
      <xdr:col>10</xdr:col>
      <xdr:colOff>38100</xdr:colOff>
      <xdr:row>1388</xdr:row>
      <xdr:rowOff>0</xdr:rowOff>
    </xdr:to>
    <xdr:sp macro="" textlink="">
      <xdr:nvSpPr>
        <xdr:cNvPr id="559" name="Line 1705">
          <a:extLst>
            <a:ext uri="{FF2B5EF4-FFF2-40B4-BE49-F238E27FC236}">
              <a16:creationId xmlns="" xmlns:a16="http://schemas.microsoft.com/office/drawing/2014/main" id="{7E2B75AB-E212-45C0-B6C2-A941DFB89CB1}"/>
            </a:ext>
          </a:extLst>
        </xdr:cNvPr>
        <xdr:cNvSpPr>
          <a:spLocks noChangeShapeType="1"/>
        </xdr:cNvSpPr>
      </xdr:nvSpPr>
      <xdr:spPr bwMode="auto">
        <a:xfrm>
          <a:off x="5715000" y="1964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1388</xdr:row>
      <xdr:rowOff>0</xdr:rowOff>
    </xdr:from>
    <xdr:to>
      <xdr:col>10</xdr:col>
      <xdr:colOff>38100</xdr:colOff>
      <xdr:row>1388</xdr:row>
      <xdr:rowOff>0</xdr:rowOff>
    </xdr:to>
    <xdr:sp macro="" textlink="">
      <xdr:nvSpPr>
        <xdr:cNvPr id="560" name="Line 1706">
          <a:extLst>
            <a:ext uri="{FF2B5EF4-FFF2-40B4-BE49-F238E27FC236}">
              <a16:creationId xmlns="" xmlns:a16="http://schemas.microsoft.com/office/drawing/2014/main" id="{F05EE0EC-B566-4795-80E6-5ADF37F0FB50}"/>
            </a:ext>
          </a:extLst>
        </xdr:cNvPr>
        <xdr:cNvSpPr>
          <a:spLocks noChangeShapeType="1"/>
        </xdr:cNvSpPr>
      </xdr:nvSpPr>
      <xdr:spPr bwMode="auto">
        <a:xfrm>
          <a:off x="5715000" y="1964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1388</xdr:row>
      <xdr:rowOff>0</xdr:rowOff>
    </xdr:from>
    <xdr:to>
      <xdr:col>10</xdr:col>
      <xdr:colOff>38100</xdr:colOff>
      <xdr:row>1388</xdr:row>
      <xdr:rowOff>0</xdr:rowOff>
    </xdr:to>
    <xdr:sp macro="" textlink="">
      <xdr:nvSpPr>
        <xdr:cNvPr id="561" name="Line 1707">
          <a:extLst>
            <a:ext uri="{FF2B5EF4-FFF2-40B4-BE49-F238E27FC236}">
              <a16:creationId xmlns="" xmlns:a16="http://schemas.microsoft.com/office/drawing/2014/main" id="{09C897B7-E95E-45D7-8A38-220E21E7DB8E}"/>
            </a:ext>
          </a:extLst>
        </xdr:cNvPr>
        <xdr:cNvSpPr>
          <a:spLocks noChangeShapeType="1"/>
        </xdr:cNvSpPr>
      </xdr:nvSpPr>
      <xdr:spPr bwMode="auto">
        <a:xfrm>
          <a:off x="5715000" y="1964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1392</xdr:row>
      <xdr:rowOff>0</xdr:rowOff>
    </xdr:from>
    <xdr:to>
      <xdr:col>10</xdr:col>
      <xdr:colOff>38100</xdr:colOff>
      <xdr:row>1392</xdr:row>
      <xdr:rowOff>0</xdr:rowOff>
    </xdr:to>
    <xdr:sp macro="" textlink="">
      <xdr:nvSpPr>
        <xdr:cNvPr id="562" name="Line 1694">
          <a:extLst>
            <a:ext uri="{FF2B5EF4-FFF2-40B4-BE49-F238E27FC236}">
              <a16:creationId xmlns="" xmlns:a16="http://schemas.microsoft.com/office/drawing/2014/main" id="{D12CAA14-7A70-436D-B9A0-FB5872F7F08E}"/>
            </a:ext>
          </a:extLst>
        </xdr:cNvPr>
        <xdr:cNvSpPr>
          <a:spLocks noChangeShapeType="1"/>
        </xdr:cNvSpPr>
      </xdr:nvSpPr>
      <xdr:spPr bwMode="auto">
        <a:xfrm>
          <a:off x="5715000" y="2028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1392</xdr:row>
      <xdr:rowOff>0</xdr:rowOff>
    </xdr:from>
    <xdr:to>
      <xdr:col>10</xdr:col>
      <xdr:colOff>38100</xdr:colOff>
      <xdr:row>1392</xdr:row>
      <xdr:rowOff>0</xdr:rowOff>
    </xdr:to>
    <xdr:sp macro="" textlink="">
      <xdr:nvSpPr>
        <xdr:cNvPr id="563" name="Line 1695">
          <a:extLst>
            <a:ext uri="{FF2B5EF4-FFF2-40B4-BE49-F238E27FC236}">
              <a16:creationId xmlns="" xmlns:a16="http://schemas.microsoft.com/office/drawing/2014/main" id="{B515BE0F-80A0-408E-8103-1355D6753816}"/>
            </a:ext>
          </a:extLst>
        </xdr:cNvPr>
        <xdr:cNvSpPr>
          <a:spLocks noChangeShapeType="1"/>
        </xdr:cNvSpPr>
      </xdr:nvSpPr>
      <xdr:spPr bwMode="auto">
        <a:xfrm>
          <a:off x="5715000" y="2028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1392</xdr:row>
      <xdr:rowOff>0</xdr:rowOff>
    </xdr:from>
    <xdr:to>
      <xdr:col>10</xdr:col>
      <xdr:colOff>38100</xdr:colOff>
      <xdr:row>1392</xdr:row>
      <xdr:rowOff>0</xdr:rowOff>
    </xdr:to>
    <xdr:sp macro="" textlink="">
      <xdr:nvSpPr>
        <xdr:cNvPr id="564" name="Line 1696">
          <a:extLst>
            <a:ext uri="{FF2B5EF4-FFF2-40B4-BE49-F238E27FC236}">
              <a16:creationId xmlns="" xmlns:a16="http://schemas.microsoft.com/office/drawing/2014/main" id="{F5A606B6-715D-4B61-BAE0-203B89008432}"/>
            </a:ext>
          </a:extLst>
        </xdr:cNvPr>
        <xdr:cNvSpPr>
          <a:spLocks noChangeShapeType="1"/>
        </xdr:cNvSpPr>
      </xdr:nvSpPr>
      <xdr:spPr bwMode="auto">
        <a:xfrm>
          <a:off x="5715000" y="2028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1392</xdr:row>
      <xdr:rowOff>0</xdr:rowOff>
    </xdr:from>
    <xdr:to>
      <xdr:col>10</xdr:col>
      <xdr:colOff>38100</xdr:colOff>
      <xdr:row>1392</xdr:row>
      <xdr:rowOff>0</xdr:rowOff>
    </xdr:to>
    <xdr:sp macro="" textlink="">
      <xdr:nvSpPr>
        <xdr:cNvPr id="565" name="Line 1697">
          <a:extLst>
            <a:ext uri="{FF2B5EF4-FFF2-40B4-BE49-F238E27FC236}">
              <a16:creationId xmlns="" xmlns:a16="http://schemas.microsoft.com/office/drawing/2014/main" id="{6B7B8352-4665-45EC-9914-ED169898D07C}"/>
            </a:ext>
          </a:extLst>
        </xdr:cNvPr>
        <xdr:cNvSpPr>
          <a:spLocks noChangeShapeType="1"/>
        </xdr:cNvSpPr>
      </xdr:nvSpPr>
      <xdr:spPr bwMode="auto">
        <a:xfrm>
          <a:off x="5715000" y="2028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1392</xdr:row>
      <xdr:rowOff>0</xdr:rowOff>
    </xdr:from>
    <xdr:to>
      <xdr:col>10</xdr:col>
      <xdr:colOff>38100</xdr:colOff>
      <xdr:row>1392</xdr:row>
      <xdr:rowOff>0</xdr:rowOff>
    </xdr:to>
    <xdr:sp macro="" textlink="">
      <xdr:nvSpPr>
        <xdr:cNvPr id="566" name="Line 1698">
          <a:extLst>
            <a:ext uri="{FF2B5EF4-FFF2-40B4-BE49-F238E27FC236}">
              <a16:creationId xmlns="" xmlns:a16="http://schemas.microsoft.com/office/drawing/2014/main" id="{3DA76462-7AF5-4108-99DD-5D0CF120576D}"/>
            </a:ext>
          </a:extLst>
        </xdr:cNvPr>
        <xdr:cNvSpPr>
          <a:spLocks noChangeShapeType="1"/>
        </xdr:cNvSpPr>
      </xdr:nvSpPr>
      <xdr:spPr bwMode="auto">
        <a:xfrm>
          <a:off x="5715000" y="2028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1392</xdr:row>
      <xdr:rowOff>0</xdr:rowOff>
    </xdr:from>
    <xdr:to>
      <xdr:col>10</xdr:col>
      <xdr:colOff>38100</xdr:colOff>
      <xdr:row>1392</xdr:row>
      <xdr:rowOff>0</xdr:rowOff>
    </xdr:to>
    <xdr:sp macro="" textlink="">
      <xdr:nvSpPr>
        <xdr:cNvPr id="567" name="Line 1699">
          <a:extLst>
            <a:ext uri="{FF2B5EF4-FFF2-40B4-BE49-F238E27FC236}">
              <a16:creationId xmlns="" xmlns:a16="http://schemas.microsoft.com/office/drawing/2014/main" id="{AD943C6C-3CB7-4BA6-AF7C-A6FAE889474E}"/>
            </a:ext>
          </a:extLst>
        </xdr:cNvPr>
        <xdr:cNvSpPr>
          <a:spLocks noChangeShapeType="1"/>
        </xdr:cNvSpPr>
      </xdr:nvSpPr>
      <xdr:spPr bwMode="auto">
        <a:xfrm>
          <a:off x="5715000" y="2028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1392</xdr:row>
      <xdr:rowOff>0</xdr:rowOff>
    </xdr:from>
    <xdr:to>
      <xdr:col>10</xdr:col>
      <xdr:colOff>38100</xdr:colOff>
      <xdr:row>1392</xdr:row>
      <xdr:rowOff>0</xdr:rowOff>
    </xdr:to>
    <xdr:sp macro="" textlink="">
      <xdr:nvSpPr>
        <xdr:cNvPr id="568" name="Line 1700">
          <a:extLst>
            <a:ext uri="{FF2B5EF4-FFF2-40B4-BE49-F238E27FC236}">
              <a16:creationId xmlns="" xmlns:a16="http://schemas.microsoft.com/office/drawing/2014/main" id="{360105BC-5D49-4B9F-9770-E239AF93D236}"/>
            </a:ext>
          </a:extLst>
        </xdr:cNvPr>
        <xdr:cNvSpPr>
          <a:spLocks noChangeShapeType="1"/>
        </xdr:cNvSpPr>
      </xdr:nvSpPr>
      <xdr:spPr bwMode="auto">
        <a:xfrm>
          <a:off x="5715000" y="2028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1392</xdr:row>
      <xdr:rowOff>0</xdr:rowOff>
    </xdr:from>
    <xdr:to>
      <xdr:col>10</xdr:col>
      <xdr:colOff>38100</xdr:colOff>
      <xdr:row>1392</xdr:row>
      <xdr:rowOff>0</xdr:rowOff>
    </xdr:to>
    <xdr:sp macro="" textlink="">
      <xdr:nvSpPr>
        <xdr:cNvPr id="569" name="Line 1701">
          <a:extLst>
            <a:ext uri="{FF2B5EF4-FFF2-40B4-BE49-F238E27FC236}">
              <a16:creationId xmlns="" xmlns:a16="http://schemas.microsoft.com/office/drawing/2014/main" id="{3B53052D-C1DD-47D8-948A-944D6F123C05}"/>
            </a:ext>
          </a:extLst>
        </xdr:cNvPr>
        <xdr:cNvSpPr>
          <a:spLocks noChangeShapeType="1"/>
        </xdr:cNvSpPr>
      </xdr:nvSpPr>
      <xdr:spPr bwMode="auto">
        <a:xfrm>
          <a:off x="5715000" y="2028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1392</xdr:row>
      <xdr:rowOff>0</xdr:rowOff>
    </xdr:from>
    <xdr:to>
      <xdr:col>10</xdr:col>
      <xdr:colOff>38100</xdr:colOff>
      <xdr:row>1392</xdr:row>
      <xdr:rowOff>0</xdr:rowOff>
    </xdr:to>
    <xdr:sp macro="" textlink="">
      <xdr:nvSpPr>
        <xdr:cNvPr id="570" name="Line 1702">
          <a:extLst>
            <a:ext uri="{FF2B5EF4-FFF2-40B4-BE49-F238E27FC236}">
              <a16:creationId xmlns="" xmlns:a16="http://schemas.microsoft.com/office/drawing/2014/main" id="{DA789D0B-BF53-4E9F-8942-A57BBED77F3A}"/>
            </a:ext>
          </a:extLst>
        </xdr:cNvPr>
        <xdr:cNvSpPr>
          <a:spLocks noChangeShapeType="1"/>
        </xdr:cNvSpPr>
      </xdr:nvSpPr>
      <xdr:spPr bwMode="auto">
        <a:xfrm>
          <a:off x="5715000" y="2028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1392</xdr:row>
      <xdr:rowOff>0</xdr:rowOff>
    </xdr:from>
    <xdr:to>
      <xdr:col>10</xdr:col>
      <xdr:colOff>38100</xdr:colOff>
      <xdr:row>1392</xdr:row>
      <xdr:rowOff>0</xdr:rowOff>
    </xdr:to>
    <xdr:sp macro="" textlink="">
      <xdr:nvSpPr>
        <xdr:cNvPr id="571" name="Line 1703">
          <a:extLst>
            <a:ext uri="{FF2B5EF4-FFF2-40B4-BE49-F238E27FC236}">
              <a16:creationId xmlns="" xmlns:a16="http://schemas.microsoft.com/office/drawing/2014/main" id="{EE758523-121E-4F7D-A19B-E113602DD164}"/>
            </a:ext>
          </a:extLst>
        </xdr:cNvPr>
        <xdr:cNvSpPr>
          <a:spLocks noChangeShapeType="1"/>
        </xdr:cNvSpPr>
      </xdr:nvSpPr>
      <xdr:spPr bwMode="auto">
        <a:xfrm>
          <a:off x="5715000" y="2028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1392</xdr:row>
      <xdr:rowOff>0</xdr:rowOff>
    </xdr:from>
    <xdr:to>
      <xdr:col>10</xdr:col>
      <xdr:colOff>38100</xdr:colOff>
      <xdr:row>1392</xdr:row>
      <xdr:rowOff>0</xdr:rowOff>
    </xdr:to>
    <xdr:sp macro="" textlink="">
      <xdr:nvSpPr>
        <xdr:cNvPr id="572" name="Line 1704">
          <a:extLst>
            <a:ext uri="{FF2B5EF4-FFF2-40B4-BE49-F238E27FC236}">
              <a16:creationId xmlns="" xmlns:a16="http://schemas.microsoft.com/office/drawing/2014/main" id="{6EDD46F4-2232-491A-A69D-0FC730AF02FB}"/>
            </a:ext>
          </a:extLst>
        </xdr:cNvPr>
        <xdr:cNvSpPr>
          <a:spLocks noChangeShapeType="1"/>
        </xdr:cNvSpPr>
      </xdr:nvSpPr>
      <xdr:spPr bwMode="auto">
        <a:xfrm>
          <a:off x="5715000" y="2028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1392</xdr:row>
      <xdr:rowOff>0</xdr:rowOff>
    </xdr:from>
    <xdr:to>
      <xdr:col>10</xdr:col>
      <xdr:colOff>38100</xdr:colOff>
      <xdr:row>1392</xdr:row>
      <xdr:rowOff>0</xdr:rowOff>
    </xdr:to>
    <xdr:sp macro="" textlink="">
      <xdr:nvSpPr>
        <xdr:cNvPr id="573" name="Line 1705">
          <a:extLst>
            <a:ext uri="{FF2B5EF4-FFF2-40B4-BE49-F238E27FC236}">
              <a16:creationId xmlns="" xmlns:a16="http://schemas.microsoft.com/office/drawing/2014/main" id="{B5D735A2-08C1-4C56-B929-994A624F045D}"/>
            </a:ext>
          </a:extLst>
        </xdr:cNvPr>
        <xdr:cNvSpPr>
          <a:spLocks noChangeShapeType="1"/>
        </xdr:cNvSpPr>
      </xdr:nvSpPr>
      <xdr:spPr bwMode="auto">
        <a:xfrm>
          <a:off x="5715000" y="2028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1392</xdr:row>
      <xdr:rowOff>0</xdr:rowOff>
    </xdr:from>
    <xdr:to>
      <xdr:col>10</xdr:col>
      <xdr:colOff>38100</xdr:colOff>
      <xdr:row>1392</xdr:row>
      <xdr:rowOff>0</xdr:rowOff>
    </xdr:to>
    <xdr:sp macro="" textlink="">
      <xdr:nvSpPr>
        <xdr:cNvPr id="574" name="Line 1706">
          <a:extLst>
            <a:ext uri="{FF2B5EF4-FFF2-40B4-BE49-F238E27FC236}">
              <a16:creationId xmlns="" xmlns:a16="http://schemas.microsoft.com/office/drawing/2014/main" id="{D297E209-BC9A-4FF5-8D60-16D9C8F81C0A}"/>
            </a:ext>
          </a:extLst>
        </xdr:cNvPr>
        <xdr:cNvSpPr>
          <a:spLocks noChangeShapeType="1"/>
        </xdr:cNvSpPr>
      </xdr:nvSpPr>
      <xdr:spPr bwMode="auto">
        <a:xfrm>
          <a:off x="5715000" y="2028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1392</xdr:row>
      <xdr:rowOff>0</xdr:rowOff>
    </xdr:from>
    <xdr:to>
      <xdr:col>10</xdr:col>
      <xdr:colOff>38100</xdr:colOff>
      <xdr:row>1392</xdr:row>
      <xdr:rowOff>0</xdr:rowOff>
    </xdr:to>
    <xdr:sp macro="" textlink="">
      <xdr:nvSpPr>
        <xdr:cNvPr id="575" name="Line 1707">
          <a:extLst>
            <a:ext uri="{FF2B5EF4-FFF2-40B4-BE49-F238E27FC236}">
              <a16:creationId xmlns="" xmlns:a16="http://schemas.microsoft.com/office/drawing/2014/main" id="{0FDBACC4-4D7A-4A8D-89C7-4758D304B735}"/>
            </a:ext>
          </a:extLst>
        </xdr:cNvPr>
        <xdr:cNvSpPr>
          <a:spLocks noChangeShapeType="1"/>
        </xdr:cNvSpPr>
      </xdr:nvSpPr>
      <xdr:spPr bwMode="auto">
        <a:xfrm>
          <a:off x="5715000" y="2028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1392</xdr:row>
      <xdr:rowOff>0</xdr:rowOff>
    </xdr:from>
    <xdr:to>
      <xdr:col>10</xdr:col>
      <xdr:colOff>38100</xdr:colOff>
      <xdr:row>1392</xdr:row>
      <xdr:rowOff>0</xdr:rowOff>
    </xdr:to>
    <xdr:sp macro="" textlink="">
      <xdr:nvSpPr>
        <xdr:cNvPr id="576" name="Line 1694">
          <a:extLst>
            <a:ext uri="{FF2B5EF4-FFF2-40B4-BE49-F238E27FC236}">
              <a16:creationId xmlns="" xmlns:a16="http://schemas.microsoft.com/office/drawing/2014/main" id="{26825A7D-5030-4FB4-9F1C-3C7BA4A75932}"/>
            </a:ext>
          </a:extLst>
        </xdr:cNvPr>
        <xdr:cNvSpPr>
          <a:spLocks noChangeShapeType="1"/>
        </xdr:cNvSpPr>
      </xdr:nvSpPr>
      <xdr:spPr bwMode="auto">
        <a:xfrm>
          <a:off x="5715000" y="2028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1392</xdr:row>
      <xdr:rowOff>0</xdr:rowOff>
    </xdr:from>
    <xdr:to>
      <xdr:col>10</xdr:col>
      <xdr:colOff>38100</xdr:colOff>
      <xdr:row>1392</xdr:row>
      <xdr:rowOff>0</xdr:rowOff>
    </xdr:to>
    <xdr:sp macro="" textlink="">
      <xdr:nvSpPr>
        <xdr:cNvPr id="577" name="Line 1695">
          <a:extLst>
            <a:ext uri="{FF2B5EF4-FFF2-40B4-BE49-F238E27FC236}">
              <a16:creationId xmlns="" xmlns:a16="http://schemas.microsoft.com/office/drawing/2014/main" id="{919A1909-D316-4B88-9B4E-0F84F6E6EA29}"/>
            </a:ext>
          </a:extLst>
        </xdr:cNvPr>
        <xdr:cNvSpPr>
          <a:spLocks noChangeShapeType="1"/>
        </xdr:cNvSpPr>
      </xdr:nvSpPr>
      <xdr:spPr bwMode="auto">
        <a:xfrm>
          <a:off x="5715000" y="2028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1392</xdr:row>
      <xdr:rowOff>0</xdr:rowOff>
    </xdr:from>
    <xdr:to>
      <xdr:col>10</xdr:col>
      <xdr:colOff>38100</xdr:colOff>
      <xdr:row>1392</xdr:row>
      <xdr:rowOff>0</xdr:rowOff>
    </xdr:to>
    <xdr:sp macro="" textlink="">
      <xdr:nvSpPr>
        <xdr:cNvPr id="578" name="Line 1696">
          <a:extLst>
            <a:ext uri="{FF2B5EF4-FFF2-40B4-BE49-F238E27FC236}">
              <a16:creationId xmlns="" xmlns:a16="http://schemas.microsoft.com/office/drawing/2014/main" id="{D6A80F86-7EE9-464F-B682-A81613FD7D94}"/>
            </a:ext>
          </a:extLst>
        </xdr:cNvPr>
        <xdr:cNvSpPr>
          <a:spLocks noChangeShapeType="1"/>
        </xdr:cNvSpPr>
      </xdr:nvSpPr>
      <xdr:spPr bwMode="auto">
        <a:xfrm>
          <a:off x="5715000" y="2028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1392</xdr:row>
      <xdr:rowOff>0</xdr:rowOff>
    </xdr:from>
    <xdr:to>
      <xdr:col>10</xdr:col>
      <xdr:colOff>38100</xdr:colOff>
      <xdr:row>1392</xdr:row>
      <xdr:rowOff>0</xdr:rowOff>
    </xdr:to>
    <xdr:sp macro="" textlink="">
      <xdr:nvSpPr>
        <xdr:cNvPr id="579" name="Line 1697">
          <a:extLst>
            <a:ext uri="{FF2B5EF4-FFF2-40B4-BE49-F238E27FC236}">
              <a16:creationId xmlns="" xmlns:a16="http://schemas.microsoft.com/office/drawing/2014/main" id="{39DEAF6B-B5C8-4F5B-B78E-E81CC0B2D1B4}"/>
            </a:ext>
          </a:extLst>
        </xdr:cNvPr>
        <xdr:cNvSpPr>
          <a:spLocks noChangeShapeType="1"/>
        </xdr:cNvSpPr>
      </xdr:nvSpPr>
      <xdr:spPr bwMode="auto">
        <a:xfrm>
          <a:off x="5715000" y="2028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1392</xdr:row>
      <xdr:rowOff>0</xdr:rowOff>
    </xdr:from>
    <xdr:to>
      <xdr:col>10</xdr:col>
      <xdr:colOff>38100</xdr:colOff>
      <xdr:row>1392</xdr:row>
      <xdr:rowOff>0</xdr:rowOff>
    </xdr:to>
    <xdr:sp macro="" textlink="">
      <xdr:nvSpPr>
        <xdr:cNvPr id="580" name="Line 1698">
          <a:extLst>
            <a:ext uri="{FF2B5EF4-FFF2-40B4-BE49-F238E27FC236}">
              <a16:creationId xmlns="" xmlns:a16="http://schemas.microsoft.com/office/drawing/2014/main" id="{6F344588-9A50-4839-933A-511769B9820C}"/>
            </a:ext>
          </a:extLst>
        </xdr:cNvPr>
        <xdr:cNvSpPr>
          <a:spLocks noChangeShapeType="1"/>
        </xdr:cNvSpPr>
      </xdr:nvSpPr>
      <xdr:spPr bwMode="auto">
        <a:xfrm>
          <a:off x="5715000" y="2028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1392</xdr:row>
      <xdr:rowOff>0</xdr:rowOff>
    </xdr:from>
    <xdr:to>
      <xdr:col>10</xdr:col>
      <xdr:colOff>38100</xdr:colOff>
      <xdr:row>1392</xdr:row>
      <xdr:rowOff>0</xdr:rowOff>
    </xdr:to>
    <xdr:sp macro="" textlink="">
      <xdr:nvSpPr>
        <xdr:cNvPr id="581" name="Line 1699">
          <a:extLst>
            <a:ext uri="{FF2B5EF4-FFF2-40B4-BE49-F238E27FC236}">
              <a16:creationId xmlns="" xmlns:a16="http://schemas.microsoft.com/office/drawing/2014/main" id="{56DE8AE0-80DD-45B1-BAD6-2E263671DCDF}"/>
            </a:ext>
          </a:extLst>
        </xdr:cNvPr>
        <xdr:cNvSpPr>
          <a:spLocks noChangeShapeType="1"/>
        </xdr:cNvSpPr>
      </xdr:nvSpPr>
      <xdr:spPr bwMode="auto">
        <a:xfrm>
          <a:off x="5715000" y="2028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1392</xdr:row>
      <xdr:rowOff>0</xdr:rowOff>
    </xdr:from>
    <xdr:to>
      <xdr:col>10</xdr:col>
      <xdr:colOff>38100</xdr:colOff>
      <xdr:row>1392</xdr:row>
      <xdr:rowOff>0</xdr:rowOff>
    </xdr:to>
    <xdr:sp macro="" textlink="">
      <xdr:nvSpPr>
        <xdr:cNvPr id="582" name="Line 1700">
          <a:extLst>
            <a:ext uri="{FF2B5EF4-FFF2-40B4-BE49-F238E27FC236}">
              <a16:creationId xmlns="" xmlns:a16="http://schemas.microsoft.com/office/drawing/2014/main" id="{C094876A-8B9E-4845-9F45-8F6F67778E72}"/>
            </a:ext>
          </a:extLst>
        </xdr:cNvPr>
        <xdr:cNvSpPr>
          <a:spLocks noChangeShapeType="1"/>
        </xdr:cNvSpPr>
      </xdr:nvSpPr>
      <xdr:spPr bwMode="auto">
        <a:xfrm>
          <a:off x="5715000" y="2028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1392</xdr:row>
      <xdr:rowOff>0</xdr:rowOff>
    </xdr:from>
    <xdr:to>
      <xdr:col>10</xdr:col>
      <xdr:colOff>38100</xdr:colOff>
      <xdr:row>1392</xdr:row>
      <xdr:rowOff>0</xdr:rowOff>
    </xdr:to>
    <xdr:sp macro="" textlink="">
      <xdr:nvSpPr>
        <xdr:cNvPr id="583" name="Line 1701">
          <a:extLst>
            <a:ext uri="{FF2B5EF4-FFF2-40B4-BE49-F238E27FC236}">
              <a16:creationId xmlns="" xmlns:a16="http://schemas.microsoft.com/office/drawing/2014/main" id="{895EBFC3-03EB-4798-8B44-CED127DC3C57}"/>
            </a:ext>
          </a:extLst>
        </xdr:cNvPr>
        <xdr:cNvSpPr>
          <a:spLocks noChangeShapeType="1"/>
        </xdr:cNvSpPr>
      </xdr:nvSpPr>
      <xdr:spPr bwMode="auto">
        <a:xfrm>
          <a:off x="5715000" y="2028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1392</xdr:row>
      <xdr:rowOff>0</xdr:rowOff>
    </xdr:from>
    <xdr:to>
      <xdr:col>10</xdr:col>
      <xdr:colOff>38100</xdr:colOff>
      <xdr:row>1392</xdr:row>
      <xdr:rowOff>0</xdr:rowOff>
    </xdr:to>
    <xdr:sp macro="" textlink="">
      <xdr:nvSpPr>
        <xdr:cNvPr id="584" name="Line 1702">
          <a:extLst>
            <a:ext uri="{FF2B5EF4-FFF2-40B4-BE49-F238E27FC236}">
              <a16:creationId xmlns="" xmlns:a16="http://schemas.microsoft.com/office/drawing/2014/main" id="{9CC8EA89-459E-4B15-957B-AB8802600752}"/>
            </a:ext>
          </a:extLst>
        </xdr:cNvPr>
        <xdr:cNvSpPr>
          <a:spLocks noChangeShapeType="1"/>
        </xdr:cNvSpPr>
      </xdr:nvSpPr>
      <xdr:spPr bwMode="auto">
        <a:xfrm>
          <a:off x="5715000" y="2028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1392</xdr:row>
      <xdr:rowOff>0</xdr:rowOff>
    </xdr:from>
    <xdr:to>
      <xdr:col>10</xdr:col>
      <xdr:colOff>38100</xdr:colOff>
      <xdr:row>1392</xdr:row>
      <xdr:rowOff>0</xdr:rowOff>
    </xdr:to>
    <xdr:sp macro="" textlink="">
      <xdr:nvSpPr>
        <xdr:cNvPr id="585" name="Line 1703">
          <a:extLst>
            <a:ext uri="{FF2B5EF4-FFF2-40B4-BE49-F238E27FC236}">
              <a16:creationId xmlns="" xmlns:a16="http://schemas.microsoft.com/office/drawing/2014/main" id="{AAA7C409-21D5-4A79-AC89-6E820581B861}"/>
            </a:ext>
          </a:extLst>
        </xdr:cNvPr>
        <xdr:cNvSpPr>
          <a:spLocks noChangeShapeType="1"/>
        </xdr:cNvSpPr>
      </xdr:nvSpPr>
      <xdr:spPr bwMode="auto">
        <a:xfrm>
          <a:off x="5715000" y="2028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1392</xdr:row>
      <xdr:rowOff>0</xdr:rowOff>
    </xdr:from>
    <xdr:to>
      <xdr:col>10</xdr:col>
      <xdr:colOff>38100</xdr:colOff>
      <xdr:row>1392</xdr:row>
      <xdr:rowOff>0</xdr:rowOff>
    </xdr:to>
    <xdr:sp macro="" textlink="">
      <xdr:nvSpPr>
        <xdr:cNvPr id="586" name="Line 1704">
          <a:extLst>
            <a:ext uri="{FF2B5EF4-FFF2-40B4-BE49-F238E27FC236}">
              <a16:creationId xmlns="" xmlns:a16="http://schemas.microsoft.com/office/drawing/2014/main" id="{4C259922-4814-49E1-A414-0524F6AC23FC}"/>
            </a:ext>
          </a:extLst>
        </xdr:cNvPr>
        <xdr:cNvSpPr>
          <a:spLocks noChangeShapeType="1"/>
        </xdr:cNvSpPr>
      </xdr:nvSpPr>
      <xdr:spPr bwMode="auto">
        <a:xfrm>
          <a:off x="5715000" y="2028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1392</xdr:row>
      <xdr:rowOff>0</xdr:rowOff>
    </xdr:from>
    <xdr:to>
      <xdr:col>10</xdr:col>
      <xdr:colOff>38100</xdr:colOff>
      <xdr:row>1392</xdr:row>
      <xdr:rowOff>0</xdr:rowOff>
    </xdr:to>
    <xdr:sp macro="" textlink="">
      <xdr:nvSpPr>
        <xdr:cNvPr id="587" name="Line 1705">
          <a:extLst>
            <a:ext uri="{FF2B5EF4-FFF2-40B4-BE49-F238E27FC236}">
              <a16:creationId xmlns="" xmlns:a16="http://schemas.microsoft.com/office/drawing/2014/main" id="{9DDEB63B-FBF1-4105-9157-F6C7B3D8E744}"/>
            </a:ext>
          </a:extLst>
        </xdr:cNvPr>
        <xdr:cNvSpPr>
          <a:spLocks noChangeShapeType="1"/>
        </xdr:cNvSpPr>
      </xdr:nvSpPr>
      <xdr:spPr bwMode="auto">
        <a:xfrm>
          <a:off x="5715000" y="2028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1392</xdr:row>
      <xdr:rowOff>0</xdr:rowOff>
    </xdr:from>
    <xdr:to>
      <xdr:col>10</xdr:col>
      <xdr:colOff>38100</xdr:colOff>
      <xdr:row>1392</xdr:row>
      <xdr:rowOff>0</xdr:rowOff>
    </xdr:to>
    <xdr:sp macro="" textlink="">
      <xdr:nvSpPr>
        <xdr:cNvPr id="588" name="Line 1706">
          <a:extLst>
            <a:ext uri="{FF2B5EF4-FFF2-40B4-BE49-F238E27FC236}">
              <a16:creationId xmlns="" xmlns:a16="http://schemas.microsoft.com/office/drawing/2014/main" id="{0724FE24-351A-4E8E-B1DC-A0217EB509F5}"/>
            </a:ext>
          </a:extLst>
        </xdr:cNvPr>
        <xdr:cNvSpPr>
          <a:spLocks noChangeShapeType="1"/>
        </xdr:cNvSpPr>
      </xdr:nvSpPr>
      <xdr:spPr bwMode="auto">
        <a:xfrm>
          <a:off x="5715000" y="2028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1392</xdr:row>
      <xdr:rowOff>0</xdr:rowOff>
    </xdr:from>
    <xdr:to>
      <xdr:col>10</xdr:col>
      <xdr:colOff>38100</xdr:colOff>
      <xdr:row>1392</xdr:row>
      <xdr:rowOff>0</xdr:rowOff>
    </xdr:to>
    <xdr:sp macro="" textlink="">
      <xdr:nvSpPr>
        <xdr:cNvPr id="589" name="Line 1707">
          <a:extLst>
            <a:ext uri="{FF2B5EF4-FFF2-40B4-BE49-F238E27FC236}">
              <a16:creationId xmlns="" xmlns:a16="http://schemas.microsoft.com/office/drawing/2014/main" id="{7675CDC9-6DD8-4264-A2FE-A1B613412D0E}"/>
            </a:ext>
          </a:extLst>
        </xdr:cNvPr>
        <xdr:cNvSpPr>
          <a:spLocks noChangeShapeType="1"/>
        </xdr:cNvSpPr>
      </xdr:nvSpPr>
      <xdr:spPr bwMode="auto">
        <a:xfrm>
          <a:off x="5715000" y="2028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1392</xdr:row>
      <xdr:rowOff>0</xdr:rowOff>
    </xdr:from>
    <xdr:to>
      <xdr:col>10</xdr:col>
      <xdr:colOff>38100</xdr:colOff>
      <xdr:row>1392</xdr:row>
      <xdr:rowOff>0</xdr:rowOff>
    </xdr:to>
    <xdr:sp macro="" textlink="">
      <xdr:nvSpPr>
        <xdr:cNvPr id="590" name="Line 1694">
          <a:extLst>
            <a:ext uri="{FF2B5EF4-FFF2-40B4-BE49-F238E27FC236}">
              <a16:creationId xmlns="" xmlns:a16="http://schemas.microsoft.com/office/drawing/2014/main" id="{3DD3B60D-C802-49D1-81CD-E049ECF4EB96}"/>
            </a:ext>
          </a:extLst>
        </xdr:cNvPr>
        <xdr:cNvSpPr>
          <a:spLocks noChangeShapeType="1"/>
        </xdr:cNvSpPr>
      </xdr:nvSpPr>
      <xdr:spPr bwMode="auto">
        <a:xfrm>
          <a:off x="5715000" y="2028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1392</xdr:row>
      <xdr:rowOff>0</xdr:rowOff>
    </xdr:from>
    <xdr:to>
      <xdr:col>10</xdr:col>
      <xdr:colOff>38100</xdr:colOff>
      <xdr:row>1392</xdr:row>
      <xdr:rowOff>0</xdr:rowOff>
    </xdr:to>
    <xdr:sp macro="" textlink="">
      <xdr:nvSpPr>
        <xdr:cNvPr id="591" name="Line 1695">
          <a:extLst>
            <a:ext uri="{FF2B5EF4-FFF2-40B4-BE49-F238E27FC236}">
              <a16:creationId xmlns="" xmlns:a16="http://schemas.microsoft.com/office/drawing/2014/main" id="{ABDD0A0E-DD31-4BBD-AE31-DB9BF93B1C77}"/>
            </a:ext>
          </a:extLst>
        </xdr:cNvPr>
        <xdr:cNvSpPr>
          <a:spLocks noChangeShapeType="1"/>
        </xdr:cNvSpPr>
      </xdr:nvSpPr>
      <xdr:spPr bwMode="auto">
        <a:xfrm>
          <a:off x="5715000" y="2028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1392</xdr:row>
      <xdr:rowOff>0</xdr:rowOff>
    </xdr:from>
    <xdr:to>
      <xdr:col>10</xdr:col>
      <xdr:colOff>38100</xdr:colOff>
      <xdr:row>1392</xdr:row>
      <xdr:rowOff>0</xdr:rowOff>
    </xdr:to>
    <xdr:sp macro="" textlink="">
      <xdr:nvSpPr>
        <xdr:cNvPr id="592" name="Line 1696">
          <a:extLst>
            <a:ext uri="{FF2B5EF4-FFF2-40B4-BE49-F238E27FC236}">
              <a16:creationId xmlns="" xmlns:a16="http://schemas.microsoft.com/office/drawing/2014/main" id="{A3C198FF-F2B5-4DB1-AB73-51517156783E}"/>
            </a:ext>
          </a:extLst>
        </xdr:cNvPr>
        <xdr:cNvSpPr>
          <a:spLocks noChangeShapeType="1"/>
        </xdr:cNvSpPr>
      </xdr:nvSpPr>
      <xdr:spPr bwMode="auto">
        <a:xfrm>
          <a:off x="5715000" y="2028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1392</xdr:row>
      <xdr:rowOff>0</xdr:rowOff>
    </xdr:from>
    <xdr:to>
      <xdr:col>10</xdr:col>
      <xdr:colOff>38100</xdr:colOff>
      <xdr:row>1392</xdr:row>
      <xdr:rowOff>0</xdr:rowOff>
    </xdr:to>
    <xdr:sp macro="" textlink="">
      <xdr:nvSpPr>
        <xdr:cNvPr id="593" name="Line 1697">
          <a:extLst>
            <a:ext uri="{FF2B5EF4-FFF2-40B4-BE49-F238E27FC236}">
              <a16:creationId xmlns="" xmlns:a16="http://schemas.microsoft.com/office/drawing/2014/main" id="{E896B259-1F56-4C99-B618-BF35007F4888}"/>
            </a:ext>
          </a:extLst>
        </xdr:cNvPr>
        <xdr:cNvSpPr>
          <a:spLocks noChangeShapeType="1"/>
        </xdr:cNvSpPr>
      </xdr:nvSpPr>
      <xdr:spPr bwMode="auto">
        <a:xfrm>
          <a:off x="5715000" y="2028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1392</xdr:row>
      <xdr:rowOff>0</xdr:rowOff>
    </xdr:from>
    <xdr:to>
      <xdr:col>10</xdr:col>
      <xdr:colOff>38100</xdr:colOff>
      <xdr:row>1392</xdr:row>
      <xdr:rowOff>0</xdr:rowOff>
    </xdr:to>
    <xdr:sp macro="" textlink="">
      <xdr:nvSpPr>
        <xdr:cNvPr id="594" name="Line 1698">
          <a:extLst>
            <a:ext uri="{FF2B5EF4-FFF2-40B4-BE49-F238E27FC236}">
              <a16:creationId xmlns="" xmlns:a16="http://schemas.microsoft.com/office/drawing/2014/main" id="{F59B8743-3CAD-43FB-B903-5CA3910AB035}"/>
            </a:ext>
          </a:extLst>
        </xdr:cNvPr>
        <xdr:cNvSpPr>
          <a:spLocks noChangeShapeType="1"/>
        </xdr:cNvSpPr>
      </xdr:nvSpPr>
      <xdr:spPr bwMode="auto">
        <a:xfrm>
          <a:off x="5715000" y="2028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1392</xdr:row>
      <xdr:rowOff>0</xdr:rowOff>
    </xdr:from>
    <xdr:to>
      <xdr:col>10</xdr:col>
      <xdr:colOff>38100</xdr:colOff>
      <xdr:row>1392</xdr:row>
      <xdr:rowOff>0</xdr:rowOff>
    </xdr:to>
    <xdr:sp macro="" textlink="">
      <xdr:nvSpPr>
        <xdr:cNvPr id="595" name="Line 1699">
          <a:extLst>
            <a:ext uri="{FF2B5EF4-FFF2-40B4-BE49-F238E27FC236}">
              <a16:creationId xmlns="" xmlns:a16="http://schemas.microsoft.com/office/drawing/2014/main" id="{C0C7E8D9-EC8E-4B26-847C-0A7B6E13845A}"/>
            </a:ext>
          </a:extLst>
        </xdr:cNvPr>
        <xdr:cNvSpPr>
          <a:spLocks noChangeShapeType="1"/>
        </xdr:cNvSpPr>
      </xdr:nvSpPr>
      <xdr:spPr bwMode="auto">
        <a:xfrm>
          <a:off x="5715000" y="2028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1392</xdr:row>
      <xdr:rowOff>0</xdr:rowOff>
    </xdr:from>
    <xdr:to>
      <xdr:col>10</xdr:col>
      <xdr:colOff>38100</xdr:colOff>
      <xdr:row>1392</xdr:row>
      <xdr:rowOff>0</xdr:rowOff>
    </xdr:to>
    <xdr:sp macro="" textlink="">
      <xdr:nvSpPr>
        <xdr:cNvPr id="596" name="Line 1700">
          <a:extLst>
            <a:ext uri="{FF2B5EF4-FFF2-40B4-BE49-F238E27FC236}">
              <a16:creationId xmlns="" xmlns:a16="http://schemas.microsoft.com/office/drawing/2014/main" id="{6BE92510-A1D8-4879-BE88-07C8B07CDE11}"/>
            </a:ext>
          </a:extLst>
        </xdr:cNvPr>
        <xdr:cNvSpPr>
          <a:spLocks noChangeShapeType="1"/>
        </xdr:cNvSpPr>
      </xdr:nvSpPr>
      <xdr:spPr bwMode="auto">
        <a:xfrm>
          <a:off x="5715000" y="2028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1392</xdr:row>
      <xdr:rowOff>0</xdr:rowOff>
    </xdr:from>
    <xdr:to>
      <xdr:col>10</xdr:col>
      <xdr:colOff>38100</xdr:colOff>
      <xdr:row>1392</xdr:row>
      <xdr:rowOff>0</xdr:rowOff>
    </xdr:to>
    <xdr:sp macro="" textlink="">
      <xdr:nvSpPr>
        <xdr:cNvPr id="597" name="Line 1701">
          <a:extLst>
            <a:ext uri="{FF2B5EF4-FFF2-40B4-BE49-F238E27FC236}">
              <a16:creationId xmlns="" xmlns:a16="http://schemas.microsoft.com/office/drawing/2014/main" id="{B0545E11-467C-42EC-B888-C9E2A9D6C2A9}"/>
            </a:ext>
          </a:extLst>
        </xdr:cNvPr>
        <xdr:cNvSpPr>
          <a:spLocks noChangeShapeType="1"/>
        </xdr:cNvSpPr>
      </xdr:nvSpPr>
      <xdr:spPr bwMode="auto">
        <a:xfrm>
          <a:off x="5715000" y="2028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1392</xdr:row>
      <xdr:rowOff>0</xdr:rowOff>
    </xdr:from>
    <xdr:to>
      <xdr:col>10</xdr:col>
      <xdr:colOff>38100</xdr:colOff>
      <xdr:row>1392</xdr:row>
      <xdr:rowOff>0</xdr:rowOff>
    </xdr:to>
    <xdr:sp macro="" textlink="">
      <xdr:nvSpPr>
        <xdr:cNvPr id="598" name="Line 1702">
          <a:extLst>
            <a:ext uri="{FF2B5EF4-FFF2-40B4-BE49-F238E27FC236}">
              <a16:creationId xmlns="" xmlns:a16="http://schemas.microsoft.com/office/drawing/2014/main" id="{E0F19D29-499F-4F3E-8C36-AAD7E466254B}"/>
            </a:ext>
          </a:extLst>
        </xdr:cNvPr>
        <xdr:cNvSpPr>
          <a:spLocks noChangeShapeType="1"/>
        </xdr:cNvSpPr>
      </xdr:nvSpPr>
      <xdr:spPr bwMode="auto">
        <a:xfrm>
          <a:off x="5715000" y="2028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1392</xdr:row>
      <xdr:rowOff>0</xdr:rowOff>
    </xdr:from>
    <xdr:to>
      <xdr:col>10</xdr:col>
      <xdr:colOff>38100</xdr:colOff>
      <xdr:row>1392</xdr:row>
      <xdr:rowOff>0</xdr:rowOff>
    </xdr:to>
    <xdr:sp macro="" textlink="">
      <xdr:nvSpPr>
        <xdr:cNvPr id="599" name="Line 1703">
          <a:extLst>
            <a:ext uri="{FF2B5EF4-FFF2-40B4-BE49-F238E27FC236}">
              <a16:creationId xmlns="" xmlns:a16="http://schemas.microsoft.com/office/drawing/2014/main" id="{4BDEE072-CE8E-45E9-AD63-6E27ADB52AF2}"/>
            </a:ext>
          </a:extLst>
        </xdr:cNvPr>
        <xdr:cNvSpPr>
          <a:spLocks noChangeShapeType="1"/>
        </xdr:cNvSpPr>
      </xdr:nvSpPr>
      <xdr:spPr bwMode="auto">
        <a:xfrm>
          <a:off x="5715000" y="2028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1392</xdr:row>
      <xdr:rowOff>0</xdr:rowOff>
    </xdr:from>
    <xdr:to>
      <xdr:col>10</xdr:col>
      <xdr:colOff>38100</xdr:colOff>
      <xdr:row>1392</xdr:row>
      <xdr:rowOff>0</xdr:rowOff>
    </xdr:to>
    <xdr:sp macro="" textlink="">
      <xdr:nvSpPr>
        <xdr:cNvPr id="600" name="Line 1704">
          <a:extLst>
            <a:ext uri="{FF2B5EF4-FFF2-40B4-BE49-F238E27FC236}">
              <a16:creationId xmlns="" xmlns:a16="http://schemas.microsoft.com/office/drawing/2014/main" id="{AF6F8FA1-D2BA-4169-80B7-33C6D704AB42}"/>
            </a:ext>
          </a:extLst>
        </xdr:cNvPr>
        <xdr:cNvSpPr>
          <a:spLocks noChangeShapeType="1"/>
        </xdr:cNvSpPr>
      </xdr:nvSpPr>
      <xdr:spPr bwMode="auto">
        <a:xfrm>
          <a:off x="5715000" y="2028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1392</xdr:row>
      <xdr:rowOff>0</xdr:rowOff>
    </xdr:from>
    <xdr:to>
      <xdr:col>10</xdr:col>
      <xdr:colOff>38100</xdr:colOff>
      <xdr:row>1392</xdr:row>
      <xdr:rowOff>0</xdr:rowOff>
    </xdr:to>
    <xdr:sp macro="" textlink="">
      <xdr:nvSpPr>
        <xdr:cNvPr id="601" name="Line 1705">
          <a:extLst>
            <a:ext uri="{FF2B5EF4-FFF2-40B4-BE49-F238E27FC236}">
              <a16:creationId xmlns="" xmlns:a16="http://schemas.microsoft.com/office/drawing/2014/main" id="{26205633-4C74-49C0-A106-D257B17F4BA8}"/>
            </a:ext>
          </a:extLst>
        </xdr:cNvPr>
        <xdr:cNvSpPr>
          <a:spLocks noChangeShapeType="1"/>
        </xdr:cNvSpPr>
      </xdr:nvSpPr>
      <xdr:spPr bwMode="auto">
        <a:xfrm>
          <a:off x="5715000" y="2028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1392</xdr:row>
      <xdr:rowOff>0</xdr:rowOff>
    </xdr:from>
    <xdr:to>
      <xdr:col>10</xdr:col>
      <xdr:colOff>38100</xdr:colOff>
      <xdr:row>1392</xdr:row>
      <xdr:rowOff>0</xdr:rowOff>
    </xdr:to>
    <xdr:sp macro="" textlink="">
      <xdr:nvSpPr>
        <xdr:cNvPr id="602" name="Line 1706">
          <a:extLst>
            <a:ext uri="{FF2B5EF4-FFF2-40B4-BE49-F238E27FC236}">
              <a16:creationId xmlns="" xmlns:a16="http://schemas.microsoft.com/office/drawing/2014/main" id="{90505116-5459-4495-A403-9C81C7A9577A}"/>
            </a:ext>
          </a:extLst>
        </xdr:cNvPr>
        <xdr:cNvSpPr>
          <a:spLocks noChangeShapeType="1"/>
        </xdr:cNvSpPr>
      </xdr:nvSpPr>
      <xdr:spPr bwMode="auto">
        <a:xfrm>
          <a:off x="5715000" y="2028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1392</xdr:row>
      <xdr:rowOff>0</xdr:rowOff>
    </xdr:from>
    <xdr:to>
      <xdr:col>10</xdr:col>
      <xdr:colOff>38100</xdr:colOff>
      <xdr:row>1392</xdr:row>
      <xdr:rowOff>0</xdr:rowOff>
    </xdr:to>
    <xdr:sp macro="" textlink="">
      <xdr:nvSpPr>
        <xdr:cNvPr id="603" name="Line 1707">
          <a:extLst>
            <a:ext uri="{FF2B5EF4-FFF2-40B4-BE49-F238E27FC236}">
              <a16:creationId xmlns="" xmlns:a16="http://schemas.microsoft.com/office/drawing/2014/main" id="{D9661408-15A2-4721-BFE7-7A08FA72049D}"/>
            </a:ext>
          </a:extLst>
        </xdr:cNvPr>
        <xdr:cNvSpPr>
          <a:spLocks noChangeShapeType="1"/>
        </xdr:cNvSpPr>
      </xdr:nvSpPr>
      <xdr:spPr bwMode="auto">
        <a:xfrm>
          <a:off x="5715000" y="2028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1392</xdr:row>
      <xdr:rowOff>0</xdr:rowOff>
    </xdr:from>
    <xdr:to>
      <xdr:col>10</xdr:col>
      <xdr:colOff>38100</xdr:colOff>
      <xdr:row>1392</xdr:row>
      <xdr:rowOff>0</xdr:rowOff>
    </xdr:to>
    <xdr:sp macro="" textlink="">
      <xdr:nvSpPr>
        <xdr:cNvPr id="604" name="Line 1694">
          <a:extLst>
            <a:ext uri="{FF2B5EF4-FFF2-40B4-BE49-F238E27FC236}">
              <a16:creationId xmlns="" xmlns:a16="http://schemas.microsoft.com/office/drawing/2014/main" id="{877644B7-43D3-4D45-A690-7FCDFF14E06C}"/>
            </a:ext>
          </a:extLst>
        </xdr:cNvPr>
        <xdr:cNvSpPr>
          <a:spLocks noChangeShapeType="1"/>
        </xdr:cNvSpPr>
      </xdr:nvSpPr>
      <xdr:spPr bwMode="auto">
        <a:xfrm>
          <a:off x="5715000" y="2028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1392</xdr:row>
      <xdr:rowOff>0</xdr:rowOff>
    </xdr:from>
    <xdr:to>
      <xdr:col>10</xdr:col>
      <xdr:colOff>38100</xdr:colOff>
      <xdr:row>1392</xdr:row>
      <xdr:rowOff>0</xdr:rowOff>
    </xdr:to>
    <xdr:sp macro="" textlink="">
      <xdr:nvSpPr>
        <xdr:cNvPr id="605" name="Line 1695">
          <a:extLst>
            <a:ext uri="{FF2B5EF4-FFF2-40B4-BE49-F238E27FC236}">
              <a16:creationId xmlns="" xmlns:a16="http://schemas.microsoft.com/office/drawing/2014/main" id="{20061472-BD37-4949-BADA-AD6C4A76EC9C}"/>
            </a:ext>
          </a:extLst>
        </xdr:cNvPr>
        <xdr:cNvSpPr>
          <a:spLocks noChangeShapeType="1"/>
        </xdr:cNvSpPr>
      </xdr:nvSpPr>
      <xdr:spPr bwMode="auto">
        <a:xfrm>
          <a:off x="5715000" y="2028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1392</xdr:row>
      <xdr:rowOff>0</xdr:rowOff>
    </xdr:from>
    <xdr:to>
      <xdr:col>10</xdr:col>
      <xdr:colOff>38100</xdr:colOff>
      <xdr:row>1392</xdr:row>
      <xdr:rowOff>0</xdr:rowOff>
    </xdr:to>
    <xdr:sp macro="" textlink="">
      <xdr:nvSpPr>
        <xdr:cNvPr id="606" name="Line 1696">
          <a:extLst>
            <a:ext uri="{FF2B5EF4-FFF2-40B4-BE49-F238E27FC236}">
              <a16:creationId xmlns="" xmlns:a16="http://schemas.microsoft.com/office/drawing/2014/main" id="{B5CA30AD-F918-48FE-9027-01CEC5B45A79}"/>
            </a:ext>
          </a:extLst>
        </xdr:cNvPr>
        <xdr:cNvSpPr>
          <a:spLocks noChangeShapeType="1"/>
        </xdr:cNvSpPr>
      </xdr:nvSpPr>
      <xdr:spPr bwMode="auto">
        <a:xfrm>
          <a:off x="5715000" y="2028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1392</xdr:row>
      <xdr:rowOff>0</xdr:rowOff>
    </xdr:from>
    <xdr:to>
      <xdr:col>10</xdr:col>
      <xdr:colOff>38100</xdr:colOff>
      <xdr:row>1392</xdr:row>
      <xdr:rowOff>0</xdr:rowOff>
    </xdr:to>
    <xdr:sp macro="" textlink="">
      <xdr:nvSpPr>
        <xdr:cNvPr id="607" name="Line 1697">
          <a:extLst>
            <a:ext uri="{FF2B5EF4-FFF2-40B4-BE49-F238E27FC236}">
              <a16:creationId xmlns="" xmlns:a16="http://schemas.microsoft.com/office/drawing/2014/main" id="{C52CBC61-FE1D-422B-BC1A-99EC6BC66A90}"/>
            </a:ext>
          </a:extLst>
        </xdr:cNvPr>
        <xdr:cNvSpPr>
          <a:spLocks noChangeShapeType="1"/>
        </xdr:cNvSpPr>
      </xdr:nvSpPr>
      <xdr:spPr bwMode="auto">
        <a:xfrm>
          <a:off x="5715000" y="2028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1392</xdr:row>
      <xdr:rowOff>0</xdr:rowOff>
    </xdr:from>
    <xdr:to>
      <xdr:col>10</xdr:col>
      <xdr:colOff>38100</xdr:colOff>
      <xdr:row>1392</xdr:row>
      <xdr:rowOff>0</xdr:rowOff>
    </xdr:to>
    <xdr:sp macro="" textlink="">
      <xdr:nvSpPr>
        <xdr:cNvPr id="608" name="Line 1698">
          <a:extLst>
            <a:ext uri="{FF2B5EF4-FFF2-40B4-BE49-F238E27FC236}">
              <a16:creationId xmlns="" xmlns:a16="http://schemas.microsoft.com/office/drawing/2014/main" id="{4018FD8D-149D-4FC4-9E76-59DE78108E70}"/>
            </a:ext>
          </a:extLst>
        </xdr:cNvPr>
        <xdr:cNvSpPr>
          <a:spLocks noChangeShapeType="1"/>
        </xdr:cNvSpPr>
      </xdr:nvSpPr>
      <xdr:spPr bwMode="auto">
        <a:xfrm>
          <a:off x="5715000" y="2028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1392</xdr:row>
      <xdr:rowOff>0</xdr:rowOff>
    </xdr:from>
    <xdr:to>
      <xdr:col>10</xdr:col>
      <xdr:colOff>38100</xdr:colOff>
      <xdr:row>1392</xdr:row>
      <xdr:rowOff>0</xdr:rowOff>
    </xdr:to>
    <xdr:sp macro="" textlink="">
      <xdr:nvSpPr>
        <xdr:cNvPr id="609" name="Line 1699">
          <a:extLst>
            <a:ext uri="{FF2B5EF4-FFF2-40B4-BE49-F238E27FC236}">
              <a16:creationId xmlns="" xmlns:a16="http://schemas.microsoft.com/office/drawing/2014/main" id="{0F48C5E1-D9B9-45F6-8E24-4C97ABBCC18D}"/>
            </a:ext>
          </a:extLst>
        </xdr:cNvPr>
        <xdr:cNvSpPr>
          <a:spLocks noChangeShapeType="1"/>
        </xdr:cNvSpPr>
      </xdr:nvSpPr>
      <xdr:spPr bwMode="auto">
        <a:xfrm>
          <a:off x="5715000" y="2028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1392</xdr:row>
      <xdr:rowOff>0</xdr:rowOff>
    </xdr:from>
    <xdr:to>
      <xdr:col>10</xdr:col>
      <xdr:colOff>38100</xdr:colOff>
      <xdr:row>1392</xdr:row>
      <xdr:rowOff>0</xdr:rowOff>
    </xdr:to>
    <xdr:sp macro="" textlink="">
      <xdr:nvSpPr>
        <xdr:cNvPr id="610" name="Line 1700">
          <a:extLst>
            <a:ext uri="{FF2B5EF4-FFF2-40B4-BE49-F238E27FC236}">
              <a16:creationId xmlns="" xmlns:a16="http://schemas.microsoft.com/office/drawing/2014/main" id="{5E88E76B-E42F-4222-9D50-73CD4E038D3A}"/>
            </a:ext>
          </a:extLst>
        </xdr:cNvPr>
        <xdr:cNvSpPr>
          <a:spLocks noChangeShapeType="1"/>
        </xdr:cNvSpPr>
      </xdr:nvSpPr>
      <xdr:spPr bwMode="auto">
        <a:xfrm>
          <a:off x="5715000" y="2028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1392</xdr:row>
      <xdr:rowOff>0</xdr:rowOff>
    </xdr:from>
    <xdr:to>
      <xdr:col>10</xdr:col>
      <xdr:colOff>38100</xdr:colOff>
      <xdr:row>1392</xdr:row>
      <xdr:rowOff>0</xdr:rowOff>
    </xdr:to>
    <xdr:sp macro="" textlink="">
      <xdr:nvSpPr>
        <xdr:cNvPr id="611" name="Line 1701">
          <a:extLst>
            <a:ext uri="{FF2B5EF4-FFF2-40B4-BE49-F238E27FC236}">
              <a16:creationId xmlns="" xmlns:a16="http://schemas.microsoft.com/office/drawing/2014/main" id="{ED409F88-A469-46ED-ABCE-17F9F8F46269}"/>
            </a:ext>
          </a:extLst>
        </xdr:cNvPr>
        <xdr:cNvSpPr>
          <a:spLocks noChangeShapeType="1"/>
        </xdr:cNvSpPr>
      </xdr:nvSpPr>
      <xdr:spPr bwMode="auto">
        <a:xfrm>
          <a:off x="5715000" y="2028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1392</xdr:row>
      <xdr:rowOff>0</xdr:rowOff>
    </xdr:from>
    <xdr:to>
      <xdr:col>10</xdr:col>
      <xdr:colOff>38100</xdr:colOff>
      <xdr:row>1392</xdr:row>
      <xdr:rowOff>0</xdr:rowOff>
    </xdr:to>
    <xdr:sp macro="" textlink="">
      <xdr:nvSpPr>
        <xdr:cNvPr id="612" name="Line 1702">
          <a:extLst>
            <a:ext uri="{FF2B5EF4-FFF2-40B4-BE49-F238E27FC236}">
              <a16:creationId xmlns="" xmlns:a16="http://schemas.microsoft.com/office/drawing/2014/main" id="{73464E3B-90BF-468E-8BC5-66F19FC0D4BD}"/>
            </a:ext>
          </a:extLst>
        </xdr:cNvPr>
        <xdr:cNvSpPr>
          <a:spLocks noChangeShapeType="1"/>
        </xdr:cNvSpPr>
      </xdr:nvSpPr>
      <xdr:spPr bwMode="auto">
        <a:xfrm>
          <a:off x="5715000" y="2028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1392</xdr:row>
      <xdr:rowOff>0</xdr:rowOff>
    </xdr:from>
    <xdr:to>
      <xdr:col>10</xdr:col>
      <xdr:colOff>38100</xdr:colOff>
      <xdr:row>1392</xdr:row>
      <xdr:rowOff>0</xdr:rowOff>
    </xdr:to>
    <xdr:sp macro="" textlink="">
      <xdr:nvSpPr>
        <xdr:cNvPr id="613" name="Line 1703">
          <a:extLst>
            <a:ext uri="{FF2B5EF4-FFF2-40B4-BE49-F238E27FC236}">
              <a16:creationId xmlns="" xmlns:a16="http://schemas.microsoft.com/office/drawing/2014/main" id="{A4B7DFB7-EFE8-4D02-BA1D-80A4E66E79F0}"/>
            </a:ext>
          </a:extLst>
        </xdr:cNvPr>
        <xdr:cNvSpPr>
          <a:spLocks noChangeShapeType="1"/>
        </xdr:cNvSpPr>
      </xdr:nvSpPr>
      <xdr:spPr bwMode="auto">
        <a:xfrm>
          <a:off x="5715000" y="2028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1392</xdr:row>
      <xdr:rowOff>0</xdr:rowOff>
    </xdr:from>
    <xdr:to>
      <xdr:col>10</xdr:col>
      <xdr:colOff>38100</xdr:colOff>
      <xdr:row>1392</xdr:row>
      <xdr:rowOff>0</xdr:rowOff>
    </xdr:to>
    <xdr:sp macro="" textlink="">
      <xdr:nvSpPr>
        <xdr:cNvPr id="614" name="Line 1704">
          <a:extLst>
            <a:ext uri="{FF2B5EF4-FFF2-40B4-BE49-F238E27FC236}">
              <a16:creationId xmlns="" xmlns:a16="http://schemas.microsoft.com/office/drawing/2014/main" id="{628A7ABF-225B-459C-8EB5-9C7906D14660}"/>
            </a:ext>
          </a:extLst>
        </xdr:cNvPr>
        <xdr:cNvSpPr>
          <a:spLocks noChangeShapeType="1"/>
        </xdr:cNvSpPr>
      </xdr:nvSpPr>
      <xdr:spPr bwMode="auto">
        <a:xfrm>
          <a:off x="5715000" y="2028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1392</xdr:row>
      <xdr:rowOff>0</xdr:rowOff>
    </xdr:from>
    <xdr:to>
      <xdr:col>10</xdr:col>
      <xdr:colOff>38100</xdr:colOff>
      <xdr:row>1392</xdr:row>
      <xdr:rowOff>0</xdr:rowOff>
    </xdr:to>
    <xdr:sp macro="" textlink="">
      <xdr:nvSpPr>
        <xdr:cNvPr id="615" name="Line 1705">
          <a:extLst>
            <a:ext uri="{FF2B5EF4-FFF2-40B4-BE49-F238E27FC236}">
              <a16:creationId xmlns="" xmlns:a16="http://schemas.microsoft.com/office/drawing/2014/main" id="{9BD475E7-CE45-46DB-95F8-9C8936D1E9F0}"/>
            </a:ext>
          </a:extLst>
        </xdr:cNvPr>
        <xdr:cNvSpPr>
          <a:spLocks noChangeShapeType="1"/>
        </xdr:cNvSpPr>
      </xdr:nvSpPr>
      <xdr:spPr bwMode="auto">
        <a:xfrm>
          <a:off x="5715000" y="2028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1392</xdr:row>
      <xdr:rowOff>0</xdr:rowOff>
    </xdr:from>
    <xdr:to>
      <xdr:col>10</xdr:col>
      <xdr:colOff>38100</xdr:colOff>
      <xdr:row>1392</xdr:row>
      <xdr:rowOff>0</xdr:rowOff>
    </xdr:to>
    <xdr:sp macro="" textlink="">
      <xdr:nvSpPr>
        <xdr:cNvPr id="616" name="Line 1706">
          <a:extLst>
            <a:ext uri="{FF2B5EF4-FFF2-40B4-BE49-F238E27FC236}">
              <a16:creationId xmlns="" xmlns:a16="http://schemas.microsoft.com/office/drawing/2014/main" id="{072ED504-EAED-47F7-8404-14C7C4551661}"/>
            </a:ext>
          </a:extLst>
        </xdr:cNvPr>
        <xdr:cNvSpPr>
          <a:spLocks noChangeShapeType="1"/>
        </xdr:cNvSpPr>
      </xdr:nvSpPr>
      <xdr:spPr bwMode="auto">
        <a:xfrm>
          <a:off x="5715000" y="2028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1392</xdr:row>
      <xdr:rowOff>0</xdr:rowOff>
    </xdr:from>
    <xdr:to>
      <xdr:col>10</xdr:col>
      <xdr:colOff>38100</xdr:colOff>
      <xdr:row>1392</xdr:row>
      <xdr:rowOff>0</xdr:rowOff>
    </xdr:to>
    <xdr:sp macro="" textlink="">
      <xdr:nvSpPr>
        <xdr:cNvPr id="617" name="Line 1707">
          <a:extLst>
            <a:ext uri="{FF2B5EF4-FFF2-40B4-BE49-F238E27FC236}">
              <a16:creationId xmlns="" xmlns:a16="http://schemas.microsoft.com/office/drawing/2014/main" id="{6488F2A7-CDD9-4D48-BB96-7E4DDFE4EB3D}"/>
            </a:ext>
          </a:extLst>
        </xdr:cNvPr>
        <xdr:cNvSpPr>
          <a:spLocks noChangeShapeType="1"/>
        </xdr:cNvSpPr>
      </xdr:nvSpPr>
      <xdr:spPr bwMode="auto">
        <a:xfrm>
          <a:off x="5715000" y="2028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1392</xdr:row>
      <xdr:rowOff>0</xdr:rowOff>
    </xdr:from>
    <xdr:to>
      <xdr:col>10</xdr:col>
      <xdr:colOff>38100</xdr:colOff>
      <xdr:row>1392</xdr:row>
      <xdr:rowOff>0</xdr:rowOff>
    </xdr:to>
    <xdr:sp macro="" textlink="">
      <xdr:nvSpPr>
        <xdr:cNvPr id="618" name="Line 1694">
          <a:extLst>
            <a:ext uri="{FF2B5EF4-FFF2-40B4-BE49-F238E27FC236}">
              <a16:creationId xmlns="" xmlns:a16="http://schemas.microsoft.com/office/drawing/2014/main" id="{7422EC38-4490-4F3A-9D62-8238B8E357C0}"/>
            </a:ext>
          </a:extLst>
        </xdr:cNvPr>
        <xdr:cNvSpPr>
          <a:spLocks noChangeShapeType="1"/>
        </xdr:cNvSpPr>
      </xdr:nvSpPr>
      <xdr:spPr bwMode="auto">
        <a:xfrm>
          <a:off x="5715000" y="2028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1392</xdr:row>
      <xdr:rowOff>0</xdr:rowOff>
    </xdr:from>
    <xdr:to>
      <xdr:col>10</xdr:col>
      <xdr:colOff>38100</xdr:colOff>
      <xdr:row>1392</xdr:row>
      <xdr:rowOff>0</xdr:rowOff>
    </xdr:to>
    <xdr:sp macro="" textlink="">
      <xdr:nvSpPr>
        <xdr:cNvPr id="619" name="Line 1695">
          <a:extLst>
            <a:ext uri="{FF2B5EF4-FFF2-40B4-BE49-F238E27FC236}">
              <a16:creationId xmlns="" xmlns:a16="http://schemas.microsoft.com/office/drawing/2014/main" id="{1CE130A0-A139-442D-8125-15B2A5C74E4E}"/>
            </a:ext>
          </a:extLst>
        </xdr:cNvPr>
        <xdr:cNvSpPr>
          <a:spLocks noChangeShapeType="1"/>
        </xdr:cNvSpPr>
      </xdr:nvSpPr>
      <xdr:spPr bwMode="auto">
        <a:xfrm>
          <a:off x="5715000" y="2028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1392</xdr:row>
      <xdr:rowOff>0</xdr:rowOff>
    </xdr:from>
    <xdr:to>
      <xdr:col>10</xdr:col>
      <xdr:colOff>38100</xdr:colOff>
      <xdr:row>1392</xdr:row>
      <xdr:rowOff>0</xdr:rowOff>
    </xdr:to>
    <xdr:sp macro="" textlink="">
      <xdr:nvSpPr>
        <xdr:cNvPr id="620" name="Line 1696">
          <a:extLst>
            <a:ext uri="{FF2B5EF4-FFF2-40B4-BE49-F238E27FC236}">
              <a16:creationId xmlns="" xmlns:a16="http://schemas.microsoft.com/office/drawing/2014/main" id="{3D89882E-D81F-4D2D-8B22-3060551B15A5}"/>
            </a:ext>
          </a:extLst>
        </xdr:cNvPr>
        <xdr:cNvSpPr>
          <a:spLocks noChangeShapeType="1"/>
        </xdr:cNvSpPr>
      </xdr:nvSpPr>
      <xdr:spPr bwMode="auto">
        <a:xfrm>
          <a:off x="5715000" y="2028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1392</xdr:row>
      <xdr:rowOff>0</xdr:rowOff>
    </xdr:from>
    <xdr:to>
      <xdr:col>10</xdr:col>
      <xdr:colOff>38100</xdr:colOff>
      <xdr:row>1392</xdr:row>
      <xdr:rowOff>0</xdr:rowOff>
    </xdr:to>
    <xdr:sp macro="" textlink="">
      <xdr:nvSpPr>
        <xdr:cNvPr id="621" name="Line 1697">
          <a:extLst>
            <a:ext uri="{FF2B5EF4-FFF2-40B4-BE49-F238E27FC236}">
              <a16:creationId xmlns="" xmlns:a16="http://schemas.microsoft.com/office/drawing/2014/main" id="{D947591F-C8CE-4AAA-A367-43653A708323}"/>
            </a:ext>
          </a:extLst>
        </xdr:cNvPr>
        <xdr:cNvSpPr>
          <a:spLocks noChangeShapeType="1"/>
        </xdr:cNvSpPr>
      </xdr:nvSpPr>
      <xdr:spPr bwMode="auto">
        <a:xfrm>
          <a:off x="5715000" y="2028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1392</xdr:row>
      <xdr:rowOff>0</xdr:rowOff>
    </xdr:from>
    <xdr:to>
      <xdr:col>10</xdr:col>
      <xdr:colOff>38100</xdr:colOff>
      <xdr:row>1392</xdr:row>
      <xdr:rowOff>0</xdr:rowOff>
    </xdr:to>
    <xdr:sp macro="" textlink="">
      <xdr:nvSpPr>
        <xdr:cNvPr id="622" name="Line 1698">
          <a:extLst>
            <a:ext uri="{FF2B5EF4-FFF2-40B4-BE49-F238E27FC236}">
              <a16:creationId xmlns="" xmlns:a16="http://schemas.microsoft.com/office/drawing/2014/main" id="{758CF48A-43BC-49F9-8AC2-C0637B5F0496}"/>
            </a:ext>
          </a:extLst>
        </xdr:cNvPr>
        <xdr:cNvSpPr>
          <a:spLocks noChangeShapeType="1"/>
        </xdr:cNvSpPr>
      </xdr:nvSpPr>
      <xdr:spPr bwMode="auto">
        <a:xfrm>
          <a:off x="5715000" y="2028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1392</xdr:row>
      <xdr:rowOff>0</xdr:rowOff>
    </xdr:from>
    <xdr:to>
      <xdr:col>10</xdr:col>
      <xdr:colOff>38100</xdr:colOff>
      <xdr:row>1392</xdr:row>
      <xdr:rowOff>0</xdr:rowOff>
    </xdr:to>
    <xdr:sp macro="" textlink="">
      <xdr:nvSpPr>
        <xdr:cNvPr id="623" name="Line 1699">
          <a:extLst>
            <a:ext uri="{FF2B5EF4-FFF2-40B4-BE49-F238E27FC236}">
              <a16:creationId xmlns="" xmlns:a16="http://schemas.microsoft.com/office/drawing/2014/main" id="{7B336A86-0216-4EC1-BA2D-C92426F35EFF}"/>
            </a:ext>
          </a:extLst>
        </xdr:cNvPr>
        <xdr:cNvSpPr>
          <a:spLocks noChangeShapeType="1"/>
        </xdr:cNvSpPr>
      </xdr:nvSpPr>
      <xdr:spPr bwMode="auto">
        <a:xfrm>
          <a:off x="5715000" y="2028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1392</xdr:row>
      <xdr:rowOff>0</xdr:rowOff>
    </xdr:from>
    <xdr:to>
      <xdr:col>10</xdr:col>
      <xdr:colOff>38100</xdr:colOff>
      <xdr:row>1392</xdr:row>
      <xdr:rowOff>0</xdr:rowOff>
    </xdr:to>
    <xdr:sp macro="" textlink="">
      <xdr:nvSpPr>
        <xdr:cNvPr id="624" name="Line 1700">
          <a:extLst>
            <a:ext uri="{FF2B5EF4-FFF2-40B4-BE49-F238E27FC236}">
              <a16:creationId xmlns="" xmlns:a16="http://schemas.microsoft.com/office/drawing/2014/main" id="{C5BBABC7-0C3B-46A0-A23F-4732771D82CF}"/>
            </a:ext>
          </a:extLst>
        </xdr:cNvPr>
        <xdr:cNvSpPr>
          <a:spLocks noChangeShapeType="1"/>
        </xdr:cNvSpPr>
      </xdr:nvSpPr>
      <xdr:spPr bwMode="auto">
        <a:xfrm>
          <a:off x="5715000" y="2028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1392</xdr:row>
      <xdr:rowOff>0</xdr:rowOff>
    </xdr:from>
    <xdr:to>
      <xdr:col>10</xdr:col>
      <xdr:colOff>38100</xdr:colOff>
      <xdr:row>1392</xdr:row>
      <xdr:rowOff>0</xdr:rowOff>
    </xdr:to>
    <xdr:sp macro="" textlink="">
      <xdr:nvSpPr>
        <xdr:cNvPr id="625" name="Line 1701">
          <a:extLst>
            <a:ext uri="{FF2B5EF4-FFF2-40B4-BE49-F238E27FC236}">
              <a16:creationId xmlns="" xmlns:a16="http://schemas.microsoft.com/office/drawing/2014/main" id="{7746C452-0A3F-49A6-8726-4542D33B7772}"/>
            </a:ext>
          </a:extLst>
        </xdr:cNvPr>
        <xdr:cNvSpPr>
          <a:spLocks noChangeShapeType="1"/>
        </xdr:cNvSpPr>
      </xdr:nvSpPr>
      <xdr:spPr bwMode="auto">
        <a:xfrm>
          <a:off x="5715000" y="2028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1392</xdr:row>
      <xdr:rowOff>0</xdr:rowOff>
    </xdr:from>
    <xdr:to>
      <xdr:col>10</xdr:col>
      <xdr:colOff>38100</xdr:colOff>
      <xdr:row>1392</xdr:row>
      <xdr:rowOff>0</xdr:rowOff>
    </xdr:to>
    <xdr:sp macro="" textlink="">
      <xdr:nvSpPr>
        <xdr:cNvPr id="626" name="Line 1702">
          <a:extLst>
            <a:ext uri="{FF2B5EF4-FFF2-40B4-BE49-F238E27FC236}">
              <a16:creationId xmlns="" xmlns:a16="http://schemas.microsoft.com/office/drawing/2014/main" id="{FD9B1BE5-40B7-4FF4-9005-B9BE77735267}"/>
            </a:ext>
          </a:extLst>
        </xdr:cNvPr>
        <xdr:cNvSpPr>
          <a:spLocks noChangeShapeType="1"/>
        </xdr:cNvSpPr>
      </xdr:nvSpPr>
      <xdr:spPr bwMode="auto">
        <a:xfrm>
          <a:off x="5715000" y="2028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1392</xdr:row>
      <xdr:rowOff>0</xdr:rowOff>
    </xdr:from>
    <xdr:to>
      <xdr:col>10</xdr:col>
      <xdr:colOff>38100</xdr:colOff>
      <xdr:row>1392</xdr:row>
      <xdr:rowOff>0</xdr:rowOff>
    </xdr:to>
    <xdr:sp macro="" textlink="">
      <xdr:nvSpPr>
        <xdr:cNvPr id="627" name="Line 1703">
          <a:extLst>
            <a:ext uri="{FF2B5EF4-FFF2-40B4-BE49-F238E27FC236}">
              <a16:creationId xmlns="" xmlns:a16="http://schemas.microsoft.com/office/drawing/2014/main" id="{C45A5E31-6255-4ED6-AF58-5000D57303AB}"/>
            </a:ext>
          </a:extLst>
        </xdr:cNvPr>
        <xdr:cNvSpPr>
          <a:spLocks noChangeShapeType="1"/>
        </xdr:cNvSpPr>
      </xdr:nvSpPr>
      <xdr:spPr bwMode="auto">
        <a:xfrm>
          <a:off x="5715000" y="2028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1392</xdr:row>
      <xdr:rowOff>0</xdr:rowOff>
    </xdr:from>
    <xdr:to>
      <xdr:col>10</xdr:col>
      <xdr:colOff>38100</xdr:colOff>
      <xdr:row>1392</xdr:row>
      <xdr:rowOff>0</xdr:rowOff>
    </xdr:to>
    <xdr:sp macro="" textlink="">
      <xdr:nvSpPr>
        <xdr:cNvPr id="628" name="Line 1704">
          <a:extLst>
            <a:ext uri="{FF2B5EF4-FFF2-40B4-BE49-F238E27FC236}">
              <a16:creationId xmlns="" xmlns:a16="http://schemas.microsoft.com/office/drawing/2014/main" id="{8AC49791-7D4E-4442-9573-8C135E2CD4DD}"/>
            </a:ext>
          </a:extLst>
        </xdr:cNvPr>
        <xdr:cNvSpPr>
          <a:spLocks noChangeShapeType="1"/>
        </xdr:cNvSpPr>
      </xdr:nvSpPr>
      <xdr:spPr bwMode="auto">
        <a:xfrm>
          <a:off x="5715000" y="2028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1392</xdr:row>
      <xdr:rowOff>0</xdr:rowOff>
    </xdr:from>
    <xdr:to>
      <xdr:col>10</xdr:col>
      <xdr:colOff>38100</xdr:colOff>
      <xdr:row>1392</xdr:row>
      <xdr:rowOff>0</xdr:rowOff>
    </xdr:to>
    <xdr:sp macro="" textlink="">
      <xdr:nvSpPr>
        <xdr:cNvPr id="629" name="Line 1705">
          <a:extLst>
            <a:ext uri="{FF2B5EF4-FFF2-40B4-BE49-F238E27FC236}">
              <a16:creationId xmlns="" xmlns:a16="http://schemas.microsoft.com/office/drawing/2014/main" id="{2D267481-92C7-4041-A672-6A75514CDE80}"/>
            </a:ext>
          </a:extLst>
        </xdr:cNvPr>
        <xdr:cNvSpPr>
          <a:spLocks noChangeShapeType="1"/>
        </xdr:cNvSpPr>
      </xdr:nvSpPr>
      <xdr:spPr bwMode="auto">
        <a:xfrm>
          <a:off x="5715000" y="2028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1392</xdr:row>
      <xdr:rowOff>0</xdr:rowOff>
    </xdr:from>
    <xdr:to>
      <xdr:col>10</xdr:col>
      <xdr:colOff>38100</xdr:colOff>
      <xdr:row>1392</xdr:row>
      <xdr:rowOff>0</xdr:rowOff>
    </xdr:to>
    <xdr:sp macro="" textlink="">
      <xdr:nvSpPr>
        <xdr:cNvPr id="630" name="Line 1706">
          <a:extLst>
            <a:ext uri="{FF2B5EF4-FFF2-40B4-BE49-F238E27FC236}">
              <a16:creationId xmlns="" xmlns:a16="http://schemas.microsoft.com/office/drawing/2014/main" id="{1A64F67D-310B-471E-8697-5280D77326E3}"/>
            </a:ext>
          </a:extLst>
        </xdr:cNvPr>
        <xdr:cNvSpPr>
          <a:spLocks noChangeShapeType="1"/>
        </xdr:cNvSpPr>
      </xdr:nvSpPr>
      <xdr:spPr bwMode="auto">
        <a:xfrm>
          <a:off x="5715000" y="2028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1392</xdr:row>
      <xdr:rowOff>0</xdr:rowOff>
    </xdr:from>
    <xdr:to>
      <xdr:col>10</xdr:col>
      <xdr:colOff>38100</xdr:colOff>
      <xdr:row>1392</xdr:row>
      <xdr:rowOff>0</xdr:rowOff>
    </xdr:to>
    <xdr:sp macro="" textlink="">
      <xdr:nvSpPr>
        <xdr:cNvPr id="631" name="Line 1707">
          <a:extLst>
            <a:ext uri="{FF2B5EF4-FFF2-40B4-BE49-F238E27FC236}">
              <a16:creationId xmlns="" xmlns:a16="http://schemas.microsoft.com/office/drawing/2014/main" id="{1918C4D1-D8D8-4A90-9243-5768E6B3454B}"/>
            </a:ext>
          </a:extLst>
        </xdr:cNvPr>
        <xdr:cNvSpPr>
          <a:spLocks noChangeShapeType="1"/>
        </xdr:cNvSpPr>
      </xdr:nvSpPr>
      <xdr:spPr bwMode="auto">
        <a:xfrm>
          <a:off x="5715000" y="2028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1392</xdr:row>
      <xdr:rowOff>0</xdr:rowOff>
    </xdr:from>
    <xdr:to>
      <xdr:col>10</xdr:col>
      <xdr:colOff>38100</xdr:colOff>
      <xdr:row>1392</xdr:row>
      <xdr:rowOff>0</xdr:rowOff>
    </xdr:to>
    <xdr:sp macro="" textlink="">
      <xdr:nvSpPr>
        <xdr:cNvPr id="632" name="Line 1694">
          <a:extLst>
            <a:ext uri="{FF2B5EF4-FFF2-40B4-BE49-F238E27FC236}">
              <a16:creationId xmlns="" xmlns:a16="http://schemas.microsoft.com/office/drawing/2014/main" id="{1D1BB419-4D79-4D66-8736-FDD51B456380}"/>
            </a:ext>
          </a:extLst>
        </xdr:cNvPr>
        <xdr:cNvSpPr>
          <a:spLocks noChangeShapeType="1"/>
        </xdr:cNvSpPr>
      </xdr:nvSpPr>
      <xdr:spPr bwMode="auto">
        <a:xfrm>
          <a:off x="5715000" y="2028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1392</xdr:row>
      <xdr:rowOff>0</xdr:rowOff>
    </xdr:from>
    <xdr:to>
      <xdr:col>10</xdr:col>
      <xdr:colOff>38100</xdr:colOff>
      <xdr:row>1392</xdr:row>
      <xdr:rowOff>0</xdr:rowOff>
    </xdr:to>
    <xdr:sp macro="" textlink="">
      <xdr:nvSpPr>
        <xdr:cNvPr id="633" name="Line 1695">
          <a:extLst>
            <a:ext uri="{FF2B5EF4-FFF2-40B4-BE49-F238E27FC236}">
              <a16:creationId xmlns="" xmlns:a16="http://schemas.microsoft.com/office/drawing/2014/main" id="{7A24CD1C-01FA-437C-9169-D663151777BB}"/>
            </a:ext>
          </a:extLst>
        </xdr:cNvPr>
        <xdr:cNvSpPr>
          <a:spLocks noChangeShapeType="1"/>
        </xdr:cNvSpPr>
      </xdr:nvSpPr>
      <xdr:spPr bwMode="auto">
        <a:xfrm>
          <a:off x="5715000" y="2028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1392</xdr:row>
      <xdr:rowOff>0</xdr:rowOff>
    </xdr:from>
    <xdr:to>
      <xdr:col>10</xdr:col>
      <xdr:colOff>38100</xdr:colOff>
      <xdr:row>1392</xdr:row>
      <xdr:rowOff>0</xdr:rowOff>
    </xdr:to>
    <xdr:sp macro="" textlink="">
      <xdr:nvSpPr>
        <xdr:cNvPr id="634" name="Line 1696">
          <a:extLst>
            <a:ext uri="{FF2B5EF4-FFF2-40B4-BE49-F238E27FC236}">
              <a16:creationId xmlns="" xmlns:a16="http://schemas.microsoft.com/office/drawing/2014/main" id="{4A4F17F9-412D-4DD3-8212-3457CC1CCEBC}"/>
            </a:ext>
          </a:extLst>
        </xdr:cNvPr>
        <xdr:cNvSpPr>
          <a:spLocks noChangeShapeType="1"/>
        </xdr:cNvSpPr>
      </xdr:nvSpPr>
      <xdr:spPr bwMode="auto">
        <a:xfrm>
          <a:off x="5715000" y="2028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1392</xdr:row>
      <xdr:rowOff>0</xdr:rowOff>
    </xdr:from>
    <xdr:to>
      <xdr:col>10</xdr:col>
      <xdr:colOff>38100</xdr:colOff>
      <xdr:row>1392</xdr:row>
      <xdr:rowOff>0</xdr:rowOff>
    </xdr:to>
    <xdr:sp macro="" textlink="">
      <xdr:nvSpPr>
        <xdr:cNvPr id="635" name="Line 1697">
          <a:extLst>
            <a:ext uri="{FF2B5EF4-FFF2-40B4-BE49-F238E27FC236}">
              <a16:creationId xmlns="" xmlns:a16="http://schemas.microsoft.com/office/drawing/2014/main" id="{950F0F48-909F-4E28-A8C8-54364BC17FAE}"/>
            </a:ext>
          </a:extLst>
        </xdr:cNvPr>
        <xdr:cNvSpPr>
          <a:spLocks noChangeShapeType="1"/>
        </xdr:cNvSpPr>
      </xdr:nvSpPr>
      <xdr:spPr bwMode="auto">
        <a:xfrm>
          <a:off x="5715000" y="2028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1392</xdr:row>
      <xdr:rowOff>0</xdr:rowOff>
    </xdr:from>
    <xdr:to>
      <xdr:col>10</xdr:col>
      <xdr:colOff>38100</xdr:colOff>
      <xdr:row>1392</xdr:row>
      <xdr:rowOff>0</xdr:rowOff>
    </xdr:to>
    <xdr:sp macro="" textlink="">
      <xdr:nvSpPr>
        <xdr:cNvPr id="636" name="Line 1698">
          <a:extLst>
            <a:ext uri="{FF2B5EF4-FFF2-40B4-BE49-F238E27FC236}">
              <a16:creationId xmlns="" xmlns:a16="http://schemas.microsoft.com/office/drawing/2014/main" id="{83D492A4-2C9B-4430-A354-C0D23C12116E}"/>
            </a:ext>
          </a:extLst>
        </xdr:cNvPr>
        <xdr:cNvSpPr>
          <a:spLocks noChangeShapeType="1"/>
        </xdr:cNvSpPr>
      </xdr:nvSpPr>
      <xdr:spPr bwMode="auto">
        <a:xfrm>
          <a:off x="5715000" y="2028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1392</xdr:row>
      <xdr:rowOff>0</xdr:rowOff>
    </xdr:from>
    <xdr:to>
      <xdr:col>10</xdr:col>
      <xdr:colOff>38100</xdr:colOff>
      <xdr:row>1392</xdr:row>
      <xdr:rowOff>0</xdr:rowOff>
    </xdr:to>
    <xdr:sp macro="" textlink="">
      <xdr:nvSpPr>
        <xdr:cNvPr id="637" name="Line 1699">
          <a:extLst>
            <a:ext uri="{FF2B5EF4-FFF2-40B4-BE49-F238E27FC236}">
              <a16:creationId xmlns="" xmlns:a16="http://schemas.microsoft.com/office/drawing/2014/main" id="{99D5AAB0-A6A3-48B1-98DC-471478402C84}"/>
            </a:ext>
          </a:extLst>
        </xdr:cNvPr>
        <xdr:cNvSpPr>
          <a:spLocks noChangeShapeType="1"/>
        </xdr:cNvSpPr>
      </xdr:nvSpPr>
      <xdr:spPr bwMode="auto">
        <a:xfrm>
          <a:off x="5715000" y="2028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1392</xdr:row>
      <xdr:rowOff>0</xdr:rowOff>
    </xdr:from>
    <xdr:to>
      <xdr:col>10</xdr:col>
      <xdr:colOff>38100</xdr:colOff>
      <xdr:row>1392</xdr:row>
      <xdr:rowOff>0</xdr:rowOff>
    </xdr:to>
    <xdr:sp macro="" textlink="">
      <xdr:nvSpPr>
        <xdr:cNvPr id="638" name="Line 1700">
          <a:extLst>
            <a:ext uri="{FF2B5EF4-FFF2-40B4-BE49-F238E27FC236}">
              <a16:creationId xmlns="" xmlns:a16="http://schemas.microsoft.com/office/drawing/2014/main" id="{06F3BF2C-3195-4F05-96F4-2A79535DF717}"/>
            </a:ext>
          </a:extLst>
        </xdr:cNvPr>
        <xdr:cNvSpPr>
          <a:spLocks noChangeShapeType="1"/>
        </xdr:cNvSpPr>
      </xdr:nvSpPr>
      <xdr:spPr bwMode="auto">
        <a:xfrm>
          <a:off x="5715000" y="2028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1392</xdr:row>
      <xdr:rowOff>0</xdr:rowOff>
    </xdr:from>
    <xdr:to>
      <xdr:col>10</xdr:col>
      <xdr:colOff>38100</xdr:colOff>
      <xdr:row>1392</xdr:row>
      <xdr:rowOff>0</xdr:rowOff>
    </xdr:to>
    <xdr:sp macro="" textlink="">
      <xdr:nvSpPr>
        <xdr:cNvPr id="639" name="Line 1701">
          <a:extLst>
            <a:ext uri="{FF2B5EF4-FFF2-40B4-BE49-F238E27FC236}">
              <a16:creationId xmlns="" xmlns:a16="http://schemas.microsoft.com/office/drawing/2014/main" id="{8AF33939-8901-4104-88F3-B4EB456CBBB6}"/>
            </a:ext>
          </a:extLst>
        </xdr:cNvPr>
        <xdr:cNvSpPr>
          <a:spLocks noChangeShapeType="1"/>
        </xdr:cNvSpPr>
      </xdr:nvSpPr>
      <xdr:spPr bwMode="auto">
        <a:xfrm>
          <a:off x="5715000" y="2028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1392</xdr:row>
      <xdr:rowOff>0</xdr:rowOff>
    </xdr:from>
    <xdr:to>
      <xdr:col>10</xdr:col>
      <xdr:colOff>38100</xdr:colOff>
      <xdr:row>1392</xdr:row>
      <xdr:rowOff>0</xdr:rowOff>
    </xdr:to>
    <xdr:sp macro="" textlink="">
      <xdr:nvSpPr>
        <xdr:cNvPr id="640" name="Line 1702">
          <a:extLst>
            <a:ext uri="{FF2B5EF4-FFF2-40B4-BE49-F238E27FC236}">
              <a16:creationId xmlns="" xmlns:a16="http://schemas.microsoft.com/office/drawing/2014/main" id="{D4F5790B-0F91-4A68-A7E5-391F7139D1EC}"/>
            </a:ext>
          </a:extLst>
        </xdr:cNvPr>
        <xdr:cNvSpPr>
          <a:spLocks noChangeShapeType="1"/>
        </xdr:cNvSpPr>
      </xdr:nvSpPr>
      <xdr:spPr bwMode="auto">
        <a:xfrm>
          <a:off x="5715000" y="2028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1392</xdr:row>
      <xdr:rowOff>0</xdr:rowOff>
    </xdr:from>
    <xdr:to>
      <xdr:col>10</xdr:col>
      <xdr:colOff>38100</xdr:colOff>
      <xdr:row>1392</xdr:row>
      <xdr:rowOff>0</xdr:rowOff>
    </xdr:to>
    <xdr:sp macro="" textlink="">
      <xdr:nvSpPr>
        <xdr:cNvPr id="641" name="Line 1703">
          <a:extLst>
            <a:ext uri="{FF2B5EF4-FFF2-40B4-BE49-F238E27FC236}">
              <a16:creationId xmlns="" xmlns:a16="http://schemas.microsoft.com/office/drawing/2014/main" id="{8D234138-A393-4E8C-A01E-7FC8258FC213}"/>
            </a:ext>
          </a:extLst>
        </xdr:cNvPr>
        <xdr:cNvSpPr>
          <a:spLocks noChangeShapeType="1"/>
        </xdr:cNvSpPr>
      </xdr:nvSpPr>
      <xdr:spPr bwMode="auto">
        <a:xfrm>
          <a:off x="5715000" y="2028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1392</xdr:row>
      <xdr:rowOff>0</xdr:rowOff>
    </xdr:from>
    <xdr:to>
      <xdr:col>10</xdr:col>
      <xdr:colOff>38100</xdr:colOff>
      <xdr:row>1392</xdr:row>
      <xdr:rowOff>0</xdr:rowOff>
    </xdr:to>
    <xdr:sp macro="" textlink="">
      <xdr:nvSpPr>
        <xdr:cNvPr id="642" name="Line 1704">
          <a:extLst>
            <a:ext uri="{FF2B5EF4-FFF2-40B4-BE49-F238E27FC236}">
              <a16:creationId xmlns="" xmlns:a16="http://schemas.microsoft.com/office/drawing/2014/main" id="{4A8A8009-62BA-48D7-A766-333B4504D6E4}"/>
            </a:ext>
          </a:extLst>
        </xdr:cNvPr>
        <xdr:cNvSpPr>
          <a:spLocks noChangeShapeType="1"/>
        </xdr:cNvSpPr>
      </xdr:nvSpPr>
      <xdr:spPr bwMode="auto">
        <a:xfrm>
          <a:off x="5715000" y="2028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1392</xdr:row>
      <xdr:rowOff>0</xdr:rowOff>
    </xdr:from>
    <xdr:to>
      <xdr:col>10</xdr:col>
      <xdr:colOff>38100</xdr:colOff>
      <xdr:row>1392</xdr:row>
      <xdr:rowOff>0</xdr:rowOff>
    </xdr:to>
    <xdr:sp macro="" textlink="">
      <xdr:nvSpPr>
        <xdr:cNvPr id="643" name="Line 1705">
          <a:extLst>
            <a:ext uri="{FF2B5EF4-FFF2-40B4-BE49-F238E27FC236}">
              <a16:creationId xmlns="" xmlns:a16="http://schemas.microsoft.com/office/drawing/2014/main" id="{2337194C-7446-49C2-99E1-E3E28698F529}"/>
            </a:ext>
          </a:extLst>
        </xdr:cNvPr>
        <xdr:cNvSpPr>
          <a:spLocks noChangeShapeType="1"/>
        </xdr:cNvSpPr>
      </xdr:nvSpPr>
      <xdr:spPr bwMode="auto">
        <a:xfrm>
          <a:off x="5715000" y="2028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1392</xdr:row>
      <xdr:rowOff>0</xdr:rowOff>
    </xdr:from>
    <xdr:to>
      <xdr:col>10</xdr:col>
      <xdr:colOff>38100</xdr:colOff>
      <xdr:row>1392</xdr:row>
      <xdr:rowOff>0</xdr:rowOff>
    </xdr:to>
    <xdr:sp macro="" textlink="">
      <xdr:nvSpPr>
        <xdr:cNvPr id="644" name="Line 1706">
          <a:extLst>
            <a:ext uri="{FF2B5EF4-FFF2-40B4-BE49-F238E27FC236}">
              <a16:creationId xmlns="" xmlns:a16="http://schemas.microsoft.com/office/drawing/2014/main" id="{9D85EF79-12ED-45E4-90D0-BDA7799E4CAB}"/>
            </a:ext>
          </a:extLst>
        </xdr:cNvPr>
        <xdr:cNvSpPr>
          <a:spLocks noChangeShapeType="1"/>
        </xdr:cNvSpPr>
      </xdr:nvSpPr>
      <xdr:spPr bwMode="auto">
        <a:xfrm>
          <a:off x="5715000" y="2028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1392</xdr:row>
      <xdr:rowOff>0</xdr:rowOff>
    </xdr:from>
    <xdr:to>
      <xdr:col>10</xdr:col>
      <xdr:colOff>38100</xdr:colOff>
      <xdr:row>1392</xdr:row>
      <xdr:rowOff>0</xdr:rowOff>
    </xdr:to>
    <xdr:sp macro="" textlink="">
      <xdr:nvSpPr>
        <xdr:cNvPr id="645" name="Line 1707">
          <a:extLst>
            <a:ext uri="{FF2B5EF4-FFF2-40B4-BE49-F238E27FC236}">
              <a16:creationId xmlns="" xmlns:a16="http://schemas.microsoft.com/office/drawing/2014/main" id="{B4F48E05-86FE-426B-A566-4E5C94CFC528}"/>
            </a:ext>
          </a:extLst>
        </xdr:cNvPr>
        <xdr:cNvSpPr>
          <a:spLocks noChangeShapeType="1"/>
        </xdr:cNvSpPr>
      </xdr:nvSpPr>
      <xdr:spPr bwMode="auto">
        <a:xfrm>
          <a:off x="5715000" y="2028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1396</xdr:row>
      <xdr:rowOff>0</xdr:rowOff>
    </xdr:from>
    <xdr:to>
      <xdr:col>10</xdr:col>
      <xdr:colOff>38100</xdr:colOff>
      <xdr:row>1396</xdr:row>
      <xdr:rowOff>0</xdr:rowOff>
    </xdr:to>
    <xdr:sp macro="" textlink="">
      <xdr:nvSpPr>
        <xdr:cNvPr id="646" name="Line 1694">
          <a:extLst>
            <a:ext uri="{FF2B5EF4-FFF2-40B4-BE49-F238E27FC236}">
              <a16:creationId xmlns="" xmlns:a16="http://schemas.microsoft.com/office/drawing/2014/main" id="{03778252-CE44-429F-ADB9-D3CC4836FE52}"/>
            </a:ext>
          </a:extLst>
        </xdr:cNvPr>
        <xdr:cNvSpPr>
          <a:spLocks noChangeShapeType="1"/>
        </xdr:cNvSpPr>
      </xdr:nvSpPr>
      <xdr:spPr bwMode="auto">
        <a:xfrm>
          <a:off x="5715000" y="2093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1396</xdr:row>
      <xdr:rowOff>0</xdr:rowOff>
    </xdr:from>
    <xdr:to>
      <xdr:col>10</xdr:col>
      <xdr:colOff>38100</xdr:colOff>
      <xdr:row>1396</xdr:row>
      <xdr:rowOff>0</xdr:rowOff>
    </xdr:to>
    <xdr:sp macro="" textlink="">
      <xdr:nvSpPr>
        <xdr:cNvPr id="647" name="Line 1695">
          <a:extLst>
            <a:ext uri="{FF2B5EF4-FFF2-40B4-BE49-F238E27FC236}">
              <a16:creationId xmlns="" xmlns:a16="http://schemas.microsoft.com/office/drawing/2014/main" id="{D7E7AD17-E2A8-4812-8C52-309836F205F2}"/>
            </a:ext>
          </a:extLst>
        </xdr:cNvPr>
        <xdr:cNvSpPr>
          <a:spLocks noChangeShapeType="1"/>
        </xdr:cNvSpPr>
      </xdr:nvSpPr>
      <xdr:spPr bwMode="auto">
        <a:xfrm>
          <a:off x="5715000" y="2093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1396</xdr:row>
      <xdr:rowOff>0</xdr:rowOff>
    </xdr:from>
    <xdr:to>
      <xdr:col>10</xdr:col>
      <xdr:colOff>38100</xdr:colOff>
      <xdr:row>1396</xdr:row>
      <xdr:rowOff>0</xdr:rowOff>
    </xdr:to>
    <xdr:sp macro="" textlink="">
      <xdr:nvSpPr>
        <xdr:cNvPr id="648" name="Line 1696">
          <a:extLst>
            <a:ext uri="{FF2B5EF4-FFF2-40B4-BE49-F238E27FC236}">
              <a16:creationId xmlns="" xmlns:a16="http://schemas.microsoft.com/office/drawing/2014/main" id="{8137A55C-89A9-4349-A9D7-F907A18107DF}"/>
            </a:ext>
          </a:extLst>
        </xdr:cNvPr>
        <xdr:cNvSpPr>
          <a:spLocks noChangeShapeType="1"/>
        </xdr:cNvSpPr>
      </xdr:nvSpPr>
      <xdr:spPr bwMode="auto">
        <a:xfrm>
          <a:off x="5715000" y="2093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1396</xdr:row>
      <xdr:rowOff>0</xdr:rowOff>
    </xdr:from>
    <xdr:to>
      <xdr:col>10</xdr:col>
      <xdr:colOff>38100</xdr:colOff>
      <xdr:row>1396</xdr:row>
      <xdr:rowOff>0</xdr:rowOff>
    </xdr:to>
    <xdr:sp macro="" textlink="">
      <xdr:nvSpPr>
        <xdr:cNvPr id="649" name="Line 1697">
          <a:extLst>
            <a:ext uri="{FF2B5EF4-FFF2-40B4-BE49-F238E27FC236}">
              <a16:creationId xmlns="" xmlns:a16="http://schemas.microsoft.com/office/drawing/2014/main" id="{142C2516-DFC3-4D17-9748-1E693A64CE50}"/>
            </a:ext>
          </a:extLst>
        </xdr:cNvPr>
        <xdr:cNvSpPr>
          <a:spLocks noChangeShapeType="1"/>
        </xdr:cNvSpPr>
      </xdr:nvSpPr>
      <xdr:spPr bwMode="auto">
        <a:xfrm>
          <a:off x="5715000" y="2093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1396</xdr:row>
      <xdr:rowOff>0</xdr:rowOff>
    </xdr:from>
    <xdr:to>
      <xdr:col>10</xdr:col>
      <xdr:colOff>38100</xdr:colOff>
      <xdr:row>1396</xdr:row>
      <xdr:rowOff>0</xdr:rowOff>
    </xdr:to>
    <xdr:sp macro="" textlink="">
      <xdr:nvSpPr>
        <xdr:cNvPr id="650" name="Line 1698">
          <a:extLst>
            <a:ext uri="{FF2B5EF4-FFF2-40B4-BE49-F238E27FC236}">
              <a16:creationId xmlns="" xmlns:a16="http://schemas.microsoft.com/office/drawing/2014/main" id="{FF68DCEC-F5EC-4D27-85A6-1702F5B7CE00}"/>
            </a:ext>
          </a:extLst>
        </xdr:cNvPr>
        <xdr:cNvSpPr>
          <a:spLocks noChangeShapeType="1"/>
        </xdr:cNvSpPr>
      </xdr:nvSpPr>
      <xdr:spPr bwMode="auto">
        <a:xfrm>
          <a:off x="5715000" y="2093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1396</xdr:row>
      <xdr:rowOff>0</xdr:rowOff>
    </xdr:from>
    <xdr:to>
      <xdr:col>10</xdr:col>
      <xdr:colOff>38100</xdr:colOff>
      <xdr:row>1396</xdr:row>
      <xdr:rowOff>0</xdr:rowOff>
    </xdr:to>
    <xdr:sp macro="" textlink="">
      <xdr:nvSpPr>
        <xdr:cNvPr id="651" name="Line 1699">
          <a:extLst>
            <a:ext uri="{FF2B5EF4-FFF2-40B4-BE49-F238E27FC236}">
              <a16:creationId xmlns="" xmlns:a16="http://schemas.microsoft.com/office/drawing/2014/main" id="{6C3730D2-CD68-4AE6-A119-D9E4940EF08D}"/>
            </a:ext>
          </a:extLst>
        </xdr:cNvPr>
        <xdr:cNvSpPr>
          <a:spLocks noChangeShapeType="1"/>
        </xdr:cNvSpPr>
      </xdr:nvSpPr>
      <xdr:spPr bwMode="auto">
        <a:xfrm>
          <a:off x="5715000" y="2093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1396</xdr:row>
      <xdr:rowOff>0</xdr:rowOff>
    </xdr:from>
    <xdr:to>
      <xdr:col>10</xdr:col>
      <xdr:colOff>38100</xdr:colOff>
      <xdr:row>1396</xdr:row>
      <xdr:rowOff>0</xdr:rowOff>
    </xdr:to>
    <xdr:sp macro="" textlink="">
      <xdr:nvSpPr>
        <xdr:cNvPr id="652" name="Line 1700">
          <a:extLst>
            <a:ext uri="{FF2B5EF4-FFF2-40B4-BE49-F238E27FC236}">
              <a16:creationId xmlns="" xmlns:a16="http://schemas.microsoft.com/office/drawing/2014/main" id="{03332516-C517-4756-9B82-39BB278F0A67}"/>
            </a:ext>
          </a:extLst>
        </xdr:cNvPr>
        <xdr:cNvSpPr>
          <a:spLocks noChangeShapeType="1"/>
        </xdr:cNvSpPr>
      </xdr:nvSpPr>
      <xdr:spPr bwMode="auto">
        <a:xfrm>
          <a:off x="5715000" y="2093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1396</xdr:row>
      <xdr:rowOff>0</xdr:rowOff>
    </xdr:from>
    <xdr:to>
      <xdr:col>10</xdr:col>
      <xdr:colOff>38100</xdr:colOff>
      <xdr:row>1396</xdr:row>
      <xdr:rowOff>0</xdr:rowOff>
    </xdr:to>
    <xdr:sp macro="" textlink="">
      <xdr:nvSpPr>
        <xdr:cNvPr id="653" name="Line 1701">
          <a:extLst>
            <a:ext uri="{FF2B5EF4-FFF2-40B4-BE49-F238E27FC236}">
              <a16:creationId xmlns="" xmlns:a16="http://schemas.microsoft.com/office/drawing/2014/main" id="{8FAD619E-E6A9-48C5-8C0C-E84AF42D892A}"/>
            </a:ext>
          </a:extLst>
        </xdr:cNvPr>
        <xdr:cNvSpPr>
          <a:spLocks noChangeShapeType="1"/>
        </xdr:cNvSpPr>
      </xdr:nvSpPr>
      <xdr:spPr bwMode="auto">
        <a:xfrm>
          <a:off x="5715000" y="2093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1396</xdr:row>
      <xdr:rowOff>0</xdr:rowOff>
    </xdr:from>
    <xdr:to>
      <xdr:col>10</xdr:col>
      <xdr:colOff>38100</xdr:colOff>
      <xdr:row>1396</xdr:row>
      <xdr:rowOff>0</xdr:rowOff>
    </xdr:to>
    <xdr:sp macro="" textlink="">
      <xdr:nvSpPr>
        <xdr:cNvPr id="654" name="Line 1702">
          <a:extLst>
            <a:ext uri="{FF2B5EF4-FFF2-40B4-BE49-F238E27FC236}">
              <a16:creationId xmlns="" xmlns:a16="http://schemas.microsoft.com/office/drawing/2014/main" id="{F46A6634-1D06-4891-BC9B-5FBB9F1AA085}"/>
            </a:ext>
          </a:extLst>
        </xdr:cNvPr>
        <xdr:cNvSpPr>
          <a:spLocks noChangeShapeType="1"/>
        </xdr:cNvSpPr>
      </xdr:nvSpPr>
      <xdr:spPr bwMode="auto">
        <a:xfrm>
          <a:off x="5715000" y="2093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1396</xdr:row>
      <xdr:rowOff>0</xdr:rowOff>
    </xdr:from>
    <xdr:to>
      <xdr:col>10</xdr:col>
      <xdr:colOff>38100</xdr:colOff>
      <xdr:row>1396</xdr:row>
      <xdr:rowOff>0</xdr:rowOff>
    </xdr:to>
    <xdr:sp macro="" textlink="">
      <xdr:nvSpPr>
        <xdr:cNvPr id="655" name="Line 1703">
          <a:extLst>
            <a:ext uri="{FF2B5EF4-FFF2-40B4-BE49-F238E27FC236}">
              <a16:creationId xmlns="" xmlns:a16="http://schemas.microsoft.com/office/drawing/2014/main" id="{2E554487-84C3-4A8F-AB1C-08CD67CC53A6}"/>
            </a:ext>
          </a:extLst>
        </xdr:cNvPr>
        <xdr:cNvSpPr>
          <a:spLocks noChangeShapeType="1"/>
        </xdr:cNvSpPr>
      </xdr:nvSpPr>
      <xdr:spPr bwMode="auto">
        <a:xfrm>
          <a:off x="5715000" y="2093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1396</xdr:row>
      <xdr:rowOff>0</xdr:rowOff>
    </xdr:from>
    <xdr:to>
      <xdr:col>10</xdr:col>
      <xdr:colOff>38100</xdr:colOff>
      <xdr:row>1396</xdr:row>
      <xdr:rowOff>0</xdr:rowOff>
    </xdr:to>
    <xdr:sp macro="" textlink="">
      <xdr:nvSpPr>
        <xdr:cNvPr id="656" name="Line 1704">
          <a:extLst>
            <a:ext uri="{FF2B5EF4-FFF2-40B4-BE49-F238E27FC236}">
              <a16:creationId xmlns="" xmlns:a16="http://schemas.microsoft.com/office/drawing/2014/main" id="{D7EDAE9A-3A85-4F96-AEEA-6A5FF3221184}"/>
            </a:ext>
          </a:extLst>
        </xdr:cNvPr>
        <xdr:cNvSpPr>
          <a:spLocks noChangeShapeType="1"/>
        </xdr:cNvSpPr>
      </xdr:nvSpPr>
      <xdr:spPr bwMode="auto">
        <a:xfrm>
          <a:off x="5715000" y="2093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1396</xdr:row>
      <xdr:rowOff>0</xdr:rowOff>
    </xdr:from>
    <xdr:to>
      <xdr:col>10</xdr:col>
      <xdr:colOff>38100</xdr:colOff>
      <xdr:row>1396</xdr:row>
      <xdr:rowOff>0</xdr:rowOff>
    </xdr:to>
    <xdr:sp macro="" textlink="">
      <xdr:nvSpPr>
        <xdr:cNvPr id="657" name="Line 1705">
          <a:extLst>
            <a:ext uri="{FF2B5EF4-FFF2-40B4-BE49-F238E27FC236}">
              <a16:creationId xmlns="" xmlns:a16="http://schemas.microsoft.com/office/drawing/2014/main" id="{59E62F6A-CEA7-4290-BDDC-1BE4DD19D3B3}"/>
            </a:ext>
          </a:extLst>
        </xdr:cNvPr>
        <xdr:cNvSpPr>
          <a:spLocks noChangeShapeType="1"/>
        </xdr:cNvSpPr>
      </xdr:nvSpPr>
      <xdr:spPr bwMode="auto">
        <a:xfrm>
          <a:off x="5715000" y="2093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1396</xdr:row>
      <xdr:rowOff>0</xdr:rowOff>
    </xdr:from>
    <xdr:to>
      <xdr:col>10</xdr:col>
      <xdr:colOff>38100</xdr:colOff>
      <xdr:row>1396</xdr:row>
      <xdr:rowOff>0</xdr:rowOff>
    </xdr:to>
    <xdr:sp macro="" textlink="">
      <xdr:nvSpPr>
        <xdr:cNvPr id="658" name="Line 1706">
          <a:extLst>
            <a:ext uri="{FF2B5EF4-FFF2-40B4-BE49-F238E27FC236}">
              <a16:creationId xmlns="" xmlns:a16="http://schemas.microsoft.com/office/drawing/2014/main" id="{AB94A018-73F2-4CF4-B51F-A9ABD8A291AC}"/>
            </a:ext>
          </a:extLst>
        </xdr:cNvPr>
        <xdr:cNvSpPr>
          <a:spLocks noChangeShapeType="1"/>
        </xdr:cNvSpPr>
      </xdr:nvSpPr>
      <xdr:spPr bwMode="auto">
        <a:xfrm>
          <a:off x="5715000" y="2093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1396</xdr:row>
      <xdr:rowOff>0</xdr:rowOff>
    </xdr:from>
    <xdr:to>
      <xdr:col>10</xdr:col>
      <xdr:colOff>38100</xdr:colOff>
      <xdr:row>1396</xdr:row>
      <xdr:rowOff>0</xdr:rowOff>
    </xdr:to>
    <xdr:sp macro="" textlink="">
      <xdr:nvSpPr>
        <xdr:cNvPr id="659" name="Line 1707">
          <a:extLst>
            <a:ext uri="{FF2B5EF4-FFF2-40B4-BE49-F238E27FC236}">
              <a16:creationId xmlns="" xmlns:a16="http://schemas.microsoft.com/office/drawing/2014/main" id="{0D14EAF4-9B34-4702-A2FC-5577D9B7C32A}"/>
            </a:ext>
          </a:extLst>
        </xdr:cNvPr>
        <xdr:cNvSpPr>
          <a:spLocks noChangeShapeType="1"/>
        </xdr:cNvSpPr>
      </xdr:nvSpPr>
      <xdr:spPr bwMode="auto">
        <a:xfrm>
          <a:off x="5715000" y="2093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1396</xdr:row>
      <xdr:rowOff>0</xdr:rowOff>
    </xdr:from>
    <xdr:to>
      <xdr:col>10</xdr:col>
      <xdr:colOff>38100</xdr:colOff>
      <xdr:row>1396</xdr:row>
      <xdr:rowOff>0</xdr:rowOff>
    </xdr:to>
    <xdr:sp macro="" textlink="">
      <xdr:nvSpPr>
        <xdr:cNvPr id="660" name="Line 1694">
          <a:extLst>
            <a:ext uri="{FF2B5EF4-FFF2-40B4-BE49-F238E27FC236}">
              <a16:creationId xmlns="" xmlns:a16="http://schemas.microsoft.com/office/drawing/2014/main" id="{10BEAA80-A34E-47D0-B3B3-D03A29A2A243}"/>
            </a:ext>
          </a:extLst>
        </xdr:cNvPr>
        <xdr:cNvSpPr>
          <a:spLocks noChangeShapeType="1"/>
        </xdr:cNvSpPr>
      </xdr:nvSpPr>
      <xdr:spPr bwMode="auto">
        <a:xfrm>
          <a:off x="5715000" y="2093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1396</xdr:row>
      <xdr:rowOff>0</xdr:rowOff>
    </xdr:from>
    <xdr:to>
      <xdr:col>10</xdr:col>
      <xdr:colOff>38100</xdr:colOff>
      <xdr:row>1396</xdr:row>
      <xdr:rowOff>0</xdr:rowOff>
    </xdr:to>
    <xdr:sp macro="" textlink="">
      <xdr:nvSpPr>
        <xdr:cNvPr id="661" name="Line 1695">
          <a:extLst>
            <a:ext uri="{FF2B5EF4-FFF2-40B4-BE49-F238E27FC236}">
              <a16:creationId xmlns="" xmlns:a16="http://schemas.microsoft.com/office/drawing/2014/main" id="{198A7BAB-EE10-4D17-BE14-DB010D59B432}"/>
            </a:ext>
          </a:extLst>
        </xdr:cNvPr>
        <xdr:cNvSpPr>
          <a:spLocks noChangeShapeType="1"/>
        </xdr:cNvSpPr>
      </xdr:nvSpPr>
      <xdr:spPr bwMode="auto">
        <a:xfrm>
          <a:off x="5715000" y="2093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1396</xdr:row>
      <xdr:rowOff>0</xdr:rowOff>
    </xdr:from>
    <xdr:to>
      <xdr:col>10</xdr:col>
      <xdr:colOff>38100</xdr:colOff>
      <xdr:row>1396</xdr:row>
      <xdr:rowOff>0</xdr:rowOff>
    </xdr:to>
    <xdr:sp macro="" textlink="">
      <xdr:nvSpPr>
        <xdr:cNvPr id="662" name="Line 1696">
          <a:extLst>
            <a:ext uri="{FF2B5EF4-FFF2-40B4-BE49-F238E27FC236}">
              <a16:creationId xmlns="" xmlns:a16="http://schemas.microsoft.com/office/drawing/2014/main" id="{EC1F8886-E6B9-4954-95C8-1F2BD665006C}"/>
            </a:ext>
          </a:extLst>
        </xdr:cNvPr>
        <xdr:cNvSpPr>
          <a:spLocks noChangeShapeType="1"/>
        </xdr:cNvSpPr>
      </xdr:nvSpPr>
      <xdr:spPr bwMode="auto">
        <a:xfrm>
          <a:off x="5715000" y="2093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1396</xdr:row>
      <xdr:rowOff>0</xdr:rowOff>
    </xdr:from>
    <xdr:to>
      <xdr:col>10</xdr:col>
      <xdr:colOff>38100</xdr:colOff>
      <xdr:row>1396</xdr:row>
      <xdr:rowOff>0</xdr:rowOff>
    </xdr:to>
    <xdr:sp macro="" textlink="">
      <xdr:nvSpPr>
        <xdr:cNvPr id="663" name="Line 1697">
          <a:extLst>
            <a:ext uri="{FF2B5EF4-FFF2-40B4-BE49-F238E27FC236}">
              <a16:creationId xmlns="" xmlns:a16="http://schemas.microsoft.com/office/drawing/2014/main" id="{65A92E35-25B3-425C-89E6-55E7BA77A022}"/>
            </a:ext>
          </a:extLst>
        </xdr:cNvPr>
        <xdr:cNvSpPr>
          <a:spLocks noChangeShapeType="1"/>
        </xdr:cNvSpPr>
      </xdr:nvSpPr>
      <xdr:spPr bwMode="auto">
        <a:xfrm>
          <a:off x="5715000" y="2093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1396</xdr:row>
      <xdr:rowOff>0</xdr:rowOff>
    </xdr:from>
    <xdr:to>
      <xdr:col>10</xdr:col>
      <xdr:colOff>38100</xdr:colOff>
      <xdr:row>1396</xdr:row>
      <xdr:rowOff>0</xdr:rowOff>
    </xdr:to>
    <xdr:sp macro="" textlink="">
      <xdr:nvSpPr>
        <xdr:cNvPr id="664" name="Line 1698">
          <a:extLst>
            <a:ext uri="{FF2B5EF4-FFF2-40B4-BE49-F238E27FC236}">
              <a16:creationId xmlns="" xmlns:a16="http://schemas.microsoft.com/office/drawing/2014/main" id="{B57AAC06-0A3A-4261-B81D-DE6B3500AFB6}"/>
            </a:ext>
          </a:extLst>
        </xdr:cNvPr>
        <xdr:cNvSpPr>
          <a:spLocks noChangeShapeType="1"/>
        </xdr:cNvSpPr>
      </xdr:nvSpPr>
      <xdr:spPr bwMode="auto">
        <a:xfrm>
          <a:off x="5715000" y="2093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1396</xdr:row>
      <xdr:rowOff>0</xdr:rowOff>
    </xdr:from>
    <xdr:to>
      <xdr:col>10</xdr:col>
      <xdr:colOff>38100</xdr:colOff>
      <xdr:row>1396</xdr:row>
      <xdr:rowOff>0</xdr:rowOff>
    </xdr:to>
    <xdr:sp macro="" textlink="">
      <xdr:nvSpPr>
        <xdr:cNvPr id="665" name="Line 1699">
          <a:extLst>
            <a:ext uri="{FF2B5EF4-FFF2-40B4-BE49-F238E27FC236}">
              <a16:creationId xmlns="" xmlns:a16="http://schemas.microsoft.com/office/drawing/2014/main" id="{6B79FB5D-2099-437C-B800-562D420EBCA2}"/>
            </a:ext>
          </a:extLst>
        </xdr:cNvPr>
        <xdr:cNvSpPr>
          <a:spLocks noChangeShapeType="1"/>
        </xdr:cNvSpPr>
      </xdr:nvSpPr>
      <xdr:spPr bwMode="auto">
        <a:xfrm>
          <a:off x="5715000" y="2093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1396</xdr:row>
      <xdr:rowOff>0</xdr:rowOff>
    </xdr:from>
    <xdr:to>
      <xdr:col>10</xdr:col>
      <xdr:colOff>38100</xdr:colOff>
      <xdr:row>1396</xdr:row>
      <xdr:rowOff>0</xdr:rowOff>
    </xdr:to>
    <xdr:sp macro="" textlink="">
      <xdr:nvSpPr>
        <xdr:cNvPr id="666" name="Line 1700">
          <a:extLst>
            <a:ext uri="{FF2B5EF4-FFF2-40B4-BE49-F238E27FC236}">
              <a16:creationId xmlns="" xmlns:a16="http://schemas.microsoft.com/office/drawing/2014/main" id="{E75EE8B4-4AF1-4FC6-8E20-10D45CD122A8}"/>
            </a:ext>
          </a:extLst>
        </xdr:cNvPr>
        <xdr:cNvSpPr>
          <a:spLocks noChangeShapeType="1"/>
        </xdr:cNvSpPr>
      </xdr:nvSpPr>
      <xdr:spPr bwMode="auto">
        <a:xfrm>
          <a:off x="5715000" y="2093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1396</xdr:row>
      <xdr:rowOff>0</xdr:rowOff>
    </xdr:from>
    <xdr:to>
      <xdr:col>10</xdr:col>
      <xdr:colOff>38100</xdr:colOff>
      <xdr:row>1396</xdr:row>
      <xdr:rowOff>0</xdr:rowOff>
    </xdr:to>
    <xdr:sp macro="" textlink="">
      <xdr:nvSpPr>
        <xdr:cNvPr id="667" name="Line 1701">
          <a:extLst>
            <a:ext uri="{FF2B5EF4-FFF2-40B4-BE49-F238E27FC236}">
              <a16:creationId xmlns="" xmlns:a16="http://schemas.microsoft.com/office/drawing/2014/main" id="{3728238D-A1F9-431D-8E02-8465F88DBFBD}"/>
            </a:ext>
          </a:extLst>
        </xdr:cNvPr>
        <xdr:cNvSpPr>
          <a:spLocks noChangeShapeType="1"/>
        </xdr:cNvSpPr>
      </xdr:nvSpPr>
      <xdr:spPr bwMode="auto">
        <a:xfrm>
          <a:off x="5715000" y="2093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1396</xdr:row>
      <xdr:rowOff>0</xdr:rowOff>
    </xdr:from>
    <xdr:to>
      <xdr:col>10</xdr:col>
      <xdr:colOff>38100</xdr:colOff>
      <xdr:row>1396</xdr:row>
      <xdr:rowOff>0</xdr:rowOff>
    </xdr:to>
    <xdr:sp macro="" textlink="">
      <xdr:nvSpPr>
        <xdr:cNvPr id="668" name="Line 1702">
          <a:extLst>
            <a:ext uri="{FF2B5EF4-FFF2-40B4-BE49-F238E27FC236}">
              <a16:creationId xmlns="" xmlns:a16="http://schemas.microsoft.com/office/drawing/2014/main" id="{0F0BECC1-1B3B-4424-AFC8-28A27E4853CB}"/>
            </a:ext>
          </a:extLst>
        </xdr:cNvPr>
        <xdr:cNvSpPr>
          <a:spLocks noChangeShapeType="1"/>
        </xdr:cNvSpPr>
      </xdr:nvSpPr>
      <xdr:spPr bwMode="auto">
        <a:xfrm>
          <a:off x="5715000" y="2093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1396</xdr:row>
      <xdr:rowOff>0</xdr:rowOff>
    </xdr:from>
    <xdr:to>
      <xdr:col>10</xdr:col>
      <xdr:colOff>38100</xdr:colOff>
      <xdr:row>1396</xdr:row>
      <xdr:rowOff>0</xdr:rowOff>
    </xdr:to>
    <xdr:sp macro="" textlink="">
      <xdr:nvSpPr>
        <xdr:cNvPr id="669" name="Line 1703">
          <a:extLst>
            <a:ext uri="{FF2B5EF4-FFF2-40B4-BE49-F238E27FC236}">
              <a16:creationId xmlns="" xmlns:a16="http://schemas.microsoft.com/office/drawing/2014/main" id="{B854044A-CB93-455A-AD35-292D4F9E3F96}"/>
            </a:ext>
          </a:extLst>
        </xdr:cNvPr>
        <xdr:cNvSpPr>
          <a:spLocks noChangeShapeType="1"/>
        </xdr:cNvSpPr>
      </xdr:nvSpPr>
      <xdr:spPr bwMode="auto">
        <a:xfrm>
          <a:off x="5715000" y="2093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1396</xdr:row>
      <xdr:rowOff>0</xdr:rowOff>
    </xdr:from>
    <xdr:to>
      <xdr:col>10</xdr:col>
      <xdr:colOff>38100</xdr:colOff>
      <xdr:row>1396</xdr:row>
      <xdr:rowOff>0</xdr:rowOff>
    </xdr:to>
    <xdr:sp macro="" textlink="">
      <xdr:nvSpPr>
        <xdr:cNvPr id="670" name="Line 1704">
          <a:extLst>
            <a:ext uri="{FF2B5EF4-FFF2-40B4-BE49-F238E27FC236}">
              <a16:creationId xmlns="" xmlns:a16="http://schemas.microsoft.com/office/drawing/2014/main" id="{1BE7BC6C-85E7-4C2F-A82A-FE6E058DF8C0}"/>
            </a:ext>
          </a:extLst>
        </xdr:cNvPr>
        <xdr:cNvSpPr>
          <a:spLocks noChangeShapeType="1"/>
        </xdr:cNvSpPr>
      </xdr:nvSpPr>
      <xdr:spPr bwMode="auto">
        <a:xfrm>
          <a:off x="5715000" y="2093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1396</xdr:row>
      <xdr:rowOff>0</xdr:rowOff>
    </xdr:from>
    <xdr:to>
      <xdr:col>10</xdr:col>
      <xdr:colOff>38100</xdr:colOff>
      <xdr:row>1396</xdr:row>
      <xdr:rowOff>0</xdr:rowOff>
    </xdr:to>
    <xdr:sp macro="" textlink="">
      <xdr:nvSpPr>
        <xdr:cNvPr id="671" name="Line 1705">
          <a:extLst>
            <a:ext uri="{FF2B5EF4-FFF2-40B4-BE49-F238E27FC236}">
              <a16:creationId xmlns="" xmlns:a16="http://schemas.microsoft.com/office/drawing/2014/main" id="{254A7DD3-94EF-4E5E-BB84-591441400D1B}"/>
            </a:ext>
          </a:extLst>
        </xdr:cNvPr>
        <xdr:cNvSpPr>
          <a:spLocks noChangeShapeType="1"/>
        </xdr:cNvSpPr>
      </xdr:nvSpPr>
      <xdr:spPr bwMode="auto">
        <a:xfrm>
          <a:off x="5715000" y="2093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1396</xdr:row>
      <xdr:rowOff>0</xdr:rowOff>
    </xdr:from>
    <xdr:to>
      <xdr:col>10</xdr:col>
      <xdr:colOff>38100</xdr:colOff>
      <xdr:row>1396</xdr:row>
      <xdr:rowOff>0</xdr:rowOff>
    </xdr:to>
    <xdr:sp macro="" textlink="">
      <xdr:nvSpPr>
        <xdr:cNvPr id="672" name="Line 1706">
          <a:extLst>
            <a:ext uri="{FF2B5EF4-FFF2-40B4-BE49-F238E27FC236}">
              <a16:creationId xmlns="" xmlns:a16="http://schemas.microsoft.com/office/drawing/2014/main" id="{32CA85A5-DACB-474D-BF7C-C25D43C3DC77}"/>
            </a:ext>
          </a:extLst>
        </xdr:cNvPr>
        <xdr:cNvSpPr>
          <a:spLocks noChangeShapeType="1"/>
        </xdr:cNvSpPr>
      </xdr:nvSpPr>
      <xdr:spPr bwMode="auto">
        <a:xfrm>
          <a:off x="5715000" y="2093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1396</xdr:row>
      <xdr:rowOff>0</xdr:rowOff>
    </xdr:from>
    <xdr:to>
      <xdr:col>10</xdr:col>
      <xdr:colOff>38100</xdr:colOff>
      <xdr:row>1396</xdr:row>
      <xdr:rowOff>0</xdr:rowOff>
    </xdr:to>
    <xdr:sp macro="" textlink="">
      <xdr:nvSpPr>
        <xdr:cNvPr id="673" name="Line 1707">
          <a:extLst>
            <a:ext uri="{FF2B5EF4-FFF2-40B4-BE49-F238E27FC236}">
              <a16:creationId xmlns="" xmlns:a16="http://schemas.microsoft.com/office/drawing/2014/main" id="{0F45989C-D266-4D30-B04A-F6FED031E2D8}"/>
            </a:ext>
          </a:extLst>
        </xdr:cNvPr>
        <xdr:cNvSpPr>
          <a:spLocks noChangeShapeType="1"/>
        </xdr:cNvSpPr>
      </xdr:nvSpPr>
      <xdr:spPr bwMode="auto">
        <a:xfrm>
          <a:off x="5715000" y="2093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1396</xdr:row>
      <xdr:rowOff>0</xdr:rowOff>
    </xdr:from>
    <xdr:to>
      <xdr:col>10</xdr:col>
      <xdr:colOff>38100</xdr:colOff>
      <xdr:row>1396</xdr:row>
      <xdr:rowOff>0</xdr:rowOff>
    </xdr:to>
    <xdr:sp macro="" textlink="">
      <xdr:nvSpPr>
        <xdr:cNvPr id="674" name="Line 1694">
          <a:extLst>
            <a:ext uri="{FF2B5EF4-FFF2-40B4-BE49-F238E27FC236}">
              <a16:creationId xmlns="" xmlns:a16="http://schemas.microsoft.com/office/drawing/2014/main" id="{390E8D11-1C3E-4C04-9B5E-1E61E8BA8672}"/>
            </a:ext>
          </a:extLst>
        </xdr:cNvPr>
        <xdr:cNvSpPr>
          <a:spLocks noChangeShapeType="1"/>
        </xdr:cNvSpPr>
      </xdr:nvSpPr>
      <xdr:spPr bwMode="auto">
        <a:xfrm>
          <a:off x="5715000" y="2093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1396</xdr:row>
      <xdr:rowOff>0</xdr:rowOff>
    </xdr:from>
    <xdr:to>
      <xdr:col>10</xdr:col>
      <xdr:colOff>38100</xdr:colOff>
      <xdr:row>1396</xdr:row>
      <xdr:rowOff>0</xdr:rowOff>
    </xdr:to>
    <xdr:sp macro="" textlink="">
      <xdr:nvSpPr>
        <xdr:cNvPr id="675" name="Line 1695">
          <a:extLst>
            <a:ext uri="{FF2B5EF4-FFF2-40B4-BE49-F238E27FC236}">
              <a16:creationId xmlns="" xmlns:a16="http://schemas.microsoft.com/office/drawing/2014/main" id="{6070715A-DAF5-4E82-969D-210772023FCC}"/>
            </a:ext>
          </a:extLst>
        </xdr:cNvPr>
        <xdr:cNvSpPr>
          <a:spLocks noChangeShapeType="1"/>
        </xdr:cNvSpPr>
      </xdr:nvSpPr>
      <xdr:spPr bwMode="auto">
        <a:xfrm>
          <a:off x="5715000" y="2093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1396</xdr:row>
      <xdr:rowOff>0</xdr:rowOff>
    </xdr:from>
    <xdr:to>
      <xdr:col>10</xdr:col>
      <xdr:colOff>38100</xdr:colOff>
      <xdr:row>1396</xdr:row>
      <xdr:rowOff>0</xdr:rowOff>
    </xdr:to>
    <xdr:sp macro="" textlink="">
      <xdr:nvSpPr>
        <xdr:cNvPr id="676" name="Line 1696">
          <a:extLst>
            <a:ext uri="{FF2B5EF4-FFF2-40B4-BE49-F238E27FC236}">
              <a16:creationId xmlns="" xmlns:a16="http://schemas.microsoft.com/office/drawing/2014/main" id="{F29619FF-7F3A-4F4D-9409-7AA8D693EE4A}"/>
            </a:ext>
          </a:extLst>
        </xdr:cNvPr>
        <xdr:cNvSpPr>
          <a:spLocks noChangeShapeType="1"/>
        </xdr:cNvSpPr>
      </xdr:nvSpPr>
      <xdr:spPr bwMode="auto">
        <a:xfrm>
          <a:off x="5715000" y="2093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1396</xdr:row>
      <xdr:rowOff>0</xdr:rowOff>
    </xdr:from>
    <xdr:to>
      <xdr:col>10</xdr:col>
      <xdr:colOff>38100</xdr:colOff>
      <xdr:row>1396</xdr:row>
      <xdr:rowOff>0</xdr:rowOff>
    </xdr:to>
    <xdr:sp macro="" textlink="">
      <xdr:nvSpPr>
        <xdr:cNvPr id="677" name="Line 1697">
          <a:extLst>
            <a:ext uri="{FF2B5EF4-FFF2-40B4-BE49-F238E27FC236}">
              <a16:creationId xmlns="" xmlns:a16="http://schemas.microsoft.com/office/drawing/2014/main" id="{C9890E39-02BB-47BA-94F6-974F9BBBDED5}"/>
            </a:ext>
          </a:extLst>
        </xdr:cNvPr>
        <xdr:cNvSpPr>
          <a:spLocks noChangeShapeType="1"/>
        </xdr:cNvSpPr>
      </xdr:nvSpPr>
      <xdr:spPr bwMode="auto">
        <a:xfrm>
          <a:off x="5715000" y="2093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1396</xdr:row>
      <xdr:rowOff>0</xdr:rowOff>
    </xdr:from>
    <xdr:to>
      <xdr:col>10</xdr:col>
      <xdr:colOff>38100</xdr:colOff>
      <xdr:row>1396</xdr:row>
      <xdr:rowOff>0</xdr:rowOff>
    </xdr:to>
    <xdr:sp macro="" textlink="">
      <xdr:nvSpPr>
        <xdr:cNvPr id="678" name="Line 1698">
          <a:extLst>
            <a:ext uri="{FF2B5EF4-FFF2-40B4-BE49-F238E27FC236}">
              <a16:creationId xmlns="" xmlns:a16="http://schemas.microsoft.com/office/drawing/2014/main" id="{3DA1C280-FA81-47C5-BDD4-717157504FDB}"/>
            </a:ext>
          </a:extLst>
        </xdr:cNvPr>
        <xdr:cNvSpPr>
          <a:spLocks noChangeShapeType="1"/>
        </xdr:cNvSpPr>
      </xdr:nvSpPr>
      <xdr:spPr bwMode="auto">
        <a:xfrm>
          <a:off x="5715000" y="2093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1396</xdr:row>
      <xdr:rowOff>0</xdr:rowOff>
    </xdr:from>
    <xdr:to>
      <xdr:col>10</xdr:col>
      <xdr:colOff>38100</xdr:colOff>
      <xdr:row>1396</xdr:row>
      <xdr:rowOff>0</xdr:rowOff>
    </xdr:to>
    <xdr:sp macro="" textlink="">
      <xdr:nvSpPr>
        <xdr:cNvPr id="679" name="Line 1699">
          <a:extLst>
            <a:ext uri="{FF2B5EF4-FFF2-40B4-BE49-F238E27FC236}">
              <a16:creationId xmlns="" xmlns:a16="http://schemas.microsoft.com/office/drawing/2014/main" id="{6F424142-3AEF-407A-B3D5-6652E4BDE603}"/>
            </a:ext>
          </a:extLst>
        </xdr:cNvPr>
        <xdr:cNvSpPr>
          <a:spLocks noChangeShapeType="1"/>
        </xdr:cNvSpPr>
      </xdr:nvSpPr>
      <xdr:spPr bwMode="auto">
        <a:xfrm>
          <a:off x="5715000" y="2093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1396</xdr:row>
      <xdr:rowOff>0</xdr:rowOff>
    </xdr:from>
    <xdr:to>
      <xdr:col>10</xdr:col>
      <xdr:colOff>38100</xdr:colOff>
      <xdr:row>1396</xdr:row>
      <xdr:rowOff>0</xdr:rowOff>
    </xdr:to>
    <xdr:sp macro="" textlink="">
      <xdr:nvSpPr>
        <xdr:cNvPr id="680" name="Line 1700">
          <a:extLst>
            <a:ext uri="{FF2B5EF4-FFF2-40B4-BE49-F238E27FC236}">
              <a16:creationId xmlns="" xmlns:a16="http://schemas.microsoft.com/office/drawing/2014/main" id="{E9886025-B5A8-415D-A66E-D404953532C4}"/>
            </a:ext>
          </a:extLst>
        </xdr:cNvPr>
        <xdr:cNvSpPr>
          <a:spLocks noChangeShapeType="1"/>
        </xdr:cNvSpPr>
      </xdr:nvSpPr>
      <xdr:spPr bwMode="auto">
        <a:xfrm>
          <a:off x="5715000" y="2093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1396</xdr:row>
      <xdr:rowOff>0</xdr:rowOff>
    </xdr:from>
    <xdr:to>
      <xdr:col>10</xdr:col>
      <xdr:colOff>38100</xdr:colOff>
      <xdr:row>1396</xdr:row>
      <xdr:rowOff>0</xdr:rowOff>
    </xdr:to>
    <xdr:sp macro="" textlink="">
      <xdr:nvSpPr>
        <xdr:cNvPr id="681" name="Line 1701">
          <a:extLst>
            <a:ext uri="{FF2B5EF4-FFF2-40B4-BE49-F238E27FC236}">
              <a16:creationId xmlns="" xmlns:a16="http://schemas.microsoft.com/office/drawing/2014/main" id="{DF7EDADA-E5A2-41C2-95D4-669301568DAD}"/>
            </a:ext>
          </a:extLst>
        </xdr:cNvPr>
        <xdr:cNvSpPr>
          <a:spLocks noChangeShapeType="1"/>
        </xdr:cNvSpPr>
      </xdr:nvSpPr>
      <xdr:spPr bwMode="auto">
        <a:xfrm>
          <a:off x="5715000" y="2093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1396</xdr:row>
      <xdr:rowOff>0</xdr:rowOff>
    </xdr:from>
    <xdr:to>
      <xdr:col>10</xdr:col>
      <xdr:colOff>38100</xdr:colOff>
      <xdr:row>1396</xdr:row>
      <xdr:rowOff>0</xdr:rowOff>
    </xdr:to>
    <xdr:sp macro="" textlink="">
      <xdr:nvSpPr>
        <xdr:cNvPr id="682" name="Line 1702">
          <a:extLst>
            <a:ext uri="{FF2B5EF4-FFF2-40B4-BE49-F238E27FC236}">
              <a16:creationId xmlns="" xmlns:a16="http://schemas.microsoft.com/office/drawing/2014/main" id="{CD3948A4-FF07-4F29-A06E-ECB6AFF2F492}"/>
            </a:ext>
          </a:extLst>
        </xdr:cNvPr>
        <xdr:cNvSpPr>
          <a:spLocks noChangeShapeType="1"/>
        </xdr:cNvSpPr>
      </xdr:nvSpPr>
      <xdr:spPr bwMode="auto">
        <a:xfrm>
          <a:off x="5715000" y="2093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1396</xdr:row>
      <xdr:rowOff>0</xdr:rowOff>
    </xdr:from>
    <xdr:to>
      <xdr:col>10</xdr:col>
      <xdr:colOff>38100</xdr:colOff>
      <xdr:row>1396</xdr:row>
      <xdr:rowOff>0</xdr:rowOff>
    </xdr:to>
    <xdr:sp macro="" textlink="">
      <xdr:nvSpPr>
        <xdr:cNvPr id="683" name="Line 1703">
          <a:extLst>
            <a:ext uri="{FF2B5EF4-FFF2-40B4-BE49-F238E27FC236}">
              <a16:creationId xmlns="" xmlns:a16="http://schemas.microsoft.com/office/drawing/2014/main" id="{007ED7C9-315D-431E-B2E8-B01B9902288E}"/>
            </a:ext>
          </a:extLst>
        </xdr:cNvPr>
        <xdr:cNvSpPr>
          <a:spLocks noChangeShapeType="1"/>
        </xdr:cNvSpPr>
      </xdr:nvSpPr>
      <xdr:spPr bwMode="auto">
        <a:xfrm>
          <a:off x="5715000" y="2093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1396</xdr:row>
      <xdr:rowOff>0</xdr:rowOff>
    </xdr:from>
    <xdr:to>
      <xdr:col>10</xdr:col>
      <xdr:colOff>38100</xdr:colOff>
      <xdr:row>1396</xdr:row>
      <xdr:rowOff>0</xdr:rowOff>
    </xdr:to>
    <xdr:sp macro="" textlink="">
      <xdr:nvSpPr>
        <xdr:cNvPr id="684" name="Line 1704">
          <a:extLst>
            <a:ext uri="{FF2B5EF4-FFF2-40B4-BE49-F238E27FC236}">
              <a16:creationId xmlns="" xmlns:a16="http://schemas.microsoft.com/office/drawing/2014/main" id="{8CAD59C1-1B8F-4EF5-B314-63FFB1DCCC2E}"/>
            </a:ext>
          </a:extLst>
        </xdr:cNvPr>
        <xdr:cNvSpPr>
          <a:spLocks noChangeShapeType="1"/>
        </xdr:cNvSpPr>
      </xdr:nvSpPr>
      <xdr:spPr bwMode="auto">
        <a:xfrm>
          <a:off x="5715000" y="2093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1396</xdr:row>
      <xdr:rowOff>0</xdr:rowOff>
    </xdr:from>
    <xdr:to>
      <xdr:col>10</xdr:col>
      <xdr:colOff>38100</xdr:colOff>
      <xdr:row>1396</xdr:row>
      <xdr:rowOff>0</xdr:rowOff>
    </xdr:to>
    <xdr:sp macro="" textlink="">
      <xdr:nvSpPr>
        <xdr:cNvPr id="685" name="Line 1705">
          <a:extLst>
            <a:ext uri="{FF2B5EF4-FFF2-40B4-BE49-F238E27FC236}">
              <a16:creationId xmlns="" xmlns:a16="http://schemas.microsoft.com/office/drawing/2014/main" id="{B6B9236F-46B6-4B3F-8DA0-BE70C044A81F}"/>
            </a:ext>
          </a:extLst>
        </xdr:cNvPr>
        <xdr:cNvSpPr>
          <a:spLocks noChangeShapeType="1"/>
        </xdr:cNvSpPr>
      </xdr:nvSpPr>
      <xdr:spPr bwMode="auto">
        <a:xfrm>
          <a:off x="5715000" y="2093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1396</xdr:row>
      <xdr:rowOff>0</xdr:rowOff>
    </xdr:from>
    <xdr:to>
      <xdr:col>10</xdr:col>
      <xdr:colOff>38100</xdr:colOff>
      <xdr:row>1396</xdr:row>
      <xdr:rowOff>0</xdr:rowOff>
    </xdr:to>
    <xdr:sp macro="" textlink="">
      <xdr:nvSpPr>
        <xdr:cNvPr id="686" name="Line 1706">
          <a:extLst>
            <a:ext uri="{FF2B5EF4-FFF2-40B4-BE49-F238E27FC236}">
              <a16:creationId xmlns="" xmlns:a16="http://schemas.microsoft.com/office/drawing/2014/main" id="{5B05A041-165D-4138-B351-7FE13A0D8E09}"/>
            </a:ext>
          </a:extLst>
        </xdr:cNvPr>
        <xdr:cNvSpPr>
          <a:spLocks noChangeShapeType="1"/>
        </xdr:cNvSpPr>
      </xdr:nvSpPr>
      <xdr:spPr bwMode="auto">
        <a:xfrm>
          <a:off x="5715000" y="2093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1396</xdr:row>
      <xdr:rowOff>0</xdr:rowOff>
    </xdr:from>
    <xdr:to>
      <xdr:col>10</xdr:col>
      <xdr:colOff>38100</xdr:colOff>
      <xdr:row>1396</xdr:row>
      <xdr:rowOff>0</xdr:rowOff>
    </xdr:to>
    <xdr:sp macro="" textlink="">
      <xdr:nvSpPr>
        <xdr:cNvPr id="687" name="Line 1707">
          <a:extLst>
            <a:ext uri="{FF2B5EF4-FFF2-40B4-BE49-F238E27FC236}">
              <a16:creationId xmlns="" xmlns:a16="http://schemas.microsoft.com/office/drawing/2014/main" id="{453074D6-874F-4920-A21A-42D4E912A03A}"/>
            </a:ext>
          </a:extLst>
        </xdr:cNvPr>
        <xdr:cNvSpPr>
          <a:spLocks noChangeShapeType="1"/>
        </xdr:cNvSpPr>
      </xdr:nvSpPr>
      <xdr:spPr bwMode="auto">
        <a:xfrm>
          <a:off x="5715000" y="2093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1396</xdr:row>
      <xdr:rowOff>0</xdr:rowOff>
    </xdr:from>
    <xdr:to>
      <xdr:col>10</xdr:col>
      <xdr:colOff>38100</xdr:colOff>
      <xdr:row>1396</xdr:row>
      <xdr:rowOff>0</xdr:rowOff>
    </xdr:to>
    <xdr:sp macro="" textlink="">
      <xdr:nvSpPr>
        <xdr:cNvPr id="688" name="Line 1694">
          <a:extLst>
            <a:ext uri="{FF2B5EF4-FFF2-40B4-BE49-F238E27FC236}">
              <a16:creationId xmlns="" xmlns:a16="http://schemas.microsoft.com/office/drawing/2014/main" id="{E6725B43-C9F8-4CEA-8D2C-549C8F68D4A1}"/>
            </a:ext>
          </a:extLst>
        </xdr:cNvPr>
        <xdr:cNvSpPr>
          <a:spLocks noChangeShapeType="1"/>
        </xdr:cNvSpPr>
      </xdr:nvSpPr>
      <xdr:spPr bwMode="auto">
        <a:xfrm>
          <a:off x="5715000" y="2093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1396</xdr:row>
      <xdr:rowOff>0</xdr:rowOff>
    </xdr:from>
    <xdr:to>
      <xdr:col>10</xdr:col>
      <xdr:colOff>38100</xdr:colOff>
      <xdr:row>1396</xdr:row>
      <xdr:rowOff>0</xdr:rowOff>
    </xdr:to>
    <xdr:sp macro="" textlink="">
      <xdr:nvSpPr>
        <xdr:cNvPr id="689" name="Line 1695">
          <a:extLst>
            <a:ext uri="{FF2B5EF4-FFF2-40B4-BE49-F238E27FC236}">
              <a16:creationId xmlns="" xmlns:a16="http://schemas.microsoft.com/office/drawing/2014/main" id="{2D88FD8A-004B-46F0-99C7-6468B6BBEBE4}"/>
            </a:ext>
          </a:extLst>
        </xdr:cNvPr>
        <xdr:cNvSpPr>
          <a:spLocks noChangeShapeType="1"/>
        </xdr:cNvSpPr>
      </xdr:nvSpPr>
      <xdr:spPr bwMode="auto">
        <a:xfrm>
          <a:off x="5715000" y="2093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1396</xdr:row>
      <xdr:rowOff>0</xdr:rowOff>
    </xdr:from>
    <xdr:to>
      <xdr:col>10</xdr:col>
      <xdr:colOff>38100</xdr:colOff>
      <xdr:row>1396</xdr:row>
      <xdr:rowOff>0</xdr:rowOff>
    </xdr:to>
    <xdr:sp macro="" textlink="">
      <xdr:nvSpPr>
        <xdr:cNvPr id="690" name="Line 1696">
          <a:extLst>
            <a:ext uri="{FF2B5EF4-FFF2-40B4-BE49-F238E27FC236}">
              <a16:creationId xmlns="" xmlns:a16="http://schemas.microsoft.com/office/drawing/2014/main" id="{937A5E8C-F58A-4581-A5E3-4722B393AE0C}"/>
            </a:ext>
          </a:extLst>
        </xdr:cNvPr>
        <xdr:cNvSpPr>
          <a:spLocks noChangeShapeType="1"/>
        </xdr:cNvSpPr>
      </xdr:nvSpPr>
      <xdr:spPr bwMode="auto">
        <a:xfrm>
          <a:off x="5715000" y="2093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1396</xdr:row>
      <xdr:rowOff>0</xdr:rowOff>
    </xdr:from>
    <xdr:to>
      <xdr:col>10</xdr:col>
      <xdr:colOff>38100</xdr:colOff>
      <xdr:row>1396</xdr:row>
      <xdr:rowOff>0</xdr:rowOff>
    </xdr:to>
    <xdr:sp macro="" textlink="">
      <xdr:nvSpPr>
        <xdr:cNvPr id="691" name="Line 1697">
          <a:extLst>
            <a:ext uri="{FF2B5EF4-FFF2-40B4-BE49-F238E27FC236}">
              <a16:creationId xmlns="" xmlns:a16="http://schemas.microsoft.com/office/drawing/2014/main" id="{A0727297-35A1-41B0-9091-5335581DF5DC}"/>
            </a:ext>
          </a:extLst>
        </xdr:cNvPr>
        <xdr:cNvSpPr>
          <a:spLocks noChangeShapeType="1"/>
        </xdr:cNvSpPr>
      </xdr:nvSpPr>
      <xdr:spPr bwMode="auto">
        <a:xfrm>
          <a:off x="5715000" y="2093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1396</xdr:row>
      <xdr:rowOff>0</xdr:rowOff>
    </xdr:from>
    <xdr:to>
      <xdr:col>10</xdr:col>
      <xdr:colOff>38100</xdr:colOff>
      <xdr:row>1396</xdr:row>
      <xdr:rowOff>0</xdr:rowOff>
    </xdr:to>
    <xdr:sp macro="" textlink="">
      <xdr:nvSpPr>
        <xdr:cNvPr id="692" name="Line 1698">
          <a:extLst>
            <a:ext uri="{FF2B5EF4-FFF2-40B4-BE49-F238E27FC236}">
              <a16:creationId xmlns="" xmlns:a16="http://schemas.microsoft.com/office/drawing/2014/main" id="{0169DA93-8F01-474C-A34E-5C6E43A52716}"/>
            </a:ext>
          </a:extLst>
        </xdr:cNvPr>
        <xdr:cNvSpPr>
          <a:spLocks noChangeShapeType="1"/>
        </xdr:cNvSpPr>
      </xdr:nvSpPr>
      <xdr:spPr bwMode="auto">
        <a:xfrm>
          <a:off x="5715000" y="2093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1396</xdr:row>
      <xdr:rowOff>0</xdr:rowOff>
    </xdr:from>
    <xdr:to>
      <xdr:col>10</xdr:col>
      <xdr:colOff>38100</xdr:colOff>
      <xdr:row>1396</xdr:row>
      <xdr:rowOff>0</xdr:rowOff>
    </xdr:to>
    <xdr:sp macro="" textlink="">
      <xdr:nvSpPr>
        <xdr:cNvPr id="693" name="Line 1699">
          <a:extLst>
            <a:ext uri="{FF2B5EF4-FFF2-40B4-BE49-F238E27FC236}">
              <a16:creationId xmlns="" xmlns:a16="http://schemas.microsoft.com/office/drawing/2014/main" id="{E2B2D96E-758D-4CB5-8314-B8BAD2C418F5}"/>
            </a:ext>
          </a:extLst>
        </xdr:cNvPr>
        <xdr:cNvSpPr>
          <a:spLocks noChangeShapeType="1"/>
        </xdr:cNvSpPr>
      </xdr:nvSpPr>
      <xdr:spPr bwMode="auto">
        <a:xfrm>
          <a:off x="5715000" y="2093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1396</xdr:row>
      <xdr:rowOff>0</xdr:rowOff>
    </xdr:from>
    <xdr:to>
      <xdr:col>10</xdr:col>
      <xdr:colOff>38100</xdr:colOff>
      <xdr:row>1396</xdr:row>
      <xdr:rowOff>0</xdr:rowOff>
    </xdr:to>
    <xdr:sp macro="" textlink="">
      <xdr:nvSpPr>
        <xdr:cNvPr id="694" name="Line 1700">
          <a:extLst>
            <a:ext uri="{FF2B5EF4-FFF2-40B4-BE49-F238E27FC236}">
              <a16:creationId xmlns="" xmlns:a16="http://schemas.microsoft.com/office/drawing/2014/main" id="{768B6FC4-ADBC-46CE-9639-66C55230779D}"/>
            </a:ext>
          </a:extLst>
        </xdr:cNvPr>
        <xdr:cNvSpPr>
          <a:spLocks noChangeShapeType="1"/>
        </xdr:cNvSpPr>
      </xdr:nvSpPr>
      <xdr:spPr bwMode="auto">
        <a:xfrm>
          <a:off x="5715000" y="2093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1396</xdr:row>
      <xdr:rowOff>0</xdr:rowOff>
    </xdr:from>
    <xdr:to>
      <xdr:col>10</xdr:col>
      <xdr:colOff>38100</xdr:colOff>
      <xdr:row>1396</xdr:row>
      <xdr:rowOff>0</xdr:rowOff>
    </xdr:to>
    <xdr:sp macro="" textlink="">
      <xdr:nvSpPr>
        <xdr:cNvPr id="695" name="Line 1701">
          <a:extLst>
            <a:ext uri="{FF2B5EF4-FFF2-40B4-BE49-F238E27FC236}">
              <a16:creationId xmlns="" xmlns:a16="http://schemas.microsoft.com/office/drawing/2014/main" id="{F6D89011-208D-42FB-BCF6-347CDE4B0063}"/>
            </a:ext>
          </a:extLst>
        </xdr:cNvPr>
        <xdr:cNvSpPr>
          <a:spLocks noChangeShapeType="1"/>
        </xdr:cNvSpPr>
      </xdr:nvSpPr>
      <xdr:spPr bwMode="auto">
        <a:xfrm>
          <a:off x="5715000" y="2093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1396</xdr:row>
      <xdr:rowOff>0</xdr:rowOff>
    </xdr:from>
    <xdr:to>
      <xdr:col>10</xdr:col>
      <xdr:colOff>38100</xdr:colOff>
      <xdr:row>1396</xdr:row>
      <xdr:rowOff>0</xdr:rowOff>
    </xdr:to>
    <xdr:sp macro="" textlink="">
      <xdr:nvSpPr>
        <xdr:cNvPr id="696" name="Line 1702">
          <a:extLst>
            <a:ext uri="{FF2B5EF4-FFF2-40B4-BE49-F238E27FC236}">
              <a16:creationId xmlns="" xmlns:a16="http://schemas.microsoft.com/office/drawing/2014/main" id="{6407989A-B664-4C15-A912-2D2856A3BFCE}"/>
            </a:ext>
          </a:extLst>
        </xdr:cNvPr>
        <xdr:cNvSpPr>
          <a:spLocks noChangeShapeType="1"/>
        </xdr:cNvSpPr>
      </xdr:nvSpPr>
      <xdr:spPr bwMode="auto">
        <a:xfrm>
          <a:off x="5715000" y="2093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1396</xdr:row>
      <xdr:rowOff>0</xdr:rowOff>
    </xdr:from>
    <xdr:to>
      <xdr:col>10</xdr:col>
      <xdr:colOff>38100</xdr:colOff>
      <xdr:row>1396</xdr:row>
      <xdr:rowOff>0</xdr:rowOff>
    </xdr:to>
    <xdr:sp macro="" textlink="">
      <xdr:nvSpPr>
        <xdr:cNvPr id="697" name="Line 1703">
          <a:extLst>
            <a:ext uri="{FF2B5EF4-FFF2-40B4-BE49-F238E27FC236}">
              <a16:creationId xmlns="" xmlns:a16="http://schemas.microsoft.com/office/drawing/2014/main" id="{AA2BE459-762C-4ABA-9F31-51A519758649}"/>
            </a:ext>
          </a:extLst>
        </xdr:cNvPr>
        <xdr:cNvSpPr>
          <a:spLocks noChangeShapeType="1"/>
        </xdr:cNvSpPr>
      </xdr:nvSpPr>
      <xdr:spPr bwMode="auto">
        <a:xfrm>
          <a:off x="5715000" y="2093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1396</xdr:row>
      <xdr:rowOff>0</xdr:rowOff>
    </xdr:from>
    <xdr:to>
      <xdr:col>10</xdr:col>
      <xdr:colOff>38100</xdr:colOff>
      <xdr:row>1396</xdr:row>
      <xdr:rowOff>0</xdr:rowOff>
    </xdr:to>
    <xdr:sp macro="" textlink="">
      <xdr:nvSpPr>
        <xdr:cNvPr id="698" name="Line 1704">
          <a:extLst>
            <a:ext uri="{FF2B5EF4-FFF2-40B4-BE49-F238E27FC236}">
              <a16:creationId xmlns="" xmlns:a16="http://schemas.microsoft.com/office/drawing/2014/main" id="{F06B851E-77C7-4E40-A51D-EC48601E410E}"/>
            </a:ext>
          </a:extLst>
        </xdr:cNvPr>
        <xdr:cNvSpPr>
          <a:spLocks noChangeShapeType="1"/>
        </xdr:cNvSpPr>
      </xdr:nvSpPr>
      <xdr:spPr bwMode="auto">
        <a:xfrm>
          <a:off x="5715000" y="2093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1396</xdr:row>
      <xdr:rowOff>0</xdr:rowOff>
    </xdr:from>
    <xdr:to>
      <xdr:col>10</xdr:col>
      <xdr:colOff>38100</xdr:colOff>
      <xdr:row>1396</xdr:row>
      <xdr:rowOff>0</xdr:rowOff>
    </xdr:to>
    <xdr:sp macro="" textlink="">
      <xdr:nvSpPr>
        <xdr:cNvPr id="699" name="Line 1705">
          <a:extLst>
            <a:ext uri="{FF2B5EF4-FFF2-40B4-BE49-F238E27FC236}">
              <a16:creationId xmlns="" xmlns:a16="http://schemas.microsoft.com/office/drawing/2014/main" id="{67805FBB-E4D4-48B1-8934-35E61C0273D3}"/>
            </a:ext>
          </a:extLst>
        </xdr:cNvPr>
        <xdr:cNvSpPr>
          <a:spLocks noChangeShapeType="1"/>
        </xdr:cNvSpPr>
      </xdr:nvSpPr>
      <xdr:spPr bwMode="auto">
        <a:xfrm>
          <a:off x="5715000" y="2093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1396</xdr:row>
      <xdr:rowOff>0</xdr:rowOff>
    </xdr:from>
    <xdr:to>
      <xdr:col>10</xdr:col>
      <xdr:colOff>38100</xdr:colOff>
      <xdr:row>1396</xdr:row>
      <xdr:rowOff>0</xdr:rowOff>
    </xdr:to>
    <xdr:sp macro="" textlink="">
      <xdr:nvSpPr>
        <xdr:cNvPr id="700" name="Line 1706">
          <a:extLst>
            <a:ext uri="{FF2B5EF4-FFF2-40B4-BE49-F238E27FC236}">
              <a16:creationId xmlns="" xmlns:a16="http://schemas.microsoft.com/office/drawing/2014/main" id="{19F35148-A345-4BFD-A3C7-0DDFF2FC1EA7}"/>
            </a:ext>
          </a:extLst>
        </xdr:cNvPr>
        <xdr:cNvSpPr>
          <a:spLocks noChangeShapeType="1"/>
        </xdr:cNvSpPr>
      </xdr:nvSpPr>
      <xdr:spPr bwMode="auto">
        <a:xfrm>
          <a:off x="5715000" y="2093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1396</xdr:row>
      <xdr:rowOff>0</xdr:rowOff>
    </xdr:from>
    <xdr:to>
      <xdr:col>10</xdr:col>
      <xdr:colOff>38100</xdr:colOff>
      <xdr:row>1396</xdr:row>
      <xdr:rowOff>0</xdr:rowOff>
    </xdr:to>
    <xdr:sp macro="" textlink="">
      <xdr:nvSpPr>
        <xdr:cNvPr id="701" name="Line 1707">
          <a:extLst>
            <a:ext uri="{FF2B5EF4-FFF2-40B4-BE49-F238E27FC236}">
              <a16:creationId xmlns="" xmlns:a16="http://schemas.microsoft.com/office/drawing/2014/main" id="{D56F28D5-D11C-4E74-8FBC-4A5A31B2F86E}"/>
            </a:ext>
          </a:extLst>
        </xdr:cNvPr>
        <xdr:cNvSpPr>
          <a:spLocks noChangeShapeType="1"/>
        </xdr:cNvSpPr>
      </xdr:nvSpPr>
      <xdr:spPr bwMode="auto">
        <a:xfrm>
          <a:off x="5715000" y="2093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1396</xdr:row>
      <xdr:rowOff>0</xdr:rowOff>
    </xdr:from>
    <xdr:to>
      <xdr:col>10</xdr:col>
      <xdr:colOff>38100</xdr:colOff>
      <xdr:row>1396</xdr:row>
      <xdr:rowOff>0</xdr:rowOff>
    </xdr:to>
    <xdr:sp macro="" textlink="">
      <xdr:nvSpPr>
        <xdr:cNvPr id="702" name="Line 1694">
          <a:extLst>
            <a:ext uri="{FF2B5EF4-FFF2-40B4-BE49-F238E27FC236}">
              <a16:creationId xmlns="" xmlns:a16="http://schemas.microsoft.com/office/drawing/2014/main" id="{CAB37AF5-49FE-45CE-B51F-CC364368B8C7}"/>
            </a:ext>
          </a:extLst>
        </xdr:cNvPr>
        <xdr:cNvSpPr>
          <a:spLocks noChangeShapeType="1"/>
        </xdr:cNvSpPr>
      </xdr:nvSpPr>
      <xdr:spPr bwMode="auto">
        <a:xfrm>
          <a:off x="5715000" y="2093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1396</xdr:row>
      <xdr:rowOff>0</xdr:rowOff>
    </xdr:from>
    <xdr:to>
      <xdr:col>10</xdr:col>
      <xdr:colOff>38100</xdr:colOff>
      <xdr:row>1396</xdr:row>
      <xdr:rowOff>0</xdr:rowOff>
    </xdr:to>
    <xdr:sp macro="" textlink="">
      <xdr:nvSpPr>
        <xdr:cNvPr id="703" name="Line 1695">
          <a:extLst>
            <a:ext uri="{FF2B5EF4-FFF2-40B4-BE49-F238E27FC236}">
              <a16:creationId xmlns="" xmlns:a16="http://schemas.microsoft.com/office/drawing/2014/main" id="{6977D4C3-6F7D-43EE-BD16-B4F4615E6775}"/>
            </a:ext>
          </a:extLst>
        </xdr:cNvPr>
        <xdr:cNvSpPr>
          <a:spLocks noChangeShapeType="1"/>
        </xdr:cNvSpPr>
      </xdr:nvSpPr>
      <xdr:spPr bwMode="auto">
        <a:xfrm>
          <a:off x="5715000" y="2093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1396</xdr:row>
      <xdr:rowOff>0</xdr:rowOff>
    </xdr:from>
    <xdr:to>
      <xdr:col>10</xdr:col>
      <xdr:colOff>38100</xdr:colOff>
      <xdr:row>1396</xdr:row>
      <xdr:rowOff>0</xdr:rowOff>
    </xdr:to>
    <xdr:sp macro="" textlink="">
      <xdr:nvSpPr>
        <xdr:cNvPr id="704" name="Line 1696">
          <a:extLst>
            <a:ext uri="{FF2B5EF4-FFF2-40B4-BE49-F238E27FC236}">
              <a16:creationId xmlns="" xmlns:a16="http://schemas.microsoft.com/office/drawing/2014/main" id="{7E8C681A-2D4F-491F-8401-2A638018D58E}"/>
            </a:ext>
          </a:extLst>
        </xdr:cNvPr>
        <xdr:cNvSpPr>
          <a:spLocks noChangeShapeType="1"/>
        </xdr:cNvSpPr>
      </xdr:nvSpPr>
      <xdr:spPr bwMode="auto">
        <a:xfrm>
          <a:off x="5715000" y="2093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1396</xdr:row>
      <xdr:rowOff>0</xdr:rowOff>
    </xdr:from>
    <xdr:to>
      <xdr:col>10</xdr:col>
      <xdr:colOff>38100</xdr:colOff>
      <xdr:row>1396</xdr:row>
      <xdr:rowOff>0</xdr:rowOff>
    </xdr:to>
    <xdr:sp macro="" textlink="">
      <xdr:nvSpPr>
        <xdr:cNvPr id="705" name="Line 1697">
          <a:extLst>
            <a:ext uri="{FF2B5EF4-FFF2-40B4-BE49-F238E27FC236}">
              <a16:creationId xmlns="" xmlns:a16="http://schemas.microsoft.com/office/drawing/2014/main" id="{7D577168-9E74-48FE-B3E1-5405CE4A650E}"/>
            </a:ext>
          </a:extLst>
        </xdr:cNvPr>
        <xdr:cNvSpPr>
          <a:spLocks noChangeShapeType="1"/>
        </xdr:cNvSpPr>
      </xdr:nvSpPr>
      <xdr:spPr bwMode="auto">
        <a:xfrm>
          <a:off x="5715000" y="2093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1396</xdr:row>
      <xdr:rowOff>0</xdr:rowOff>
    </xdr:from>
    <xdr:to>
      <xdr:col>10</xdr:col>
      <xdr:colOff>38100</xdr:colOff>
      <xdr:row>1396</xdr:row>
      <xdr:rowOff>0</xdr:rowOff>
    </xdr:to>
    <xdr:sp macro="" textlink="">
      <xdr:nvSpPr>
        <xdr:cNvPr id="706" name="Line 1698">
          <a:extLst>
            <a:ext uri="{FF2B5EF4-FFF2-40B4-BE49-F238E27FC236}">
              <a16:creationId xmlns="" xmlns:a16="http://schemas.microsoft.com/office/drawing/2014/main" id="{FACDD088-4CE7-4E6A-904A-8DC48EA69575}"/>
            </a:ext>
          </a:extLst>
        </xdr:cNvPr>
        <xdr:cNvSpPr>
          <a:spLocks noChangeShapeType="1"/>
        </xdr:cNvSpPr>
      </xdr:nvSpPr>
      <xdr:spPr bwMode="auto">
        <a:xfrm>
          <a:off x="5715000" y="2093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1396</xdr:row>
      <xdr:rowOff>0</xdr:rowOff>
    </xdr:from>
    <xdr:to>
      <xdr:col>10</xdr:col>
      <xdr:colOff>38100</xdr:colOff>
      <xdr:row>1396</xdr:row>
      <xdr:rowOff>0</xdr:rowOff>
    </xdr:to>
    <xdr:sp macro="" textlink="">
      <xdr:nvSpPr>
        <xdr:cNvPr id="707" name="Line 1699">
          <a:extLst>
            <a:ext uri="{FF2B5EF4-FFF2-40B4-BE49-F238E27FC236}">
              <a16:creationId xmlns="" xmlns:a16="http://schemas.microsoft.com/office/drawing/2014/main" id="{BA239AC9-4632-4236-B2FB-C37F8CB34D2F}"/>
            </a:ext>
          </a:extLst>
        </xdr:cNvPr>
        <xdr:cNvSpPr>
          <a:spLocks noChangeShapeType="1"/>
        </xdr:cNvSpPr>
      </xdr:nvSpPr>
      <xdr:spPr bwMode="auto">
        <a:xfrm>
          <a:off x="5715000" y="2093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1396</xdr:row>
      <xdr:rowOff>0</xdr:rowOff>
    </xdr:from>
    <xdr:to>
      <xdr:col>10</xdr:col>
      <xdr:colOff>38100</xdr:colOff>
      <xdr:row>1396</xdr:row>
      <xdr:rowOff>0</xdr:rowOff>
    </xdr:to>
    <xdr:sp macro="" textlink="">
      <xdr:nvSpPr>
        <xdr:cNvPr id="708" name="Line 1700">
          <a:extLst>
            <a:ext uri="{FF2B5EF4-FFF2-40B4-BE49-F238E27FC236}">
              <a16:creationId xmlns="" xmlns:a16="http://schemas.microsoft.com/office/drawing/2014/main" id="{2BF3DB78-D7C6-4C97-AE74-B30DE4EF9ACB}"/>
            </a:ext>
          </a:extLst>
        </xdr:cNvPr>
        <xdr:cNvSpPr>
          <a:spLocks noChangeShapeType="1"/>
        </xdr:cNvSpPr>
      </xdr:nvSpPr>
      <xdr:spPr bwMode="auto">
        <a:xfrm>
          <a:off x="5715000" y="2093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1396</xdr:row>
      <xdr:rowOff>0</xdr:rowOff>
    </xdr:from>
    <xdr:to>
      <xdr:col>10</xdr:col>
      <xdr:colOff>38100</xdr:colOff>
      <xdr:row>1396</xdr:row>
      <xdr:rowOff>0</xdr:rowOff>
    </xdr:to>
    <xdr:sp macro="" textlink="">
      <xdr:nvSpPr>
        <xdr:cNvPr id="709" name="Line 1701">
          <a:extLst>
            <a:ext uri="{FF2B5EF4-FFF2-40B4-BE49-F238E27FC236}">
              <a16:creationId xmlns="" xmlns:a16="http://schemas.microsoft.com/office/drawing/2014/main" id="{A15B63C9-8C04-4B66-B8C4-51F13A3CDEE1}"/>
            </a:ext>
          </a:extLst>
        </xdr:cNvPr>
        <xdr:cNvSpPr>
          <a:spLocks noChangeShapeType="1"/>
        </xdr:cNvSpPr>
      </xdr:nvSpPr>
      <xdr:spPr bwMode="auto">
        <a:xfrm>
          <a:off x="5715000" y="2093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1396</xdr:row>
      <xdr:rowOff>0</xdr:rowOff>
    </xdr:from>
    <xdr:to>
      <xdr:col>10</xdr:col>
      <xdr:colOff>38100</xdr:colOff>
      <xdr:row>1396</xdr:row>
      <xdr:rowOff>0</xdr:rowOff>
    </xdr:to>
    <xdr:sp macro="" textlink="">
      <xdr:nvSpPr>
        <xdr:cNvPr id="710" name="Line 1702">
          <a:extLst>
            <a:ext uri="{FF2B5EF4-FFF2-40B4-BE49-F238E27FC236}">
              <a16:creationId xmlns="" xmlns:a16="http://schemas.microsoft.com/office/drawing/2014/main" id="{719D495C-A443-4482-BEEC-12B3FE642B80}"/>
            </a:ext>
          </a:extLst>
        </xdr:cNvPr>
        <xdr:cNvSpPr>
          <a:spLocks noChangeShapeType="1"/>
        </xdr:cNvSpPr>
      </xdr:nvSpPr>
      <xdr:spPr bwMode="auto">
        <a:xfrm>
          <a:off x="5715000" y="2093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1396</xdr:row>
      <xdr:rowOff>0</xdr:rowOff>
    </xdr:from>
    <xdr:to>
      <xdr:col>10</xdr:col>
      <xdr:colOff>38100</xdr:colOff>
      <xdr:row>1396</xdr:row>
      <xdr:rowOff>0</xdr:rowOff>
    </xdr:to>
    <xdr:sp macro="" textlink="">
      <xdr:nvSpPr>
        <xdr:cNvPr id="711" name="Line 1703">
          <a:extLst>
            <a:ext uri="{FF2B5EF4-FFF2-40B4-BE49-F238E27FC236}">
              <a16:creationId xmlns="" xmlns:a16="http://schemas.microsoft.com/office/drawing/2014/main" id="{439FE2D2-C983-4B24-B4CB-4CCC0C11D2ED}"/>
            </a:ext>
          </a:extLst>
        </xdr:cNvPr>
        <xdr:cNvSpPr>
          <a:spLocks noChangeShapeType="1"/>
        </xdr:cNvSpPr>
      </xdr:nvSpPr>
      <xdr:spPr bwMode="auto">
        <a:xfrm>
          <a:off x="5715000" y="2093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1396</xdr:row>
      <xdr:rowOff>0</xdr:rowOff>
    </xdr:from>
    <xdr:to>
      <xdr:col>10</xdr:col>
      <xdr:colOff>38100</xdr:colOff>
      <xdr:row>1396</xdr:row>
      <xdr:rowOff>0</xdr:rowOff>
    </xdr:to>
    <xdr:sp macro="" textlink="">
      <xdr:nvSpPr>
        <xdr:cNvPr id="712" name="Line 1704">
          <a:extLst>
            <a:ext uri="{FF2B5EF4-FFF2-40B4-BE49-F238E27FC236}">
              <a16:creationId xmlns="" xmlns:a16="http://schemas.microsoft.com/office/drawing/2014/main" id="{850C88A5-4529-4AE0-AB80-182B61731E38}"/>
            </a:ext>
          </a:extLst>
        </xdr:cNvPr>
        <xdr:cNvSpPr>
          <a:spLocks noChangeShapeType="1"/>
        </xdr:cNvSpPr>
      </xdr:nvSpPr>
      <xdr:spPr bwMode="auto">
        <a:xfrm>
          <a:off x="5715000" y="2093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1396</xdr:row>
      <xdr:rowOff>0</xdr:rowOff>
    </xdr:from>
    <xdr:to>
      <xdr:col>10</xdr:col>
      <xdr:colOff>38100</xdr:colOff>
      <xdr:row>1396</xdr:row>
      <xdr:rowOff>0</xdr:rowOff>
    </xdr:to>
    <xdr:sp macro="" textlink="">
      <xdr:nvSpPr>
        <xdr:cNvPr id="713" name="Line 1705">
          <a:extLst>
            <a:ext uri="{FF2B5EF4-FFF2-40B4-BE49-F238E27FC236}">
              <a16:creationId xmlns="" xmlns:a16="http://schemas.microsoft.com/office/drawing/2014/main" id="{76DF8AA5-9C6F-4C73-854B-67156A294FAA}"/>
            </a:ext>
          </a:extLst>
        </xdr:cNvPr>
        <xdr:cNvSpPr>
          <a:spLocks noChangeShapeType="1"/>
        </xdr:cNvSpPr>
      </xdr:nvSpPr>
      <xdr:spPr bwMode="auto">
        <a:xfrm>
          <a:off x="5715000" y="2093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1396</xdr:row>
      <xdr:rowOff>0</xdr:rowOff>
    </xdr:from>
    <xdr:to>
      <xdr:col>10</xdr:col>
      <xdr:colOff>38100</xdr:colOff>
      <xdr:row>1396</xdr:row>
      <xdr:rowOff>0</xdr:rowOff>
    </xdr:to>
    <xdr:sp macro="" textlink="">
      <xdr:nvSpPr>
        <xdr:cNvPr id="714" name="Line 1706">
          <a:extLst>
            <a:ext uri="{FF2B5EF4-FFF2-40B4-BE49-F238E27FC236}">
              <a16:creationId xmlns="" xmlns:a16="http://schemas.microsoft.com/office/drawing/2014/main" id="{626A95EF-7A1B-4AF9-BA21-51FAF3BBC330}"/>
            </a:ext>
          </a:extLst>
        </xdr:cNvPr>
        <xdr:cNvSpPr>
          <a:spLocks noChangeShapeType="1"/>
        </xdr:cNvSpPr>
      </xdr:nvSpPr>
      <xdr:spPr bwMode="auto">
        <a:xfrm>
          <a:off x="5715000" y="2093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1396</xdr:row>
      <xdr:rowOff>0</xdr:rowOff>
    </xdr:from>
    <xdr:to>
      <xdr:col>10</xdr:col>
      <xdr:colOff>38100</xdr:colOff>
      <xdr:row>1396</xdr:row>
      <xdr:rowOff>0</xdr:rowOff>
    </xdr:to>
    <xdr:sp macro="" textlink="">
      <xdr:nvSpPr>
        <xdr:cNvPr id="715" name="Line 1707">
          <a:extLst>
            <a:ext uri="{FF2B5EF4-FFF2-40B4-BE49-F238E27FC236}">
              <a16:creationId xmlns="" xmlns:a16="http://schemas.microsoft.com/office/drawing/2014/main" id="{CC92A672-B13B-4E9D-89D5-61033742CE42}"/>
            </a:ext>
          </a:extLst>
        </xdr:cNvPr>
        <xdr:cNvSpPr>
          <a:spLocks noChangeShapeType="1"/>
        </xdr:cNvSpPr>
      </xdr:nvSpPr>
      <xdr:spPr bwMode="auto">
        <a:xfrm>
          <a:off x="5715000" y="2093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1396</xdr:row>
      <xdr:rowOff>0</xdr:rowOff>
    </xdr:from>
    <xdr:to>
      <xdr:col>10</xdr:col>
      <xdr:colOff>38100</xdr:colOff>
      <xdr:row>1396</xdr:row>
      <xdr:rowOff>0</xdr:rowOff>
    </xdr:to>
    <xdr:sp macro="" textlink="">
      <xdr:nvSpPr>
        <xdr:cNvPr id="716" name="Line 1694">
          <a:extLst>
            <a:ext uri="{FF2B5EF4-FFF2-40B4-BE49-F238E27FC236}">
              <a16:creationId xmlns="" xmlns:a16="http://schemas.microsoft.com/office/drawing/2014/main" id="{0020DE0E-A8C0-4AB7-BAA5-2F9BFFA7D3BF}"/>
            </a:ext>
          </a:extLst>
        </xdr:cNvPr>
        <xdr:cNvSpPr>
          <a:spLocks noChangeShapeType="1"/>
        </xdr:cNvSpPr>
      </xdr:nvSpPr>
      <xdr:spPr bwMode="auto">
        <a:xfrm>
          <a:off x="5715000" y="2093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1396</xdr:row>
      <xdr:rowOff>0</xdr:rowOff>
    </xdr:from>
    <xdr:to>
      <xdr:col>10</xdr:col>
      <xdr:colOff>38100</xdr:colOff>
      <xdr:row>1396</xdr:row>
      <xdr:rowOff>0</xdr:rowOff>
    </xdr:to>
    <xdr:sp macro="" textlink="">
      <xdr:nvSpPr>
        <xdr:cNvPr id="717" name="Line 1695">
          <a:extLst>
            <a:ext uri="{FF2B5EF4-FFF2-40B4-BE49-F238E27FC236}">
              <a16:creationId xmlns="" xmlns:a16="http://schemas.microsoft.com/office/drawing/2014/main" id="{510DBAA7-8838-4618-9734-0473861CF2A9}"/>
            </a:ext>
          </a:extLst>
        </xdr:cNvPr>
        <xdr:cNvSpPr>
          <a:spLocks noChangeShapeType="1"/>
        </xdr:cNvSpPr>
      </xdr:nvSpPr>
      <xdr:spPr bwMode="auto">
        <a:xfrm>
          <a:off x="5715000" y="2093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1396</xdr:row>
      <xdr:rowOff>0</xdr:rowOff>
    </xdr:from>
    <xdr:to>
      <xdr:col>10</xdr:col>
      <xdr:colOff>38100</xdr:colOff>
      <xdr:row>1396</xdr:row>
      <xdr:rowOff>0</xdr:rowOff>
    </xdr:to>
    <xdr:sp macro="" textlink="">
      <xdr:nvSpPr>
        <xdr:cNvPr id="718" name="Line 1696">
          <a:extLst>
            <a:ext uri="{FF2B5EF4-FFF2-40B4-BE49-F238E27FC236}">
              <a16:creationId xmlns="" xmlns:a16="http://schemas.microsoft.com/office/drawing/2014/main" id="{1E288EE2-62AA-4BDD-AEFC-356C75248808}"/>
            </a:ext>
          </a:extLst>
        </xdr:cNvPr>
        <xdr:cNvSpPr>
          <a:spLocks noChangeShapeType="1"/>
        </xdr:cNvSpPr>
      </xdr:nvSpPr>
      <xdr:spPr bwMode="auto">
        <a:xfrm>
          <a:off x="5715000" y="2093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1396</xdr:row>
      <xdr:rowOff>0</xdr:rowOff>
    </xdr:from>
    <xdr:to>
      <xdr:col>10</xdr:col>
      <xdr:colOff>38100</xdr:colOff>
      <xdr:row>1396</xdr:row>
      <xdr:rowOff>0</xdr:rowOff>
    </xdr:to>
    <xdr:sp macro="" textlink="">
      <xdr:nvSpPr>
        <xdr:cNvPr id="719" name="Line 1697">
          <a:extLst>
            <a:ext uri="{FF2B5EF4-FFF2-40B4-BE49-F238E27FC236}">
              <a16:creationId xmlns="" xmlns:a16="http://schemas.microsoft.com/office/drawing/2014/main" id="{B9FC74E7-A681-491E-8F7D-8F4648585785}"/>
            </a:ext>
          </a:extLst>
        </xdr:cNvPr>
        <xdr:cNvSpPr>
          <a:spLocks noChangeShapeType="1"/>
        </xdr:cNvSpPr>
      </xdr:nvSpPr>
      <xdr:spPr bwMode="auto">
        <a:xfrm>
          <a:off x="5715000" y="2093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1396</xdr:row>
      <xdr:rowOff>0</xdr:rowOff>
    </xdr:from>
    <xdr:to>
      <xdr:col>10</xdr:col>
      <xdr:colOff>38100</xdr:colOff>
      <xdr:row>1396</xdr:row>
      <xdr:rowOff>0</xdr:rowOff>
    </xdr:to>
    <xdr:sp macro="" textlink="">
      <xdr:nvSpPr>
        <xdr:cNvPr id="720" name="Line 1698">
          <a:extLst>
            <a:ext uri="{FF2B5EF4-FFF2-40B4-BE49-F238E27FC236}">
              <a16:creationId xmlns="" xmlns:a16="http://schemas.microsoft.com/office/drawing/2014/main" id="{51008A82-7FB7-45B2-BCC9-6EE9542D4604}"/>
            </a:ext>
          </a:extLst>
        </xdr:cNvPr>
        <xdr:cNvSpPr>
          <a:spLocks noChangeShapeType="1"/>
        </xdr:cNvSpPr>
      </xdr:nvSpPr>
      <xdr:spPr bwMode="auto">
        <a:xfrm>
          <a:off x="5715000" y="2093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1396</xdr:row>
      <xdr:rowOff>0</xdr:rowOff>
    </xdr:from>
    <xdr:to>
      <xdr:col>10</xdr:col>
      <xdr:colOff>38100</xdr:colOff>
      <xdr:row>1396</xdr:row>
      <xdr:rowOff>0</xdr:rowOff>
    </xdr:to>
    <xdr:sp macro="" textlink="">
      <xdr:nvSpPr>
        <xdr:cNvPr id="721" name="Line 1699">
          <a:extLst>
            <a:ext uri="{FF2B5EF4-FFF2-40B4-BE49-F238E27FC236}">
              <a16:creationId xmlns="" xmlns:a16="http://schemas.microsoft.com/office/drawing/2014/main" id="{B4652694-FB63-44BA-BD3D-F585AE3B4CCC}"/>
            </a:ext>
          </a:extLst>
        </xdr:cNvPr>
        <xdr:cNvSpPr>
          <a:spLocks noChangeShapeType="1"/>
        </xdr:cNvSpPr>
      </xdr:nvSpPr>
      <xdr:spPr bwMode="auto">
        <a:xfrm>
          <a:off x="5715000" y="2093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1396</xdr:row>
      <xdr:rowOff>0</xdr:rowOff>
    </xdr:from>
    <xdr:to>
      <xdr:col>10</xdr:col>
      <xdr:colOff>38100</xdr:colOff>
      <xdr:row>1396</xdr:row>
      <xdr:rowOff>0</xdr:rowOff>
    </xdr:to>
    <xdr:sp macro="" textlink="">
      <xdr:nvSpPr>
        <xdr:cNvPr id="722" name="Line 1700">
          <a:extLst>
            <a:ext uri="{FF2B5EF4-FFF2-40B4-BE49-F238E27FC236}">
              <a16:creationId xmlns="" xmlns:a16="http://schemas.microsoft.com/office/drawing/2014/main" id="{9E3CB186-3239-47CF-AAE2-6CEBF38D7986}"/>
            </a:ext>
          </a:extLst>
        </xdr:cNvPr>
        <xdr:cNvSpPr>
          <a:spLocks noChangeShapeType="1"/>
        </xdr:cNvSpPr>
      </xdr:nvSpPr>
      <xdr:spPr bwMode="auto">
        <a:xfrm>
          <a:off x="5715000" y="2093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1396</xdr:row>
      <xdr:rowOff>0</xdr:rowOff>
    </xdr:from>
    <xdr:to>
      <xdr:col>10</xdr:col>
      <xdr:colOff>38100</xdr:colOff>
      <xdr:row>1396</xdr:row>
      <xdr:rowOff>0</xdr:rowOff>
    </xdr:to>
    <xdr:sp macro="" textlink="">
      <xdr:nvSpPr>
        <xdr:cNvPr id="723" name="Line 1701">
          <a:extLst>
            <a:ext uri="{FF2B5EF4-FFF2-40B4-BE49-F238E27FC236}">
              <a16:creationId xmlns="" xmlns:a16="http://schemas.microsoft.com/office/drawing/2014/main" id="{63DF9658-5EA3-4C4E-A7C9-2D5B1B5B7DCF}"/>
            </a:ext>
          </a:extLst>
        </xdr:cNvPr>
        <xdr:cNvSpPr>
          <a:spLocks noChangeShapeType="1"/>
        </xdr:cNvSpPr>
      </xdr:nvSpPr>
      <xdr:spPr bwMode="auto">
        <a:xfrm>
          <a:off x="5715000" y="2093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1396</xdr:row>
      <xdr:rowOff>0</xdr:rowOff>
    </xdr:from>
    <xdr:to>
      <xdr:col>10</xdr:col>
      <xdr:colOff>38100</xdr:colOff>
      <xdr:row>1396</xdr:row>
      <xdr:rowOff>0</xdr:rowOff>
    </xdr:to>
    <xdr:sp macro="" textlink="">
      <xdr:nvSpPr>
        <xdr:cNvPr id="724" name="Line 1702">
          <a:extLst>
            <a:ext uri="{FF2B5EF4-FFF2-40B4-BE49-F238E27FC236}">
              <a16:creationId xmlns="" xmlns:a16="http://schemas.microsoft.com/office/drawing/2014/main" id="{3F4259B2-D389-41ED-9EB6-79AB3F5F3F4C}"/>
            </a:ext>
          </a:extLst>
        </xdr:cNvPr>
        <xdr:cNvSpPr>
          <a:spLocks noChangeShapeType="1"/>
        </xdr:cNvSpPr>
      </xdr:nvSpPr>
      <xdr:spPr bwMode="auto">
        <a:xfrm>
          <a:off x="5715000" y="2093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1396</xdr:row>
      <xdr:rowOff>0</xdr:rowOff>
    </xdr:from>
    <xdr:to>
      <xdr:col>10</xdr:col>
      <xdr:colOff>38100</xdr:colOff>
      <xdr:row>1396</xdr:row>
      <xdr:rowOff>0</xdr:rowOff>
    </xdr:to>
    <xdr:sp macro="" textlink="">
      <xdr:nvSpPr>
        <xdr:cNvPr id="725" name="Line 1703">
          <a:extLst>
            <a:ext uri="{FF2B5EF4-FFF2-40B4-BE49-F238E27FC236}">
              <a16:creationId xmlns="" xmlns:a16="http://schemas.microsoft.com/office/drawing/2014/main" id="{687158B3-6BA4-4D40-B3A4-F93ABB19B96E}"/>
            </a:ext>
          </a:extLst>
        </xdr:cNvPr>
        <xdr:cNvSpPr>
          <a:spLocks noChangeShapeType="1"/>
        </xdr:cNvSpPr>
      </xdr:nvSpPr>
      <xdr:spPr bwMode="auto">
        <a:xfrm>
          <a:off x="5715000" y="2093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1396</xdr:row>
      <xdr:rowOff>0</xdr:rowOff>
    </xdr:from>
    <xdr:to>
      <xdr:col>10</xdr:col>
      <xdr:colOff>38100</xdr:colOff>
      <xdr:row>1396</xdr:row>
      <xdr:rowOff>0</xdr:rowOff>
    </xdr:to>
    <xdr:sp macro="" textlink="">
      <xdr:nvSpPr>
        <xdr:cNvPr id="726" name="Line 1704">
          <a:extLst>
            <a:ext uri="{FF2B5EF4-FFF2-40B4-BE49-F238E27FC236}">
              <a16:creationId xmlns="" xmlns:a16="http://schemas.microsoft.com/office/drawing/2014/main" id="{73F1F0B2-1DD3-4990-A1FC-59287E469572}"/>
            </a:ext>
          </a:extLst>
        </xdr:cNvPr>
        <xdr:cNvSpPr>
          <a:spLocks noChangeShapeType="1"/>
        </xdr:cNvSpPr>
      </xdr:nvSpPr>
      <xdr:spPr bwMode="auto">
        <a:xfrm>
          <a:off x="5715000" y="2093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1396</xdr:row>
      <xdr:rowOff>0</xdr:rowOff>
    </xdr:from>
    <xdr:to>
      <xdr:col>10</xdr:col>
      <xdr:colOff>38100</xdr:colOff>
      <xdr:row>1396</xdr:row>
      <xdr:rowOff>0</xdr:rowOff>
    </xdr:to>
    <xdr:sp macro="" textlink="">
      <xdr:nvSpPr>
        <xdr:cNvPr id="727" name="Line 1705">
          <a:extLst>
            <a:ext uri="{FF2B5EF4-FFF2-40B4-BE49-F238E27FC236}">
              <a16:creationId xmlns="" xmlns:a16="http://schemas.microsoft.com/office/drawing/2014/main" id="{118BD6FD-09D5-4BF5-A96E-FC3E499D1DA9}"/>
            </a:ext>
          </a:extLst>
        </xdr:cNvPr>
        <xdr:cNvSpPr>
          <a:spLocks noChangeShapeType="1"/>
        </xdr:cNvSpPr>
      </xdr:nvSpPr>
      <xdr:spPr bwMode="auto">
        <a:xfrm>
          <a:off x="5715000" y="2093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1396</xdr:row>
      <xdr:rowOff>0</xdr:rowOff>
    </xdr:from>
    <xdr:to>
      <xdr:col>10</xdr:col>
      <xdr:colOff>38100</xdr:colOff>
      <xdr:row>1396</xdr:row>
      <xdr:rowOff>0</xdr:rowOff>
    </xdr:to>
    <xdr:sp macro="" textlink="">
      <xdr:nvSpPr>
        <xdr:cNvPr id="728" name="Line 1706">
          <a:extLst>
            <a:ext uri="{FF2B5EF4-FFF2-40B4-BE49-F238E27FC236}">
              <a16:creationId xmlns="" xmlns:a16="http://schemas.microsoft.com/office/drawing/2014/main" id="{86236948-B4E3-4922-A83B-C230F6A51211}"/>
            </a:ext>
          </a:extLst>
        </xdr:cNvPr>
        <xdr:cNvSpPr>
          <a:spLocks noChangeShapeType="1"/>
        </xdr:cNvSpPr>
      </xdr:nvSpPr>
      <xdr:spPr bwMode="auto">
        <a:xfrm>
          <a:off x="5715000" y="2093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1396</xdr:row>
      <xdr:rowOff>0</xdr:rowOff>
    </xdr:from>
    <xdr:to>
      <xdr:col>10</xdr:col>
      <xdr:colOff>38100</xdr:colOff>
      <xdr:row>1396</xdr:row>
      <xdr:rowOff>0</xdr:rowOff>
    </xdr:to>
    <xdr:sp macro="" textlink="">
      <xdr:nvSpPr>
        <xdr:cNvPr id="729" name="Line 1707">
          <a:extLst>
            <a:ext uri="{FF2B5EF4-FFF2-40B4-BE49-F238E27FC236}">
              <a16:creationId xmlns="" xmlns:a16="http://schemas.microsoft.com/office/drawing/2014/main" id="{3150AECB-4466-4303-BBC0-629A7E26FD93}"/>
            </a:ext>
          </a:extLst>
        </xdr:cNvPr>
        <xdr:cNvSpPr>
          <a:spLocks noChangeShapeType="1"/>
        </xdr:cNvSpPr>
      </xdr:nvSpPr>
      <xdr:spPr bwMode="auto">
        <a:xfrm>
          <a:off x="5715000" y="2093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1400</xdr:row>
      <xdr:rowOff>0</xdr:rowOff>
    </xdr:from>
    <xdr:to>
      <xdr:col>10</xdr:col>
      <xdr:colOff>38100</xdr:colOff>
      <xdr:row>1400</xdr:row>
      <xdr:rowOff>0</xdr:rowOff>
    </xdr:to>
    <xdr:sp macro="" textlink="">
      <xdr:nvSpPr>
        <xdr:cNvPr id="730" name="Line 1694">
          <a:extLst>
            <a:ext uri="{FF2B5EF4-FFF2-40B4-BE49-F238E27FC236}">
              <a16:creationId xmlns="" xmlns:a16="http://schemas.microsoft.com/office/drawing/2014/main" id="{367D0174-E71D-4802-9903-F5E777AFA80B}"/>
            </a:ext>
          </a:extLst>
        </xdr:cNvPr>
        <xdr:cNvSpPr>
          <a:spLocks noChangeShapeType="1"/>
        </xdr:cNvSpPr>
      </xdr:nvSpPr>
      <xdr:spPr bwMode="auto">
        <a:xfrm>
          <a:off x="5715000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1400</xdr:row>
      <xdr:rowOff>0</xdr:rowOff>
    </xdr:from>
    <xdr:to>
      <xdr:col>10</xdr:col>
      <xdr:colOff>38100</xdr:colOff>
      <xdr:row>1400</xdr:row>
      <xdr:rowOff>0</xdr:rowOff>
    </xdr:to>
    <xdr:sp macro="" textlink="">
      <xdr:nvSpPr>
        <xdr:cNvPr id="731" name="Line 1695">
          <a:extLst>
            <a:ext uri="{FF2B5EF4-FFF2-40B4-BE49-F238E27FC236}">
              <a16:creationId xmlns="" xmlns:a16="http://schemas.microsoft.com/office/drawing/2014/main" id="{5E7C3006-C309-458D-9E56-54AA730127E5}"/>
            </a:ext>
          </a:extLst>
        </xdr:cNvPr>
        <xdr:cNvSpPr>
          <a:spLocks noChangeShapeType="1"/>
        </xdr:cNvSpPr>
      </xdr:nvSpPr>
      <xdr:spPr bwMode="auto">
        <a:xfrm>
          <a:off x="5715000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1400</xdr:row>
      <xdr:rowOff>0</xdr:rowOff>
    </xdr:from>
    <xdr:to>
      <xdr:col>10</xdr:col>
      <xdr:colOff>38100</xdr:colOff>
      <xdr:row>1400</xdr:row>
      <xdr:rowOff>0</xdr:rowOff>
    </xdr:to>
    <xdr:sp macro="" textlink="">
      <xdr:nvSpPr>
        <xdr:cNvPr id="732" name="Line 1696">
          <a:extLst>
            <a:ext uri="{FF2B5EF4-FFF2-40B4-BE49-F238E27FC236}">
              <a16:creationId xmlns="" xmlns:a16="http://schemas.microsoft.com/office/drawing/2014/main" id="{D1F07962-4225-437E-8B40-72EFD95DA843}"/>
            </a:ext>
          </a:extLst>
        </xdr:cNvPr>
        <xdr:cNvSpPr>
          <a:spLocks noChangeShapeType="1"/>
        </xdr:cNvSpPr>
      </xdr:nvSpPr>
      <xdr:spPr bwMode="auto">
        <a:xfrm>
          <a:off x="5715000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1400</xdr:row>
      <xdr:rowOff>0</xdr:rowOff>
    </xdr:from>
    <xdr:to>
      <xdr:col>10</xdr:col>
      <xdr:colOff>38100</xdr:colOff>
      <xdr:row>1400</xdr:row>
      <xdr:rowOff>0</xdr:rowOff>
    </xdr:to>
    <xdr:sp macro="" textlink="">
      <xdr:nvSpPr>
        <xdr:cNvPr id="733" name="Line 1697">
          <a:extLst>
            <a:ext uri="{FF2B5EF4-FFF2-40B4-BE49-F238E27FC236}">
              <a16:creationId xmlns="" xmlns:a16="http://schemas.microsoft.com/office/drawing/2014/main" id="{88A6A992-87A6-4F55-88FD-B9593291FBFD}"/>
            </a:ext>
          </a:extLst>
        </xdr:cNvPr>
        <xdr:cNvSpPr>
          <a:spLocks noChangeShapeType="1"/>
        </xdr:cNvSpPr>
      </xdr:nvSpPr>
      <xdr:spPr bwMode="auto">
        <a:xfrm>
          <a:off x="5715000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1400</xdr:row>
      <xdr:rowOff>0</xdr:rowOff>
    </xdr:from>
    <xdr:to>
      <xdr:col>10</xdr:col>
      <xdr:colOff>38100</xdr:colOff>
      <xdr:row>1400</xdr:row>
      <xdr:rowOff>0</xdr:rowOff>
    </xdr:to>
    <xdr:sp macro="" textlink="">
      <xdr:nvSpPr>
        <xdr:cNvPr id="734" name="Line 1698">
          <a:extLst>
            <a:ext uri="{FF2B5EF4-FFF2-40B4-BE49-F238E27FC236}">
              <a16:creationId xmlns="" xmlns:a16="http://schemas.microsoft.com/office/drawing/2014/main" id="{A1143CD4-63EE-470C-B763-12710E96595A}"/>
            </a:ext>
          </a:extLst>
        </xdr:cNvPr>
        <xdr:cNvSpPr>
          <a:spLocks noChangeShapeType="1"/>
        </xdr:cNvSpPr>
      </xdr:nvSpPr>
      <xdr:spPr bwMode="auto">
        <a:xfrm>
          <a:off x="5715000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1400</xdr:row>
      <xdr:rowOff>0</xdr:rowOff>
    </xdr:from>
    <xdr:to>
      <xdr:col>10</xdr:col>
      <xdr:colOff>38100</xdr:colOff>
      <xdr:row>1400</xdr:row>
      <xdr:rowOff>0</xdr:rowOff>
    </xdr:to>
    <xdr:sp macro="" textlink="">
      <xdr:nvSpPr>
        <xdr:cNvPr id="735" name="Line 1699">
          <a:extLst>
            <a:ext uri="{FF2B5EF4-FFF2-40B4-BE49-F238E27FC236}">
              <a16:creationId xmlns="" xmlns:a16="http://schemas.microsoft.com/office/drawing/2014/main" id="{FE110127-5E6B-42A1-9FCC-9E7852139405}"/>
            </a:ext>
          </a:extLst>
        </xdr:cNvPr>
        <xdr:cNvSpPr>
          <a:spLocks noChangeShapeType="1"/>
        </xdr:cNvSpPr>
      </xdr:nvSpPr>
      <xdr:spPr bwMode="auto">
        <a:xfrm>
          <a:off x="5715000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1400</xdr:row>
      <xdr:rowOff>0</xdr:rowOff>
    </xdr:from>
    <xdr:to>
      <xdr:col>10</xdr:col>
      <xdr:colOff>38100</xdr:colOff>
      <xdr:row>1400</xdr:row>
      <xdr:rowOff>0</xdr:rowOff>
    </xdr:to>
    <xdr:sp macro="" textlink="">
      <xdr:nvSpPr>
        <xdr:cNvPr id="736" name="Line 1700">
          <a:extLst>
            <a:ext uri="{FF2B5EF4-FFF2-40B4-BE49-F238E27FC236}">
              <a16:creationId xmlns="" xmlns:a16="http://schemas.microsoft.com/office/drawing/2014/main" id="{60020369-559D-42F6-87B5-4C7850622368}"/>
            </a:ext>
          </a:extLst>
        </xdr:cNvPr>
        <xdr:cNvSpPr>
          <a:spLocks noChangeShapeType="1"/>
        </xdr:cNvSpPr>
      </xdr:nvSpPr>
      <xdr:spPr bwMode="auto">
        <a:xfrm>
          <a:off x="5715000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1400</xdr:row>
      <xdr:rowOff>0</xdr:rowOff>
    </xdr:from>
    <xdr:to>
      <xdr:col>10</xdr:col>
      <xdr:colOff>38100</xdr:colOff>
      <xdr:row>1400</xdr:row>
      <xdr:rowOff>0</xdr:rowOff>
    </xdr:to>
    <xdr:sp macro="" textlink="">
      <xdr:nvSpPr>
        <xdr:cNvPr id="737" name="Line 1701">
          <a:extLst>
            <a:ext uri="{FF2B5EF4-FFF2-40B4-BE49-F238E27FC236}">
              <a16:creationId xmlns="" xmlns:a16="http://schemas.microsoft.com/office/drawing/2014/main" id="{3875DA4A-645B-456F-BD81-F36E8987B776}"/>
            </a:ext>
          </a:extLst>
        </xdr:cNvPr>
        <xdr:cNvSpPr>
          <a:spLocks noChangeShapeType="1"/>
        </xdr:cNvSpPr>
      </xdr:nvSpPr>
      <xdr:spPr bwMode="auto">
        <a:xfrm>
          <a:off x="5715000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1400</xdr:row>
      <xdr:rowOff>0</xdr:rowOff>
    </xdr:from>
    <xdr:to>
      <xdr:col>10</xdr:col>
      <xdr:colOff>38100</xdr:colOff>
      <xdr:row>1400</xdr:row>
      <xdr:rowOff>0</xdr:rowOff>
    </xdr:to>
    <xdr:sp macro="" textlink="">
      <xdr:nvSpPr>
        <xdr:cNvPr id="738" name="Line 1702">
          <a:extLst>
            <a:ext uri="{FF2B5EF4-FFF2-40B4-BE49-F238E27FC236}">
              <a16:creationId xmlns="" xmlns:a16="http://schemas.microsoft.com/office/drawing/2014/main" id="{0DA3B87F-E75F-409A-A3E3-3FE951766845}"/>
            </a:ext>
          </a:extLst>
        </xdr:cNvPr>
        <xdr:cNvSpPr>
          <a:spLocks noChangeShapeType="1"/>
        </xdr:cNvSpPr>
      </xdr:nvSpPr>
      <xdr:spPr bwMode="auto">
        <a:xfrm>
          <a:off x="5715000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1400</xdr:row>
      <xdr:rowOff>0</xdr:rowOff>
    </xdr:from>
    <xdr:to>
      <xdr:col>10</xdr:col>
      <xdr:colOff>38100</xdr:colOff>
      <xdr:row>1400</xdr:row>
      <xdr:rowOff>0</xdr:rowOff>
    </xdr:to>
    <xdr:sp macro="" textlink="">
      <xdr:nvSpPr>
        <xdr:cNvPr id="739" name="Line 1703">
          <a:extLst>
            <a:ext uri="{FF2B5EF4-FFF2-40B4-BE49-F238E27FC236}">
              <a16:creationId xmlns="" xmlns:a16="http://schemas.microsoft.com/office/drawing/2014/main" id="{5189A0C5-F594-4102-AED8-85D886199DEC}"/>
            </a:ext>
          </a:extLst>
        </xdr:cNvPr>
        <xdr:cNvSpPr>
          <a:spLocks noChangeShapeType="1"/>
        </xdr:cNvSpPr>
      </xdr:nvSpPr>
      <xdr:spPr bwMode="auto">
        <a:xfrm>
          <a:off x="5715000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1400</xdr:row>
      <xdr:rowOff>0</xdr:rowOff>
    </xdr:from>
    <xdr:to>
      <xdr:col>10</xdr:col>
      <xdr:colOff>38100</xdr:colOff>
      <xdr:row>1400</xdr:row>
      <xdr:rowOff>0</xdr:rowOff>
    </xdr:to>
    <xdr:sp macro="" textlink="">
      <xdr:nvSpPr>
        <xdr:cNvPr id="740" name="Line 1704">
          <a:extLst>
            <a:ext uri="{FF2B5EF4-FFF2-40B4-BE49-F238E27FC236}">
              <a16:creationId xmlns="" xmlns:a16="http://schemas.microsoft.com/office/drawing/2014/main" id="{53F10A2E-1FF4-43B0-9E93-0DA87DB48B0C}"/>
            </a:ext>
          </a:extLst>
        </xdr:cNvPr>
        <xdr:cNvSpPr>
          <a:spLocks noChangeShapeType="1"/>
        </xdr:cNvSpPr>
      </xdr:nvSpPr>
      <xdr:spPr bwMode="auto">
        <a:xfrm>
          <a:off x="5715000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1400</xdr:row>
      <xdr:rowOff>0</xdr:rowOff>
    </xdr:from>
    <xdr:to>
      <xdr:col>10</xdr:col>
      <xdr:colOff>38100</xdr:colOff>
      <xdr:row>1400</xdr:row>
      <xdr:rowOff>0</xdr:rowOff>
    </xdr:to>
    <xdr:sp macro="" textlink="">
      <xdr:nvSpPr>
        <xdr:cNvPr id="741" name="Line 1705">
          <a:extLst>
            <a:ext uri="{FF2B5EF4-FFF2-40B4-BE49-F238E27FC236}">
              <a16:creationId xmlns="" xmlns:a16="http://schemas.microsoft.com/office/drawing/2014/main" id="{3A5501D3-8F03-47FD-89E7-A90EBBB0EDDC}"/>
            </a:ext>
          </a:extLst>
        </xdr:cNvPr>
        <xdr:cNvSpPr>
          <a:spLocks noChangeShapeType="1"/>
        </xdr:cNvSpPr>
      </xdr:nvSpPr>
      <xdr:spPr bwMode="auto">
        <a:xfrm>
          <a:off x="5715000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1400</xdr:row>
      <xdr:rowOff>0</xdr:rowOff>
    </xdr:from>
    <xdr:to>
      <xdr:col>10</xdr:col>
      <xdr:colOff>38100</xdr:colOff>
      <xdr:row>1400</xdr:row>
      <xdr:rowOff>0</xdr:rowOff>
    </xdr:to>
    <xdr:sp macro="" textlink="">
      <xdr:nvSpPr>
        <xdr:cNvPr id="742" name="Line 1706">
          <a:extLst>
            <a:ext uri="{FF2B5EF4-FFF2-40B4-BE49-F238E27FC236}">
              <a16:creationId xmlns="" xmlns:a16="http://schemas.microsoft.com/office/drawing/2014/main" id="{706865AF-8392-4F7F-8648-91347B606CC7}"/>
            </a:ext>
          </a:extLst>
        </xdr:cNvPr>
        <xdr:cNvSpPr>
          <a:spLocks noChangeShapeType="1"/>
        </xdr:cNvSpPr>
      </xdr:nvSpPr>
      <xdr:spPr bwMode="auto">
        <a:xfrm>
          <a:off x="5715000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1400</xdr:row>
      <xdr:rowOff>0</xdr:rowOff>
    </xdr:from>
    <xdr:to>
      <xdr:col>10</xdr:col>
      <xdr:colOff>38100</xdr:colOff>
      <xdr:row>1400</xdr:row>
      <xdr:rowOff>0</xdr:rowOff>
    </xdr:to>
    <xdr:sp macro="" textlink="">
      <xdr:nvSpPr>
        <xdr:cNvPr id="743" name="Line 1707">
          <a:extLst>
            <a:ext uri="{FF2B5EF4-FFF2-40B4-BE49-F238E27FC236}">
              <a16:creationId xmlns="" xmlns:a16="http://schemas.microsoft.com/office/drawing/2014/main" id="{61DCA8B2-B633-4AB3-AE64-7D245DDC8253}"/>
            </a:ext>
          </a:extLst>
        </xdr:cNvPr>
        <xdr:cNvSpPr>
          <a:spLocks noChangeShapeType="1"/>
        </xdr:cNvSpPr>
      </xdr:nvSpPr>
      <xdr:spPr bwMode="auto">
        <a:xfrm>
          <a:off x="5715000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1400</xdr:row>
      <xdr:rowOff>0</xdr:rowOff>
    </xdr:from>
    <xdr:to>
      <xdr:col>10</xdr:col>
      <xdr:colOff>38100</xdr:colOff>
      <xdr:row>1400</xdr:row>
      <xdr:rowOff>0</xdr:rowOff>
    </xdr:to>
    <xdr:sp macro="" textlink="">
      <xdr:nvSpPr>
        <xdr:cNvPr id="744" name="Line 1694">
          <a:extLst>
            <a:ext uri="{FF2B5EF4-FFF2-40B4-BE49-F238E27FC236}">
              <a16:creationId xmlns="" xmlns:a16="http://schemas.microsoft.com/office/drawing/2014/main" id="{708A299E-2653-4105-A8E3-28EE5BAE25BA}"/>
            </a:ext>
          </a:extLst>
        </xdr:cNvPr>
        <xdr:cNvSpPr>
          <a:spLocks noChangeShapeType="1"/>
        </xdr:cNvSpPr>
      </xdr:nvSpPr>
      <xdr:spPr bwMode="auto">
        <a:xfrm>
          <a:off x="5715000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1400</xdr:row>
      <xdr:rowOff>0</xdr:rowOff>
    </xdr:from>
    <xdr:to>
      <xdr:col>10</xdr:col>
      <xdr:colOff>38100</xdr:colOff>
      <xdr:row>1400</xdr:row>
      <xdr:rowOff>0</xdr:rowOff>
    </xdr:to>
    <xdr:sp macro="" textlink="">
      <xdr:nvSpPr>
        <xdr:cNvPr id="745" name="Line 1695">
          <a:extLst>
            <a:ext uri="{FF2B5EF4-FFF2-40B4-BE49-F238E27FC236}">
              <a16:creationId xmlns="" xmlns:a16="http://schemas.microsoft.com/office/drawing/2014/main" id="{3D512E4D-9916-4763-AC19-2FE516B9E1D1}"/>
            </a:ext>
          </a:extLst>
        </xdr:cNvPr>
        <xdr:cNvSpPr>
          <a:spLocks noChangeShapeType="1"/>
        </xdr:cNvSpPr>
      </xdr:nvSpPr>
      <xdr:spPr bwMode="auto">
        <a:xfrm>
          <a:off x="5715000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1400</xdr:row>
      <xdr:rowOff>0</xdr:rowOff>
    </xdr:from>
    <xdr:to>
      <xdr:col>10</xdr:col>
      <xdr:colOff>38100</xdr:colOff>
      <xdr:row>1400</xdr:row>
      <xdr:rowOff>0</xdr:rowOff>
    </xdr:to>
    <xdr:sp macro="" textlink="">
      <xdr:nvSpPr>
        <xdr:cNvPr id="746" name="Line 1696">
          <a:extLst>
            <a:ext uri="{FF2B5EF4-FFF2-40B4-BE49-F238E27FC236}">
              <a16:creationId xmlns="" xmlns:a16="http://schemas.microsoft.com/office/drawing/2014/main" id="{D6D62B08-F758-4180-9AB0-715EEABA07A2}"/>
            </a:ext>
          </a:extLst>
        </xdr:cNvPr>
        <xdr:cNvSpPr>
          <a:spLocks noChangeShapeType="1"/>
        </xdr:cNvSpPr>
      </xdr:nvSpPr>
      <xdr:spPr bwMode="auto">
        <a:xfrm>
          <a:off x="5715000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1400</xdr:row>
      <xdr:rowOff>0</xdr:rowOff>
    </xdr:from>
    <xdr:to>
      <xdr:col>10</xdr:col>
      <xdr:colOff>38100</xdr:colOff>
      <xdr:row>1400</xdr:row>
      <xdr:rowOff>0</xdr:rowOff>
    </xdr:to>
    <xdr:sp macro="" textlink="">
      <xdr:nvSpPr>
        <xdr:cNvPr id="747" name="Line 1697">
          <a:extLst>
            <a:ext uri="{FF2B5EF4-FFF2-40B4-BE49-F238E27FC236}">
              <a16:creationId xmlns="" xmlns:a16="http://schemas.microsoft.com/office/drawing/2014/main" id="{3E357EC3-510B-4C71-AB3B-2F0E3C13A036}"/>
            </a:ext>
          </a:extLst>
        </xdr:cNvPr>
        <xdr:cNvSpPr>
          <a:spLocks noChangeShapeType="1"/>
        </xdr:cNvSpPr>
      </xdr:nvSpPr>
      <xdr:spPr bwMode="auto">
        <a:xfrm>
          <a:off x="5715000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1400</xdr:row>
      <xdr:rowOff>0</xdr:rowOff>
    </xdr:from>
    <xdr:to>
      <xdr:col>10</xdr:col>
      <xdr:colOff>38100</xdr:colOff>
      <xdr:row>1400</xdr:row>
      <xdr:rowOff>0</xdr:rowOff>
    </xdr:to>
    <xdr:sp macro="" textlink="">
      <xdr:nvSpPr>
        <xdr:cNvPr id="748" name="Line 1698">
          <a:extLst>
            <a:ext uri="{FF2B5EF4-FFF2-40B4-BE49-F238E27FC236}">
              <a16:creationId xmlns="" xmlns:a16="http://schemas.microsoft.com/office/drawing/2014/main" id="{9D060549-651D-4650-893D-AD980E8008F6}"/>
            </a:ext>
          </a:extLst>
        </xdr:cNvPr>
        <xdr:cNvSpPr>
          <a:spLocks noChangeShapeType="1"/>
        </xdr:cNvSpPr>
      </xdr:nvSpPr>
      <xdr:spPr bwMode="auto">
        <a:xfrm>
          <a:off x="5715000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1400</xdr:row>
      <xdr:rowOff>0</xdr:rowOff>
    </xdr:from>
    <xdr:to>
      <xdr:col>10</xdr:col>
      <xdr:colOff>38100</xdr:colOff>
      <xdr:row>1400</xdr:row>
      <xdr:rowOff>0</xdr:rowOff>
    </xdr:to>
    <xdr:sp macro="" textlink="">
      <xdr:nvSpPr>
        <xdr:cNvPr id="749" name="Line 1699">
          <a:extLst>
            <a:ext uri="{FF2B5EF4-FFF2-40B4-BE49-F238E27FC236}">
              <a16:creationId xmlns="" xmlns:a16="http://schemas.microsoft.com/office/drawing/2014/main" id="{5C7B2AD3-A610-47DF-B39B-7D1004EBAB79}"/>
            </a:ext>
          </a:extLst>
        </xdr:cNvPr>
        <xdr:cNvSpPr>
          <a:spLocks noChangeShapeType="1"/>
        </xdr:cNvSpPr>
      </xdr:nvSpPr>
      <xdr:spPr bwMode="auto">
        <a:xfrm>
          <a:off x="5715000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1400</xdr:row>
      <xdr:rowOff>0</xdr:rowOff>
    </xdr:from>
    <xdr:to>
      <xdr:col>10</xdr:col>
      <xdr:colOff>38100</xdr:colOff>
      <xdr:row>1400</xdr:row>
      <xdr:rowOff>0</xdr:rowOff>
    </xdr:to>
    <xdr:sp macro="" textlink="">
      <xdr:nvSpPr>
        <xdr:cNvPr id="750" name="Line 1700">
          <a:extLst>
            <a:ext uri="{FF2B5EF4-FFF2-40B4-BE49-F238E27FC236}">
              <a16:creationId xmlns="" xmlns:a16="http://schemas.microsoft.com/office/drawing/2014/main" id="{AF1269BD-9EEF-401F-BC48-4F97A28F7291}"/>
            </a:ext>
          </a:extLst>
        </xdr:cNvPr>
        <xdr:cNvSpPr>
          <a:spLocks noChangeShapeType="1"/>
        </xdr:cNvSpPr>
      </xdr:nvSpPr>
      <xdr:spPr bwMode="auto">
        <a:xfrm>
          <a:off x="5715000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1400</xdr:row>
      <xdr:rowOff>0</xdr:rowOff>
    </xdr:from>
    <xdr:to>
      <xdr:col>10</xdr:col>
      <xdr:colOff>38100</xdr:colOff>
      <xdr:row>1400</xdr:row>
      <xdr:rowOff>0</xdr:rowOff>
    </xdr:to>
    <xdr:sp macro="" textlink="">
      <xdr:nvSpPr>
        <xdr:cNvPr id="751" name="Line 1701">
          <a:extLst>
            <a:ext uri="{FF2B5EF4-FFF2-40B4-BE49-F238E27FC236}">
              <a16:creationId xmlns="" xmlns:a16="http://schemas.microsoft.com/office/drawing/2014/main" id="{7CF5326A-EDC2-4AF7-96FE-AB55ECA7DC98}"/>
            </a:ext>
          </a:extLst>
        </xdr:cNvPr>
        <xdr:cNvSpPr>
          <a:spLocks noChangeShapeType="1"/>
        </xdr:cNvSpPr>
      </xdr:nvSpPr>
      <xdr:spPr bwMode="auto">
        <a:xfrm>
          <a:off x="5715000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1400</xdr:row>
      <xdr:rowOff>0</xdr:rowOff>
    </xdr:from>
    <xdr:to>
      <xdr:col>10</xdr:col>
      <xdr:colOff>38100</xdr:colOff>
      <xdr:row>1400</xdr:row>
      <xdr:rowOff>0</xdr:rowOff>
    </xdr:to>
    <xdr:sp macro="" textlink="">
      <xdr:nvSpPr>
        <xdr:cNvPr id="752" name="Line 1702">
          <a:extLst>
            <a:ext uri="{FF2B5EF4-FFF2-40B4-BE49-F238E27FC236}">
              <a16:creationId xmlns="" xmlns:a16="http://schemas.microsoft.com/office/drawing/2014/main" id="{9CBCDEF5-30FF-4169-B432-6AC49C52994B}"/>
            </a:ext>
          </a:extLst>
        </xdr:cNvPr>
        <xdr:cNvSpPr>
          <a:spLocks noChangeShapeType="1"/>
        </xdr:cNvSpPr>
      </xdr:nvSpPr>
      <xdr:spPr bwMode="auto">
        <a:xfrm>
          <a:off x="5715000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1400</xdr:row>
      <xdr:rowOff>0</xdr:rowOff>
    </xdr:from>
    <xdr:to>
      <xdr:col>10</xdr:col>
      <xdr:colOff>38100</xdr:colOff>
      <xdr:row>1400</xdr:row>
      <xdr:rowOff>0</xdr:rowOff>
    </xdr:to>
    <xdr:sp macro="" textlink="">
      <xdr:nvSpPr>
        <xdr:cNvPr id="753" name="Line 1703">
          <a:extLst>
            <a:ext uri="{FF2B5EF4-FFF2-40B4-BE49-F238E27FC236}">
              <a16:creationId xmlns="" xmlns:a16="http://schemas.microsoft.com/office/drawing/2014/main" id="{AFC6CD56-8748-4CA6-8314-B2027783559F}"/>
            </a:ext>
          </a:extLst>
        </xdr:cNvPr>
        <xdr:cNvSpPr>
          <a:spLocks noChangeShapeType="1"/>
        </xdr:cNvSpPr>
      </xdr:nvSpPr>
      <xdr:spPr bwMode="auto">
        <a:xfrm>
          <a:off x="5715000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1400</xdr:row>
      <xdr:rowOff>0</xdr:rowOff>
    </xdr:from>
    <xdr:to>
      <xdr:col>10</xdr:col>
      <xdr:colOff>38100</xdr:colOff>
      <xdr:row>1400</xdr:row>
      <xdr:rowOff>0</xdr:rowOff>
    </xdr:to>
    <xdr:sp macro="" textlink="">
      <xdr:nvSpPr>
        <xdr:cNvPr id="754" name="Line 1704">
          <a:extLst>
            <a:ext uri="{FF2B5EF4-FFF2-40B4-BE49-F238E27FC236}">
              <a16:creationId xmlns="" xmlns:a16="http://schemas.microsoft.com/office/drawing/2014/main" id="{6280D69E-229C-4019-A97D-59205A29BCE9}"/>
            </a:ext>
          </a:extLst>
        </xdr:cNvPr>
        <xdr:cNvSpPr>
          <a:spLocks noChangeShapeType="1"/>
        </xdr:cNvSpPr>
      </xdr:nvSpPr>
      <xdr:spPr bwMode="auto">
        <a:xfrm>
          <a:off x="5715000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1400</xdr:row>
      <xdr:rowOff>0</xdr:rowOff>
    </xdr:from>
    <xdr:to>
      <xdr:col>10</xdr:col>
      <xdr:colOff>38100</xdr:colOff>
      <xdr:row>1400</xdr:row>
      <xdr:rowOff>0</xdr:rowOff>
    </xdr:to>
    <xdr:sp macro="" textlink="">
      <xdr:nvSpPr>
        <xdr:cNvPr id="755" name="Line 1705">
          <a:extLst>
            <a:ext uri="{FF2B5EF4-FFF2-40B4-BE49-F238E27FC236}">
              <a16:creationId xmlns="" xmlns:a16="http://schemas.microsoft.com/office/drawing/2014/main" id="{DA7EDD62-7A43-4D85-8940-21160638D82F}"/>
            </a:ext>
          </a:extLst>
        </xdr:cNvPr>
        <xdr:cNvSpPr>
          <a:spLocks noChangeShapeType="1"/>
        </xdr:cNvSpPr>
      </xdr:nvSpPr>
      <xdr:spPr bwMode="auto">
        <a:xfrm>
          <a:off x="5715000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1400</xdr:row>
      <xdr:rowOff>0</xdr:rowOff>
    </xdr:from>
    <xdr:to>
      <xdr:col>10</xdr:col>
      <xdr:colOff>38100</xdr:colOff>
      <xdr:row>1400</xdr:row>
      <xdr:rowOff>0</xdr:rowOff>
    </xdr:to>
    <xdr:sp macro="" textlink="">
      <xdr:nvSpPr>
        <xdr:cNvPr id="756" name="Line 1706">
          <a:extLst>
            <a:ext uri="{FF2B5EF4-FFF2-40B4-BE49-F238E27FC236}">
              <a16:creationId xmlns="" xmlns:a16="http://schemas.microsoft.com/office/drawing/2014/main" id="{B88B18D7-0286-4F26-BDAB-02C6CC236B8B}"/>
            </a:ext>
          </a:extLst>
        </xdr:cNvPr>
        <xdr:cNvSpPr>
          <a:spLocks noChangeShapeType="1"/>
        </xdr:cNvSpPr>
      </xdr:nvSpPr>
      <xdr:spPr bwMode="auto">
        <a:xfrm>
          <a:off x="5715000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1400</xdr:row>
      <xdr:rowOff>0</xdr:rowOff>
    </xdr:from>
    <xdr:to>
      <xdr:col>10</xdr:col>
      <xdr:colOff>38100</xdr:colOff>
      <xdr:row>1400</xdr:row>
      <xdr:rowOff>0</xdr:rowOff>
    </xdr:to>
    <xdr:sp macro="" textlink="">
      <xdr:nvSpPr>
        <xdr:cNvPr id="757" name="Line 1707">
          <a:extLst>
            <a:ext uri="{FF2B5EF4-FFF2-40B4-BE49-F238E27FC236}">
              <a16:creationId xmlns="" xmlns:a16="http://schemas.microsoft.com/office/drawing/2014/main" id="{E950489B-0D4A-4A3D-BACE-65FC3DF70B8A}"/>
            </a:ext>
          </a:extLst>
        </xdr:cNvPr>
        <xdr:cNvSpPr>
          <a:spLocks noChangeShapeType="1"/>
        </xdr:cNvSpPr>
      </xdr:nvSpPr>
      <xdr:spPr bwMode="auto">
        <a:xfrm>
          <a:off x="5715000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1400</xdr:row>
      <xdr:rowOff>0</xdr:rowOff>
    </xdr:from>
    <xdr:to>
      <xdr:col>10</xdr:col>
      <xdr:colOff>38100</xdr:colOff>
      <xdr:row>1400</xdr:row>
      <xdr:rowOff>0</xdr:rowOff>
    </xdr:to>
    <xdr:sp macro="" textlink="">
      <xdr:nvSpPr>
        <xdr:cNvPr id="758" name="Line 1694">
          <a:extLst>
            <a:ext uri="{FF2B5EF4-FFF2-40B4-BE49-F238E27FC236}">
              <a16:creationId xmlns="" xmlns:a16="http://schemas.microsoft.com/office/drawing/2014/main" id="{5A45C54B-F3E3-4C90-B3D3-9B7268858009}"/>
            </a:ext>
          </a:extLst>
        </xdr:cNvPr>
        <xdr:cNvSpPr>
          <a:spLocks noChangeShapeType="1"/>
        </xdr:cNvSpPr>
      </xdr:nvSpPr>
      <xdr:spPr bwMode="auto">
        <a:xfrm>
          <a:off x="5715000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1400</xdr:row>
      <xdr:rowOff>0</xdr:rowOff>
    </xdr:from>
    <xdr:to>
      <xdr:col>10</xdr:col>
      <xdr:colOff>38100</xdr:colOff>
      <xdr:row>1400</xdr:row>
      <xdr:rowOff>0</xdr:rowOff>
    </xdr:to>
    <xdr:sp macro="" textlink="">
      <xdr:nvSpPr>
        <xdr:cNvPr id="759" name="Line 1695">
          <a:extLst>
            <a:ext uri="{FF2B5EF4-FFF2-40B4-BE49-F238E27FC236}">
              <a16:creationId xmlns="" xmlns:a16="http://schemas.microsoft.com/office/drawing/2014/main" id="{C79A54B4-7B02-4DFA-9042-53E74BBD9438}"/>
            </a:ext>
          </a:extLst>
        </xdr:cNvPr>
        <xdr:cNvSpPr>
          <a:spLocks noChangeShapeType="1"/>
        </xdr:cNvSpPr>
      </xdr:nvSpPr>
      <xdr:spPr bwMode="auto">
        <a:xfrm>
          <a:off x="5715000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1400</xdr:row>
      <xdr:rowOff>0</xdr:rowOff>
    </xdr:from>
    <xdr:to>
      <xdr:col>10</xdr:col>
      <xdr:colOff>38100</xdr:colOff>
      <xdr:row>1400</xdr:row>
      <xdr:rowOff>0</xdr:rowOff>
    </xdr:to>
    <xdr:sp macro="" textlink="">
      <xdr:nvSpPr>
        <xdr:cNvPr id="760" name="Line 1696">
          <a:extLst>
            <a:ext uri="{FF2B5EF4-FFF2-40B4-BE49-F238E27FC236}">
              <a16:creationId xmlns="" xmlns:a16="http://schemas.microsoft.com/office/drawing/2014/main" id="{51BA9C3A-CE0E-4751-9532-A1BC7A873E68}"/>
            </a:ext>
          </a:extLst>
        </xdr:cNvPr>
        <xdr:cNvSpPr>
          <a:spLocks noChangeShapeType="1"/>
        </xdr:cNvSpPr>
      </xdr:nvSpPr>
      <xdr:spPr bwMode="auto">
        <a:xfrm>
          <a:off x="5715000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1400</xdr:row>
      <xdr:rowOff>0</xdr:rowOff>
    </xdr:from>
    <xdr:to>
      <xdr:col>10</xdr:col>
      <xdr:colOff>38100</xdr:colOff>
      <xdr:row>1400</xdr:row>
      <xdr:rowOff>0</xdr:rowOff>
    </xdr:to>
    <xdr:sp macro="" textlink="">
      <xdr:nvSpPr>
        <xdr:cNvPr id="761" name="Line 1697">
          <a:extLst>
            <a:ext uri="{FF2B5EF4-FFF2-40B4-BE49-F238E27FC236}">
              <a16:creationId xmlns="" xmlns:a16="http://schemas.microsoft.com/office/drawing/2014/main" id="{C542D1DC-F31F-4F7F-BE60-8878924ED845}"/>
            </a:ext>
          </a:extLst>
        </xdr:cNvPr>
        <xdr:cNvSpPr>
          <a:spLocks noChangeShapeType="1"/>
        </xdr:cNvSpPr>
      </xdr:nvSpPr>
      <xdr:spPr bwMode="auto">
        <a:xfrm>
          <a:off x="5715000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1400</xdr:row>
      <xdr:rowOff>0</xdr:rowOff>
    </xdr:from>
    <xdr:to>
      <xdr:col>10</xdr:col>
      <xdr:colOff>38100</xdr:colOff>
      <xdr:row>1400</xdr:row>
      <xdr:rowOff>0</xdr:rowOff>
    </xdr:to>
    <xdr:sp macro="" textlink="">
      <xdr:nvSpPr>
        <xdr:cNvPr id="762" name="Line 1698">
          <a:extLst>
            <a:ext uri="{FF2B5EF4-FFF2-40B4-BE49-F238E27FC236}">
              <a16:creationId xmlns="" xmlns:a16="http://schemas.microsoft.com/office/drawing/2014/main" id="{16019C33-AD7C-4548-90AB-16A387302D63}"/>
            </a:ext>
          </a:extLst>
        </xdr:cNvPr>
        <xdr:cNvSpPr>
          <a:spLocks noChangeShapeType="1"/>
        </xdr:cNvSpPr>
      </xdr:nvSpPr>
      <xdr:spPr bwMode="auto">
        <a:xfrm>
          <a:off x="5715000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1400</xdr:row>
      <xdr:rowOff>0</xdr:rowOff>
    </xdr:from>
    <xdr:to>
      <xdr:col>10</xdr:col>
      <xdr:colOff>38100</xdr:colOff>
      <xdr:row>1400</xdr:row>
      <xdr:rowOff>0</xdr:rowOff>
    </xdr:to>
    <xdr:sp macro="" textlink="">
      <xdr:nvSpPr>
        <xdr:cNvPr id="763" name="Line 1699">
          <a:extLst>
            <a:ext uri="{FF2B5EF4-FFF2-40B4-BE49-F238E27FC236}">
              <a16:creationId xmlns="" xmlns:a16="http://schemas.microsoft.com/office/drawing/2014/main" id="{BE22D399-939C-49B7-8C81-FE6458E2F54D}"/>
            </a:ext>
          </a:extLst>
        </xdr:cNvPr>
        <xdr:cNvSpPr>
          <a:spLocks noChangeShapeType="1"/>
        </xdr:cNvSpPr>
      </xdr:nvSpPr>
      <xdr:spPr bwMode="auto">
        <a:xfrm>
          <a:off x="5715000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1400</xdr:row>
      <xdr:rowOff>0</xdr:rowOff>
    </xdr:from>
    <xdr:to>
      <xdr:col>10</xdr:col>
      <xdr:colOff>38100</xdr:colOff>
      <xdr:row>1400</xdr:row>
      <xdr:rowOff>0</xdr:rowOff>
    </xdr:to>
    <xdr:sp macro="" textlink="">
      <xdr:nvSpPr>
        <xdr:cNvPr id="764" name="Line 1700">
          <a:extLst>
            <a:ext uri="{FF2B5EF4-FFF2-40B4-BE49-F238E27FC236}">
              <a16:creationId xmlns="" xmlns:a16="http://schemas.microsoft.com/office/drawing/2014/main" id="{0EB5D1A1-A964-4190-8EC6-66D636583E54}"/>
            </a:ext>
          </a:extLst>
        </xdr:cNvPr>
        <xdr:cNvSpPr>
          <a:spLocks noChangeShapeType="1"/>
        </xdr:cNvSpPr>
      </xdr:nvSpPr>
      <xdr:spPr bwMode="auto">
        <a:xfrm>
          <a:off x="5715000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1400</xdr:row>
      <xdr:rowOff>0</xdr:rowOff>
    </xdr:from>
    <xdr:to>
      <xdr:col>10</xdr:col>
      <xdr:colOff>38100</xdr:colOff>
      <xdr:row>1400</xdr:row>
      <xdr:rowOff>0</xdr:rowOff>
    </xdr:to>
    <xdr:sp macro="" textlink="">
      <xdr:nvSpPr>
        <xdr:cNvPr id="765" name="Line 1701">
          <a:extLst>
            <a:ext uri="{FF2B5EF4-FFF2-40B4-BE49-F238E27FC236}">
              <a16:creationId xmlns="" xmlns:a16="http://schemas.microsoft.com/office/drawing/2014/main" id="{1CA5D030-774A-47F8-A19B-AA5C2A8A5497}"/>
            </a:ext>
          </a:extLst>
        </xdr:cNvPr>
        <xdr:cNvSpPr>
          <a:spLocks noChangeShapeType="1"/>
        </xdr:cNvSpPr>
      </xdr:nvSpPr>
      <xdr:spPr bwMode="auto">
        <a:xfrm>
          <a:off x="5715000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1400</xdr:row>
      <xdr:rowOff>0</xdr:rowOff>
    </xdr:from>
    <xdr:to>
      <xdr:col>10</xdr:col>
      <xdr:colOff>38100</xdr:colOff>
      <xdr:row>1400</xdr:row>
      <xdr:rowOff>0</xdr:rowOff>
    </xdr:to>
    <xdr:sp macro="" textlink="">
      <xdr:nvSpPr>
        <xdr:cNvPr id="766" name="Line 1702">
          <a:extLst>
            <a:ext uri="{FF2B5EF4-FFF2-40B4-BE49-F238E27FC236}">
              <a16:creationId xmlns="" xmlns:a16="http://schemas.microsoft.com/office/drawing/2014/main" id="{2260449F-A056-4D1B-9930-DE01F786A02F}"/>
            </a:ext>
          </a:extLst>
        </xdr:cNvPr>
        <xdr:cNvSpPr>
          <a:spLocks noChangeShapeType="1"/>
        </xdr:cNvSpPr>
      </xdr:nvSpPr>
      <xdr:spPr bwMode="auto">
        <a:xfrm>
          <a:off x="5715000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1400</xdr:row>
      <xdr:rowOff>0</xdr:rowOff>
    </xdr:from>
    <xdr:to>
      <xdr:col>10</xdr:col>
      <xdr:colOff>38100</xdr:colOff>
      <xdr:row>1400</xdr:row>
      <xdr:rowOff>0</xdr:rowOff>
    </xdr:to>
    <xdr:sp macro="" textlink="">
      <xdr:nvSpPr>
        <xdr:cNvPr id="767" name="Line 1703">
          <a:extLst>
            <a:ext uri="{FF2B5EF4-FFF2-40B4-BE49-F238E27FC236}">
              <a16:creationId xmlns="" xmlns:a16="http://schemas.microsoft.com/office/drawing/2014/main" id="{AA12A40D-83D8-4996-8F9B-075F73BFD63F}"/>
            </a:ext>
          </a:extLst>
        </xdr:cNvPr>
        <xdr:cNvSpPr>
          <a:spLocks noChangeShapeType="1"/>
        </xdr:cNvSpPr>
      </xdr:nvSpPr>
      <xdr:spPr bwMode="auto">
        <a:xfrm>
          <a:off x="5715000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1400</xdr:row>
      <xdr:rowOff>0</xdr:rowOff>
    </xdr:from>
    <xdr:to>
      <xdr:col>10</xdr:col>
      <xdr:colOff>38100</xdr:colOff>
      <xdr:row>1400</xdr:row>
      <xdr:rowOff>0</xdr:rowOff>
    </xdr:to>
    <xdr:sp macro="" textlink="">
      <xdr:nvSpPr>
        <xdr:cNvPr id="768" name="Line 1704">
          <a:extLst>
            <a:ext uri="{FF2B5EF4-FFF2-40B4-BE49-F238E27FC236}">
              <a16:creationId xmlns="" xmlns:a16="http://schemas.microsoft.com/office/drawing/2014/main" id="{A2D15B4C-882E-4D2A-89C5-7F9AFE397FDA}"/>
            </a:ext>
          </a:extLst>
        </xdr:cNvPr>
        <xdr:cNvSpPr>
          <a:spLocks noChangeShapeType="1"/>
        </xdr:cNvSpPr>
      </xdr:nvSpPr>
      <xdr:spPr bwMode="auto">
        <a:xfrm>
          <a:off x="5715000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1400</xdr:row>
      <xdr:rowOff>0</xdr:rowOff>
    </xdr:from>
    <xdr:to>
      <xdr:col>10</xdr:col>
      <xdr:colOff>38100</xdr:colOff>
      <xdr:row>1400</xdr:row>
      <xdr:rowOff>0</xdr:rowOff>
    </xdr:to>
    <xdr:sp macro="" textlink="">
      <xdr:nvSpPr>
        <xdr:cNvPr id="769" name="Line 1705">
          <a:extLst>
            <a:ext uri="{FF2B5EF4-FFF2-40B4-BE49-F238E27FC236}">
              <a16:creationId xmlns="" xmlns:a16="http://schemas.microsoft.com/office/drawing/2014/main" id="{B5081556-6992-4318-BF1B-AEBD89CA44F7}"/>
            </a:ext>
          </a:extLst>
        </xdr:cNvPr>
        <xdr:cNvSpPr>
          <a:spLocks noChangeShapeType="1"/>
        </xdr:cNvSpPr>
      </xdr:nvSpPr>
      <xdr:spPr bwMode="auto">
        <a:xfrm>
          <a:off x="5715000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1400</xdr:row>
      <xdr:rowOff>0</xdr:rowOff>
    </xdr:from>
    <xdr:to>
      <xdr:col>10</xdr:col>
      <xdr:colOff>38100</xdr:colOff>
      <xdr:row>1400</xdr:row>
      <xdr:rowOff>0</xdr:rowOff>
    </xdr:to>
    <xdr:sp macro="" textlink="">
      <xdr:nvSpPr>
        <xdr:cNvPr id="770" name="Line 1706">
          <a:extLst>
            <a:ext uri="{FF2B5EF4-FFF2-40B4-BE49-F238E27FC236}">
              <a16:creationId xmlns="" xmlns:a16="http://schemas.microsoft.com/office/drawing/2014/main" id="{446B3A72-C4ED-4E40-A215-D50371BF949D}"/>
            </a:ext>
          </a:extLst>
        </xdr:cNvPr>
        <xdr:cNvSpPr>
          <a:spLocks noChangeShapeType="1"/>
        </xdr:cNvSpPr>
      </xdr:nvSpPr>
      <xdr:spPr bwMode="auto">
        <a:xfrm>
          <a:off x="5715000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1400</xdr:row>
      <xdr:rowOff>0</xdr:rowOff>
    </xdr:from>
    <xdr:to>
      <xdr:col>10</xdr:col>
      <xdr:colOff>38100</xdr:colOff>
      <xdr:row>1400</xdr:row>
      <xdr:rowOff>0</xdr:rowOff>
    </xdr:to>
    <xdr:sp macro="" textlink="">
      <xdr:nvSpPr>
        <xdr:cNvPr id="771" name="Line 1707">
          <a:extLst>
            <a:ext uri="{FF2B5EF4-FFF2-40B4-BE49-F238E27FC236}">
              <a16:creationId xmlns="" xmlns:a16="http://schemas.microsoft.com/office/drawing/2014/main" id="{29C332CA-E396-4CFE-8F8C-92D6B999BFAB}"/>
            </a:ext>
          </a:extLst>
        </xdr:cNvPr>
        <xdr:cNvSpPr>
          <a:spLocks noChangeShapeType="1"/>
        </xdr:cNvSpPr>
      </xdr:nvSpPr>
      <xdr:spPr bwMode="auto">
        <a:xfrm>
          <a:off x="5715000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1400</xdr:row>
      <xdr:rowOff>0</xdr:rowOff>
    </xdr:from>
    <xdr:to>
      <xdr:col>10</xdr:col>
      <xdr:colOff>38100</xdr:colOff>
      <xdr:row>1400</xdr:row>
      <xdr:rowOff>0</xdr:rowOff>
    </xdr:to>
    <xdr:sp macro="" textlink="">
      <xdr:nvSpPr>
        <xdr:cNvPr id="772" name="Line 1694">
          <a:extLst>
            <a:ext uri="{FF2B5EF4-FFF2-40B4-BE49-F238E27FC236}">
              <a16:creationId xmlns="" xmlns:a16="http://schemas.microsoft.com/office/drawing/2014/main" id="{5E14F28A-0A9B-4300-943E-58F2A9E036EF}"/>
            </a:ext>
          </a:extLst>
        </xdr:cNvPr>
        <xdr:cNvSpPr>
          <a:spLocks noChangeShapeType="1"/>
        </xdr:cNvSpPr>
      </xdr:nvSpPr>
      <xdr:spPr bwMode="auto">
        <a:xfrm>
          <a:off x="5715000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1400</xdr:row>
      <xdr:rowOff>0</xdr:rowOff>
    </xdr:from>
    <xdr:to>
      <xdr:col>10</xdr:col>
      <xdr:colOff>38100</xdr:colOff>
      <xdr:row>1400</xdr:row>
      <xdr:rowOff>0</xdr:rowOff>
    </xdr:to>
    <xdr:sp macro="" textlink="">
      <xdr:nvSpPr>
        <xdr:cNvPr id="773" name="Line 1695">
          <a:extLst>
            <a:ext uri="{FF2B5EF4-FFF2-40B4-BE49-F238E27FC236}">
              <a16:creationId xmlns="" xmlns:a16="http://schemas.microsoft.com/office/drawing/2014/main" id="{8B5D3DF5-B772-4523-BF35-00F044348BCB}"/>
            </a:ext>
          </a:extLst>
        </xdr:cNvPr>
        <xdr:cNvSpPr>
          <a:spLocks noChangeShapeType="1"/>
        </xdr:cNvSpPr>
      </xdr:nvSpPr>
      <xdr:spPr bwMode="auto">
        <a:xfrm>
          <a:off x="5715000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1400</xdr:row>
      <xdr:rowOff>0</xdr:rowOff>
    </xdr:from>
    <xdr:to>
      <xdr:col>10</xdr:col>
      <xdr:colOff>38100</xdr:colOff>
      <xdr:row>1400</xdr:row>
      <xdr:rowOff>0</xdr:rowOff>
    </xdr:to>
    <xdr:sp macro="" textlink="">
      <xdr:nvSpPr>
        <xdr:cNvPr id="774" name="Line 1696">
          <a:extLst>
            <a:ext uri="{FF2B5EF4-FFF2-40B4-BE49-F238E27FC236}">
              <a16:creationId xmlns="" xmlns:a16="http://schemas.microsoft.com/office/drawing/2014/main" id="{B51498E1-DCCA-42CF-8BED-8D4E4582ECC0}"/>
            </a:ext>
          </a:extLst>
        </xdr:cNvPr>
        <xdr:cNvSpPr>
          <a:spLocks noChangeShapeType="1"/>
        </xdr:cNvSpPr>
      </xdr:nvSpPr>
      <xdr:spPr bwMode="auto">
        <a:xfrm>
          <a:off x="5715000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1400</xdr:row>
      <xdr:rowOff>0</xdr:rowOff>
    </xdr:from>
    <xdr:to>
      <xdr:col>10</xdr:col>
      <xdr:colOff>38100</xdr:colOff>
      <xdr:row>1400</xdr:row>
      <xdr:rowOff>0</xdr:rowOff>
    </xdr:to>
    <xdr:sp macro="" textlink="">
      <xdr:nvSpPr>
        <xdr:cNvPr id="775" name="Line 1697">
          <a:extLst>
            <a:ext uri="{FF2B5EF4-FFF2-40B4-BE49-F238E27FC236}">
              <a16:creationId xmlns="" xmlns:a16="http://schemas.microsoft.com/office/drawing/2014/main" id="{9AB56BC1-0DD1-4387-8E22-B760B2C0AF02}"/>
            </a:ext>
          </a:extLst>
        </xdr:cNvPr>
        <xdr:cNvSpPr>
          <a:spLocks noChangeShapeType="1"/>
        </xdr:cNvSpPr>
      </xdr:nvSpPr>
      <xdr:spPr bwMode="auto">
        <a:xfrm>
          <a:off x="5715000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1400</xdr:row>
      <xdr:rowOff>0</xdr:rowOff>
    </xdr:from>
    <xdr:to>
      <xdr:col>10</xdr:col>
      <xdr:colOff>38100</xdr:colOff>
      <xdr:row>1400</xdr:row>
      <xdr:rowOff>0</xdr:rowOff>
    </xdr:to>
    <xdr:sp macro="" textlink="">
      <xdr:nvSpPr>
        <xdr:cNvPr id="776" name="Line 1698">
          <a:extLst>
            <a:ext uri="{FF2B5EF4-FFF2-40B4-BE49-F238E27FC236}">
              <a16:creationId xmlns="" xmlns:a16="http://schemas.microsoft.com/office/drawing/2014/main" id="{9BABD3F7-2B2F-4E0C-ACF9-CEC0DD4CCF71}"/>
            </a:ext>
          </a:extLst>
        </xdr:cNvPr>
        <xdr:cNvSpPr>
          <a:spLocks noChangeShapeType="1"/>
        </xdr:cNvSpPr>
      </xdr:nvSpPr>
      <xdr:spPr bwMode="auto">
        <a:xfrm>
          <a:off x="5715000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1400</xdr:row>
      <xdr:rowOff>0</xdr:rowOff>
    </xdr:from>
    <xdr:to>
      <xdr:col>10</xdr:col>
      <xdr:colOff>38100</xdr:colOff>
      <xdr:row>1400</xdr:row>
      <xdr:rowOff>0</xdr:rowOff>
    </xdr:to>
    <xdr:sp macro="" textlink="">
      <xdr:nvSpPr>
        <xdr:cNvPr id="777" name="Line 1699">
          <a:extLst>
            <a:ext uri="{FF2B5EF4-FFF2-40B4-BE49-F238E27FC236}">
              <a16:creationId xmlns="" xmlns:a16="http://schemas.microsoft.com/office/drawing/2014/main" id="{737E336D-E834-4521-9E85-BFB751D8C95B}"/>
            </a:ext>
          </a:extLst>
        </xdr:cNvPr>
        <xdr:cNvSpPr>
          <a:spLocks noChangeShapeType="1"/>
        </xdr:cNvSpPr>
      </xdr:nvSpPr>
      <xdr:spPr bwMode="auto">
        <a:xfrm>
          <a:off x="5715000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1400</xdr:row>
      <xdr:rowOff>0</xdr:rowOff>
    </xdr:from>
    <xdr:to>
      <xdr:col>10</xdr:col>
      <xdr:colOff>38100</xdr:colOff>
      <xdr:row>1400</xdr:row>
      <xdr:rowOff>0</xdr:rowOff>
    </xdr:to>
    <xdr:sp macro="" textlink="">
      <xdr:nvSpPr>
        <xdr:cNvPr id="778" name="Line 1700">
          <a:extLst>
            <a:ext uri="{FF2B5EF4-FFF2-40B4-BE49-F238E27FC236}">
              <a16:creationId xmlns="" xmlns:a16="http://schemas.microsoft.com/office/drawing/2014/main" id="{490E408F-A8AC-4741-BAB1-3E5C9DB14446}"/>
            </a:ext>
          </a:extLst>
        </xdr:cNvPr>
        <xdr:cNvSpPr>
          <a:spLocks noChangeShapeType="1"/>
        </xdr:cNvSpPr>
      </xdr:nvSpPr>
      <xdr:spPr bwMode="auto">
        <a:xfrm>
          <a:off x="5715000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1400</xdr:row>
      <xdr:rowOff>0</xdr:rowOff>
    </xdr:from>
    <xdr:to>
      <xdr:col>10</xdr:col>
      <xdr:colOff>38100</xdr:colOff>
      <xdr:row>1400</xdr:row>
      <xdr:rowOff>0</xdr:rowOff>
    </xdr:to>
    <xdr:sp macro="" textlink="">
      <xdr:nvSpPr>
        <xdr:cNvPr id="779" name="Line 1701">
          <a:extLst>
            <a:ext uri="{FF2B5EF4-FFF2-40B4-BE49-F238E27FC236}">
              <a16:creationId xmlns="" xmlns:a16="http://schemas.microsoft.com/office/drawing/2014/main" id="{980E3E51-6BA3-4F49-A960-2F8E40502FDD}"/>
            </a:ext>
          </a:extLst>
        </xdr:cNvPr>
        <xdr:cNvSpPr>
          <a:spLocks noChangeShapeType="1"/>
        </xdr:cNvSpPr>
      </xdr:nvSpPr>
      <xdr:spPr bwMode="auto">
        <a:xfrm>
          <a:off x="5715000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1400</xdr:row>
      <xdr:rowOff>0</xdr:rowOff>
    </xdr:from>
    <xdr:to>
      <xdr:col>10</xdr:col>
      <xdr:colOff>38100</xdr:colOff>
      <xdr:row>1400</xdr:row>
      <xdr:rowOff>0</xdr:rowOff>
    </xdr:to>
    <xdr:sp macro="" textlink="">
      <xdr:nvSpPr>
        <xdr:cNvPr id="780" name="Line 1702">
          <a:extLst>
            <a:ext uri="{FF2B5EF4-FFF2-40B4-BE49-F238E27FC236}">
              <a16:creationId xmlns="" xmlns:a16="http://schemas.microsoft.com/office/drawing/2014/main" id="{DCE34EE0-DA03-4635-BB59-46976F523B86}"/>
            </a:ext>
          </a:extLst>
        </xdr:cNvPr>
        <xdr:cNvSpPr>
          <a:spLocks noChangeShapeType="1"/>
        </xdr:cNvSpPr>
      </xdr:nvSpPr>
      <xdr:spPr bwMode="auto">
        <a:xfrm>
          <a:off x="5715000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1400</xdr:row>
      <xdr:rowOff>0</xdr:rowOff>
    </xdr:from>
    <xdr:to>
      <xdr:col>10</xdr:col>
      <xdr:colOff>38100</xdr:colOff>
      <xdr:row>1400</xdr:row>
      <xdr:rowOff>0</xdr:rowOff>
    </xdr:to>
    <xdr:sp macro="" textlink="">
      <xdr:nvSpPr>
        <xdr:cNvPr id="781" name="Line 1703">
          <a:extLst>
            <a:ext uri="{FF2B5EF4-FFF2-40B4-BE49-F238E27FC236}">
              <a16:creationId xmlns="" xmlns:a16="http://schemas.microsoft.com/office/drawing/2014/main" id="{118F7875-A464-4302-BAF7-5B9030C7A50E}"/>
            </a:ext>
          </a:extLst>
        </xdr:cNvPr>
        <xdr:cNvSpPr>
          <a:spLocks noChangeShapeType="1"/>
        </xdr:cNvSpPr>
      </xdr:nvSpPr>
      <xdr:spPr bwMode="auto">
        <a:xfrm>
          <a:off x="5715000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1400</xdr:row>
      <xdr:rowOff>0</xdr:rowOff>
    </xdr:from>
    <xdr:to>
      <xdr:col>10</xdr:col>
      <xdr:colOff>38100</xdr:colOff>
      <xdr:row>1400</xdr:row>
      <xdr:rowOff>0</xdr:rowOff>
    </xdr:to>
    <xdr:sp macro="" textlink="">
      <xdr:nvSpPr>
        <xdr:cNvPr id="782" name="Line 1704">
          <a:extLst>
            <a:ext uri="{FF2B5EF4-FFF2-40B4-BE49-F238E27FC236}">
              <a16:creationId xmlns="" xmlns:a16="http://schemas.microsoft.com/office/drawing/2014/main" id="{C1773736-2A3F-4DCC-8FFF-45ADC6A76F76}"/>
            </a:ext>
          </a:extLst>
        </xdr:cNvPr>
        <xdr:cNvSpPr>
          <a:spLocks noChangeShapeType="1"/>
        </xdr:cNvSpPr>
      </xdr:nvSpPr>
      <xdr:spPr bwMode="auto">
        <a:xfrm>
          <a:off x="5715000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1400</xdr:row>
      <xdr:rowOff>0</xdr:rowOff>
    </xdr:from>
    <xdr:to>
      <xdr:col>10</xdr:col>
      <xdr:colOff>38100</xdr:colOff>
      <xdr:row>1400</xdr:row>
      <xdr:rowOff>0</xdr:rowOff>
    </xdr:to>
    <xdr:sp macro="" textlink="">
      <xdr:nvSpPr>
        <xdr:cNvPr id="783" name="Line 1705">
          <a:extLst>
            <a:ext uri="{FF2B5EF4-FFF2-40B4-BE49-F238E27FC236}">
              <a16:creationId xmlns="" xmlns:a16="http://schemas.microsoft.com/office/drawing/2014/main" id="{37AE4F7F-4E08-4B8B-9B16-ACC12235E0D0}"/>
            </a:ext>
          </a:extLst>
        </xdr:cNvPr>
        <xdr:cNvSpPr>
          <a:spLocks noChangeShapeType="1"/>
        </xdr:cNvSpPr>
      </xdr:nvSpPr>
      <xdr:spPr bwMode="auto">
        <a:xfrm>
          <a:off x="5715000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1400</xdr:row>
      <xdr:rowOff>0</xdr:rowOff>
    </xdr:from>
    <xdr:to>
      <xdr:col>10</xdr:col>
      <xdr:colOff>38100</xdr:colOff>
      <xdr:row>1400</xdr:row>
      <xdr:rowOff>0</xdr:rowOff>
    </xdr:to>
    <xdr:sp macro="" textlink="">
      <xdr:nvSpPr>
        <xdr:cNvPr id="784" name="Line 1706">
          <a:extLst>
            <a:ext uri="{FF2B5EF4-FFF2-40B4-BE49-F238E27FC236}">
              <a16:creationId xmlns="" xmlns:a16="http://schemas.microsoft.com/office/drawing/2014/main" id="{E51AB783-A1C2-49B5-BEB8-95F2C1E777A0}"/>
            </a:ext>
          </a:extLst>
        </xdr:cNvPr>
        <xdr:cNvSpPr>
          <a:spLocks noChangeShapeType="1"/>
        </xdr:cNvSpPr>
      </xdr:nvSpPr>
      <xdr:spPr bwMode="auto">
        <a:xfrm>
          <a:off x="5715000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1400</xdr:row>
      <xdr:rowOff>0</xdr:rowOff>
    </xdr:from>
    <xdr:to>
      <xdr:col>10</xdr:col>
      <xdr:colOff>38100</xdr:colOff>
      <xdr:row>1400</xdr:row>
      <xdr:rowOff>0</xdr:rowOff>
    </xdr:to>
    <xdr:sp macro="" textlink="">
      <xdr:nvSpPr>
        <xdr:cNvPr id="785" name="Line 1707">
          <a:extLst>
            <a:ext uri="{FF2B5EF4-FFF2-40B4-BE49-F238E27FC236}">
              <a16:creationId xmlns="" xmlns:a16="http://schemas.microsoft.com/office/drawing/2014/main" id="{DA7E0ABB-047D-4FB6-B4E9-99FD262282B1}"/>
            </a:ext>
          </a:extLst>
        </xdr:cNvPr>
        <xdr:cNvSpPr>
          <a:spLocks noChangeShapeType="1"/>
        </xdr:cNvSpPr>
      </xdr:nvSpPr>
      <xdr:spPr bwMode="auto">
        <a:xfrm>
          <a:off x="5715000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1400</xdr:row>
      <xdr:rowOff>0</xdr:rowOff>
    </xdr:from>
    <xdr:to>
      <xdr:col>10</xdr:col>
      <xdr:colOff>38100</xdr:colOff>
      <xdr:row>1400</xdr:row>
      <xdr:rowOff>0</xdr:rowOff>
    </xdr:to>
    <xdr:sp macro="" textlink="">
      <xdr:nvSpPr>
        <xdr:cNvPr id="786" name="Line 1694">
          <a:extLst>
            <a:ext uri="{FF2B5EF4-FFF2-40B4-BE49-F238E27FC236}">
              <a16:creationId xmlns="" xmlns:a16="http://schemas.microsoft.com/office/drawing/2014/main" id="{4206CAF3-EE1C-4E77-926E-9EF6E82D559A}"/>
            </a:ext>
          </a:extLst>
        </xdr:cNvPr>
        <xdr:cNvSpPr>
          <a:spLocks noChangeShapeType="1"/>
        </xdr:cNvSpPr>
      </xdr:nvSpPr>
      <xdr:spPr bwMode="auto">
        <a:xfrm>
          <a:off x="5715000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1400</xdr:row>
      <xdr:rowOff>0</xdr:rowOff>
    </xdr:from>
    <xdr:to>
      <xdr:col>10</xdr:col>
      <xdr:colOff>38100</xdr:colOff>
      <xdr:row>1400</xdr:row>
      <xdr:rowOff>0</xdr:rowOff>
    </xdr:to>
    <xdr:sp macro="" textlink="">
      <xdr:nvSpPr>
        <xdr:cNvPr id="787" name="Line 1695">
          <a:extLst>
            <a:ext uri="{FF2B5EF4-FFF2-40B4-BE49-F238E27FC236}">
              <a16:creationId xmlns="" xmlns:a16="http://schemas.microsoft.com/office/drawing/2014/main" id="{A7700990-A542-4A50-889F-09D18C27ACB8}"/>
            </a:ext>
          </a:extLst>
        </xdr:cNvPr>
        <xdr:cNvSpPr>
          <a:spLocks noChangeShapeType="1"/>
        </xdr:cNvSpPr>
      </xdr:nvSpPr>
      <xdr:spPr bwMode="auto">
        <a:xfrm>
          <a:off x="5715000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1400</xdr:row>
      <xdr:rowOff>0</xdr:rowOff>
    </xdr:from>
    <xdr:to>
      <xdr:col>10</xdr:col>
      <xdr:colOff>38100</xdr:colOff>
      <xdr:row>1400</xdr:row>
      <xdr:rowOff>0</xdr:rowOff>
    </xdr:to>
    <xdr:sp macro="" textlink="">
      <xdr:nvSpPr>
        <xdr:cNvPr id="788" name="Line 1696">
          <a:extLst>
            <a:ext uri="{FF2B5EF4-FFF2-40B4-BE49-F238E27FC236}">
              <a16:creationId xmlns="" xmlns:a16="http://schemas.microsoft.com/office/drawing/2014/main" id="{A6A4625F-ECBE-452F-81DB-DE96A8BA08A3}"/>
            </a:ext>
          </a:extLst>
        </xdr:cNvPr>
        <xdr:cNvSpPr>
          <a:spLocks noChangeShapeType="1"/>
        </xdr:cNvSpPr>
      </xdr:nvSpPr>
      <xdr:spPr bwMode="auto">
        <a:xfrm>
          <a:off x="5715000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1400</xdr:row>
      <xdr:rowOff>0</xdr:rowOff>
    </xdr:from>
    <xdr:to>
      <xdr:col>10</xdr:col>
      <xdr:colOff>38100</xdr:colOff>
      <xdr:row>1400</xdr:row>
      <xdr:rowOff>0</xdr:rowOff>
    </xdr:to>
    <xdr:sp macro="" textlink="">
      <xdr:nvSpPr>
        <xdr:cNvPr id="789" name="Line 1697">
          <a:extLst>
            <a:ext uri="{FF2B5EF4-FFF2-40B4-BE49-F238E27FC236}">
              <a16:creationId xmlns="" xmlns:a16="http://schemas.microsoft.com/office/drawing/2014/main" id="{3791E6CB-C793-4240-9122-C69FD2EFEBED}"/>
            </a:ext>
          </a:extLst>
        </xdr:cNvPr>
        <xdr:cNvSpPr>
          <a:spLocks noChangeShapeType="1"/>
        </xdr:cNvSpPr>
      </xdr:nvSpPr>
      <xdr:spPr bwMode="auto">
        <a:xfrm>
          <a:off x="5715000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1400</xdr:row>
      <xdr:rowOff>0</xdr:rowOff>
    </xdr:from>
    <xdr:to>
      <xdr:col>10</xdr:col>
      <xdr:colOff>38100</xdr:colOff>
      <xdr:row>1400</xdr:row>
      <xdr:rowOff>0</xdr:rowOff>
    </xdr:to>
    <xdr:sp macro="" textlink="">
      <xdr:nvSpPr>
        <xdr:cNvPr id="790" name="Line 1698">
          <a:extLst>
            <a:ext uri="{FF2B5EF4-FFF2-40B4-BE49-F238E27FC236}">
              <a16:creationId xmlns="" xmlns:a16="http://schemas.microsoft.com/office/drawing/2014/main" id="{89F6AAAE-EECD-4272-B4B9-534E0A0C5828}"/>
            </a:ext>
          </a:extLst>
        </xdr:cNvPr>
        <xdr:cNvSpPr>
          <a:spLocks noChangeShapeType="1"/>
        </xdr:cNvSpPr>
      </xdr:nvSpPr>
      <xdr:spPr bwMode="auto">
        <a:xfrm>
          <a:off x="5715000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1400</xdr:row>
      <xdr:rowOff>0</xdr:rowOff>
    </xdr:from>
    <xdr:to>
      <xdr:col>10</xdr:col>
      <xdr:colOff>38100</xdr:colOff>
      <xdr:row>1400</xdr:row>
      <xdr:rowOff>0</xdr:rowOff>
    </xdr:to>
    <xdr:sp macro="" textlink="">
      <xdr:nvSpPr>
        <xdr:cNvPr id="791" name="Line 1699">
          <a:extLst>
            <a:ext uri="{FF2B5EF4-FFF2-40B4-BE49-F238E27FC236}">
              <a16:creationId xmlns="" xmlns:a16="http://schemas.microsoft.com/office/drawing/2014/main" id="{5C12BA85-0263-45AE-9CDE-E40FA81E7911}"/>
            </a:ext>
          </a:extLst>
        </xdr:cNvPr>
        <xdr:cNvSpPr>
          <a:spLocks noChangeShapeType="1"/>
        </xdr:cNvSpPr>
      </xdr:nvSpPr>
      <xdr:spPr bwMode="auto">
        <a:xfrm>
          <a:off x="5715000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1400</xdr:row>
      <xdr:rowOff>0</xdr:rowOff>
    </xdr:from>
    <xdr:to>
      <xdr:col>10</xdr:col>
      <xdr:colOff>38100</xdr:colOff>
      <xdr:row>1400</xdr:row>
      <xdr:rowOff>0</xdr:rowOff>
    </xdr:to>
    <xdr:sp macro="" textlink="">
      <xdr:nvSpPr>
        <xdr:cNvPr id="792" name="Line 1700">
          <a:extLst>
            <a:ext uri="{FF2B5EF4-FFF2-40B4-BE49-F238E27FC236}">
              <a16:creationId xmlns="" xmlns:a16="http://schemas.microsoft.com/office/drawing/2014/main" id="{2CB5D833-4ED6-4F9E-946C-F868DF713829}"/>
            </a:ext>
          </a:extLst>
        </xdr:cNvPr>
        <xdr:cNvSpPr>
          <a:spLocks noChangeShapeType="1"/>
        </xdr:cNvSpPr>
      </xdr:nvSpPr>
      <xdr:spPr bwMode="auto">
        <a:xfrm>
          <a:off x="5715000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1400</xdr:row>
      <xdr:rowOff>0</xdr:rowOff>
    </xdr:from>
    <xdr:to>
      <xdr:col>10</xdr:col>
      <xdr:colOff>38100</xdr:colOff>
      <xdr:row>1400</xdr:row>
      <xdr:rowOff>0</xdr:rowOff>
    </xdr:to>
    <xdr:sp macro="" textlink="">
      <xdr:nvSpPr>
        <xdr:cNvPr id="793" name="Line 1701">
          <a:extLst>
            <a:ext uri="{FF2B5EF4-FFF2-40B4-BE49-F238E27FC236}">
              <a16:creationId xmlns="" xmlns:a16="http://schemas.microsoft.com/office/drawing/2014/main" id="{523CC628-7F1E-4A71-9952-D0E6820DA496}"/>
            </a:ext>
          </a:extLst>
        </xdr:cNvPr>
        <xdr:cNvSpPr>
          <a:spLocks noChangeShapeType="1"/>
        </xdr:cNvSpPr>
      </xdr:nvSpPr>
      <xdr:spPr bwMode="auto">
        <a:xfrm>
          <a:off x="5715000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1400</xdr:row>
      <xdr:rowOff>0</xdr:rowOff>
    </xdr:from>
    <xdr:to>
      <xdr:col>10</xdr:col>
      <xdr:colOff>38100</xdr:colOff>
      <xdr:row>1400</xdr:row>
      <xdr:rowOff>0</xdr:rowOff>
    </xdr:to>
    <xdr:sp macro="" textlink="">
      <xdr:nvSpPr>
        <xdr:cNvPr id="794" name="Line 1702">
          <a:extLst>
            <a:ext uri="{FF2B5EF4-FFF2-40B4-BE49-F238E27FC236}">
              <a16:creationId xmlns="" xmlns:a16="http://schemas.microsoft.com/office/drawing/2014/main" id="{93AFB0C3-6047-4764-9C3C-8626237A03B4}"/>
            </a:ext>
          </a:extLst>
        </xdr:cNvPr>
        <xdr:cNvSpPr>
          <a:spLocks noChangeShapeType="1"/>
        </xdr:cNvSpPr>
      </xdr:nvSpPr>
      <xdr:spPr bwMode="auto">
        <a:xfrm>
          <a:off x="5715000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1400</xdr:row>
      <xdr:rowOff>0</xdr:rowOff>
    </xdr:from>
    <xdr:to>
      <xdr:col>10</xdr:col>
      <xdr:colOff>38100</xdr:colOff>
      <xdr:row>1400</xdr:row>
      <xdr:rowOff>0</xdr:rowOff>
    </xdr:to>
    <xdr:sp macro="" textlink="">
      <xdr:nvSpPr>
        <xdr:cNvPr id="795" name="Line 1703">
          <a:extLst>
            <a:ext uri="{FF2B5EF4-FFF2-40B4-BE49-F238E27FC236}">
              <a16:creationId xmlns="" xmlns:a16="http://schemas.microsoft.com/office/drawing/2014/main" id="{3F8E2870-7ABA-4090-80A1-421B3967A415}"/>
            </a:ext>
          </a:extLst>
        </xdr:cNvPr>
        <xdr:cNvSpPr>
          <a:spLocks noChangeShapeType="1"/>
        </xdr:cNvSpPr>
      </xdr:nvSpPr>
      <xdr:spPr bwMode="auto">
        <a:xfrm>
          <a:off x="5715000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1400</xdr:row>
      <xdr:rowOff>0</xdr:rowOff>
    </xdr:from>
    <xdr:to>
      <xdr:col>10</xdr:col>
      <xdr:colOff>38100</xdr:colOff>
      <xdr:row>1400</xdr:row>
      <xdr:rowOff>0</xdr:rowOff>
    </xdr:to>
    <xdr:sp macro="" textlink="">
      <xdr:nvSpPr>
        <xdr:cNvPr id="796" name="Line 1704">
          <a:extLst>
            <a:ext uri="{FF2B5EF4-FFF2-40B4-BE49-F238E27FC236}">
              <a16:creationId xmlns="" xmlns:a16="http://schemas.microsoft.com/office/drawing/2014/main" id="{822044EC-83DB-4DD7-87A3-6BFCE56AFBCB}"/>
            </a:ext>
          </a:extLst>
        </xdr:cNvPr>
        <xdr:cNvSpPr>
          <a:spLocks noChangeShapeType="1"/>
        </xdr:cNvSpPr>
      </xdr:nvSpPr>
      <xdr:spPr bwMode="auto">
        <a:xfrm>
          <a:off x="5715000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1400</xdr:row>
      <xdr:rowOff>0</xdr:rowOff>
    </xdr:from>
    <xdr:to>
      <xdr:col>10</xdr:col>
      <xdr:colOff>38100</xdr:colOff>
      <xdr:row>1400</xdr:row>
      <xdr:rowOff>0</xdr:rowOff>
    </xdr:to>
    <xdr:sp macro="" textlink="">
      <xdr:nvSpPr>
        <xdr:cNvPr id="797" name="Line 1705">
          <a:extLst>
            <a:ext uri="{FF2B5EF4-FFF2-40B4-BE49-F238E27FC236}">
              <a16:creationId xmlns="" xmlns:a16="http://schemas.microsoft.com/office/drawing/2014/main" id="{998E0C6B-07FA-4B48-AF6F-925F1B1226B9}"/>
            </a:ext>
          </a:extLst>
        </xdr:cNvPr>
        <xdr:cNvSpPr>
          <a:spLocks noChangeShapeType="1"/>
        </xdr:cNvSpPr>
      </xdr:nvSpPr>
      <xdr:spPr bwMode="auto">
        <a:xfrm>
          <a:off x="5715000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1400</xdr:row>
      <xdr:rowOff>0</xdr:rowOff>
    </xdr:from>
    <xdr:to>
      <xdr:col>10</xdr:col>
      <xdr:colOff>38100</xdr:colOff>
      <xdr:row>1400</xdr:row>
      <xdr:rowOff>0</xdr:rowOff>
    </xdr:to>
    <xdr:sp macro="" textlink="">
      <xdr:nvSpPr>
        <xdr:cNvPr id="798" name="Line 1706">
          <a:extLst>
            <a:ext uri="{FF2B5EF4-FFF2-40B4-BE49-F238E27FC236}">
              <a16:creationId xmlns="" xmlns:a16="http://schemas.microsoft.com/office/drawing/2014/main" id="{903BB167-3C66-454E-8397-C9663D051BB5}"/>
            </a:ext>
          </a:extLst>
        </xdr:cNvPr>
        <xdr:cNvSpPr>
          <a:spLocks noChangeShapeType="1"/>
        </xdr:cNvSpPr>
      </xdr:nvSpPr>
      <xdr:spPr bwMode="auto">
        <a:xfrm>
          <a:off x="5715000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1400</xdr:row>
      <xdr:rowOff>0</xdr:rowOff>
    </xdr:from>
    <xdr:to>
      <xdr:col>10</xdr:col>
      <xdr:colOff>38100</xdr:colOff>
      <xdr:row>1400</xdr:row>
      <xdr:rowOff>0</xdr:rowOff>
    </xdr:to>
    <xdr:sp macro="" textlink="">
      <xdr:nvSpPr>
        <xdr:cNvPr id="799" name="Line 1707">
          <a:extLst>
            <a:ext uri="{FF2B5EF4-FFF2-40B4-BE49-F238E27FC236}">
              <a16:creationId xmlns="" xmlns:a16="http://schemas.microsoft.com/office/drawing/2014/main" id="{B4121071-6947-4AD4-8531-458225C87CA6}"/>
            </a:ext>
          </a:extLst>
        </xdr:cNvPr>
        <xdr:cNvSpPr>
          <a:spLocks noChangeShapeType="1"/>
        </xdr:cNvSpPr>
      </xdr:nvSpPr>
      <xdr:spPr bwMode="auto">
        <a:xfrm>
          <a:off x="5715000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1400</xdr:row>
      <xdr:rowOff>0</xdr:rowOff>
    </xdr:from>
    <xdr:to>
      <xdr:col>10</xdr:col>
      <xdr:colOff>38100</xdr:colOff>
      <xdr:row>1400</xdr:row>
      <xdr:rowOff>0</xdr:rowOff>
    </xdr:to>
    <xdr:sp macro="" textlink="">
      <xdr:nvSpPr>
        <xdr:cNvPr id="800" name="Line 1694">
          <a:extLst>
            <a:ext uri="{FF2B5EF4-FFF2-40B4-BE49-F238E27FC236}">
              <a16:creationId xmlns="" xmlns:a16="http://schemas.microsoft.com/office/drawing/2014/main" id="{9D24F6CD-F14A-4D7D-8811-EC61A33580F9}"/>
            </a:ext>
          </a:extLst>
        </xdr:cNvPr>
        <xdr:cNvSpPr>
          <a:spLocks noChangeShapeType="1"/>
        </xdr:cNvSpPr>
      </xdr:nvSpPr>
      <xdr:spPr bwMode="auto">
        <a:xfrm>
          <a:off x="5715000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1400</xdr:row>
      <xdr:rowOff>0</xdr:rowOff>
    </xdr:from>
    <xdr:to>
      <xdr:col>10</xdr:col>
      <xdr:colOff>38100</xdr:colOff>
      <xdr:row>1400</xdr:row>
      <xdr:rowOff>0</xdr:rowOff>
    </xdr:to>
    <xdr:sp macro="" textlink="">
      <xdr:nvSpPr>
        <xdr:cNvPr id="801" name="Line 1695">
          <a:extLst>
            <a:ext uri="{FF2B5EF4-FFF2-40B4-BE49-F238E27FC236}">
              <a16:creationId xmlns="" xmlns:a16="http://schemas.microsoft.com/office/drawing/2014/main" id="{B730D336-EF2B-4712-B8EB-F9994B1555C6}"/>
            </a:ext>
          </a:extLst>
        </xdr:cNvPr>
        <xdr:cNvSpPr>
          <a:spLocks noChangeShapeType="1"/>
        </xdr:cNvSpPr>
      </xdr:nvSpPr>
      <xdr:spPr bwMode="auto">
        <a:xfrm>
          <a:off x="5715000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1400</xdr:row>
      <xdr:rowOff>0</xdr:rowOff>
    </xdr:from>
    <xdr:to>
      <xdr:col>10</xdr:col>
      <xdr:colOff>38100</xdr:colOff>
      <xdr:row>1400</xdr:row>
      <xdr:rowOff>0</xdr:rowOff>
    </xdr:to>
    <xdr:sp macro="" textlink="">
      <xdr:nvSpPr>
        <xdr:cNvPr id="802" name="Line 1696">
          <a:extLst>
            <a:ext uri="{FF2B5EF4-FFF2-40B4-BE49-F238E27FC236}">
              <a16:creationId xmlns="" xmlns:a16="http://schemas.microsoft.com/office/drawing/2014/main" id="{998DE66F-5332-4F0F-A707-4328864488E5}"/>
            </a:ext>
          </a:extLst>
        </xdr:cNvPr>
        <xdr:cNvSpPr>
          <a:spLocks noChangeShapeType="1"/>
        </xdr:cNvSpPr>
      </xdr:nvSpPr>
      <xdr:spPr bwMode="auto">
        <a:xfrm>
          <a:off x="5715000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1400</xdr:row>
      <xdr:rowOff>0</xdr:rowOff>
    </xdr:from>
    <xdr:to>
      <xdr:col>10</xdr:col>
      <xdr:colOff>38100</xdr:colOff>
      <xdr:row>1400</xdr:row>
      <xdr:rowOff>0</xdr:rowOff>
    </xdr:to>
    <xdr:sp macro="" textlink="">
      <xdr:nvSpPr>
        <xdr:cNvPr id="803" name="Line 1697">
          <a:extLst>
            <a:ext uri="{FF2B5EF4-FFF2-40B4-BE49-F238E27FC236}">
              <a16:creationId xmlns="" xmlns:a16="http://schemas.microsoft.com/office/drawing/2014/main" id="{7854D693-1250-4F21-87D3-4782019401A3}"/>
            </a:ext>
          </a:extLst>
        </xdr:cNvPr>
        <xdr:cNvSpPr>
          <a:spLocks noChangeShapeType="1"/>
        </xdr:cNvSpPr>
      </xdr:nvSpPr>
      <xdr:spPr bwMode="auto">
        <a:xfrm>
          <a:off x="5715000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1400</xdr:row>
      <xdr:rowOff>0</xdr:rowOff>
    </xdr:from>
    <xdr:to>
      <xdr:col>10</xdr:col>
      <xdr:colOff>38100</xdr:colOff>
      <xdr:row>1400</xdr:row>
      <xdr:rowOff>0</xdr:rowOff>
    </xdr:to>
    <xdr:sp macro="" textlink="">
      <xdr:nvSpPr>
        <xdr:cNvPr id="804" name="Line 1698">
          <a:extLst>
            <a:ext uri="{FF2B5EF4-FFF2-40B4-BE49-F238E27FC236}">
              <a16:creationId xmlns="" xmlns:a16="http://schemas.microsoft.com/office/drawing/2014/main" id="{C7A0D40D-737F-4E02-9327-33CD47138D8C}"/>
            </a:ext>
          </a:extLst>
        </xdr:cNvPr>
        <xdr:cNvSpPr>
          <a:spLocks noChangeShapeType="1"/>
        </xdr:cNvSpPr>
      </xdr:nvSpPr>
      <xdr:spPr bwMode="auto">
        <a:xfrm>
          <a:off x="5715000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1400</xdr:row>
      <xdr:rowOff>0</xdr:rowOff>
    </xdr:from>
    <xdr:to>
      <xdr:col>10</xdr:col>
      <xdr:colOff>38100</xdr:colOff>
      <xdr:row>1400</xdr:row>
      <xdr:rowOff>0</xdr:rowOff>
    </xdr:to>
    <xdr:sp macro="" textlink="">
      <xdr:nvSpPr>
        <xdr:cNvPr id="805" name="Line 1699">
          <a:extLst>
            <a:ext uri="{FF2B5EF4-FFF2-40B4-BE49-F238E27FC236}">
              <a16:creationId xmlns="" xmlns:a16="http://schemas.microsoft.com/office/drawing/2014/main" id="{3AF68901-7184-4CB5-94D8-60A0860C9E31}"/>
            </a:ext>
          </a:extLst>
        </xdr:cNvPr>
        <xdr:cNvSpPr>
          <a:spLocks noChangeShapeType="1"/>
        </xdr:cNvSpPr>
      </xdr:nvSpPr>
      <xdr:spPr bwMode="auto">
        <a:xfrm>
          <a:off x="5715000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1400</xdr:row>
      <xdr:rowOff>0</xdr:rowOff>
    </xdr:from>
    <xdr:to>
      <xdr:col>10</xdr:col>
      <xdr:colOff>38100</xdr:colOff>
      <xdr:row>1400</xdr:row>
      <xdr:rowOff>0</xdr:rowOff>
    </xdr:to>
    <xdr:sp macro="" textlink="">
      <xdr:nvSpPr>
        <xdr:cNvPr id="806" name="Line 1700">
          <a:extLst>
            <a:ext uri="{FF2B5EF4-FFF2-40B4-BE49-F238E27FC236}">
              <a16:creationId xmlns="" xmlns:a16="http://schemas.microsoft.com/office/drawing/2014/main" id="{C16470D1-2ACB-4F88-B67E-80CC58125DF7}"/>
            </a:ext>
          </a:extLst>
        </xdr:cNvPr>
        <xdr:cNvSpPr>
          <a:spLocks noChangeShapeType="1"/>
        </xdr:cNvSpPr>
      </xdr:nvSpPr>
      <xdr:spPr bwMode="auto">
        <a:xfrm>
          <a:off x="5715000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1400</xdr:row>
      <xdr:rowOff>0</xdr:rowOff>
    </xdr:from>
    <xdr:to>
      <xdr:col>10</xdr:col>
      <xdr:colOff>38100</xdr:colOff>
      <xdr:row>1400</xdr:row>
      <xdr:rowOff>0</xdr:rowOff>
    </xdr:to>
    <xdr:sp macro="" textlink="">
      <xdr:nvSpPr>
        <xdr:cNvPr id="807" name="Line 1701">
          <a:extLst>
            <a:ext uri="{FF2B5EF4-FFF2-40B4-BE49-F238E27FC236}">
              <a16:creationId xmlns="" xmlns:a16="http://schemas.microsoft.com/office/drawing/2014/main" id="{B82C794D-C8B3-48FF-8DA2-876CCEA4057A}"/>
            </a:ext>
          </a:extLst>
        </xdr:cNvPr>
        <xdr:cNvSpPr>
          <a:spLocks noChangeShapeType="1"/>
        </xdr:cNvSpPr>
      </xdr:nvSpPr>
      <xdr:spPr bwMode="auto">
        <a:xfrm>
          <a:off x="5715000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1400</xdr:row>
      <xdr:rowOff>0</xdr:rowOff>
    </xdr:from>
    <xdr:to>
      <xdr:col>10</xdr:col>
      <xdr:colOff>38100</xdr:colOff>
      <xdr:row>1400</xdr:row>
      <xdr:rowOff>0</xdr:rowOff>
    </xdr:to>
    <xdr:sp macro="" textlink="">
      <xdr:nvSpPr>
        <xdr:cNvPr id="808" name="Line 1702">
          <a:extLst>
            <a:ext uri="{FF2B5EF4-FFF2-40B4-BE49-F238E27FC236}">
              <a16:creationId xmlns="" xmlns:a16="http://schemas.microsoft.com/office/drawing/2014/main" id="{CB99A774-027D-4F46-99D4-9753B48C0105}"/>
            </a:ext>
          </a:extLst>
        </xdr:cNvPr>
        <xdr:cNvSpPr>
          <a:spLocks noChangeShapeType="1"/>
        </xdr:cNvSpPr>
      </xdr:nvSpPr>
      <xdr:spPr bwMode="auto">
        <a:xfrm>
          <a:off x="5715000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1400</xdr:row>
      <xdr:rowOff>0</xdr:rowOff>
    </xdr:from>
    <xdr:to>
      <xdr:col>10</xdr:col>
      <xdr:colOff>38100</xdr:colOff>
      <xdr:row>1400</xdr:row>
      <xdr:rowOff>0</xdr:rowOff>
    </xdr:to>
    <xdr:sp macro="" textlink="">
      <xdr:nvSpPr>
        <xdr:cNvPr id="809" name="Line 1703">
          <a:extLst>
            <a:ext uri="{FF2B5EF4-FFF2-40B4-BE49-F238E27FC236}">
              <a16:creationId xmlns="" xmlns:a16="http://schemas.microsoft.com/office/drawing/2014/main" id="{F51F2D27-E73C-417C-BAB5-EEE192871F48}"/>
            </a:ext>
          </a:extLst>
        </xdr:cNvPr>
        <xdr:cNvSpPr>
          <a:spLocks noChangeShapeType="1"/>
        </xdr:cNvSpPr>
      </xdr:nvSpPr>
      <xdr:spPr bwMode="auto">
        <a:xfrm>
          <a:off x="5715000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1400</xdr:row>
      <xdr:rowOff>0</xdr:rowOff>
    </xdr:from>
    <xdr:to>
      <xdr:col>10</xdr:col>
      <xdr:colOff>38100</xdr:colOff>
      <xdr:row>1400</xdr:row>
      <xdr:rowOff>0</xdr:rowOff>
    </xdr:to>
    <xdr:sp macro="" textlink="">
      <xdr:nvSpPr>
        <xdr:cNvPr id="810" name="Line 1704">
          <a:extLst>
            <a:ext uri="{FF2B5EF4-FFF2-40B4-BE49-F238E27FC236}">
              <a16:creationId xmlns="" xmlns:a16="http://schemas.microsoft.com/office/drawing/2014/main" id="{302785D3-A7C2-4427-AEE0-4F89DD1AF1B6}"/>
            </a:ext>
          </a:extLst>
        </xdr:cNvPr>
        <xdr:cNvSpPr>
          <a:spLocks noChangeShapeType="1"/>
        </xdr:cNvSpPr>
      </xdr:nvSpPr>
      <xdr:spPr bwMode="auto">
        <a:xfrm>
          <a:off x="5715000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1400</xdr:row>
      <xdr:rowOff>0</xdr:rowOff>
    </xdr:from>
    <xdr:to>
      <xdr:col>10</xdr:col>
      <xdr:colOff>38100</xdr:colOff>
      <xdr:row>1400</xdr:row>
      <xdr:rowOff>0</xdr:rowOff>
    </xdr:to>
    <xdr:sp macro="" textlink="">
      <xdr:nvSpPr>
        <xdr:cNvPr id="811" name="Line 1705">
          <a:extLst>
            <a:ext uri="{FF2B5EF4-FFF2-40B4-BE49-F238E27FC236}">
              <a16:creationId xmlns="" xmlns:a16="http://schemas.microsoft.com/office/drawing/2014/main" id="{437A144C-A833-403D-83A4-D82F8EF3655F}"/>
            </a:ext>
          </a:extLst>
        </xdr:cNvPr>
        <xdr:cNvSpPr>
          <a:spLocks noChangeShapeType="1"/>
        </xdr:cNvSpPr>
      </xdr:nvSpPr>
      <xdr:spPr bwMode="auto">
        <a:xfrm>
          <a:off x="5715000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1400</xdr:row>
      <xdr:rowOff>0</xdr:rowOff>
    </xdr:from>
    <xdr:to>
      <xdr:col>10</xdr:col>
      <xdr:colOff>38100</xdr:colOff>
      <xdr:row>1400</xdr:row>
      <xdr:rowOff>0</xdr:rowOff>
    </xdr:to>
    <xdr:sp macro="" textlink="">
      <xdr:nvSpPr>
        <xdr:cNvPr id="812" name="Line 1706">
          <a:extLst>
            <a:ext uri="{FF2B5EF4-FFF2-40B4-BE49-F238E27FC236}">
              <a16:creationId xmlns="" xmlns:a16="http://schemas.microsoft.com/office/drawing/2014/main" id="{8FED1D2D-AFC7-4CF2-ADAF-569CFE28DA6B}"/>
            </a:ext>
          </a:extLst>
        </xdr:cNvPr>
        <xdr:cNvSpPr>
          <a:spLocks noChangeShapeType="1"/>
        </xdr:cNvSpPr>
      </xdr:nvSpPr>
      <xdr:spPr bwMode="auto">
        <a:xfrm>
          <a:off x="5715000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1400</xdr:row>
      <xdr:rowOff>0</xdr:rowOff>
    </xdr:from>
    <xdr:to>
      <xdr:col>10</xdr:col>
      <xdr:colOff>38100</xdr:colOff>
      <xdr:row>1400</xdr:row>
      <xdr:rowOff>0</xdr:rowOff>
    </xdr:to>
    <xdr:sp macro="" textlink="">
      <xdr:nvSpPr>
        <xdr:cNvPr id="813" name="Line 1707">
          <a:extLst>
            <a:ext uri="{FF2B5EF4-FFF2-40B4-BE49-F238E27FC236}">
              <a16:creationId xmlns="" xmlns:a16="http://schemas.microsoft.com/office/drawing/2014/main" id="{1BE5805C-5588-4522-86A4-9D0712D913E5}"/>
            </a:ext>
          </a:extLst>
        </xdr:cNvPr>
        <xdr:cNvSpPr>
          <a:spLocks noChangeShapeType="1"/>
        </xdr:cNvSpPr>
      </xdr:nvSpPr>
      <xdr:spPr bwMode="auto">
        <a:xfrm>
          <a:off x="5715000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1404</xdr:row>
      <xdr:rowOff>0</xdr:rowOff>
    </xdr:from>
    <xdr:to>
      <xdr:col>10</xdr:col>
      <xdr:colOff>38100</xdr:colOff>
      <xdr:row>1404</xdr:row>
      <xdr:rowOff>0</xdr:rowOff>
    </xdr:to>
    <xdr:sp macro="" textlink="">
      <xdr:nvSpPr>
        <xdr:cNvPr id="814" name="Line 1694">
          <a:extLst>
            <a:ext uri="{FF2B5EF4-FFF2-40B4-BE49-F238E27FC236}">
              <a16:creationId xmlns="" xmlns:a16="http://schemas.microsoft.com/office/drawing/2014/main" id="{C5A75571-4343-4ACF-B153-56965E9CE169}"/>
            </a:ext>
          </a:extLst>
        </xdr:cNvPr>
        <xdr:cNvSpPr>
          <a:spLocks noChangeShapeType="1"/>
        </xdr:cNvSpPr>
      </xdr:nvSpPr>
      <xdr:spPr bwMode="auto">
        <a:xfrm>
          <a:off x="5715000" y="222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1404</xdr:row>
      <xdr:rowOff>0</xdr:rowOff>
    </xdr:from>
    <xdr:to>
      <xdr:col>10</xdr:col>
      <xdr:colOff>38100</xdr:colOff>
      <xdr:row>1404</xdr:row>
      <xdr:rowOff>0</xdr:rowOff>
    </xdr:to>
    <xdr:sp macro="" textlink="">
      <xdr:nvSpPr>
        <xdr:cNvPr id="815" name="Line 1695">
          <a:extLst>
            <a:ext uri="{FF2B5EF4-FFF2-40B4-BE49-F238E27FC236}">
              <a16:creationId xmlns="" xmlns:a16="http://schemas.microsoft.com/office/drawing/2014/main" id="{7C05542E-4231-4774-97A3-C0DB46B8EADA}"/>
            </a:ext>
          </a:extLst>
        </xdr:cNvPr>
        <xdr:cNvSpPr>
          <a:spLocks noChangeShapeType="1"/>
        </xdr:cNvSpPr>
      </xdr:nvSpPr>
      <xdr:spPr bwMode="auto">
        <a:xfrm>
          <a:off x="5715000" y="222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1404</xdr:row>
      <xdr:rowOff>0</xdr:rowOff>
    </xdr:from>
    <xdr:to>
      <xdr:col>10</xdr:col>
      <xdr:colOff>38100</xdr:colOff>
      <xdr:row>1404</xdr:row>
      <xdr:rowOff>0</xdr:rowOff>
    </xdr:to>
    <xdr:sp macro="" textlink="">
      <xdr:nvSpPr>
        <xdr:cNvPr id="816" name="Line 1696">
          <a:extLst>
            <a:ext uri="{FF2B5EF4-FFF2-40B4-BE49-F238E27FC236}">
              <a16:creationId xmlns="" xmlns:a16="http://schemas.microsoft.com/office/drawing/2014/main" id="{D77B71FC-9138-4807-8FDF-5673FF4CB9A4}"/>
            </a:ext>
          </a:extLst>
        </xdr:cNvPr>
        <xdr:cNvSpPr>
          <a:spLocks noChangeShapeType="1"/>
        </xdr:cNvSpPr>
      </xdr:nvSpPr>
      <xdr:spPr bwMode="auto">
        <a:xfrm>
          <a:off x="5715000" y="222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1404</xdr:row>
      <xdr:rowOff>0</xdr:rowOff>
    </xdr:from>
    <xdr:to>
      <xdr:col>10</xdr:col>
      <xdr:colOff>38100</xdr:colOff>
      <xdr:row>1404</xdr:row>
      <xdr:rowOff>0</xdr:rowOff>
    </xdr:to>
    <xdr:sp macro="" textlink="">
      <xdr:nvSpPr>
        <xdr:cNvPr id="817" name="Line 1697">
          <a:extLst>
            <a:ext uri="{FF2B5EF4-FFF2-40B4-BE49-F238E27FC236}">
              <a16:creationId xmlns="" xmlns:a16="http://schemas.microsoft.com/office/drawing/2014/main" id="{DBE390A1-FA11-4610-9E06-11DCD375AC28}"/>
            </a:ext>
          </a:extLst>
        </xdr:cNvPr>
        <xdr:cNvSpPr>
          <a:spLocks noChangeShapeType="1"/>
        </xdr:cNvSpPr>
      </xdr:nvSpPr>
      <xdr:spPr bwMode="auto">
        <a:xfrm>
          <a:off x="5715000" y="222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1404</xdr:row>
      <xdr:rowOff>0</xdr:rowOff>
    </xdr:from>
    <xdr:to>
      <xdr:col>10</xdr:col>
      <xdr:colOff>38100</xdr:colOff>
      <xdr:row>1404</xdr:row>
      <xdr:rowOff>0</xdr:rowOff>
    </xdr:to>
    <xdr:sp macro="" textlink="">
      <xdr:nvSpPr>
        <xdr:cNvPr id="818" name="Line 1698">
          <a:extLst>
            <a:ext uri="{FF2B5EF4-FFF2-40B4-BE49-F238E27FC236}">
              <a16:creationId xmlns="" xmlns:a16="http://schemas.microsoft.com/office/drawing/2014/main" id="{E94BA47A-05CD-4916-A982-7A438A618DC4}"/>
            </a:ext>
          </a:extLst>
        </xdr:cNvPr>
        <xdr:cNvSpPr>
          <a:spLocks noChangeShapeType="1"/>
        </xdr:cNvSpPr>
      </xdr:nvSpPr>
      <xdr:spPr bwMode="auto">
        <a:xfrm>
          <a:off x="5715000" y="222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1404</xdr:row>
      <xdr:rowOff>0</xdr:rowOff>
    </xdr:from>
    <xdr:to>
      <xdr:col>10</xdr:col>
      <xdr:colOff>38100</xdr:colOff>
      <xdr:row>1404</xdr:row>
      <xdr:rowOff>0</xdr:rowOff>
    </xdr:to>
    <xdr:sp macro="" textlink="">
      <xdr:nvSpPr>
        <xdr:cNvPr id="819" name="Line 1699">
          <a:extLst>
            <a:ext uri="{FF2B5EF4-FFF2-40B4-BE49-F238E27FC236}">
              <a16:creationId xmlns="" xmlns:a16="http://schemas.microsoft.com/office/drawing/2014/main" id="{01DE3FD3-7A56-48E5-B457-7CDFC42B1471}"/>
            </a:ext>
          </a:extLst>
        </xdr:cNvPr>
        <xdr:cNvSpPr>
          <a:spLocks noChangeShapeType="1"/>
        </xdr:cNvSpPr>
      </xdr:nvSpPr>
      <xdr:spPr bwMode="auto">
        <a:xfrm>
          <a:off x="5715000" y="222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1404</xdr:row>
      <xdr:rowOff>0</xdr:rowOff>
    </xdr:from>
    <xdr:to>
      <xdr:col>10</xdr:col>
      <xdr:colOff>38100</xdr:colOff>
      <xdr:row>1404</xdr:row>
      <xdr:rowOff>0</xdr:rowOff>
    </xdr:to>
    <xdr:sp macro="" textlink="">
      <xdr:nvSpPr>
        <xdr:cNvPr id="820" name="Line 1700">
          <a:extLst>
            <a:ext uri="{FF2B5EF4-FFF2-40B4-BE49-F238E27FC236}">
              <a16:creationId xmlns="" xmlns:a16="http://schemas.microsoft.com/office/drawing/2014/main" id="{3320FA6A-C9B1-4326-B66D-A40EA266C790}"/>
            </a:ext>
          </a:extLst>
        </xdr:cNvPr>
        <xdr:cNvSpPr>
          <a:spLocks noChangeShapeType="1"/>
        </xdr:cNvSpPr>
      </xdr:nvSpPr>
      <xdr:spPr bwMode="auto">
        <a:xfrm>
          <a:off x="5715000" y="222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1404</xdr:row>
      <xdr:rowOff>0</xdr:rowOff>
    </xdr:from>
    <xdr:to>
      <xdr:col>10</xdr:col>
      <xdr:colOff>38100</xdr:colOff>
      <xdr:row>1404</xdr:row>
      <xdr:rowOff>0</xdr:rowOff>
    </xdr:to>
    <xdr:sp macro="" textlink="">
      <xdr:nvSpPr>
        <xdr:cNvPr id="821" name="Line 1701">
          <a:extLst>
            <a:ext uri="{FF2B5EF4-FFF2-40B4-BE49-F238E27FC236}">
              <a16:creationId xmlns="" xmlns:a16="http://schemas.microsoft.com/office/drawing/2014/main" id="{5EECA1E6-3C9B-429D-9165-D3C0BE80307B}"/>
            </a:ext>
          </a:extLst>
        </xdr:cNvPr>
        <xdr:cNvSpPr>
          <a:spLocks noChangeShapeType="1"/>
        </xdr:cNvSpPr>
      </xdr:nvSpPr>
      <xdr:spPr bwMode="auto">
        <a:xfrm>
          <a:off x="5715000" y="222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1404</xdr:row>
      <xdr:rowOff>0</xdr:rowOff>
    </xdr:from>
    <xdr:to>
      <xdr:col>10</xdr:col>
      <xdr:colOff>38100</xdr:colOff>
      <xdr:row>1404</xdr:row>
      <xdr:rowOff>0</xdr:rowOff>
    </xdr:to>
    <xdr:sp macro="" textlink="">
      <xdr:nvSpPr>
        <xdr:cNvPr id="822" name="Line 1702">
          <a:extLst>
            <a:ext uri="{FF2B5EF4-FFF2-40B4-BE49-F238E27FC236}">
              <a16:creationId xmlns="" xmlns:a16="http://schemas.microsoft.com/office/drawing/2014/main" id="{DB8B571B-21E9-4928-8DCB-59097B153A14}"/>
            </a:ext>
          </a:extLst>
        </xdr:cNvPr>
        <xdr:cNvSpPr>
          <a:spLocks noChangeShapeType="1"/>
        </xdr:cNvSpPr>
      </xdr:nvSpPr>
      <xdr:spPr bwMode="auto">
        <a:xfrm>
          <a:off x="5715000" y="222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1404</xdr:row>
      <xdr:rowOff>0</xdr:rowOff>
    </xdr:from>
    <xdr:to>
      <xdr:col>10</xdr:col>
      <xdr:colOff>38100</xdr:colOff>
      <xdr:row>1404</xdr:row>
      <xdr:rowOff>0</xdr:rowOff>
    </xdr:to>
    <xdr:sp macro="" textlink="">
      <xdr:nvSpPr>
        <xdr:cNvPr id="823" name="Line 1703">
          <a:extLst>
            <a:ext uri="{FF2B5EF4-FFF2-40B4-BE49-F238E27FC236}">
              <a16:creationId xmlns="" xmlns:a16="http://schemas.microsoft.com/office/drawing/2014/main" id="{E3B041B2-E26B-4C44-BC04-9207D321E7E5}"/>
            </a:ext>
          </a:extLst>
        </xdr:cNvPr>
        <xdr:cNvSpPr>
          <a:spLocks noChangeShapeType="1"/>
        </xdr:cNvSpPr>
      </xdr:nvSpPr>
      <xdr:spPr bwMode="auto">
        <a:xfrm>
          <a:off x="5715000" y="222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1404</xdr:row>
      <xdr:rowOff>0</xdr:rowOff>
    </xdr:from>
    <xdr:to>
      <xdr:col>10</xdr:col>
      <xdr:colOff>38100</xdr:colOff>
      <xdr:row>1404</xdr:row>
      <xdr:rowOff>0</xdr:rowOff>
    </xdr:to>
    <xdr:sp macro="" textlink="">
      <xdr:nvSpPr>
        <xdr:cNvPr id="824" name="Line 1704">
          <a:extLst>
            <a:ext uri="{FF2B5EF4-FFF2-40B4-BE49-F238E27FC236}">
              <a16:creationId xmlns="" xmlns:a16="http://schemas.microsoft.com/office/drawing/2014/main" id="{CCD3FD6F-810A-4DFB-BA3E-B8B21774D72D}"/>
            </a:ext>
          </a:extLst>
        </xdr:cNvPr>
        <xdr:cNvSpPr>
          <a:spLocks noChangeShapeType="1"/>
        </xdr:cNvSpPr>
      </xdr:nvSpPr>
      <xdr:spPr bwMode="auto">
        <a:xfrm>
          <a:off x="5715000" y="222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1404</xdr:row>
      <xdr:rowOff>0</xdr:rowOff>
    </xdr:from>
    <xdr:to>
      <xdr:col>10</xdr:col>
      <xdr:colOff>38100</xdr:colOff>
      <xdr:row>1404</xdr:row>
      <xdr:rowOff>0</xdr:rowOff>
    </xdr:to>
    <xdr:sp macro="" textlink="">
      <xdr:nvSpPr>
        <xdr:cNvPr id="825" name="Line 1705">
          <a:extLst>
            <a:ext uri="{FF2B5EF4-FFF2-40B4-BE49-F238E27FC236}">
              <a16:creationId xmlns="" xmlns:a16="http://schemas.microsoft.com/office/drawing/2014/main" id="{F9A828F9-25B7-4D2D-BF25-64EC90770E2F}"/>
            </a:ext>
          </a:extLst>
        </xdr:cNvPr>
        <xdr:cNvSpPr>
          <a:spLocks noChangeShapeType="1"/>
        </xdr:cNvSpPr>
      </xdr:nvSpPr>
      <xdr:spPr bwMode="auto">
        <a:xfrm>
          <a:off x="5715000" y="222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1404</xdr:row>
      <xdr:rowOff>0</xdr:rowOff>
    </xdr:from>
    <xdr:to>
      <xdr:col>10</xdr:col>
      <xdr:colOff>38100</xdr:colOff>
      <xdr:row>1404</xdr:row>
      <xdr:rowOff>0</xdr:rowOff>
    </xdr:to>
    <xdr:sp macro="" textlink="">
      <xdr:nvSpPr>
        <xdr:cNvPr id="826" name="Line 1706">
          <a:extLst>
            <a:ext uri="{FF2B5EF4-FFF2-40B4-BE49-F238E27FC236}">
              <a16:creationId xmlns="" xmlns:a16="http://schemas.microsoft.com/office/drawing/2014/main" id="{51537F9C-AAEE-43A3-8C07-6CAFCAD0772E}"/>
            </a:ext>
          </a:extLst>
        </xdr:cNvPr>
        <xdr:cNvSpPr>
          <a:spLocks noChangeShapeType="1"/>
        </xdr:cNvSpPr>
      </xdr:nvSpPr>
      <xdr:spPr bwMode="auto">
        <a:xfrm>
          <a:off x="5715000" y="222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1404</xdr:row>
      <xdr:rowOff>0</xdr:rowOff>
    </xdr:from>
    <xdr:to>
      <xdr:col>10</xdr:col>
      <xdr:colOff>38100</xdr:colOff>
      <xdr:row>1404</xdr:row>
      <xdr:rowOff>0</xdr:rowOff>
    </xdr:to>
    <xdr:sp macro="" textlink="">
      <xdr:nvSpPr>
        <xdr:cNvPr id="827" name="Line 1707">
          <a:extLst>
            <a:ext uri="{FF2B5EF4-FFF2-40B4-BE49-F238E27FC236}">
              <a16:creationId xmlns="" xmlns:a16="http://schemas.microsoft.com/office/drawing/2014/main" id="{F0D7991A-6D3D-478D-988A-60100290864A}"/>
            </a:ext>
          </a:extLst>
        </xdr:cNvPr>
        <xdr:cNvSpPr>
          <a:spLocks noChangeShapeType="1"/>
        </xdr:cNvSpPr>
      </xdr:nvSpPr>
      <xdr:spPr bwMode="auto">
        <a:xfrm>
          <a:off x="5715000" y="222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1404</xdr:row>
      <xdr:rowOff>0</xdr:rowOff>
    </xdr:from>
    <xdr:to>
      <xdr:col>10</xdr:col>
      <xdr:colOff>38100</xdr:colOff>
      <xdr:row>1404</xdr:row>
      <xdr:rowOff>0</xdr:rowOff>
    </xdr:to>
    <xdr:sp macro="" textlink="">
      <xdr:nvSpPr>
        <xdr:cNvPr id="828" name="Line 1694">
          <a:extLst>
            <a:ext uri="{FF2B5EF4-FFF2-40B4-BE49-F238E27FC236}">
              <a16:creationId xmlns="" xmlns:a16="http://schemas.microsoft.com/office/drawing/2014/main" id="{424EC168-6B28-4833-9AC8-46A01F87C8A1}"/>
            </a:ext>
          </a:extLst>
        </xdr:cNvPr>
        <xdr:cNvSpPr>
          <a:spLocks noChangeShapeType="1"/>
        </xdr:cNvSpPr>
      </xdr:nvSpPr>
      <xdr:spPr bwMode="auto">
        <a:xfrm>
          <a:off x="5715000" y="222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1404</xdr:row>
      <xdr:rowOff>0</xdr:rowOff>
    </xdr:from>
    <xdr:to>
      <xdr:col>10</xdr:col>
      <xdr:colOff>38100</xdr:colOff>
      <xdr:row>1404</xdr:row>
      <xdr:rowOff>0</xdr:rowOff>
    </xdr:to>
    <xdr:sp macro="" textlink="">
      <xdr:nvSpPr>
        <xdr:cNvPr id="829" name="Line 1695">
          <a:extLst>
            <a:ext uri="{FF2B5EF4-FFF2-40B4-BE49-F238E27FC236}">
              <a16:creationId xmlns="" xmlns:a16="http://schemas.microsoft.com/office/drawing/2014/main" id="{C0D7E064-1067-4FDD-B374-C08F37457B0D}"/>
            </a:ext>
          </a:extLst>
        </xdr:cNvPr>
        <xdr:cNvSpPr>
          <a:spLocks noChangeShapeType="1"/>
        </xdr:cNvSpPr>
      </xdr:nvSpPr>
      <xdr:spPr bwMode="auto">
        <a:xfrm>
          <a:off x="5715000" y="222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1404</xdr:row>
      <xdr:rowOff>0</xdr:rowOff>
    </xdr:from>
    <xdr:to>
      <xdr:col>10</xdr:col>
      <xdr:colOff>38100</xdr:colOff>
      <xdr:row>1404</xdr:row>
      <xdr:rowOff>0</xdr:rowOff>
    </xdr:to>
    <xdr:sp macro="" textlink="">
      <xdr:nvSpPr>
        <xdr:cNvPr id="830" name="Line 1696">
          <a:extLst>
            <a:ext uri="{FF2B5EF4-FFF2-40B4-BE49-F238E27FC236}">
              <a16:creationId xmlns="" xmlns:a16="http://schemas.microsoft.com/office/drawing/2014/main" id="{11E8BF73-CD86-4AE6-98C6-73C9934AC5DB}"/>
            </a:ext>
          </a:extLst>
        </xdr:cNvPr>
        <xdr:cNvSpPr>
          <a:spLocks noChangeShapeType="1"/>
        </xdr:cNvSpPr>
      </xdr:nvSpPr>
      <xdr:spPr bwMode="auto">
        <a:xfrm>
          <a:off x="5715000" y="222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1404</xdr:row>
      <xdr:rowOff>0</xdr:rowOff>
    </xdr:from>
    <xdr:to>
      <xdr:col>10</xdr:col>
      <xdr:colOff>38100</xdr:colOff>
      <xdr:row>1404</xdr:row>
      <xdr:rowOff>0</xdr:rowOff>
    </xdr:to>
    <xdr:sp macro="" textlink="">
      <xdr:nvSpPr>
        <xdr:cNvPr id="831" name="Line 1697">
          <a:extLst>
            <a:ext uri="{FF2B5EF4-FFF2-40B4-BE49-F238E27FC236}">
              <a16:creationId xmlns="" xmlns:a16="http://schemas.microsoft.com/office/drawing/2014/main" id="{BDCCE130-1406-4A05-8B2B-07E1C9F7B8DB}"/>
            </a:ext>
          </a:extLst>
        </xdr:cNvPr>
        <xdr:cNvSpPr>
          <a:spLocks noChangeShapeType="1"/>
        </xdr:cNvSpPr>
      </xdr:nvSpPr>
      <xdr:spPr bwMode="auto">
        <a:xfrm>
          <a:off x="5715000" y="222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1404</xdr:row>
      <xdr:rowOff>0</xdr:rowOff>
    </xdr:from>
    <xdr:to>
      <xdr:col>10</xdr:col>
      <xdr:colOff>38100</xdr:colOff>
      <xdr:row>1404</xdr:row>
      <xdr:rowOff>0</xdr:rowOff>
    </xdr:to>
    <xdr:sp macro="" textlink="">
      <xdr:nvSpPr>
        <xdr:cNvPr id="832" name="Line 1698">
          <a:extLst>
            <a:ext uri="{FF2B5EF4-FFF2-40B4-BE49-F238E27FC236}">
              <a16:creationId xmlns="" xmlns:a16="http://schemas.microsoft.com/office/drawing/2014/main" id="{70C7CC3C-81C2-4A8D-9A42-14AABBFA21EE}"/>
            </a:ext>
          </a:extLst>
        </xdr:cNvPr>
        <xdr:cNvSpPr>
          <a:spLocks noChangeShapeType="1"/>
        </xdr:cNvSpPr>
      </xdr:nvSpPr>
      <xdr:spPr bwMode="auto">
        <a:xfrm>
          <a:off x="5715000" y="222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1404</xdr:row>
      <xdr:rowOff>0</xdr:rowOff>
    </xdr:from>
    <xdr:to>
      <xdr:col>10</xdr:col>
      <xdr:colOff>38100</xdr:colOff>
      <xdr:row>1404</xdr:row>
      <xdr:rowOff>0</xdr:rowOff>
    </xdr:to>
    <xdr:sp macro="" textlink="">
      <xdr:nvSpPr>
        <xdr:cNvPr id="833" name="Line 1699">
          <a:extLst>
            <a:ext uri="{FF2B5EF4-FFF2-40B4-BE49-F238E27FC236}">
              <a16:creationId xmlns="" xmlns:a16="http://schemas.microsoft.com/office/drawing/2014/main" id="{9FAF797B-A72F-46C2-B294-0F3CFBB9A524}"/>
            </a:ext>
          </a:extLst>
        </xdr:cNvPr>
        <xdr:cNvSpPr>
          <a:spLocks noChangeShapeType="1"/>
        </xdr:cNvSpPr>
      </xdr:nvSpPr>
      <xdr:spPr bwMode="auto">
        <a:xfrm>
          <a:off x="5715000" y="222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1404</xdr:row>
      <xdr:rowOff>0</xdr:rowOff>
    </xdr:from>
    <xdr:to>
      <xdr:col>10</xdr:col>
      <xdr:colOff>38100</xdr:colOff>
      <xdr:row>1404</xdr:row>
      <xdr:rowOff>0</xdr:rowOff>
    </xdr:to>
    <xdr:sp macro="" textlink="">
      <xdr:nvSpPr>
        <xdr:cNvPr id="834" name="Line 1700">
          <a:extLst>
            <a:ext uri="{FF2B5EF4-FFF2-40B4-BE49-F238E27FC236}">
              <a16:creationId xmlns="" xmlns:a16="http://schemas.microsoft.com/office/drawing/2014/main" id="{94DEC886-03F9-48B4-932F-C69785E0868E}"/>
            </a:ext>
          </a:extLst>
        </xdr:cNvPr>
        <xdr:cNvSpPr>
          <a:spLocks noChangeShapeType="1"/>
        </xdr:cNvSpPr>
      </xdr:nvSpPr>
      <xdr:spPr bwMode="auto">
        <a:xfrm>
          <a:off x="5715000" y="222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1404</xdr:row>
      <xdr:rowOff>0</xdr:rowOff>
    </xdr:from>
    <xdr:to>
      <xdr:col>10</xdr:col>
      <xdr:colOff>38100</xdr:colOff>
      <xdr:row>1404</xdr:row>
      <xdr:rowOff>0</xdr:rowOff>
    </xdr:to>
    <xdr:sp macro="" textlink="">
      <xdr:nvSpPr>
        <xdr:cNvPr id="835" name="Line 1701">
          <a:extLst>
            <a:ext uri="{FF2B5EF4-FFF2-40B4-BE49-F238E27FC236}">
              <a16:creationId xmlns="" xmlns:a16="http://schemas.microsoft.com/office/drawing/2014/main" id="{77C3A367-9123-4180-ABCF-E7BB6EA87AB8}"/>
            </a:ext>
          </a:extLst>
        </xdr:cNvPr>
        <xdr:cNvSpPr>
          <a:spLocks noChangeShapeType="1"/>
        </xdr:cNvSpPr>
      </xdr:nvSpPr>
      <xdr:spPr bwMode="auto">
        <a:xfrm>
          <a:off x="5715000" y="222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1404</xdr:row>
      <xdr:rowOff>0</xdr:rowOff>
    </xdr:from>
    <xdr:to>
      <xdr:col>10</xdr:col>
      <xdr:colOff>38100</xdr:colOff>
      <xdr:row>1404</xdr:row>
      <xdr:rowOff>0</xdr:rowOff>
    </xdr:to>
    <xdr:sp macro="" textlink="">
      <xdr:nvSpPr>
        <xdr:cNvPr id="836" name="Line 1702">
          <a:extLst>
            <a:ext uri="{FF2B5EF4-FFF2-40B4-BE49-F238E27FC236}">
              <a16:creationId xmlns="" xmlns:a16="http://schemas.microsoft.com/office/drawing/2014/main" id="{E99188A5-7B11-43CF-BCF6-04C4F5FFA0D7}"/>
            </a:ext>
          </a:extLst>
        </xdr:cNvPr>
        <xdr:cNvSpPr>
          <a:spLocks noChangeShapeType="1"/>
        </xdr:cNvSpPr>
      </xdr:nvSpPr>
      <xdr:spPr bwMode="auto">
        <a:xfrm>
          <a:off x="5715000" y="222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1404</xdr:row>
      <xdr:rowOff>0</xdr:rowOff>
    </xdr:from>
    <xdr:to>
      <xdr:col>10</xdr:col>
      <xdr:colOff>38100</xdr:colOff>
      <xdr:row>1404</xdr:row>
      <xdr:rowOff>0</xdr:rowOff>
    </xdr:to>
    <xdr:sp macro="" textlink="">
      <xdr:nvSpPr>
        <xdr:cNvPr id="837" name="Line 1703">
          <a:extLst>
            <a:ext uri="{FF2B5EF4-FFF2-40B4-BE49-F238E27FC236}">
              <a16:creationId xmlns="" xmlns:a16="http://schemas.microsoft.com/office/drawing/2014/main" id="{F339B000-4FA8-4395-978D-173B73513CE6}"/>
            </a:ext>
          </a:extLst>
        </xdr:cNvPr>
        <xdr:cNvSpPr>
          <a:spLocks noChangeShapeType="1"/>
        </xdr:cNvSpPr>
      </xdr:nvSpPr>
      <xdr:spPr bwMode="auto">
        <a:xfrm>
          <a:off x="5715000" y="222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1404</xdr:row>
      <xdr:rowOff>0</xdr:rowOff>
    </xdr:from>
    <xdr:to>
      <xdr:col>10</xdr:col>
      <xdr:colOff>38100</xdr:colOff>
      <xdr:row>1404</xdr:row>
      <xdr:rowOff>0</xdr:rowOff>
    </xdr:to>
    <xdr:sp macro="" textlink="">
      <xdr:nvSpPr>
        <xdr:cNvPr id="838" name="Line 1704">
          <a:extLst>
            <a:ext uri="{FF2B5EF4-FFF2-40B4-BE49-F238E27FC236}">
              <a16:creationId xmlns="" xmlns:a16="http://schemas.microsoft.com/office/drawing/2014/main" id="{1DE141F9-9D1A-49DA-B465-4121B3E8180C}"/>
            </a:ext>
          </a:extLst>
        </xdr:cNvPr>
        <xdr:cNvSpPr>
          <a:spLocks noChangeShapeType="1"/>
        </xdr:cNvSpPr>
      </xdr:nvSpPr>
      <xdr:spPr bwMode="auto">
        <a:xfrm>
          <a:off x="5715000" y="222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1404</xdr:row>
      <xdr:rowOff>0</xdr:rowOff>
    </xdr:from>
    <xdr:to>
      <xdr:col>10</xdr:col>
      <xdr:colOff>38100</xdr:colOff>
      <xdr:row>1404</xdr:row>
      <xdr:rowOff>0</xdr:rowOff>
    </xdr:to>
    <xdr:sp macro="" textlink="">
      <xdr:nvSpPr>
        <xdr:cNvPr id="839" name="Line 1705">
          <a:extLst>
            <a:ext uri="{FF2B5EF4-FFF2-40B4-BE49-F238E27FC236}">
              <a16:creationId xmlns="" xmlns:a16="http://schemas.microsoft.com/office/drawing/2014/main" id="{DC05EEE0-870B-49AC-921B-97047708C445}"/>
            </a:ext>
          </a:extLst>
        </xdr:cNvPr>
        <xdr:cNvSpPr>
          <a:spLocks noChangeShapeType="1"/>
        </xdr:cNvSpPr>
      </xdr:nvSpPr>
      <xdr:spPr bwMode="auto">
        <a:xfrm>
          <a:off x="5715000" y="222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1404</xdr:row>
      <xdr:rowOff>0</xdr:rowOff>
    </xdr:from>
    <xdr:to>
      <xdr:col>10</xdr:col>
      <xdr:colOff>38100</xdr:colOff>
      <xdr:row>1404</xdr:row>
      <xdr:rowOff>0</xdr:rowOff>
    </xdr:to>
    <xdr:sp macro="" textlink="">
      <xdr:nvSpPr>
        <xdr:cNvPr id="840" name="Line 1706">
          <a:extLst>
            <a:ext uri="{FF2B5EF4-FFF2-40B4-BE49-F238E27FC236}">
              <a16:creationId xmlns="" xmlns:a16="http://schemas.microsoft.com/office/drawing/2014/main" id="{079CE33C-BB19-4816-BE47-A457381C7829}"/>
            </a:ext>
          </a:extLst>
        </xdr:cNvPr>
        <xdr:cNvSpPr>
          <a:spLocks noChangeShapeType="1"/>
        </xdr:cNvSpPr>
      </xdr:nvSpPr>
      <xdr:spPr bwMode="auto">
        <a:xfrm>
          <a:off x="5715000" y="222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1404</xdr:row>
      <xdr:rowOff>0</xdr:rowOff>
    </xdr:from>
    <xdr:to>
      <xdr:col>10</xdr:col>
      <xdr:colOff>38100</xdr:colOff>
      <xdr:row>1404</xdr:row>
      <xdr:rowOff>0</xdr:rowOff>
    </xdr:to>
    <xdr:sp macro="" textlink="">
      <xdr:nvSpPr>
        <xdr:cNvPr id="841" name="Line 1707">
          <a:extLst>
            <a:ext uri="{FF2B5EF4-FFF2-40B4-BE49-F238E27FC236}">
              <a16:creationId xmlns="" xmlns:a16="http://schemas.microsoft.com/office/drawing/2014/main" id="{37FED064-3B74-4C0D-978F-D5217D0FA028}"/>
            </a:ext>
          </a:extLst>
        </xdr:cNvPr>
        <xdr:cNvSpPr>
          <a:spLocks noChangeShapeType="1"/>
        </xdr:cNvSpPr>
      </xdr:nvSpPr>
      <xdr:spPr bwMode="auto">
        <a:xfrm>
          <a:off x="5715000" y="222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1404</xdr:row>
      <xdr:rowOff>0</xdr:rowOff>
    </xdr:from>
    <xdr:to>
      <xdr:col>10</xdr:col>
      <xdr:colOff>38100</xdr:colOff>
      <xdr:row>1404</xdr:row>
      <xdr:rowOff>0</xdr:rowOff>
    </xdr:to>
    <xdr:sp macro="" textlink="">
      <xdr:nvSpPr>
        <xdr:cNvPr id="842" name="Line 1694">
          <a:extLst>
            <a:ext uri="{FF2B5EF4-FFF2-40B4-BE49-F238E27FC236}">
              <a16:creationId xmlns="" xmlns:a16="http://schemas.microsoft.com/office/drawing/2014/main" id="{5B8927FA-9050-433E-8549-54A193565165}"/>
            </a:ext>
          </a:extLst>
        </xdr:cNvPr>
        <xdr:cNvSpPr>
          <a:spLocks noChangeShapeType="1"/>
        </xdr:cNvSpPr>
      </xdr:nvSpPr>
      <xdr:spPr bwMode="auto">
        <a:xfrm>
          <a:off x="5715000" y="222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1404</xdr:row>
      <xdr:rowOff>0</xdr:rowOff>
    </xdr:from>
    <xdr:to>
      <xdr:col>10</xdr:col>
      <xdr:colOff>38100</xdr:colOff>
      <xdr:row>1404</xdr:row>
      <xdr:rowOff>0</xdr:rowOff>
    </xdr:to>
    <xdr:sp macro="" textlink="">
      <xdr:nvSpPr>
        <xdr:cNvPr id="843" name="Line 1695">
          <a:extLst>
            <a:ext uri="{FF2B5EF4-FFF2-40B4-BE49-F238E27FC236}">
              <a16:creationId xmlns="" xmlns:a16="http://schemas.microsoft.com/office/drawing/2014/main" id="{BEC9D20F-066B-481B-B9CF-83069EDECB30}"/>
            </a:ext>
          </a:extLst>
        </xdr:cNvPr>
        <xdr:cNvSpPr>
          <a:spLocks noChangeShapeType="1"/>
        </xdr:cNvSpPr>
      </xdr:nvSpPr>
      <xdr:spPr bwMode="auto">
        <a:xfrm>
          <a:off x="5715000" y="222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1404</xdr:row>
      <xdr:rowOff>0</xdr:rowOff>
    </xdr:from>
    <xdr:to>
      <xdr:col>10</xdr:col>
      <xdr:colOff>38100</xdr:colOff>
      <xdr:row>1404</xdr:row>
      <xdr:rowOff>0</xdr:rowOff>
    </xdr:to>
    <xdr:sp macro="" textlink="">
      <xdr:nvSpPr>
        <xdr:cNvPr id="844" name="Line 1696">
          <a:extLst>
            <a:ext uri="{FF2B5EF4-FFF2-40B4-BE49-F238E27FC236}">
              <a16:creationId xmlns="" xmlns:a16="http://schemas.microsoft.com/office/drawing/2014/main" id="{A18C184F-5C25-4B99-8FA1-172420123184}"/>
            </a:ext>
          </a:extLst>
        </xdr:cNvPr>
        <xdr:cNvSpPr>
          <a:spLocks noChangeShapeType="1"/>
        </xdr:cNvSpPr>
      </xdr:nvSpPr>
      <xdr:spPr bwMode="auto">
        <a:xfrm>
          <a:off x="5715000" y="222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1404</xdr:row>
      <xdr:rowOff>0</xdr:rowOff>
    </xdr:from>
    <xdr:to>
      <xdr:col>10</xdr:col>
      <xdr:colOff>38100</xdr:colOff>
      <xdr:row>1404</xdr:row>
      <xdr:rowOff>0</xdr:rowOff>
    </xdr:to>
    <xdr:sp macro="" textlink="">
      <xdr:nvSpPr>
        <xdr:cNvPr id="845" name="Line 1697">
          <a:extLst>
            <a:ext uri="{FF2B5EF4-FFF2-40B4-BE49-F238E27FC236}">
              <a16:creationId xmlns="" xmlns:a16="http://schemas.microsoft.com/office/drawing/2014/main" id="{1C456CB4-7DF5-4C6A-92AD-99AFD56A0DFA}"/>
            </a:ext>
          </a:extLst>
        </xdr:cNvPr>
        <xdr:cNvSpPr>
          <a:spLocks noChangeShapeType="1"/>
        </xdr:cNvSpPr>
      </xdr:nvSpPr>
      <xdr:spPr bwMode="auto">
        <a:xfrm>
          <a:off x="5715000" y="222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1404</xdr:row>
      <xdr:rowOff>0</xdr:rowOff>
    </xdr:from>
    <xdr:to>
      <xdr:col>10</xdr:col>
      <xdr:colOff>38100</xdr:colOff>
      <xdr:row>1404</xdr:row>
      <xdr:rowOff>0</xdr:rowOff>
    </xdr:to>
    <xdr:sp macro="" textlink="">
      <xdr:nvSpPr>
        <xdr:cNvPr id="846" name="Line 1698">
          <a:extLst>
            <a:ext uri="{FF2B5EF4-FFF2-40B4-BE49-F238E27FC236}">
              <a16:creationId xmlns="" xmlns:a16="http://schemas.microsoft.com/office/drawing/2014/main" id="{A21A15EA-4D8C-4AAB-BA8D-2D1C5037DB79}"/>
            </a:ext>
          </a:extLst>
        </xdr:cNvPr>
        <xdr:cNvSpPr>
          <a:spLocks noChangeShapeType="1"/>
        </xdr:cNvSpPr>
      </xdr:nvSpPr>
      <xdr:spPr bwMode="auto">
        <a:xfrm>
          <a:off x="5715000" y="222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1404</xdr:row>
      <xdr:rowOff>0</xdr:rowOff>
    </xdr:from>
    <xdr:to>
      <xdr:col>10</xdr:col>
      <xdr:colOff>38100</xdr:colOff>
      <xdr:row>1404</xdr:row>
      <xdr:rowOff>0</xdr:rowOff>
    </xdr:to>
    <xdr:sp macro="" textlink="">
      <xdr:nvSpPr>
        <xdr:cNvPr id="847" name="Line 1699">
          <a:extLst>
            <a:ext uri="{FF2B5EF4-FFF2-40B4-BE49-F238E27FC236}">
              <a16:creationId xmlns="" xmlns:a16="http://schemas.microsoft.com/office/drawing/2014/main" id="{13207C31-0FDE-4CCC-BF0D-DCD97BC21B85}"/>
            </a:ext>
          </a:extLst>
        </xdr:cNvPr>
        <xdr:cNvSpPr>
          <a:spLocks noChangeShapeType="1"/>
        </xdr:cNvSpPr>
      </xdr:nvSpPr>
      <xdr:spPr bwMode="auto">
        <a:xfrm>
          <a:off x="5715000" y="222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1404</xdr:row>
      <xdr:rowOff>0</xdr:rowOff>
    </xdr:from>
    <xdr:to>
      <xdr:col>10</xdr:col>
      <xdr:colOff>38100</xdr:colOff>
      <xdr:row>1404</xdr:row>
      <xdr:rowOff>0</xdr:rowOff>
    </xdr:to>
    <xdr:sp macro="" textlink="">
      <xdr:nvSpPr>
        <xdr:cNvPr id="848" name="Line 1700">
          <a:extLst>
            <a:ext uri="{FF2B5EF4-FFF2-40B4-BE49-F238E27FC236}">
              <a16:creationId xmlns="" xmlns:a16="http://schemas.microsoft.com/office/drawing/2014/main" id="{703C65A9-ECB3-42E0-B407-AF876EA88072}"/>
            </a:ext>
          </a:extLst>
        </xdr:cNvPr>
        <xdr:cNvSpPr>
          <a:spLocks noChangeShapeType="1"/>
        </xdr:cNvSpPr>
      </xdr:nvSpPr>
      <xdr:spPr bwMode="auto">
        <a:xfrm>
          <a:off x="5715000" y="222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1404</xdr:row>
      <xdr:rowOff>0</xdr:rowOff>
    </xdr:from>
    <xdr:to>
      <xdr:col>10</xdr:col>
      <xdr:colOff>38100</xdr:colOff>
      <xdr:row>1404</xdr:row>
      <xdr:rowOff>0</xdr:rowOff>
    </xdr:to>
    <xdr:sp macro="" textlink="">
      <xdr:nvSpPr>
        <xdr:cNvPr id="849" name="Line 1701">
          <a:extLst>
            <a:ext uri="{FF2B5EF4-FFF2-40B4-BE49-F238E27FC236}">
              <a16:creationId xmlns="" xmlns:a16="http://schemas.microsoft.com/office/drawing/2014/main" id="{6BF6DB13-611E-4D9B-9A7A-586DADE1B2A5}"/>
            </a:ext>
          </a:extLst>
        </xdr:cNvPr>
        <xdr:cNvSpPr>
          <a:spLocks noChangeShapeType="1"/>
        </xdr:cNvSpPr>
      </xdr:nvSpPr>
      <xdr:spPr bwMode="auto">
        <a:xfrm>
          <a:off x="5715000" y="222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1404</xdr:row>
      <xdr:rowOff>0</xdr:rowOff>
    </xdr:from>
    <xdr:to>
      <xdr:col>10</xdr:col>
      <xdr:colOff>38100</xdr:colOff>
      <xdr:row>1404</xdr:row>
      <xdr:rowOff>0</xdr:rowOff>
    </xdr:to>
    <xdr:sp macro="" textlink="">
      <xdr:nvSpPr>
        <xdr:cNvPr id="850" name="Line 1702">
          <a:extLst>
            <a:ext uri="{FF2B5EF4-FFF2-40B4-BE49-F238E27FC236}">
              <a16:creationId xmlns="" xmlns:a16="http://schemas.microsoft.com/office/drawing/2014/main" id="{6BA04959-DBFF-4CF5-BEA5-FB06A6AF4481}"/>
            </a:ext>
          </a:extLst>
        </xdr:cNvPr>
        <xdr:cNvSpPr>
          <a:spLocks noChangeShapeType="1"/>
        </xdr:cNvSpPr>
      </xdr:nvSpPr>
      <xdr:spPr bwMode="auto">
        <a:xfrm>
          <a:off x="5715000" y="222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1404</xdr:row>
      <xdr:rowOff>0</xdr:rowOff>
    </xdr:from>
    <xdr:to>
      <xdr:col>10</xdr:col>
      <xdr:colOff>38100</xdr:colOff>
      <xdr:row>1404</xdr:row>
      <xdr:rowOff>0</xdr:rowOff>
    </xdr:to>
    <xdr:sp macro="" textlink="">
      <xdr:nvSpPr>
        <xdr:cNvPr id="851" name="Line 1703">
          <a:extLst>
            <a:ext uri="{FF2B5EF4-FFF2-40B4-BE49-F238E27FC236}">
              <a16:creationId xmlns="" xmlns:a16="http://schemas.microsoft.com/office/drawing/2014/main" id="{9D76FC02-C208-4C75-868A-F0064DA14B09}"/>
            </a:ext>
          </a:extLst>
        </xdr:cNvPr>
        <xdr:cNvSpPr>
          <a:spLocks noChangeShapeType="1"/>
        </xdr:cNvSpPr>
      </xdr:nvSpPr>
      <xdr:spPr bwMode="auto">
        <a:xfrm>
          <a:off x="5715000" y="222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1404</xdr:row>
      <xdr:rowOff>0</xdr:rowOff>
    </xdr:from>
    <xdr:to>
      <xdr:col>10</xdr:col>
      <xdr:colOff>38100</xdr:colOff>
      <xdr:row>1404</xdr:row>
      <xdr:rowOff>0</xdr:rowOff>
    </xdr:to>
    <xdr:sp macro="" textlink="">
      <xdr:nvSpPr>
        <xdr:cNvPr id="852" name="Line 1704">
          <a:extLst>
            <a:ext uri="{FF2B5EF4-FFF2-40B4-BE49-F238E27FC236}">
              <a16:creationId xmlns="" xmlns:a16="http://schemas.microsoft.com/office/drawing/2014/main" id="{871F019A-4C0E-474D-A175-650E6A81F8D1}"/>
            </a:ext>
          </a:extLst>
        </xdr:cNvPr>
        <xdr:cNvSpPr>
          <a:spLocks noChangeShapeType="1"/>
        </xdr:cNvSpPr>
      </xdr:nvSpPr>
      <xdr:spPr bwMode="auto">
        <a:xfrm>
          <a:off x="5715000" y="222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1404</xdr:row>
      <xdr:rowOff>0</xdr:rowOff>
    </xdr:from>
    <xdr:to>
      <xdr:col>10</xdr:col>
      <xdr:colOff>38100</xdr:colOff>
      <xdr:row>1404</xdr:row>
      <xdr:rowOff>0</xdr:rowOff>
    </xdr:to>
    <xdr:sp macro="" textlink="">
      <xdr:nvSpPr>
        <xdr:cNvPr id="853" name="Line 1705">
          <a:extLst>
            <a:ext uri="{FF2B5EF4-FFF2-40B4-BE49-F238E27FC236}">
              <a16:creationId xmlns="" xmlns:a16="http://schemas.microsoft.com/office/drawing/2014/main" id="{0591CC4D-7EC5-4176-889D-CCFB699EF700}"/>
            </a:ext>
          </a:extLst>
        </xdr:cNvPr>
        <xdr:cNvSpPr>
          <a:spLocks noChangeShapeType="1"/>
        </xdr:cNvSpPr>
      </xdr:nvSpPr>
      <xdr:spPr bwMode="auto">
        <a:xfrm>
          <a:off x="5715000" y="222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1404</xdr:row>
      <xdr:rowOff>0</xdr:rowOff>
    </xdr:from>
    <xdr:to>
      <xdr:col>10</xdr:col>
      <xdr:colOff>38100</xdr:colOff>
      <xdr:row>1404</xdr:row>
      <xdr:rowOff>0</xdr:rowOff>
    </xdr:to>
    <xdr:sp macro="" textlink="">
      <xdr:nvSpPr>
        <xdr:cNvPr id="854" name="Line 1706">
          <a:extLst>
            <a:ext uri="{FF2B5EF4-FFF2-40B4-BE49-F238E27FC236}">
              <a16:creationId xmlns="" xmlns:a16="http://schemas.microsoft.com/office/drawing/2014/main" id="{5444E887-641A-4A1D-9B14-2B55E9F4362D}"/>
            </a:ext>
          </a:extLst>
        </xdr:cNvPr>
        <xdr:cNvSpPr>
          <a:spLocks noChangeShapeType="1"/>
        </xdr:cNvSpPr>
      </xdr:nvSpPr>
      <xdr:spPr bwMode="auto">
        <a:xfrm>
          <a:off x="5715000" y="222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1404</xdr:row>
      <xdr:rowOff>0</xdr:rowOff>
    </xdr:from>
    <xdr:to>
      <xdr:col>10</xdr:col>
      <xdr:colOff>38100</xdr:colOff>
      <xdr:row>1404</xdr:row>
      <xdr:rowOff>0</xdr:rowOff>
    </xdr:to>
    <xdr:sp macro="" textlink="">
      <xdr:nvSpPr>
        <xdr:cNvPr id="855" name="Line 1707">
          <a:extLst>
            <a:ext uri="{FF2B5EF4-FFF2-40B4-BE49-F238E27FC236}">
              <a16:creationId xmlns="" xmlns:a16="http://schemas.microsoft.com/office/drawing/2014/main" id="{326A524F-86A8-4452-B26C-47CE305539B7}"/>
            </a:ext>
          </a:extLst>
        </xdr:cNvPr>
        <xdr:cNvSpPr>
          <a:spLocks noChangeShapeType="1"/>
        </xdr:cNvSpPr>
      </xdr:nvSpPr>
      <xdr:spPr bwMode="auto">
        <a:xfrm>
          <a:off x="5715000" y="222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1404</xdr:row>
      <xdr:rowOff>0</xdr:rowOff>
    </xdr:from>
    <xdr:to>
      <xdr:col>10</xdr:col>
      <xdr:colOff>38100</xdr:colOff>
      <xdr:row>1404</xdr:row>
      <xdr:rowOff>0</xdr:rowOff>
    </xdr:to>
    <xdr:sp macro="" textlink="">
      <xdr:nvSpPr>
        <xdr:cNvPr id="856" name="Line 1694">
          <a:extLst>
            <a:ext uri="{FF2B5EF4-FFF2-40B4-BE49-F238E27FC236}">
              <a16:creationId xmlns="" xmlns:a16="http://schemas.microsoft.com/office/drawing/2014/main" id="{8F6B9EBF-05EB-40A7-871C-383CC29C49E5}"/>
            </a:ext>
          </a:extLst>
        </xdr:cNvPr>
        <xdr:cNvSpPr>
          <a:spLocks noChangeShapeType="1"/>
        </xdr:cNvSpPr>
      </xdr:nvSpPr>
      <xdr:spPr bwMode="auto">
        <a:xfrm>
          <a:off x="5715000" y="222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1404</xdr:row>
      <xdr:rowOff>0</xdr:rowOff>
    </xdr:from>
    <xdr:to>
      <xdr:col>10</xdr:col>
      <xdr:colOff>38100</xdr:colOff>
      <xdr:row>1404</xdr:row>
      <xdr:rowOff>0</xdr:rowOff>
    </xdr:to>
    <xdr:sp macro="" textlink="">
      <xdr:nvSpPr>
        <xdr:cNvPr id="857" name="Line 1695">
          <a:extLst>
            <a:ext uri="{FF2B5EF4-FFF2-40B4-BE49-F238E27FC236}">
              <a16:creationId xmlns="" xmlns:a16="http://schemas.microsoft.com/office/drawing/2014/main" id="{7403576B-B844-4684-B5E2-43A97DA380EF}"/>
            </a:ext>
          </a:extLst>
        </xdr:cNvPr>
        <xdr:cNvSpPr>
          <a:spLocks noChangeShapeType="1"/>
        </xdr:cNvSpPr>
      </xdr:nvSpPr>
      <xdr:spPr bwMode="auto">
        <a:xfrm>
          <a:off x="5715000" y="222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1404</xdr:row>
      <xdr:rowOff>0</xdr:rowOff>
    </xdr:from>
    <xdr:to>
      <xdr:col>10</xdr:col>
      <xdr:colOff>38100</xdr:colOff>
      <xdr:row>1404</xdr:row>
      <xdr:rowOff>0</xdr:rowOff>
    </xdr:to>
    <xdr:sp macro="" textlink="">
      <xdr:nvSpPr>
        <xdr:cNvPr id="858" name="Line 1696">
          <a:extLst>
            <a:ext uri="{FF2B5EF4-FFF2-40B4-BE49-F238E27FC236}">
              <a16:creationId xmlns="" xmlns:a16="http://schemas.microsoft.com/office/drawing/2014/main" id="{60D02A3A-FAE8-4506-9DB7-BC0863C227E8}"/>
            </a:ext>
          </a:extLst>
        </xdr:cNvPr>
        <xdr:cNvSpPr>
          <a:spLocks noChangeShapeType="1"/>
        </xdr:cNvSpPr>
      </xdr:nvSpPr>
      <xdr:spPr bwMode="auto">
        <a:xfrm>
          <a:off x="5715000" y="222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1404</xdr:row>
      <xdr:rowOff>0</xdr:rowOff>
    </xdr:from>
    <xdr:to>
      <xdr:col>10</xdr:col>
      <xdr:colOff>38100</xdr:colOff>
      <xdr:row>1404</xdr:row>
      <xdr:rowOff>0</xdr:rowOff>
    </xdr:to>
    <xdr:sp macro="" textlink="">
      <xdr:nvSpPr>
        <xdr:cNvPr id="859" name="Line 1697">
          <a:extLst>
            <a:ext uri="{FF2B5EF4-FFF2-40B4-BE49-F238E27FC236}">
              <a16:creationId xmlns="" xmlns:a16="http://schemas.microsoft.com/office/drawing/2014/main" id="{F01A9F60-37F0-4EA3-BDBD-775BE1125D8F}"/>
            </a:ext>
          </a:extLst>
        </xdr:cNvPr>
        <xdr:cNvSpPr>
          <a:spLocks noChangeShapeType="1"/>
        </xdr:cNvSpPr>
      </xdr:nvSpPr>
      <xdr:spPr bwMode="auto">
        <a:xfrm>
          <a:off x="5715000" y="222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1404</xdr:row>
      <xdr:rowOff>0</xdr:rowOff>
    </xdr:from>
    <xdr:to>
      <xdr:col>10</xdr:col>
      <xdr:colOff>38100</xdr:colOff>
      <xdr:row>1404</xdr:row>
      <xdr:rowOff>0</xdr:rowOff>
    </xdr:to>
    <xdr:sp macro="" textlink="">
      <xdr:nvSpPr>
        <xdr:cNvPr id="860" name="Line 1698">
          <a:extLst>
            <a:ext uri="{FF2B5EF4-FFF2-40B4-BE49-F238E27FC236}">
              <a16:creationId xmlns="" xmlns:a16="http://schemas.microsoft.com/office/drawing/2014/main" id="{6725E198-BCA9-410C-927A-4108FA2BA0C8}"/>
            </a:ext>
          </a:extLst>
        </xdr:cNvPr>
        <xdr:cNvSpPr>
          <a:spLocks noChangeShapeType="1"/>
        </xdr:cNvSpPr>
      </xdr:nvSpPr>
      <xdr:spPr bwMode="auto">
        <a:xfrm>
          <a:off x="5715000" y="222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1404</xdr:row>
      <xdr:rowOff>0</xdr:rowOff>
    </xdr:from>
    <xdr:to>
      <xdr:col>10</xdr:col>
      <xdr:colOff>38100</xdr:colOff>
      <xdr:row>1404</xdr:row>
      <xdr:rowOff>0</xdr:rowOff>
    </xdr:to>
    <xdr:sp macro="" textlink="">
      <xdr:nvSpPr>
        <xdr:cNvPr id="861" name="Line 1699">
          <a:extLst>
            <a:ext uri="{FF2B5EF4-FFF2-40B4-BE49-F238E27FC236}">
              <a16:creationId xmlns="" xmlns:a16="http://schemas.microsoft.com/office/drawing/2014/main" id="{9F2925DF-E2AB-46F8-8924-D87A33A3FB5C}"/>
            </a:ext>
          </a:extLst>
        </xdr:cNvPr>
        <xdr:cNvSpPr>
          <a:spLocks noChangeShapeType="1"/>
        </xdr:cNvSpPr>
      </xdr:nvSpPr>
      <xdr:spPr bwMode="auto">
        <a:xfrm>
          <a:off x="5715000" y="222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1404</xdr:row>
      <xdr:rowOff>0</xdr:rowOff>
    </xdr:from>
    <xdr:to>
      <xdr:col>10</xdr:col>
      <xdr:colOff>38100</xdr:colOff>
      <xdr:row>1404</xdr:row>
      <xdr:rowOff>0</xdr:rowOff>
    </xdr:to>
    <xdr:sp macro="" textlink="">
      <xdr:nvSpPr>
        <xdr:cNvPr id="862" name="Line 1700">
          <a:extLst>
            <a:ext uri="{FF2B5EF4-FFF2-40B4-BE49-F238E27FC236}">
              <a16:creationId xmlns="" xmlns:a16="http://schemas.microsoft.com/office/drawing/2014/main" id="{B11DBC78-DA69-475D-AC1A-F0135BF0F3D4}"/>
            </a:ext>
          </a:extLst>
        </xdr:cNvPr>
        <xdr:cNvSpPr>
          <a:spLocks noChangeShapeType="1"/>
        </xdr:cNvSpPr>
      </xdr:nvSpPr>
      <xdr:spPr bwMode="auto">
        <a:xfrm>
          <a:off x="5715000" y="222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1404</xdr:row>
      <xdr:rowOff>0</xdr:rowOff>
    </xdr:from>
    <xdr:to>
      <xdr:col>10</xdr:col>
      <xdr:colOff>38100</xdr:colOff>
      <xdr:row>1404</xdr:row>
      <xdr:rowOff>0</xdr:rowOff>
    </xdr:to>
    <xdr:sp macro="" textlink="">
      <xdr:nvSpPr>
        <xdr:cNvPr id="863" name="Line 1701">
          <a:extLst>
            <a:ext uri="{FF2B5EF4-FFF2-40B4-BE49-F238E27FC236}">
              <a16:creationId xmlns="" xmlns:a16="http://schemas.microsoft.com/office/drawing/2014/main" id="{0C98F48C-3E8F-4D48-8C2C-5534E963D322}"/>
            </a:ext>
          </a:extLst>
        </xdr:cNvPr>
        <xdr:cNvSpPr>
          <a:spLocks noChangeShapeType="1"/>
        </xdr:cNvSpPr>
      </xdr:nvSpPr>
      <xdr:spPr bwMode="auto">
        <a:xfrm>
          <a:off x="5715000" y="222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1404</xdr:row>
      <xdr:rowOff>0</xdr:rowOff>
    </xdr:from>
    <xdr:to>
      <xdr:col>10</xdr:col>
      <xdr:colOff>38100</xdr:colOff>
      <xdr:row>1404</xdr:row>
      <xdr:rowOff>0</xdr:rowOff>
    </xdr:to>
    <xdr:sp macro="" textlink="">
      <xdr:nvSpPr>
        <xdr:cNvPr id="864" name="Line 1702">
          <a:extLst>
            <a:ext uri="{FF2B5EF4-FFF2-40B4-BE49-F238E27FC236}">
              <a16:creationId xmlns="" xmlns:a16="http://schemas.microsoft.com/office/drawing/2014/main" id="{A4E7A59F-3910-4DD3-BE0F-78F19602B0B2}"/>
            </a:ext>
          </a:extLst>
        </xdr:cNvPr>
        <xdr:cNvSpPr>
          <a:spLocks noChangeShapeType="1"/>
        </xdr:cNvSpPr>
      </xdr:nvSpPr>
      <xdr:spPr bwMode="auto">
        <a:xfrm>
          <a:off x="5715000" y="222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1404</xdr:row>
      <xdr:rowOff>0</xdr:rowOff>
    </xdr:from>
    <xdr:to>
      <xdr:col>10</xdr:col>
      <xdr:colOff>38100</xdr:colOff>
      <xdr:row>1404</xdr:row>
      <xdr:rowOff>0</xdr:rowOff>
    </xdr:to>
    <xdr:sp macro="" textlink="">
      <xdr:nvSpPr>
        <xdr:cNvPr id="865" name="Line 1703">
          <a:extLst>
            <a:ext uri="{FF2B5EF4-FFF2-40B4-BE49-F238E27FC236}">
              <a16:creationId xmlns="" xmlns:a16="http://schemas.microsoft.com/office/drawing/2014/main" id="{063957EE-A3B3-45C1-B74F-216F183AAAC9}"/>
            </a:ext>
          </a:extLst>
        </xdr:cNvPr>
        <xdr:cNvSpPr>
          <a:spLocks noChangeShapeType="1"/>
        </xdr:cNvSpPr>
      </xdr:nvSpPr>
      <xdr:spPr bwMode="auto">
        <a:xfrm>
          <a:off x="5715000" y="222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1404</xdr:row>
      <xdr:rowOff>0</xdr:rowOff>
    </xdr:from>
    <xdr:to>
      <xdr:col>10</xdr:col>
      <xdr:colOff>38100</xdr:colOff>
      <xdr:row>1404</xdr:row>
      <xdr:rowOff>0</xdr:rowOff>
    </xdr:to>
    <xdr:sp macro="" textlink="">
      <xdr:nvSpPr>
        <xdr:cNvPr id="866" name="Line 1704">
          <a:extLst>
            <a:ext uri="{FF2B5EF4-FFF2-40B4-BE49-F238E27FC236}">
              <a16:creationId xmlns="" xmlns:a16="http://schemas.microsoft.com/office/drawing/2014/main" id="{83D303AA-0545-4624-B123-24A78994A1CA}"/>
            </a:ext>
          </a:extLst>
        </xdr:cNvPr>
        <xdr:cNvSpPr>
          <a:spLocks noChangeShapeType="1"/>
        </xdr:cNvSpPr>
      </xdr:nvSpPr>
      <xdr:spPr bwMode="auto">
        <a:xfrm>
          <a:off x="5715000" y="222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1404</xdr:row>
      <xdr:rowOff>0</xdr:rowOff>
    </xdr:from>
    <xdr:to>
      <xdr:col>10</xdr:col>
      <xdr:colOff>38100</xdr:colOff>
      <xdr:row>1404</xdr:row>
      <xdr:rowOff>0</xdr:rowOff>
    </xdr:to>
    <xdr:sp macro="" textlink="">
      <xdr:nvSpPr>
        <xdr:cNvPr id="867" name="Line 1705">
          <a:extLst>
            <a:ext uri="{FF2B5EF4-FFF2-40B4-BE49-F238E27FC236}">
              <a16:creationId xmlns="" xmlns:a16="http://schemas.microsoft.com/office/drawing/2014/main" id="{22250D29-0D9B-43F4-8B54-4A2BE5911076}"/>
            </a:ext>
          </a:extLst>
        </xdr:cNvPr>
        <xdr:cNvSpPr>
          <a:spLocks noChangeShapeType="1"/>
        </xdr:cNvSpPr>
      </xdr:nvSpPr>
      <xdr:spPr bwMode="auto">
        <a:xfrm>
          <a:off x="5715000" y="222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1404</xdr:row>
      <xdr:rowOff>0</xdr:rowOff>
    </xdr:from>
    <xdr:to>
      <xdr:col>10</xdr:col>
      <xdr:colOff>38100</xdr:colOff>
      <xdr:row>1404</xdr:row>
      <xdr:rowOff>0</xdr:rowOff>
    </xdr:to>
    <xdr:sp macro="" textlink="">
      <xdr:nvSpPr>
        <xdr:cNvPr id="868" name="Line 1706">
          <a:extLst>
            <a:ext uri="{FF2B5EF4-FFF2-40B4-BE49-F238E27FC236}">
              <a16:creationId xmlns="" xmlns:a16="http://schemas.microsoft.com/office/drawing/2014/main" id="{2C8C73DF-8899-4D36-8C8E-EC13C2865554}"/>
            </a:ext>
          </a:extLst>
        </xdr:cNvPr>
        <xdr:cNvSpPr>
          <a:spLocks noChangeShapeType="1"/>
        </xdr:cNvSpPr>
      </xdr:nvSpPr>
      <xdr:spPr bwMode="auto">
        <a:xfrm>
          <a:off x="5715000" y="222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1404</xdr:row>
      <xdr:rowOff>0</xdr:rowOff>
    </xdr:from>
    <xdr:to>
      <xdr:col>10</xdr:col>
      <xdr:colOff>38100</xdr:colOff>
      <xdr:row>1404</xdr:row>
      <xdr:rowOff>0</xdr:rowOff>
    </xdr:to>
    <xdr:sp macro="" textlink="">
      <xdr:nvSpPr>
        <xdr:cNvPr id="869" name="Line 1707">
          <a:extLst>
            <a:ext uri="{FF2B5EF4-FFF2-40B4-BE49-F238E27FC236}">
              <a16:creationId xmlns="" xmlns:a16="http://schemas.microsoft.com/office/drawing/2014/main" id="{18695E04-4CB5-4681-9B23-304971CDAEB0}"/>
            </a:ext>
          </a:extLst>
        </xdr:cNvPr>
        <xdr:cNvSpPr>
          <a:spLocks noChangeShapeType="1"/>
        </xdr:cNvSpPr>
      </xdr:nvSpPr>
      <xdr:spPr bwMode="auto">
        <a:xfrm>
          <a:off x="5715000" y="222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1404</xdr:row>
      <xdr:rowOff>0</xdr:rowOff>
    </xdr:from>
    <xdr:to>
      <xdr:col>10</xdr:col>
      <xdr:colOff>38100</xdr:colOff>
      <xdr:row>1404</xdr:row>
      <xdr:rowOff>0</xdr:rowOff>
    </xdr:to>
    <xdr:sp macro="" textlink="">
      <xdr:nvSpPr>
        <xdr:cNvPr id="870" name="Line 1694">
          <a:extLst>
            <a:ext uri="{FF2B5EF4-FFF2-40B4-BE49-F238E27FC236}">
              <a16:creationId xmlns="" xmlns:a16="http://schemas.microsoft.com/office/drawing/2014/main" id="{0F7F31EA-EE37-444A-AF19-81D00B5C63B9}"/>
            </a:ext>
          </a:extLst>
        </xdr:cNvPr>
        <xdr:cNvSpPr>
          <a:spLocks noChangeShapeType="1"/>
        </xdr:cNvSpPr>
      </xdr:nvSpPr>
      <xdr:spPr bwMode="auto">
        <a:xfrm>
          <a:off x="5715000" y="222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1404</xdr:row>
      <xdr:rowOff>0</xdr:rowOff>
    </xdr:from>
    <xdr:to>
      <xdr:col>10</xdr:col>
      <xdr:colOff>38100</xdr:colOff>
      <xdr:row>1404</xdr:row>
      <xdr:rowOff>0</xdr:rowOff>
    </xdr:to>
    <xdr:sp macro="" textlink="">
      <xdr:nvSpPr>
        <xdr:cNvPr id="871" name="Line 1695">
          <a:extLst>
            <a:ext uri="{FF2B5EF4-FFF2-40B4-BE49-F238E27FC236}">
              <a16:creationId xmlns="" xmlns:a16="http://schemas.microsoft.com/office/drawing/2014/main" id="{E41846B3-6019-4356-AC01-E853A12815CF}"/>
            </a:ext>
          </a:extLst>
        </xdr:cNvPr>
        <xdr:cNvSpPr>
          <a:spLocks noChangeShapeType="1"/>
        </xdr:cNvSpPr>
      </xdr:nvSpPr>
      <xdr:spPr bwMode="auto">
        <a:xfrm>
          <a:off x="5715000" y="222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1404</xdr:row>
      <xdr:rowOff>0</xdr:rowOff>
    </xdr:from>
    <xdr:to>
      <xdr:col>10</xdr:col>
      <xdr:colOff>38100</xdr:colOff>
      <xdr:row>1404</xdr:row>
      <xdr:rowOff>0</xdr:rowOff>
    </xdr:to>
    <xdr:sp macro="" textlink="">
      <xdr:nvSpPr>
        <xdr:cNvPr id="872" name="Line 1696">
          <a:extLst>
            <a:ext uri="{FF2B5EF4-FFF2-40B4-BE49-F238E27FC236}">
              <a16:creationId xmlns="" xmlns:a16="http://schemas.microsoft.com/office/drawing/2014/main" id="{D040775B-5154-40AB-9523-27AE53422692}"/>
            </a:ext>
          </a:extLst>
        </xdr:cNvPr>
        <xdr:cNvSpPr>
          <a:spLocks noChangeShapeType="1"/>
        </xdr:cNvSpPr>
      </xdr:nvSpPr>
      <xdr:spPr bwMode="auto">
        <a:xfrm>
          <a:off x="5715000" y="222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1404</xdr:row>
      <xdr:rowOff>0</xdr:rowOff>
    </xdr:from>
    <xdr:to>
      <xdr:col>10</xdr:col>
      <xdr:colOff>38100</xdr:colOff>
      <xdr:row>1404</xdr:row>
      <xdr:rowOff>0</xdr:rowOff>
    </xdr:to>
    <xdr:sp macro="" textlink="">
      <xdr:nvSpPr>
        <xdr:cNvPr id="873" name="Line 1697">
          <a:extLst>
            <a:ext uri="{FF2B5EF4-FFF2-40B4-BE49-F238E27FC236}">
              <a16:creationId xmlns="" xmlns:a16="http://schemas.microsoft.com/office/drawing/2014/main" id="{F282A3F3-BA7B-436F-AA6A-716FF4ABA064}"/>
            </a:ext>
          </a:extLst>
        </xdr:cNvPr>
        <xdr:cNvSpPr>
          <a:spLocks noChangeShapeType="1"/>
        </xdr:cNvSpPr>
      </xdr:nvSpPr>
      <xdr:spPr bwMode="auto">
        <a:xfrm>
          <a:off x="5715000" y="222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1404</xdr:row>
      <xdr:rowOff>0</xdr:rowOff>
    </xdr:from>
    <xdr:to>
      <xdr:col>10</xdr:col>
      <xdr:colOff>38100</xdr:colOff>
      <xdr:row>1404</xdr:row>
      <xdr:rowOff>0</xdr:rowOff>
    </xdr:to>
    <xdr:sp macro="" textlink="">
      <xdr:nvSpPr>
        <xdr:cNvPr id="874" name="Line 1698">
          <a:extLst>
            <a:ext uri="{FF2B5EF4-FFF2-40B4-BE49-F238E27FC236}">
              <a16:creationId xmlns="" xmlns:a16="http://schemas.microsoft.com/office/drawing/2014/main" id="{6A60AF6D-A59E-4BFD-B4E5-65C66B77A7F5}"/>
            </a:ext>
          </a:extLst>
        </xdr:cNvPr>
        <xdr:cNvSpPr>
          <a:spLocks noChangeShapeType="1"/>
        </xdr:cNvSpPr>
      </xdr:nvSpPr>
      <xdr:spPr bwMode="auto">
        <a:xfrm>
          <a:off x="5715000" y="222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1404</xdr:row>
      <xdr:rowOff>0</xdr:rowOff>
    </xdr:from>
    <xdr:to>
      <xdr:col>10</xdr:col>
      <xdr:colOff>38100</xdr:colOff>
      <xdr:row>1404</xdr:row>
      <xdr:rowOff>0</xdr:rowOff>
    </xdr:to>
    <xdr:sp macro="" textlink="">
      <xdr:nvSpPr>
        <xdr:cNvPr id="875" name="Line 1699">
          <a:extLst>
            <a:ext uri="{FF2B5EF4-FFF2-40B4-BE49-F238E27FC236}">
              <a16:creationId xmlns="" xmlns:a16="http://schemas.microsoft.com/office/drawing/2014/main" id="{57081E62-AA7A-4607-95C9-E23F10AF012A}"/>
            </a:ext>
          </a:extLst>
        </xdr:cNvPr>
        <xdr:cNvSpPr>
          <a:spLocks noChangeShapeType="1"/>
        </xdr:cNvSpPr>
      </xdr:nvSpPr>
      <xdr:spPr bwMode="auto">
        <a:xfrm>
          <a:off x="5715000" y="222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1404</xdr:row>
      <xdr:rowOff>0</xdr:rowOff>
    </xdr:from>
    <xdr:to>
      <xdr:col>10</xdr:col>
      <xdr:colOff>38100</xdr:colOff>
      <xdr:row>1404</xdr:row>
      <xdr:rowOff>0</xdr:rowOff>
    </xdr:to>
    <xdr:sp macro="" textlink="">
      <xdr:nvSpPr>
        <xdr:cNvPr id="876" name="Line 1700">
          <a:extLst>
            <a:ext uri="{FF2B5EF4-FFF2-40B4-BE49-F238E27FC236}">
              <a16:creationId xmlns="" xmlns:a16="http://schemas.microsoft.com/office/drawing/2014/main" id="{FA104B86-88F0-4B96-802C-413831B8EC9F}"/>
            </a:ext>
          </a:extLst>
        </xdr:cNvPr>
        <xdr:cNvSpPr>
          <a:spLocks noChangeShapeType="1"/>
        </xdr:cNvSpPr>
      </xdr:nvSpPr>
      <xdr:spPr bwMode="auto">
        <a:xfrm>
          <a:off x="5715000" y="222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1404</xdr:row>
      <xdr:rowOff>0</xdr:rowOff>
    </xdr:from>
    <xdr:to>
      <xdr:col>10</xdr:col>
      <xdr:colOff>38100</xdr:colOff>
      <xdr:row>1404</xdr:row>
      <xdr:rowOff>0</xdr:rowOff>
    </xdr:to>
    <xdr:sp macro="" textlink="">
      <xdr:nvSpPr>
        <xdr:cNvPr id="877" name="Line 1701">
          <a:extLst>
            <a:ext uri="{FF2B5EF4-FFF2-40B4-BE49-F238E27FC236}">
              <a16:creationId xmlns="" xmlns:a16="http://schemas.microsoft.com/office/drawing/2014/main" id="{A6B2FC88-CD8B-4AA9-9D0F-6BF1333ABB1A}"/>
            </a:ext>
          </a:extLst>
        </xdr:cNvPr>
        <xdr:cNvSpPr>
          <a:spLocks noChangeShapeType="1"/>
        </xdr:cNvSpPr>
      </xdr:nvSpPr>
      <xdr:spPr bwMode="auto">
        <a:xfrm>
          <a:off x="5715000" y="222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1404</xdr:row>
      <xdr:rowOff>0</xdr:rowOff>
    </xdr:from>
    <xdr:to>
      <xdr:col>10</xdr:col>
      <xdr:colOff>38100</xdr:colOff>
      <xdr:row>1404</xdr:row>
      <xdr:rowOff>0</xdr:rowOff>
    </xdr:to>
    <xdr:sp macro="" textlink="">
      <xdr:nvSpPr>
        <xdr:cNvPr id="878" name="Line 1702">
          <a:extLst>
            <a:ext uri="{FF2B5EF4-FFF2-40B4-BE49-F238E27FC236}">
              <a16:creationId xmlns="" xmlns:a16="http://schemas.microsoft.com/office/drawing/2014/main" id="{C559135A-3CA0-4B7E-8798-158E41826EB5}"/>
            </a:ext>
          </a:extLst>
        </xdr:cNvPr>
        <xdr:cNvSpPr>
          <a:spLocks noChangeShapeType="1"/>
        </xdr:cNvSpPr>
      </xdr:nvSpPr>
      <xdr:spPr bwMode="auto">
        <a:xfrm>
          <a:off x="5715000" y="222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1404</xdr:row>
      <xdr:rowOff>0</xdr:rowOff>
    </xdr:from>
    <xdr:to>
      <xdr:col>10</xdr:col>
      <xdr:colOff>38100</xdr:colOff>
      <xdr:row>1404</xdr:row>
      <xdr:rowOff>0</xdr:rowOff>
    </xdr:to>
    <xdr:sp macro="" textlink="">
      <xdr:nvSpPr>
        <xdr:cNvPr id="879" name="Line 1703">
          <a:extLst>
            <a:ext uri="{FF2B5EF4-FFF2-40B4-BE49-F238E27FC236}">
              <a16:creationId xmlns="" xmlns:a16="http://schemas.microsoft.com/office/drawing/2014/main" id="{28718876-8A9D-4BD8-8BD4-E0E7EF03ADFA}"/>
            </a:ext>
          </a:extLst>
        </xdr:cNvPr>
        <xdr:cNvSpPr>
          <a:spLocks noChangeShapeType="1"/>
        </xdr:cNvSpPr>
      </xdr:nvSpPr>
      <xdr:spPr bwMode="auto">
        <a:xfrm>
          <a:off x="5715000" y="222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1404</xdr:row>
      <xdr:rowOff>0</xdr:rowOff>
    </xdr:from>
    <xdr:to>
      <xdr:col>10</xdr:col>
      <xdr:colOff>38100</xdr:colOff>
      <xdr:row>1404</xdr:row>
      <xdr:rowOff>0</xdr:rowOff>
    </xdr:to>
    <xdr:sp macro="" textlink="">
      <xdr:nvSpPr>
        <xdr:cNvPr id="880" name="Line 1704">
          <a:extLst>
            <a:ext uri="{FF2B5EF4-FFF2-40B4-BE49-F238E27FC236}">
              <a16:creationId xmlns="" xmlns:a16="http://schemas.microsoft.com/office/drawing/2014/main" id="{406D82E3-0EFE-471F-A081-0D11E9751850}"/>
            </a:ext>
          </a:extLst>
        </xdr:cNvPr>
        <xdr:cNvSpPr>
          <a:spLocks noChangeShapeType="1"/>
        </xdr:cNvSpPr>
      </xdr:nvSpPr>
      <xdr:spPr bwMode="auto">
        <a:xfrm>
          <a:off x="5715000" y="222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1404</xdr:row>
      <xdr:rowOff>0</xdr:rowOff>
    </xdr:from>
    <xdr:to>
      <xdr:col>10</xdr:col>
      <xdr:colOff>38100</xdr:colOff>
      <xdr:row>1404</xdr:row>
      <xdr:rowOff>0</xdr:rowOff>
    </xdr:to>
    <xdr:sp macro="" textlink="">
      <xdr:nvSpPr>
        <xdr:cNvPr id="881" name="Line 1705">
          <a:extLst>
            <a:ext uri="{FF2B5EF4-FFF2-40B4-BE49-F238E27FC236}">
              <a16:creationId xmlns="" xmlns:a16="http://schemas.microsoft.com/office/drawing/2014/main" id="{FEA187F8-8116-4320-9976-F1258FAA8605}"/>
            </a:ext>
          </a:extLst>
        </xdr:cNvPr>
        <xdr:cNvSpPr>
          <a:spLocks noChangeShapeType="1"/>
        </xdr:cNvSpPr>
      </xdr:nvSpPr>
      <xdr:spPr bwMode="auto">
        <a:xfrm>
          <a:off x="5715000" y="222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1404</xdr:row>
      <xdr:rowOff>0</xdr:rowOff>
    </xdr:from>
    <xdr:to>
      <xdr:col>10</xdr:col>
      <xdr:colOff>38100</xdr:colOff>
      <xdr:row>1404</xdr:row>
      <xdr:rowOff>0</xdr:rowOff>
    </xdr:to>
    <xdr:sp macro="" textlink="">
      <xdr:nvSpPr>
        <xdr:cNvPr id="882" name="Line 1706">
          <a:extLst>
            <a:ext uri="{FF2B5EF4-FFF2-40B4-BE49-F238E27FC236}">
              <a16:creationId xmlns="" xmlns:a16="http://schemas.microsoft.com/office/drawing/2014/main" id="{FE9AAF4A-26CB-40D7-B106-09F4F1B0EDAC}"/>
            </a:ext>
          </a:extLst>
        </xdr:cNvPr>
        <xdr:cNvSpPr>
          <a:spLocks noChangeShapeType="1"/>
        </xdr:cNvSpPr>
      </xdr:nvSpPr>
      <xdr:spPr bwMode="auto">
        <a:xfrm>
          <a:off x="5715000" y="222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1404</xdr:row>
      <xdr:rowOff>0</xdr:rowOff>
    </xdr:from>
    <xdr:to>
      <xdr:col>10</xdr:col>
      <xdr:colOff>38100</xdr:colOff>
      <xdr:row>1404</xdr:row>
      <xdr:rowOff>0</xdr:rowOff>
    </xdr:to>
    <xdr:sp macro="" textlink="">
      <xdr:nvSpPr>
        <xdr:cNvPr id="883" name="Line 1707">
          <a:extLst>
            <a:ext uri="{FF2B5EF4-FFF2-40B4-BE49-F238E27FC236}">
              <a16:creationId xmlns="" xmlns:a16="http://schemas.microsoft.com/office/drawing/2014/main" id="{ABEA2C85-FD56-4B36-BEA3-24213377D3F3}"/>
            </a:ext>
          </a:extLst>
        </xdr:cNvPr>
        <xdr:cNvSpPr>
          <a:spLocks noChangeShapeType="1"/>
        </xdr:cNvSpPr>
      </xdr:nvSpPr>
      <xdr:spPr bwMode="auto">
        <a:xfrm>
          <a:off x="5715000" y="222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1404</xdr:row>
      <xdr:rowOff>0</xdr:rowOff>
    </xdr:from>
    <xdr:to>
      <xdr:col>10</xdr:col>
      <xdr:colOff>38100</xdr:colOff>
      <xdr:row>1404</xdr:row>
      <xdr:rowOff>0</xdr:rowOff>
    </xdr:to>
    <xdr:sp macro="" textlink="">
      <xdr:nvSpPr>
        <xdr:cNvPr id="884" name="Line 1694">
          <a:extLst>
            <a:ext uri="{FF2B5EF4-FFF2-40B4-BE49-F238E27FC236}">
              <a16:creationId xmlns="" xmlns:a16="http://schemas.microsoft.com/office/drawing/2014/main" id="{FDA95688-2B89-46F5-BC66-A7E1016893F2}"/>
            </a:ext>
          </a:extLst>
        </xdr:cNvPr>
        <xdr:cNvSpPr>
          <a:spLocks noChangeShapeType="1"/>
        </xdr:cNvSpPr>
      </xdr:nvSpPr>
      <xdr:spPr bwMode="auto">
        <a:xfrm>
          <a:off x="5715000" y="222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1404</xdr:row>
      <xdr:rowOff>0</xdr:rowOff>
    </xdr:from>
    <xdr:to>
      <xdr:col>10</xdr:col>
      <xdr:colOff>38100</xdr:colOff>
      <xdr:row>1404</xdr:row>
      <xdr:rowOff>0</xdr:rowOff>
    </xdr:to>
    <xdr:sp macro="" textlink="">
      <xdr:nvSpPr>
        <xdr:cNvPr id="885" name="Line 1695">
          <a:extLst>
            <a:ext uri="{FF2B5EF4-FFF2-40B4-BE49-F238E27FC236}">
              <a16:creationId xmlns="" xmlns:a16="http://schemas.microsoft.com/office/drawing/2014/main" id="{8BD6A1C9-47A1-43A9-8B06-5813B52A395C}"/>
            </a:ext>
          </a:extLst>
        </xdr:cNvPr>
        <xdr:cNvSpPr>
          <a:spLocks noChangeShapeType="1"/>
        </xdr:cNvSpPr>
      </xdr:nvSpPr>
      <xdr:spPr bwMode="auto">
        <a:xfrm>
          <a:off x="5715000" y="222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1404</xdr:row>
      <xdr:rowOff>0</xdr:rowOff>
    </xdr:from>
    <xdr:to>
      <xdr:col>10</xdr:col>
      <xdr:colOff>38100</xdr:colOff>
      <xdr:row>1404</xdr:row>
      <xdr:rowOff>0</xdr:rowOff>
    </xdr:to>
    <xdr:sp macro="" textlink="">
      <xdr:nvSpPr>
        <xdr:cNvPr id="886" name="Line 1696">
          <a:extLst>
            <a:ext uri="{FF2B5EF4-FFF2-40B4-BE49-F238E27FC236}">
              <a16:creationId xmlns="" xmlns:a16="http://schemas.microsoft.com/office/drawing/2014/main" id="{1F5414DA-46FF-4C6F-9677-83A9755ABC53}"/>
            </a:ext>
          </a:extLst>
        </xdr:cNvPr>
        <xdr:cNvSpPr>
          <a:spLocks noChangeShapeType="1"/>
        </xdr:cNvSpPr>
      </xdr:nvSpPr>
      <xdr:spPr bwMode="auto">
        <a:xfrm>
          <a:off x="5715000" y="222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1404</xdr:row>
      <xdr:rowOff>0</xdr:rowOff>
    </xdr:from>
    <xdr:to>
      <xdr:col>10</xdr:col>
      <xdr:colOff>38100</xdr:colOff>
      <xdr:row>1404</xdr:row>
      <xdr:rowOff>0</xdr:rowOff>
    </xdr:to>
    <xdr:sp macro="" textlink="">
      <xdr:nvSpPr>
        <xdr:cNvPr id="887" name="Line 1697">
          <a:extLst>
            <a:ext uri="{FF2B5EF4-FFF2-40B4-BE49-F238E27FC236}">
              <a16:creationId xmlns="" xmlns:a16="http://schemas.microsoft.com/office/drawing/2014/main" id="{846833DC-6C5E-4B76-8D48-4EF4EEB9B939}"/>
            </a:ext>
          </a:extLst>
        </xdr:cNvPr>
        <xdr:cNvSpPr>
          <a:spLocks noChangeShapeType="1"/>
        </xdr:cNvSpPr>
      </xdr:nvSpPr>
      <xdr:spPr bwMode="auto">
        <a:xfrm>
          <a:off x="5715000" y="222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1404</xdr:row>
      <xdr:rowOff>0</xdr:rowOff>
    </xdr:from>
    <xdr:to>
      <xdr:col>10</xdr:col>
      <xdr:colOff>38100</xdr:colOff>
      <xdr:row>1404</xdr:row>
      <xdr:rowOff>0</xdr:rowOff>
    </xdr:to>
    <xdr:sp macro="" textlink="">
      <xdr:nvSpPr>
        <xdr:cNvPr id="888" name="Line 1698">
          <a:extLst>
            <a:ext uri="{FF2B5EF4-FFF2-40B4-BE49-F238E27FC236}">
              <a16:creationId xmlns="" xmlns:a16="http://schemas.microsoft.com/office/drawing/2014/main" id="{F1FD36E6-3A87-475D-A34A-8DD74872661F}"/>
            </a:ext>
          </a:extLst>
        </xdr:cNvPr>
        <xdr:cNvSpPr>
          <a:spLocks noChangeShapeType="1"/>
        </xdr:cNvSpPr>
      </xdr:nvSpPr>
      <xdr:spPr bwMode="auto">
        <a:xfrm>
          <a:off x="5715000" y="222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1404</xdr:row>
      <xdr:rowOff>0</xdr:rowOff>
    </xdr:from>
    <xdr:to>
      <xdr:col>10</xdr:col>
      <xdr:colOff>38100</xdr:colOff>
      <xdr:row>1404</xdr:row>
      <xdr:rowOff>0</xdr:rowOff>
    </xdr:to>
    <xdr:sp macro="" textlink="">
      <xdr:nvSpPr>
        <xdr:cNvPr id="889" name="Line 1699">
          <a:extLst>
            <a:ext uri="{FF2B5EF4-FFF2-40B4-BE49-F238E27FC236}">
              <a16:creationId xmlns="" xmlns:a16="http://schemas.microsoft.com/office/drawing/2014/main" id="{A730A44C-632C-4B4F-8E1B-B638B37D9D54}"/>
            </a:ext>
          </a:extLst>
        </xdr:cNvPr>
        <xdr:cNvSpPr>
          <a:spLocks noChangeShapeType="1"/>
        </xdr:cNvSpPr>
      </xdr:nvSpPr>
      <xdr:spPr bwMode="auto">
        <a:xfrm>
          <a:off x="5715000" y="222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1404</xdr:row>
      <xdr:rowOff>0</xdr:rowOff>
    </xdr:from>
    <xdr:to>
      <xdr:col>10</xdr:col>
      <xdr:colOff>38100</xdr:colOff>
      <xdr:row>1404</xdr:row>
      <xdr:rowOff>0</xdr:rowOff>
    </xdr:to>
    <xdr:sp macro="" textlink="">
      <xdr:nvSpPr>
        <xdr:cNvPr id="890" name="Line 1700">
          <a:extLst>
            <a:ext uri="{FF2B5EF4-FFF2-40B4-BE49-F238E27FC236}">
              <a16:creationId xmlns="" xmlns:a16="http://schemas.microsoft.com/office/drawing/2014/main" id="{E62A450E-5E48-4FEF-81D5-485BC076B929}"/>
            </a:ext>
          </a:extLst>
        </xdr:cNvPr>
        <xdr:cNvSpPr>
          <a:spLocks noChangeShapeType="1"/>
        </xdr:cNvSpPr>
      </xdr:nvSpPr>
      <xdr:spPr bwMode="auto">
        <a:xfrm>
          <a:off x="5715000" y="222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1404</xdr:row>
      <xdr:rowOff>0</xdr:rowOff>
    </xdr:from>
    <xdr:to>
      <xdr:col>10</xdr:col>
      <xdr:colOff>38100</xdr:colOff>
      <xdr:row>1404</xdr:row>
      <xdr:rowOff>0</xdr:rowOff>
    </xdr:to>
    <xdr:sp macro="" textlink="">
      <xdr:nvSpPr>
        <xdr:cNvPr id="891" name="Line 1701">
          <a:extLst>
            <a:ext uri="{FF2B5EF4-FFF2-40B4-BE49-F238E27FC236}">
              <a16:creationId xmlns="" xmlns:a16="http://schemas.microsoft.com/office/drawing/2014/main" id="{CFB6B02F-E052-473E-BE55-1EA8882EEC98}"/>
            </a:ext>
          </a:extLst>
        </xdr:cNvPr>
        <xdr:cNvSpPr>
          <a:spLocks noChangeShapeType="1"/>
        </xdr:cNvSpPr>
      </xdr:nvSpPr>
      <xdr:spPr bwMode="auto">
        <a:xfrm>
          <a:off x="5715000" y="222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1404</xdr:row>
      <xdr:rowOff>0</xdr:rowOff>
    </xdr:from>
    <xdr:to>
      <xdr:col>10</xdr:col>
      <xdr:colOff>38100</xdr:colOff>
      <xdr:row>1404</xdr:row>
      <xdr:rowOff>0</xdr:rowOff>
    </xdr:to>
    <xdr:sp macro="" textlink="">
      <xdr:nvSpPr>
        <xdr:cNvPr id="892" name="Line 1702">
          <a:extLst>
            <a:ext uri="{FF2B5EF4-FFF2-40B4-BE49-F238E27FC236}">
              <a16:creationId xmlns="" xmlns:a16="http://schemas.microsoft.com/office/drawing/2014/main" id="{904996D4-1AB4-4FA1-B855-A947685DF058}"/>
            </a:ext>
          </a:extLst>
        </xdr:cNvPr>
        <xdr:cNvSpPr>
          <a:spLocks noChangeShapeType="1"/>
        </xdr:cNvSpPr>
      </xdr:nvSpPr>
      <xdr:spPr bwMode="auto">
        <a:xfrm>
          <a:off x="5715000" y="222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1404</xdr:row>
      <xdr:rowOff>0</xdr:rowOff>
    </xdr:from>
    <xdr:to>
      <xdr:col>10</xdr:col>
      <xdr:colOff>38100</xdr:colOff>
      <xdr:row>1404</xdr:row>
      <xdr:rowOff>0</xdr:rowOff>
    </xdr:to>
    <xdr:sp macro="" textlink="">
      <xdr:nvSpPr>
        <xdr:cNvPr id="893" name="Line 1703">
          <a:extLst>
            <a:ext uri="{FF2B5EF4-FFF2-40B4-BE49-F238E27FC236}">
              <a16:creationId xmlns="" xmlns:a16="http://schemas.microsoft.com/office/drawing/2014/main" id="{B4E4E1C7-7028-41A0-8F23-FD24ADA27E09}"/>
            </a:ext>
          </a:extLst>
        </xdr:cNvPr>
        <xdr:cNvSpPr>
          <a:spLocks noChangeShapeType="1"/>
        </xdr:cNvSpPr>
      </xdr:nvSpPr>
      <xdr:spPr bwMode="auto">
        <a:xfrm>
          <a:off x="5715000" y="222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1404</xdr:row>
      <xdr:rowOff>0</xdr:rowOff>
    </xdr:from>
    <xdr:to>
      <xdr:col>10</xdr:col>
      <xdr:colOff>38100</xdr:colOff>
      <xdr:row>1404</xdr:row>
      <xdr:rowOff>0</xdr:rowOff>
    </xdr:to>
    <xdr:sp macro="" textlink="">
      <xdr:nvSpPr>
        <xdr:cNvPr id="894" name="Line 1704">
          <a:extLst>
            <a:ext uri="{FF2B5EF4-FFF2-40B4-BE49-F238E27FC236}">
              <a16:creationId xmlns="" xmlns:a16="http://schemas.microsoft.com/office/drawing/2014/main" id="{3DC17B54-500E-408F-B662-31FC3FE1A341}"/>
            </a:ext>
          </a:extLst>
        </xdr:cNvPr>
        <xdr:cNvSpPr>
          <a:spLocks noChangeShapeType="1"/>
        </xdr:cNvSpPr>
      </xdr:nvSpPr>
      <xdr:spPr bwMode="auto">
        <a:xfrm>
          <a:off x="5715000" y="222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1404</xdr:row>
      <xdr:rowOff>0</xdr:rowOff>
    </xdr:from>
    <xdr:to>
      <xdr:col>10</xdr:col>
      <xdr:colOff>38100</xdr:colOff>
      <xdr:row>1404</xdr:row>
      <xdr:rowOff>0</xdr:rowOff>
    </xdr:to>
    <xdr:sp macro="" textlink="">
      <xdr:nvSpPr>
        <xdr:cNvPr id="895" name="Line 1705">
          <a:extLst>
            <a:ext uri="{FF2B5EF4-FFF2-40B4-BE49-F238E27FC236}">
              <a16:creationId xmlns="" xmlns:a16="http://schemas.microsoft.com/office/drawing/2014/main" id="{3DE80B2A-67B5-4D4F-9DAF-94FF42907630}"/>
            </a:ext>
          </a:extLst>
        </xdr:cNvPr>
        <xdr:cNvSpPr>
          <a:spLocks noChangeShapeType="1"/>
        </xdr:cNvSpPr>
      </xdr:nvSpPr>
      <xdr:spPr bwMode="auto">
        <a:xfrm>
          <a:off x="5715000" y="222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1404</xdr:row>
      <xdr:rowOff>0</xdr:rowOff>
    </xdr:from>
    <xdr:to>
      <xdr:col>10</xdr:col>
      <xdr:colOff>38100</xdr:colOff>
      <xdr:row>1404</xdr:row>
      <xdr:rowOff>0</xdr:rowOff>
    </xdr:to>
    <xdr:sp macro="" textlink="">
      <xdr:nvSpPr>
        <xdr:cNvPr id="896" name="Line 1706">
          <a:extLst>
            <a:ext uri="{FF2B5EF4-FFF2-40B4-BE49-F238E27FC236}">
              <a16:creationId xmlns="" xmlns:a16="http://schemas.microsoft.com/office/drawing/2014/main" id="{108BD03B-289A-40AF-BE9B-9625E0FD2C8F}"/>
            </a:ext>
          </a:extLst>
        </xdr:cNvPr>
        <xdr:cNvSpPr>
          <a:spLocks noChangeShapeType="1"/>
        </xdr:cNvSpPr>
      </xdr:nvSpPr>
      <xdr:spPr bwMode="auto">
        <a:xfrm>
          <a:off x="5715000" y="222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1404</xdr:row>
      <xdr:rowOff>0</xdr:rowOff>
    </xdr:from>
    <xdr:to>
      <xdr:col>10</xdr:col>
      <xdr:colOff>38100</xdr:colOff>
      <xdr:row>1404</xdr:row>
      <xdr:rowOff>0</xdr:rowOff>
    </xdr:to>
    <xdr:sp macro="" textlink="">
      <xdr:nvSpPr>
        <xdr:cNvPr id="897" name="Line 1707">
          <a:extLst>
            <a:ext uri="{FF2B5EF4-FFF2-40B4-BE49-F238E27FC236}">
              <a16:creationId xmlns="" xmlns:a16="http://schemas.microsoft.com/office/drawing/2014/main" id="{5F71C847-40FD-471A-8BB0-16AC0C3B816B}"/>
            </a:ext>
          </a:extLst>
        </xdr:cNvPr>
        <xdr:cNvSpPr>
          <a:spLocks noChangeShapeType="1"/>
        </xdr:cNvSpPr>
      </xdr:nvSpPr>
      <xdr:spPr bwMode="auto">
        <a:xfrm>
          <a:off x="5715000" y="222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316615</xdr:colOff>
      <xdr:row>1471</xdr:row>
      <xdr:rowOff>84111</xdr:rowOff>
    </xdr:from>
    <xdr:to>
      <xdr:col>1</xdr:col>
      <xdr:colOff>381424</xdr:colOff>
      <xdr:row>1471</xdr:row>
      <xdr:rowOff>129830</xdr:rowOff>
    </xdr:to>
    <xdr:pic>
      <xdr:nvPicPr>
        <xdr:cNvPr id="898" name="Picture 858">
          <a:extLst>
            <a:ext uri="{FF2B5EF4-FFF2-40B4-BE49-F238E27FC236}">
              <a16:creationId xmlns="" xmlns:a16="http://schemas.microsoft.com/office/drawing/2014/main" id="{2944B726-DCC7-4028-A093-E30D4AD77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721822" flipV="1">
          <a:off x="564265" y="238466286"/>
          <a:ext cx="64809" cy="457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59"/>
  <sheetViews>
    <sheetView showZeros="0" topLeftCell="A374" zoomScaleNormal="100" zoomScaleSheetLayoutView="70" workbookViewId="0">
      <selection activeCell="C11" sqref="C11"/>
    </sheetView>
  </sheetViews>
  <sheetFormatPr defaultRowHeight="12.75"/>
  <cols>
    <col min="1" max="1" width="3.7109375" style="1" customWidth="1"/>
    <col min="2" max="2" width="7.42578125" style="1" customWidth="1"/>
    <col min="3" max="3" width="29" style="1" customWidth="1"/>
    <col min="4" max="4" width="5.85546875" style="1" customWidth="1"/>
    <col min="5" max="5" width="6.42578125" style="1" customWidth="1"/>
    <col min="6" max="6" width="7" style="1" hidden="1" customWidth="1"/>
    <col min="7" max="7" width="6.5703125" style="1" hidden="1" customWidth="1"/>
    <col min="8" max="8" width="6.7109375" style="1" hidden="1" customWidth="1"/>
    <col min="9" max="9" width="5.7109375" style="1" hidden="1" customWidth="1"/>
    <col min="10" max="10" width="6.7109375" style="1" hidden="1" customWidth="1"/>
    <col min="11" max="11" width="13" style="1" hidden="1" customWidth="1"/>
    <col min="12" max="12" width="4.7109375" style="1" hidden="1" customWidth="1"/>
    <col min="13" max="13" width="7" style="1" hidden="1" customWidth="1"/>
    <col min="14" max="15" width="7.28515625" style="1" hidden="1" customWidth="1"/>
    <col min="16" max="17" width="8.7109375" style="1" hidden="1" customWidth="1"/>
    <col min="18" max="18" width="9.5703125" style="1" hidden="1" customWidth="1"/>
    <col min="19" max="20" width="10.85546875" style="1" customWidth="1"/>
    <col min="21" max="16384" width="9.140625" style="1"/>
  </cols>
  <sheetData>
    <row r="1" spans="1:20" ht="28.5" customHeight="1">
      <c r="A1" s="217" t="s">
        <v>77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7"/>
      <c r="P1" s="217"/>
      <c r="Q1" s="217"/>
      <c r="R1" s="217"/>
      <c r="S1" s="217"/>
      <c r="T1" s="217"/>
    </row>
    <row r="2" spans="1:20" ht="32.25" customHeight="1">
      <c r="A2" s="293" t="s">
        <v>285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  <c r="P2" s="293"/>
      <c r="Q2" s="293"/>
      <c r="R2" s="293"/>
      <c r="S2" s="293"/>
      <c r="T2" s="293"/>
    </row>
    <row r="3" spans="1:20" ht="13.5" hidden="1">
      <c r="A3" s="10"/>
      <c r="J3" s="215" t="s">
        <v>17</v>
      </c>
      <c r="K3" s="215"/>
      <c r="L3" s="297" t="s">
        <v>18</v>
      </c>
      <c r="M3" s="297"/>
      <c r="N3" s="297"/>
      <c r="O3" s="297"/>
      <c r="P3" s="2">
        <v>1813.05</v>
      </c>
    </row>
    <row r="4" spans="1:20" ht="13.5" hidden="1">
      <c r="A4" s="294" t="s">
        <v>15</v>
      </c>
      <c r="B4" s="294"/>
      <c r="C4" s="294"/>
      <c r="D4" s="294"/>
      <c r="E4" s="294"/>
      <c r="F4" s="295">
        <f>P409</f>
        <v>14235.058154450651</v>
      </c>
      <c r="G4" s="296"/>
      <c r="H4" s="11" t="s">
        <v>16</v>
      </c>
      <c r="L4" s="297" t="s">
        <v>19</v>
      </c>
      <c r="M4" s="297"/>
      <c r="N4" s="297"/>
      <c r="O4" s="297"/>
      <c r="P4" s="2">
        <v>2381.08</v>
      </c>
    </row>
    <row r="5" spans="1:20" ht="13.5" hidden="1">
      <c r="A5" s="10"/>
      <c r="K5" s="298" t="s">
        <v>20</v>
      </c>
      <c r="L5" s="298"/>
      <c r="M5" s="298"/>
      <c r="N5" s="298"/>
      <c r="O5" s="298"/>
      <c r="P5" s="3">
        <v>1.0679000000000001</v>
      </c>
    </row>
    <row r="6" spans="1:20" ht="13.5" hidden="1">
      <c r="A6" s="10"/>
      <c r="K6" s="7"/>
      <c r="L6" s="7"/>
      <c r="M6" s="7"/>
      <c r="N6" s="7"/>
      <c r="O6" s="7"/>
      <c r="P6" s="3"/>
    </row>
    <row r="7" spans="1:20" ht="22.5" customHeight="1">
      <c r="A7" s="276" t="s">
        <v>0</v>
      </c>
      <c r="B7" s="299" t="s">
        <v>1</v>
      </c>
      <c r="C7" s="276" t="s">
        <v>2</v>
      </c>
      <c r="D7" s="299" t="s">
        <v>3</v>
      </c>
      <c r="E7" s="299" t="s">
        <v>4</v>
      </c>
      <c r="F7" s="299" t="s">
        <v>5</v>
      </c>
      <c r="G7" s="276" t="s">
        <v>6</v>
      </c>
      <c r="H7" s="276"/>
      <c r="I7" s="276"/>
      <c r="J7" s="276"/>
      <c r="K7" s="276"/>
      <c r="L7" s="276"/>
      <c r="M7" s="276"/>
      <c r="N7" s="276"/>
      <c r="O7" s="276"/>
      <c r="P7" s="276" t="s">
        <v>7</v>
      </c>
      <c r="Q7" s="276" t="s">
        <v>8</v>
      </c>
      <c r="R7" s="18" t="s">
        <v>8</v>
      </c>
      <c r="S7" s="276" t="s">
        <v>78</v>
      </c>
      <c r="T7" s="276" t="s">
        <v>7</v>
      </c>
    </row>
    <row r="8" spans="1:20" ht="13.5" customHeight="1">
      <c r="A8" s="276"/>
      <c r="B8" s="299"/>
      <c r="C8" s="276"/>
      <c r="D8" s="299"/>
      <c r="E8" s="299"/>
      <c r="F8" s="299"/>
      <c r="G8" s="276"/>
      <c r="H8" s="276"/>
      <c r="I8" s="276"/>
      <c r="J8" s="276"/>
      <c r="K8" s="276"/>
      <c r="L8" s="276"/>
      <c r="M8" s="276"/>
      <c r="N8" s="276"/>
      <c r="O8" s="276"/>
      <c r="P8" s="276"/>
      <c r="Q8" s="276"/>
      <c r="R8" s="18" t="s">
        <v>9</v>
      </c>
      <c r="S8" s="276"/>
      <c r="T8" s="276"/>
    </row>
    <row r="9" spans="1:20" ht="20.25" customHeight="1">
      <c r="A9" s="276"/>
      <c r="B9" s="299"/>
      <c r="C9" s="276"/>
      <c r="D9" s="299"/>
      <c r="E9" s="299"/>
      <c r="F9" s="299"/>
      <c r="G9" s="276" t="s">
        <v>10</v>
      </c>
      <c r="H9" s="276"/>
      <c r="I9" s="276" t="s">
        <v>11</v>
      </c>
      <c r="J9" s="276"/>
      <c r="K9" s="276" t="s">
        <v>12</v>
      </c>
      <c r="L9" s="276"/>
      <c r="M9" s="276"/>
      <c r="N9" s="276"/>
      <c r="O9" s="276"/>
      <c r="P9" s="276"/>
      <c r="Q9" s="276"/>
      <c r="R9" s="19">
        <f>P5</f>
        <v>1.0679000000000001</v>
      </c>
      <c r="S9" s="276"/>
      <c r="T9" s="276"/>
    </row>
    <row r="10" spans="1:20" ht="47.25">
      <c r="A10" s="276"/>
      <c r="B10" s="299"/>
      <c r="C10" s="276"/>
      <c r="D10" s="299"/>
      <c r="E10" s="299"/>
      <c r="F10" s="299"/>
      <c r="G10" s="17" t="s">
        <v>72</v>
      </c>
      <c r="H10" s="17" t="s">
        <v>71</v>
      </c>
      <c r="I10" s="17" t="s">
        <v>72</v>
      </c>
      <c r="J10" s="17" t="s">
        <v>71</v>
      </c>
      <c r="K10" s="16" t="s">
        <v>25</v>
      </c>
      <c r="L10" s="17" t="s">
        <v>70</v>
      </c>
      <c r="M10" s="16" t="s">
        <v>13</v>
      </c>
      <c r="N10" s="16" t="s">
        <v>69</v>
      </c>
      <c r="O10" s="17" t="s">
        <v>7</v>
      </c>
      <c r="P10" s="20" t="s">
        <v>68</v>
      </c>
      <c r="Q10" s="27" t="s">
        <v>68</v>
      </c>
      <c r="R10" s="15" t="s">
        <v>68</v>
      </c>
      <c r="S10" s="16" t="s">
        <v>14</v>
      </c>
      <c r="T10" s="16" t="s">
        <v>14</v>
      </c>
    </row>
    <row r="11" spans="1:20">
      <c r="A11" s="21">
        <v>1</v>
      </c>
      <c r="B11" s="21">
        <v>2</v>
      </c>
      <c r="C11" s="21">
        <v>3</v>
      </c>
      <c r="D11" s="21">
        <v>4</v>
      </c>
      <c r="E11" s="21">
        <v>5</v>
      </c>
      <c r="F11" s="21">
        <v>6</v>
      </c>
      <c r="G11" s="21">
        <v>7</v>
      </c>
      <c r="H11" s="21">
        <v>8</v>
      </c>
      <c r="I11" s="21">
        <v>9</v>
      </c>
      <c r="J11" s="21">
        <v>10</v>
      </c>
      <c r="K11" s="21">
        <v>11</v>
      </c>
      <c r="L11" s="21">
        <v>12</v>
      </c>
      <c r="M11" s="21">
        <v>13</v>
      </c>
      <c r="N11" s="21">
        <v>14</v>
      </c>
      <c r="O11" s="21">
        <v>15</v>
      </c>
      <c r="P11" s="21">
        <v>16</v>
      </c>
      <c r="Q11" s="21">
        <v>17</v>
      </c>
      <c r="R11" s="21">
        <v>18</v>
      </c>
      <c r="S11" s="28"/>
      <c r="T11" s="28"/>
    </row>
    <row r="12" spans="1:20">
      <c r="A12" s="280"/>
      <c r="B12" s="230"/>
      <c r="C12" s="284" t="s">
        <v>430</v>
      </c>
      <c r="D12" s="280"/>
      <c r="E12" s="231"/>
      <c r="F12" s="231">
        <f>H12+J12+R12</f>
        <v>0</v>
      </c>
      <c r="G12" s="232"/>
      <c r="H12" s="292">
        <f>G12*$P$3/1000</f>
        <v>0</v>
      </c>
      <c r="I12" s="232"/>
      <c r="J12" s="292">
        <f>I12*$P$4/1000</f>
        <v>0</v>
      </c>
      <c r="K12" s="22"/>
      <c r="L12" s="22"/>
      <c r="M12" s="22"/>
      <c r="N12" s="34"/>
      <c r="O12" s="20">
        <f t="shared" ref="O12:O15" si="0">M12*N12</f>
        <v>0</v>
      </c>
      <c r="P12" s="292">
        <f>E12*F12</f>
        <v>0</v>
      </c>
      <c r="Q12" s="292">
        <f>SUM(O12:O15)</f>
        <v>0</v>
      </c>
      <c r="R12" s="292">
        <f>Q12*1.02*1.05*$R$9</f>
        <v>0</v>
      </c>
      <c r="S12" s="277">
        <f>1.133*1.008*1.0262305</f>
        <v>1.172020909752</v>
      </c>
      <c r="T12" s="278"/>
    </row>
    <row r="13" spans="1:20">
      <c r="A13" s="280"/>
      <c r="B13" s="230"/>
      <c r="C13" s="284"/>
      <c r="D13" s="280"/>
      <c r="E13" s="231"/>
      <c r="F13" s="231"/>
      <c r="G13" s="232"/>
      <c r="H13" s="292"/>
      <c r="I13" s="232"/>
      <c r="J13" s="292"/>
      <c r="K13" s="22"/>
      <c r="L13" s="22"/>
      <c r="M13" s="22"/>
      <c r="N13" s="34"/>
      <c r="O13" s="20">
        <f t="shared" si="0"/>
        <v>0</v>
      </c>
      <c r="P13" s="292"/>
      <c r="Q13" s="292"/>
      <c r="R13" s="292"/>
      <c r="S13" s="277"/>
      <c r="T13" s="278"/>
    </row>
    <row r="14" spans="1:20">
      <c r="A14" s="280"/>
      <c r="B14" s="230"/>
      <c r="C14" s="284"/>
      <c r="D14" s="280"/>
      <c r="E14" s="231"/>
      <c r="F14" s="231"/>
      <c r="G14" s="232"/>
      <c r="H14" s="292"/>
      <c r="I14" s="232"/>
      <c r="J14" s="292"/>
      <c r="K14" s="22"/>
      <c r="L14" s="22"/>
      <c r="M14" s="23"/>
      <c r="N14" s="34"/>
      <c r="O14" s="20">
        <f t="shared" si="0"/>
        <v>0</v>
      </c>
      <c r="P14" s="292"/>
      <c r="Q14" s="292"/>
      <c r="R14" s="292"/>
      <c r="S14" s="277"/>
      <c r="T14" s="278"/>
    </row>
    <row r="15" spans="1:20" ht="12.75" customHeight="1">
      <c r="A15" s="280"/>
      <c r="B15" s="230"/>
      <c r="C15" s="284"/>
      <c r="D15" s="280"/>
      <c r="E15" s="231"/>
      <c r="F15" s="231"/>
      <c r="G15" s="232"/>
      <c r="H15" s="292"/>
      <c r="I15" s="232"/>
      <c r="J15" s="292"/>
      <c r="K15" s="22"/>
      <c r="L15" s="22"/>
      <c r="M15" s="22"/>
      <c r="N15" s="34"/>
      <c r="O15" s="20">
        <f t="shared" si="0"/>
        <v>0</v>
      </c>
      <c r="P15" s="292"/>
      <c r="Q15" s="292"/>
      <c r="R15" s="292"/>
      <c r="S15" s="277"/>
      <c r="T15" s="278"/>
    </row>
    <row r="16" spans="1:20" ht="12.75" customHeight="1">
      <c r="A16" s="229">
        <v>1</v>
      </c>
      <c r="B16" s="240" t="s">
        <v>286</v>
      </c>
      <c r="C16" s="240" t="s">
        <v>287</v>
      </c>
      <c r="D16" s="240" t="s">
        <v>279</v>
      </c>
      <c r="E16" s="242">
        <v>3</v>
      </c>
      <c r="F16" s="224">
        <f>H16+J16+R16</f>
        <v>5.5925180999999995</v>
      </c>
      <c r="G16" s="233">
        <v>2.73</v>
      </c>
      <c r="H16" s="228">
        <f>G16*$P$3/1000</f>
        <v>4.949626499999999</v>
      </c>
      <c r="I16" s="233">
        <v>0.27</v>
      </c>
      <c r="J16" s="228">
        <f t="shared" ref="J16" si="1">I16*$P$4/1000</f>
        <v>0.64289160000000001</v>
      </c>
      <c r="K16" s="65"/>
      <c r="L16" s="65"/>
      <c r="M16" s="65"/>
      <c r="N16" s="69"/>
      <c r="O16" s="66">
        <f>M16*N16</f>
        <v>0</v>
      </c>
      <c r="P16" s="228">
        <f>E16*F16</f>
        <v>16.777554299999998</v>
      </c>
      <c r="Q16" s="228">
        <f>SUM(O16:O19)</f>
        <v>0</v>
      </c>
      <c r="R16" s="228">
        <f>Q16*1.02*1.05*$R$9</f>
        <v>0</v>
      </c>
      <c r="S16" s="275">
        <f>F16*$S$12</f>
        <v>6.554548151366526</v>
      </c>
      <c r="T16" s="275">
        <f>S16*E16</f>
        <v>19.663644454099579</v>
      </c>
    </row>
    <row r="17" spans="1:20" ht="12.75" customHeight="1">
      <c r="A17" s="229"/>
      <c r="B17" s="240"/>
      <c r="C17" s="240"/>
      <c r="D17" s="229"/>
      <c r="E17" s="242"/>
      <c r="F17" s="224"/>
      <c r="G17" s="233"/>
      <c r="H17" s="228"/>
      <c r="I17" s="233"/>
      <c r="J17" s="228"/>
      <c r="K17" s="65"/>
      <c r="L17" s="65"/>
      <c r="M17" s="65"/>
      <c r="N17" s="77"/>
      <c r="O17" s="66">
        <f t="shared" ref="O17:O80" si="2">M17*N17</f>
        <v>0</v>
      </c>
      <c r="P17" s="228"/>
      <c r="Q17" s="228"/>
      <c r="R17" s="228"/>
      <c r="S17" s="275"/>
      <c r="T17" s="275"/>
    </row>
    <row r="18" spans="1:20" ht="12.75" customHeight="1">
      <c r="A18" s="229"/>
      <c r="B18" s="240"/>
      <c r="C18" s="240"/>
      <c r="D18" s="229"/>
      <c r="E18" s="242"/>
      <c r="F18" s="224"/>
      <c r="G18" s="233"/>
      <c r="H18" s="228"/>
      <c r="I18" s="233"/>
      <c r="J18" s="228"/>
      <c r="K18" s="65"/>
      <c r="L18" s="65"/>
      <c r="M18" s="65"/>
      <c r="N18" s="77"/>
      <c r="O18" s="66">
        <f t="shared" si="2"/>
        <v>0</v>
      </c>
      <c r="P18" s="228"/>
      <c r="Q18" s="228"/>
      <c r="R18" s="228"/>
      <c r="S18" s="275"/>
      <c r="T18" s="275"/>
    </row>
    <row r="19" spans="1:20" ht="12.75" customHeight="1">
      <c r="A19" s="229"/>
      <c r="B19" s="240"/>
      <c r="C19" s="240"/>
      <c r="D19" s="229"/>
      <c r="E19" s="242"/>
      <c r="F19" s="224"/>
      <c r="G19" s="233"/>
      <c r="H19" s="228"/>
      <c r="I19" s="233"/>
      <c r="J19" s="228"/>
      <c r="K19" s="65"/>
      <c r="L19" s="65"/>
      <c r="M19" s="65"/>
      <c r="N19" s="77"/>
      <c r="O19" s="66">
        <f t="shared" si="2"/>
        <v>0</v>
      </c>
      <c r="P19" s="228"/>
      <c r="Q19" s="228"/>
      <c r="R19" s="228"/>
      <c r="S19" s="275"/>
      <c r="T19" s="275"/>
    </row>
    <row r="20" spans="1:20" ht="12.75" customHeight="1">
      <c r="A20" s="229">
        <v>2</v>
      </c>
      <c r="B20" s="240" t="s">
        <v>162</v>
      </c>
      <c r="C20" s="240" t="s">
        <v>163</v>
      </c>
      <c r="D20" s="229" t="s">
        <v>39</v>
      </c>
      <c r="E20" s="224">
        <v>0.26</v>
      </c>
      <c r="F20" s="224">
        <f t="shared" ref="F20" si="3">H20+J20+R20</f>
        <v>3.3643460200000002</v>
      </c>
      <c r="G20" s="248">
        <v>0.82599999999999996</v>
      </c>
      <c r="H20" s="228">
        <f t="shared" ref="H20" si="4">G20*$P$3/1000</f>
        <v>1.4975792999999999</v>
      </c>
      <c r="I20" s="233">
        <v>0.78400000000000003</v>
      </c>
      <c r="J20" s="228">
        <f t="shared" ref="J20:J80" si="5">I20*$P$4/1000</f>
        <v>1.86676672</v>
      </c>
      <c r="K20" s="65"/>
      <c r="L20" s="65"/>
      <c r="M20" s="65"/>
      <c r="N20" s="77"/>
      <c r="O20" s="66">
        <f t="shared" si="2"/>
        <v>0</v>
      </c>
      <c r="P20" s="228">
        <f t="shared" ref="P20" si="6">E20*F20</f>
        <v>0.87472996520000013</v>
      </c>
      <c r="Q20" s="228">
        <f t="shared" ref="Q20" si="7">SUM(O20:O23)</f>
        <v>0</v>
      </c>
      <c r="R20" s="228">
        <f t="shared" ref="R20" si="8">Q20*1.02*1.05*$R$9</f>
        <v>0</v>
      </c>
      <c r="S20" s="275">
        <f>F20*$S$12</f>
        <v>3.9430838830809205</v>
      </c>
      <c r="T20" s="275">
        <f>S20*E20</f>
        <v>1.0252018096010393</v>
      </c>
    </row>
    <row r="21" spans="1:20" ht="12.75" customHeight="1">
      <c r="A21" s="229"/>
      <c r="B21" s="240"/>
      <c r="C21" s="240"/>
      <c r="D21" s="229"/>
      <c r="E21" s="224"/>
      <c r="F21" s="224"/>
      <c r="G21" s="248"/>
      <c r="H21" s="228"/>
      <c r="I21" s="233"/>
      <c r="J21" s="228"/>
      <c r="K21" s="65"/>
      <c r="L21" s="65"/>
      <c r="M21" s="65"/>
      <c r="N21" s="77"/>
      <c r="O21" s="66">
        <f t="shared" si="2"/>
        <v>0</v>
      </c>
      <c r="P21" s="228"/>
      <c r="Q21" s="228"/>
      <c r="R21" s="228"/>
      <c r="S21" s="275"/>
      <c r="T21" s="275"/>
    </row>
    <row r="22" spans="1:20" ht="12.75" customHeight="1">
      <c r="A22" s="229"/>
      <c r="B22" s="240"/>
      <c r="C22" s="240"/>
      <c r="D22" s="229"/>
      <c r="E22" s="224"/>
      <c r="F22" s="224"/>
      <c r="G22" s="248"/>
      <c r="H22" s="228"/>
      <c r="I22" s="233"/>
      <c r="J22" s="228"/>
      <c r="K22" s="65"/>
      <c r="L22" s="65"/>
      <c r="M22" s="65"/>
      <c r="N22" s="77"/>
      <c r="O22" s="66">
        <f t="shared" si="2"/>
        <v>0</v>
      </c>
      <c r="P22" s="228"/>
      <c r="Q22" s="228"/>
      <c r="R22" s="228"/>
      <c r="S22" s="275"/>
      <c r="T22" s="275"/>
    </row>
    <row r="23" spans="1:20" ht="12.75" customHeight="1">
      <c r="A23" s="229"/>
      <c r="B23" s="240"/>
      <c r="C23" s="240"/>
      <c r="D23" s="229"/>
      <c r="E23" s="224"/>
      <c r="F23" s="224"/>
      <c r="G23" s="248"/>
      <c r="H23" s="228"/>
      <c r="I23" s="233"/>
      <c r="J23" s="228"/>
      <c r="K23" s="65"/>
      <c r="L23" s="65"/>
      <c r="M23" s="65"/>
      <c r="N23" s="77"/>
      <c r="O23" s="66">
        <f t="shared" si="2"/>
        <v>0</v>
      </c>
      <c r="P23" s="228"/>
      <c r="Q23" s="228"/>
      <c r="R23" s="228"/>
      <c r="S23" s="275"/>
      <c r="T23" s="275"/>
    </row>
    <row r="24" spans="1:20" ht="12.75" customHeight="1">
      <c r="A24" s="229">
        <v>3</v>
      </c>
      <c r="B24" s="240" t="s">
        <v>141</v>
      </c>
      <c r="C24" s="240" t="s">
        <v>164</v>
      </c>
      <c r="D24" s="229" t="s">
        <v>39</v>
      </c>
      <c r="E24" s="242">
        <v>122</v>
      </c>
      <c r="F24" s="224">
        <f t="shared" ref="F24" si="9">H24+J24+R24</f>
        <v>13.976026999999998</v>
      </c>
      <c r="G24" s="248">
        <v>3.9</v>
      </c>
      <c r="H24" s="228">
        <f t="shared" ref="H24" si="10">G24*$P$3/1000</f>
        <v>7.0708949999999993</v>
      </c>
      <c r="I24" s="233">
        <v>2.9</v>
      </c>
      <c r="J24" s="228">
        <f t="shared" si="5"/>
        <v>6.905132</v>
      </c>
      <c r="K24" s="65"/>
      <c r="L24" s="65"/>
      <c r="M24" s="65"/>
      <c r="N24" s="77"/>
      <c r="O24" s="66">
        <f t="shared" si="2"/>
        <v>0</v>
      </c>
      <c r="P24" s="228">
        <f t="shared" ref="P24" si="11">E24*F24</f>
        <v>1705.0752939999998</v>
      </c>
      <c r="Q24" s="228">
        <f t="shared" ref="Q24" si="12">SUM(O24:O27)</f>
        <v>0</v>
      </c>
      <c r="R24" s="228">
        <f t="shared" ref="R24" si="13">Q24*1.02*1.05*$R$9</f>
        <v>0</v>
      </c>
      <c r="S24" s="275">
        <f t="shared" ref="S24" si="14">F24*$S$12</f>
        <v>16.380195879258515</v>
      </c>
      <c r="T24" s="275">
        <f t="shared" ref="T24" si="15">S24*E24</f>
        <v>1998.3838972695389</v>
      </c>
    </row>
    <row r="25" spans="1:20" ht="12.75" customHeight="1">
      <c r="A25" s="229"/>
      <c r="B25" s="240"/>
      <c r="C25" s="240"/>
      <c r="D25" s="229"/>
      <c r="E25" s="242"/>
      <c r="F25" s="224"/>
      <c r="G25" s="248"/>
      <c r="H25" s="228"/>
      <c r="I25" s="233"/>
      <c r="J25" s="228"/>
      <c r="K25" s="65"/>
      <c r="L25" s="65"/>
      <c r="M25" s="65"/>
      <c r="N25" s="77"/>
      <c r="O25" s="66">
        <f t="shared" si="2"/>
        <v>0</v>
      </c>
      <c r="P25" s="228"/>
      <c r="Q25" s="228"/>
      <c r="R25" s="228"/>
      <c r="S25" s="275"/>
      <c r="T25" s="275"/>
    </row>
    <row r="26" spans="1:20" ht="12.75" customHeight="1">
      <c r="A26" s="229"/>
      <c r="B26" s="240"/>
      <c r="C26" s="240"/>
      <c r="D26" s="229"/>
      <c r="E26" s="242"/>
      <c r="F26" s="224"/>
      <c r="G26" s="248"/>
      <c r="H26" s="228"/>
      <c r="I26" s="233"/>
      <c r="J26" s="228"/>
      <c r="K26" s="65"/>
      <c r="L26" s="65"/>
      <c r="M26" s="67"/>
      <c r="N26" s="77"/>
      <c r="O26" s="66">
        <f t="shared" si="2"/>
        <v>0</v>
      </c>
      <c r="P26" s="228"/>
      <c r="Q26" s="228"/>
      <c r="R26" s="228"/>
      <c r="S26" s="275"/>
      <c r="T26" s="275"/>
    </row>
    <row r="27" spans="1:20" ht="12.75" customHeight="1">
      <c r="A27" s="229"/>
      <c r="B27" s="240"/>
      <c r="C27" s="240"/>
      <c r="D27" s="229"/>
      <c r="E27" s="242"/>
      <c r="F27" s="224"/>
      <c r="G27" s="248"/>
      <c r="H27" s="228"/>
      <c r="I27" s="233"/>
      <c r="J27" s="228"/>
      <c r="K27" s="65"/>
      <c r="L27" s="65"/>
      <c r="M27" s="65"/>
      <c r="N27" s="77"/>
      <c r="O27" s="66">
        <f t="shared" si="2"/>
        <v>0</v>
      </c>
      <c r="P27" s="228"/>
      <c r="Q27" s="228"/>
      <c r="R27" s="228"/>
      <c r="S27" s="275"/>
      <c r="T27" s="275"/>
    </row>
    <row r="28" spans="1:20" ht="12.75" customHeight="1">
      <c r="A28" s="229">
        <v>4</v>
      </c>
      <c r="B28" s="230" t="s">
        <v>41</v>
      </c>
      <c r="C28" s="240" t="s">
        <v>291</v>
      </c>
      <c r="D28" s="229" t="s">
        <v>39</v>
      </c>
      <c r="E28" s="242">
        <v>42</v>
      </c>
      <c r="F28" s="224">
        <f t="shared" ref="F28" si="16">H28+J28+R28</f>
        <v>3.5173169999999998</v>
      </c>
      <c r="G28" s="232">
        <v>1.94</v>
      </c>
      <c r="H28" s="228">
        <f t="shared" ref="H28" si="17">G28*$P$3/1000</f>
        <v>3.5173169999999998</v>
      </c>
      <c r="I28" s="232"/>
      <c r="J28" s="228">
        <f t="shared" si="5"/>
        <v>0</v>
      </c>
      <c r="K28" s="22"/>
      <c r="L28" s="22"/>
      <c r="M28" s="22"/>
      <c r="N28" s="34"/>
      <c r="O28" s="66">
        <f t="shared" si="2"/>
        <v>0</v>
      </c>
      <c r="P28" s="228">
        <f t="shared" ref="P28" si="18">E28*F28</f>
        <v>147.72731399999998</v>
      </c>
      <c r="Q28" s="228">
        <f t="shared" ref="Q28" si="19">SUM(O28:O31)</f>
        <v>0</v>
      </c>
      <c r="R28" s="228">
        <f t="shared" ref="R28" si="20">Q28*1.02*1.05*$R$9</f>
        <v>0</v>
      </c>
      <c r="S28" s="275">
        <f t="shared" ref="S28" si="21">F28*$S$12</f>
        <v>4.122369070226175</v>
      </c>
      <c r="T28" s="275">
        <f t="shared" ref="T28" si="22">S28*E28</f>
        <v>173.13950094949936</v>
      </c>
    </row>
    <row r="29" spans="1:20" ht="12.75" customHeight="1">
      <c r="A29" s="229"/>
      <c r="B29" s="230"/>
      <c r="C29" s="240"/>
      <c r="D29" s="229"/>
      <c r="E29" s="242"/>
      <c r="F29" s="224"/>
      <c r="G29" s="232"/>
      <c r="H29" s="228"/>
      <c r="I29" s="232"/>
      <c r="J29" s="228"/>
      <c r="K29" s="22"/>
      <c r="L29" s="22"/>
      <c r="M29" s="22"/>
      <c r="N29" s="34"/>
      <c r="O29" s="66">
        <f t="shared" si="2"/>
        <v>0</v>
      </c>
      <c r="P29" s="228"/>
      <c r="Q29" s="228"/>
      <c r="R29" s="228"/>
      <c r="S29" s="275"/>
      <c r="T29" s="275"/>
    </row>
    <row r="30" spans="1:20" ht="12.75" customHeight="1">
      <c r="A30" s="229"/>
      <c r="B30" s="230"/>
      <c r="C30" s="240"/>
      <c r="D30" s="229"/>
      <c r="E30" s="242"/>
      <c r="F30" s="224"/>
      <c r="G30" s="232"/>
      <c r="H30" s="228"/>
      <c r="I30" s="232"/>
      <c r="J30" s="228"/>
      <c r="K30" s="22"/>
      <c r="L30" s="22"/>
      <c r="M30" s="23"/>
      <c r="N30" s="34"/>
      <c r="O30" s="66">
        <f t="shared" si="2"/>
        <v>0</v>
      </c>
      <c r="P30" s="228"/>
      <c r="Q30" s="228"/>
      <c r="R30" s="228"/>
      <c r="S30" s="275"/>
      <c r="T30" s="275"/>
    </row>
    <row r="31" spans="1:20" ht="12.75" customHeight="1">
      <c r="A31" s="229"/>
      <c r="B31" s="230"/>
      <c r="C31" s="240"/>
      <c r="D31" s="229"/>
      <c r="E31" s="242"/>
      <c r="F31" s="224"/>
      <c r="G31" s="232"/>
      <c r="H31" s="228"/>
      <c r="I31" s="232"/>
      <c r="J31" s="228"/>
      <c r="K31" s="22"/>
      <c r="L31" s="22"/>
      <c r="M31" s="22"/>
      <c r="N31" s="34"/>
      <c r="O31" s="66">
        <f t="shared" si="2"/>
        <v>0</v>
      </c>
      <c r="P31" s="228"/>
      <c r="Q31" s="228"/>
      <c r="R31" s="228"/>
      <c r="S31" s="275"/>
      <c r="T31" s="275"/>
    </row>
    <row r="32" spans="1:20" ht="12.75" customHeight="1">
      <c r="A32" s="229">
        <v>5</v>
      </c>
      <c r="B32" s="240" t="s">
        <v>89</v>
      </c>
      <c r="C32" s="240" t="s">
        <v>90</v>
      </c>
      <c r="D32" s="224" t="s">
        <v>31</v>
      </c>
      <c r="E32" s="242">
        <v>18</v>
      </c>
      <c r="F32" s="224">
        <f t="shared" ref="F32" si="23">H32+J32+R32</f>
        <v>5.4391499999999995E-2</v>
      </c>
      <c r="G32" s="266">
        <v>0.03</v>
      </c>
      <c r="H32" s="228">
        <f t="shared" ref="H32" si="24">G32*$P$3/1000</f>
        <v>5.4391499999999995E-2</v>
      </c>
      <c r="I32" s="249"/>
      <c r="J32" s="228">
        <f t="shared" si="5"/>
        <v>0</v>
      </c>
      <c r="K32" s="65"/>
      <c r="L32" s="65"/>
      <c r="M32" s="65"/>
      <c r="N32" s="77"/>
      <c r="O32" s="66">
        <f t="shared" si="2"/>
        <v>0</v>
      </c>
      <c r="P32" s="228">
        <f t="shared" ref="P32" si="25">E32*F32</f>
        <v>0.97904699999999989</v>
      </c>
      <c r="Q32" s="228">
        <f t="shared" ref="Q32" si="26">SUM(O32:O35)</f>
        <v>0</v>
      </c>
      <c r="R32" s="228">
        <f t="shared" ref="R32" si="27">Q32*1.02*1.05*$R$9</f>
        <v>0</v>
      </c>
      <c r="S32" s="275">
        <f t="shared" ref="S32" si="28">F32*$S$12</f>
        <v>6.3747975312775901E-2</v>
      </c>
      <c r="T32" s="275">
        <f t="shared" ref="T32" si="29">S32*E32</f>
        <v>1.1474635556299662</v>
      </c>
    </row>
    <row r="33" spans="1:20" ht="12.75" customHeight="1">
      <c r="A33" s="229"/>
      <c r="B33" s="240"/>
      <c r="C33" s="240"/>
      <c r="D33" s="224"/>
      <c r="E33" s="242"/>
      <c r="F33" s="224"/>
      <c r="G33" s="266"/>
      <c r="H33" s="228"/>
      <c r="I33" s="249"/>
      <c r="J33" s="228"/>
      <c r="K33" s="65"/>
      <c r="L33" s="65"/>
      <c r="M33" s="65"/>
      <c r="N33" s="77"/>
      <c r="O33" s="66">
        <f t="shared" si="2"/>
        <v>0</v>
      </c>
      <c r="P33" s="228"/>
      <c r="Q33" s="228"/>
      <c r="R33" s="228"/>
      <c r="S33" s="275"/>
      <c r="T33" s="275"/>
    </row>
    <row r="34" spans="1:20" ht="12.75" customHeight="1">
      <c r="A34" s="229"/>
      <c r="B34" s="240"/>
      <c r="C34" s="240"/>
      <c r="D34" s="224"/>
      <c r="E34" s="242"/>
      <c r="F34" s="224"/>
      <c r="G34" s="266"/>
      <c r="H34" s="228"/>
      <c r="I34" s="249"/>
      <c r="J34" s="228"/>
      <c r="K34" s="65"/>
      <c r="L34" s="65"/>
      <c r="M34" s="65"/>
      <c r="N34" s="77"/>
      <c r="O34" s="66">
        <f t="shared" si="2"/>
        <v>0</v>
      </c>
      <c r="P34" s="228"/>
      <c r="Q34" s="228"/>
      <c r="R34" s="228"/>
      <c r="S34" s="275"/>
      <c r="T34" s="275"/>
    </row>
    <row r="35" spans="1:20" ht="12.75" customHeight="1">
      <c r="A35" s="229"/>
      <c r="B35" s="240"/>
      <c r="C35" s="240"/>
      <c r="D35" s="224"/>
      <c r="E35" s="242"/>
      <c r="F35" s="224"/>
      <c r="G35" s="266"/>
      <c r="H35" s="228"/>
      <c r="I35" s="249"/>
      <c r="J35" s="228"/>
      <c r="K35" s="65"/>
      <c r="L35" s="65"/>
      <c r="M35" s="65"/>
      <c r="N35" s="77"/>
      <c r="O35" s="66">
        <f t="shared" si="2"/>
        <v>0</v>
      </c>
      <c r="P35" s="228"/>
      <c r="Q35" s="228"/>
      <c r="R35" s="228"/>
      <c r="S35" s="275"/>
      <c r="T35" s="275"/>
    </row>
    <row r="36" spans="1:20" ht="12.75" customHeight="1">
      <c r="A36" s="229">
        <v>6</v>
      </c>
      <c r="B36" s="240" t="s">
        <v>289</v>
      </c>
      <c r="C36" s="240" t="s">
        <v>288</v>
      </c>
      <c r="D36" s="229" t="s">
        <v>32</v>
      </c>
      <c r="E36" s="224">
        <v>275.5</v>
      </c>
      <c r="F36" s="224">
        <f t="shared" ref="F36" si="30">H36+J36+R36</f>
        <v>2.4214670999999997</v>
      </c>
      <c r="G36" s="233">
        <v>0.39</v>
      </c>
      <c r="H36" s="228">
        <f t="shared" ref="H36" si="31">G36*$P$3/1000</f>
        <v>0.70708950000000004</v>
      </c>
      <c r="I36" s="248">
        <v>0.72</v>
      </c>
      <c r="J36" s="228">
        <f t="shared" si="5"/>
        <v>1.7143775999999997</v>
      </c>
      <c r="K36" s="65"/>
      <c r="L36" s="65"/>
      <c r="M36" s="65"/>
      <c r="N36" s="77"/>
      <c r="O36" s="66">
        <f t="shared" si="2"/>
        <v>0</v>
      </c>
      <c r="P36" s="228">
        <f t="shared" ref="P36" si="32">E36*F36</f>
        <v>667.11418604999994</v>
      </c>
      <c r="Q36" s="228">
        <f t="shared" ref="Q36" si="33">SUM(O36:O39)</f>
        <v>0</v>
      </c>
      <c r="R36" s="228">
        <f t="shared" ref="R36" si="34">Q36*1.02*1.05*$R$9</f>
        <v>0</v>
      </c>
      <c r="S36" s="275">
        <f t="shared" ref="S36:S48" si="35">F36*$S$12</f>
        <v>2.838010073476537</v>
      </c>
      <c r="T36" s="275">
        <f t="shared" ref="T36" si="36">S36*E36</f>
        <v>781.87177524278593</v>
      </c>
    </row>
    <row r="37" spans="1:20" ht="12.75" customHeight="1">
      <c r="A37" s="229"/>
      <c r="B37" s="240"/>
      <c r="C37" s="240"/>
      <c r="D37" s="229"/>
      <c r="E37" s="224"/>
      <c r="F37" s="224"/>
      <c r="G37" s="233"/>
      <c r="H37" s="228"/>
      <c r="I37" s="248"/>
      <c r="J37" s="228"/>
      <c r="K37" s="65"/>
      <c r="L37" s="65"/>
      <c r="M37" s="65"/>
      <c r="N37" s="77"/>
      <c r="O37" s="66">
        <f t="shared" si="2"/>
        <v>0</v>
      </c>
      <c r="P37" s="228"/>
      <c r="Q37" s="228"/>
      <c r="R37" s="228"/>
      <c r="S37" s="275"/>
      <c r="T37" s="275"/>
    </row>
    <row r="38" spans="1:20" ht="12.75" customHeight="1">
      <c r="A38" s="229"/>
      <c r="B38" s="240"/>
      <c r="C38" s="240"/>
      <c r="D38" s="229"/>
      <c r="E38" s="224"/>
      <c r="F38" s="224"/>
      <c r="G38" s="233"/>
      <c r="H38" s="228"/>
      <c r="I38" s="248"/>
      <c r="J38" s="228"/>
      <c r="K38" s="65"/>
      <c r="L38" s="65"/>
      <c r="M38" s="65"/>
      <c r="N38" s="77"/>
      <c r="O38" s="66">
        <f t="shared" si="2"/>
        <v>0</v>
      </c>
      <c r="P38" s="228"/>
      <c r="Q38" s="228"/>
      <c r="R38" s="228"/>
      <c r="S38" s="275"/>
      <c r="T38" s="275"/>
    </row>
    <row r="39" spans="1:20" ht="12.75" customHeight="1">
      <c r="A39" s="229"/>
      <c r="B39" s="240"/>
      <c r="C39" s="240"/>
      <c r="D39" s="229"/>
      <c r="E39" s="224"/>
      <c r="F39" s="224"/>
      <c r="G39" s="233"/>
      <c r="H39" s="228"/>
      <c r="I39" s="248"/>
      <c r="J39" s="228"/>
      <c r="K39" s="65"/>
      <c r="L39" s="65"/>
      <c r="M39" s="65"/>
      <c r="N39" s="77"/>
      <c r="O39" s="66">
        <f t="shared" si="2"/>
        <v>0</v>
      </c>
      <c r="P39" s="228"/>
      <c r="Q39" s="228"/>
      <c r="R39" s="228"/>
      <c r="S39" s="275"/>
      <c r="T39" s="275"/>
    </row>
    <row r="40" spans="1:20" ht="12.75" customHeight="1">
      <c r="A40" s="229"/>
      <c r="B40" s="240"/>
      <c r="C40" s="284" t="s">
        <v>432</v>
      </c>
      <c r="D40" s="229"/>
      <c r="E40" s="243"/>
      <c r="F40" s="224">
        <f t="shared" ref="F40" si="37">H40+J40+R40</f>
        <v>0</v>
      </c>
      <c r="G40" s="232"/>
      <c r="H40" s="228">
        <f t="shared" ref="H40" si="38">G40*$P$3/1000</f>
        <v>0</v>
      </c>
      <c r="I40" s="283"/>
      <c r="J40" s="228">
        <f t="shared" si="5"/>
        <v>0</v>
      </c>
      <c r="K40" s="22"/>
      <c r="L40" s="22"/>
      <c r="M40" s="22"/>
      <c r="N40" s="34"/>
      <c r="O40" s="66">
        <f t="shared" si="2"/>
        <v>0</v>
      </c>
      <c r="P40" s="228">
        <f t="shared" ref="P40" si="39">E40*F40</f>
        <v>0</v>
      </c>
      <c r="Q40" s="228">
        <f t="shared" ref="Q40" si="40">SUM(O40:O43)</f>
        <v>0</v>
      </c>
      <c r="R40" s="228">
        <f t="shared" ref="R40" si="41">Q40*1.02*1.05*$R$9</f>
        <v>0</v>
      </c>
      <c r="S40" s="275">
        <f t="shared" si="35"/>
        <v>0</v>
      </c>
      <c r="T40" s="275">
        <f t="shared" ref="T40" si="42">S40*E40</f>
        <v>0</v>
      </c>
    </row>
    <row r="41" spans="1:20" ht="12.75" customHeight="1">
      <c r="A41" s="229"/>
      <c r="B41" s="240"/>
      <c r="C41" s="284"/>
      <c r="D41" s="229"/>
      <c r="E41" s="243"/>
      <c r="F41" s="224"/>
      <c r="G41" s="232"/>
      <c r="H41" s="228"/>
      <c r="I41" s="283"/>
      <c r="J41" s="228"/>
      <c r="K41" s="22"/>
      <c r="L41" s="22"/>
      <c r="M41" s="22"/>
      <c r="N41" s="34"/>
      <c r="O41" s="66">
        <f t="shared" si="2"/>
        <v>0</v>
      </c>
      <c r="P41" s="228"/>
      <c r="Q41" s="228"/>
      <c r="R41" s="228"/>
      <c r="S41" s="275"/>
      <c r="T41" s="275"/>
    </row>
    <row r="42" spans="1:20" ht="12.75" customHeight="1">
      <c r="A42" s="229"/>
      <c r="B42" s="240"/>
      <c r="C42" s="284"/>
      <c r="D42" s="229"/>
      <c r="E42" s="243"/>
      <c r="F42" s="224"/>
      <c r="G42" s="232"/>
      <c r="H42" s="228"/>
      <c r="I42" s="283"/>
      <c r="J42" s="228"/>
      <c r="K42" s="22"/>
      <c r="L42" s="22"/>
      <c r="M42" s="22"/>
      <c r="N42" s="34"/>
      <c r="O42" s="66">
        <f t="shared" si="2"/>
        <v>0</v>
      </c>
      <c r="P42" s="228"/>
      <c r="Q42" s="228"/>
      <c r="R42" s="228"/>
      <c r="S42" s="275"/>
      <c r="T42" s="275"/>
    </row>
    <row r="43" spans="1:20" ht="12.75" customHeight="1">
      <c r="A43" s="229"/>
      <c r="B43" s="240"/>
      <c r="C43" s="284"/>
      <c r="D43" s="229"/>
      <c r="E43" s="243"/>
      <c r="F43" s="224"/>
      <c r="G43" s="232"/>
      <c r="H43" s="228"/>
      <c r="I43" s="283"/>
      <c r="J43" s="228"/>
      <c r="K43" s="22"/>
      <c r="L43" s="22"/>
      <c r="M43" s="22"/>
      <c r="N43" s="34"/>
      <c r="O43" s="66">
        <f t="shared" si="2"/>
        <v>0</v>
      </c>
      <c r="P43" s="228"/>
      <c r="Q43" s="228"/>
      <c r="R43" s="228"/>
      <c r="S43" s="275"/>
      <c r="T43" s="275"/>
    </row>
    <row r="44" spans="1:20" ht="12.75" customHeight="1">
      <c r="A44" s="229">
        <v>1</v>
      </c>
      <c r="B44" s="230" t="s">
        <v>308</v>
      </c>
      <c r="C44" s="230" t="s">
        <v>292</v>
      </c>
      <c r="D44" s="280" t="s">
        <v>293</v>
      </c>
      <c r="E44" s="281">
        <v>78</v>
      </c>
      <c r="F44" s="224">
        <f t="shared" ref="F44" si="43">H44+J44+R44</f>
        <v>0.49387305000000004</v>
      </c>
      <c r="G44" s="232">
        <v>0.23300000000000001</v>
      </c>
      <c r="H44" s="228">
        <f t="shared" ref="H44" si="44">G44*$P$3/1000</f>
        <v>0.42244065000000003</v>
      </c>
      <c r="I44" s="232">
        <v>0.03</v>
      </c>
      <c r="J44" s="228">
        <f t="shared" si="5"/>
        <v>7.1432400000000007E-2</v>
      </c>
      <c r="K44" s="22"/>
      <c r="L44" s="22"/>
      <c r="M44" s="22"/>
      <c r="N44" s="34"/>
      <c r="O44" s="66">
        <f t="shared" si="2"/>
        <v>0</v>
      </c>
      <c r="P44" s="228">
        <f t="shared" ref="P44" si="45">E44*F44</f>
        <v>38.522097900000006</v>
      </c>
      <c r="Q44" s="228">
        <f t="shared" ref="Q44" si="46">SUM(O44:O47)</f>
        <v>0</v>
      </c>
      <c r="R44" s="228">
        <f t="shared" ref="R44" si="47">Q44*1.02*1.05*$R$9</f>
        <v>0</v>
      </c>
      <c r="S44" s="275">
        <f t="shared" si="35"/>
        <v>0.57882954136299503</v>
      </c>
      <c r="T44" s="275">
        <f t="shared" ref="T44" si="48">S44*E44</f>
        <v>45.148704226313612</v>
      </c>
    </row>
    <row r="45" spans="1:20" ht="12.75" customHeight="1">
      <c r="A45" s="229"/>
      <c r="B45" s="230"/>
      <c r="C45" s="230"/>
      <c r="D45" s="280"/>
      <c r="E45" s="281"/>
      <c r="F45" s="224"/>
      <c r="G45" s="232"/>
      <c r="H45" s="228"/>
      <c r="I45" s="232"/>
      <c r="J45" s="228"/>
      <c r="K45" s="22"/>
      <c r="L45" s="22"/>
      <c r="M45" s="22"/>
      <c r="N45" s="34"/>
      <c r="O45" s="66">
        <f t="shared" si="2"/>
        <v>0</v>
      </c>
      <c r="P45" s="228"/>
      <c r="Q45" s="228"/>
      <c r="R45" s="228"/>
      <c r="S45" s="275"/>
      <c r="T45" s="275"/>
    </row>
    <row r="46" spans="1:20" ht="12.75" customHeight="1">
      <c r="A46" s="229"/>
      <c r="B46" s="230"/>
      <c r="C46" s="230"/>
      <c r="D46" s="280"/>
      <c r="E46" s="281"/>
      <c r="F46" s="224"/>
      <c r="G46" s="232"/>
      <c r="H46" s="228"/>
      <c r="I46" s="232"/>
      <c r="J46" s="228"/>
      <c r="K46" s="22"/>
      <c r="L46" s="22"/>
      <c r="M46" s="23"/>
      <c r="N46" s="34"/>
      <c r="O46" s="66">
        <f t="shared" si="2"/>
        <v>0</v>
      </c>
      <c r="P46" s="228"/>
      <c r="Q46" s="228"/>
      <c r="R46" s="228"/>
      <c r="S46" s="275"/>
      <c r="T46" s="275"/>
    </row>
    <row r="47" spans="1:20" ht="12.75" customHeight="1">
      <c r="A47" s="229"/>
      <c r="B47" s="230"/>
      <c r="C47" s="230"/>
      <c r="D47" s="280"/>
      <c r="E47" s="281"/>
      <c r="F47" s="224"/>
      <c r="G47" s="232"/>
      <c r="H47" s="228"/>
      <c r="I47" s="232"/>
      <c r="J47" s="228"/>
      <c r="K47" s="22"/>
      <c r="L47" s="22"/>
      <c r="M47" s="22"/>
      <c r="N47" s="34"/>
      <c r="O47" s="66">
        <f t="shared" si="2"/>
        <v>0</v>
      </c>
      <c r="P47" s="228"/>
      <c r="Q47" s="228"/>
      <c r="R47" s="228"/>
      <c r="S47" s="275"/>
      <c r="T47" s="275"/>
    </row>
    <row r="48" spans="1:20" ht="12.75" customHeight="1">
      <c r="A48" s="229">
        <v>2</v>
      </c>
      <c r="B48" s="230" t="s">
        <v>335</v>
      </c>
      <c r="C48" s="230" t="s">
        <v>336</v>
      </c>
      <c r="D48" s="280" t="s">
        <v>40</v>
      </c>
      <c r="E48" s="280">
        <v>38</v>
      </c>
      <c r="F48" s="224">
        <f t="shared" ref="F48" si="49">H48+J48+R48</f>
        <v>1.0696994999999999E-2</v>
      </c>
      <c r="G48" s="283">
        <v>5.8999999999999999E-3</v>
      </c>
      <c r="H48" s="228">
        <f t="shared" ref="H48" si="50">G48*$P$3/1000</f>
        <v>1.0696994999999999E-2</v>
      </c>
      <c r="I48" s="283"/>
      <c r="J48" s="228">
        <f t="shared" si="5"/>
        <v>0</v>
      </c>
      <c r="K48" s="22"/>
      <c r="L48" s="22"/>
      <c r="M48" s="22"/>
      <c r="N48" s="34"/>
      <c r="O48" s="66">
        <f t="shared" si="2"/>
        <v>0</v>
      </c>
      <c r="P48" s="228">
        <f t="shared" ref="P48" si="51">E48*F48</f>
        <v>0.40648580999999995</v>
      </c>
      <c r="Q48" s="228">
        <f t="shared" ref="Q48" si="52">SUM(O48:O51)</f>
        <v>0</v>
      </c>
      <c r="R48" s="228">
        <f t="shared" ref="R48" si="53">Q48*1.02*1.05*$R$9</f>
        <v>0</v>
      </c>
      <c r="S48" s="275">
        <f t="shared" si="35"/>
        <v>1.2537101811512595E-2</v>
      </c>
      <c r="T48" s="275">
        <f t="shared" ref="T48:T80" si="54">S48*E48</f>
        <v>0.4764098688374786</v>
      </c>
    </row>
    <row r="49" spans="1:20" ht="12.75" customHeight="1">
      <c r="A49" s="229"/>
      <c r="B49" s="230"/>
      <c r="C49" s="230"/>
      <c r="D49" s="280"/>
      <c r="E49" s="280"/>
      <c r="F49" s="224"/>
      <c r="G49" s="283"/>
      <c r="H49" s="228"/>
      <c r="I49" s="283"/>
      <c r="J49" s="228"/>
      <c r="K49" s="22"/>
      <c r="L49" s="22"/>
      <c r="M49" s="22"/>
      <c r="N49" s="34"/>
      <c r="O49" s="66">
        <f t="shared" si="2"/>
        <v>0</v>
      </c>
      <c r="P49" s="228"/>
      <c r="Q49" s="228"/>
      <c r="R49" s="228"/>
      <c r="S49" s="275"/>
      <c r="T49" s="275"/>
    </row>
    <row r="50" spans="1:20" ht="12.75" customHeight="1">
      <c r="A50" s="229"/>
      <c r="B50" s="230"/>
      <c r="C50" s="230"/>
      <c r="D50" s="280"/>
      <c r="E50" s="280"/>
      <c r="F50" s="224"/>
      <c r="G50" s="283"/>
      <c r="H50" s="228"/>
      <c r="I50" s="283"/>
      <c r="J50" s="228"/>
      <c r="K50" s="22"/>
      <c r="L50" s="22"/>
      <c r="M50" s="23"/>
      <c r="N50" s="34"/>
      <c r="O50" s="66">
        <f t="shared" si="2"/>
        <v>0</v>
      </c>
      <c r="P50" s="228"/>
      <c r="Q50" s="228"/>
      <c r="R50" s="228"/>
      <c r="S50" s="275"/>
      <c r="T50" s="275"/>
    </row>
    <row r="51" spans="1:20" ht="12.75" customHeight="1">
      <c r="A51" s="229"/>
      <c r="B51" s="230"/>
      <c r="C51" s="230"/>
      <c r="D51" s="280"/>
      <c r="E51" s="280"/>
      <c r="F51" s="224"/>
      <c r="G51" s="283"/>
      <c r="H51" s="228"/>
      <c r="I51" s="283"/>
      <c r="J51" s="228"/>
      <c r="K51" s="22"/>
      <c r="L51" s="22"/>
      <c r="M51" s="22"/>
      <c r="N51" s="34"/>
      <c r="O51" s="66">
        <f t="shared" si="2"/>
        <v>0</v>
      </c>
      <c r="P51" s="228"/>
      <c r="Q51" s="228"/>
      <c r="R51" s="228"/>
      <c r="S51" s="275"/>
      <c r="T51" s="275"/>
    </row>
    <row r="52" spans="1:20" ht="12.75" customHeight="1">
      <c r="A52" s="229">
        <v>3</v>
      </c>
      <c r="B52" s="230" t="s">
        <v>309</v>
      </c>
      <c r="C52" s="230" t="s">
        <v>294</v>
      </c>
      <c r="D52" s="280" t="s">
        <v>295</v>
      </c>
      <c r="E52" s="231">
        <v>78</v>
      </c>
      <c r="F52" s="224">
        <f t="shared" ref="F52" si="55">H52+J52+R52</f>
        <v>0.37342026900000003</v>
      </c>
      <c r="G52" s="283">
        <v>0.14449999999999999</v>
      </c>
      <c r="H52" s="228">
        <f t="shared" ref="H52" si="56">G52*$P$3/1000</f>
        <v>0.261985725</v>
      </c>
      <c r="I52" s="283">
        <v>4.6800000000000001E-2</v>
      </c>
      <c r="J52" s="228">
        <f t="shared" si="5"/>
        <v>0.111434544</v>
      </c>
      <c r="K52" s="22"/>
      <c r="L52" s="22"/>
      <c r="M52" s="22"/>
      <c r="N52" s="34"/>
      <c r="O52" s="66">
        <f t="shared" si="2"/>
        <v>0</v>
      </c>
      <c r="P52" s="228">
        <f t="shared" ref="P52" si="57">E52*F52</f>
        <v>29.126780982000003</v>
      </c>
      <c r="Q52" s="228">
        <f t="shared" ref="Q52" si="58">SUM(O52:O55)</f>
        <v>0</v>
      </c>
      <c r="R52" s="228">
        <f t="shared" ref="R52" si="59">Q52*1.02*1.05*$R$9</f>
        <v>0</v>
      </c>
      <c r="S52" s="275">
        <f t="shared" ref="S52:S112" si="60">F52*$S$12</f>
        <v>0.43765636339321662</v>
      </c>
      <c r="T52" s="275">
        <f t="shared" si="54"/>
        <v>34.137196344670897</v>
      </c>
    </row>
    <row r="53" spans="1:20" ht="12.75" customHeight="1">
      <c r="A53" s="229"/>
      <c r="B53" s="230"/>
      <c r="C53" s="230"/>
      <c r="D53" s="280"/>
      <c r="E53" s="231"/>
      <c r="F53" s="224"/>
      <c r="G53" s="283"/>
      <c r="H53" s="228"/>
      <c r="I53" s="283"/>
      <c r="J53" s="228"/>
      <c r="K53" s="22"/>
      <c r="L53" s="22"/>
      <c r="M53" s="22"/>
      <c r="N53" s="34"/>
      <c r="O53" s="66">
        <f t="shared" si="2"/>
        <v>0</v>
      </c>
      <c r="P53" s="228"/>
      <c r="Q53" s="228"/>
      <c r="R53" s="228"/>
      <c r="S53" s="275"/>
      <c r="T53" s="275"/>
    </row>
    <row r="54" spans="1:20" ht="12.75" customHeight="1">
      <c r="A54" s="229"/>
      <c r="B54" s="230"/>
      <c r="C54" s="230"/>
      <c r="D54" s="280"/>
      <c r="E54" s="231"/>
      <c r="F54" s="224"/>
      <c r="G54" s="283"/>
      <c r="H54" s="228"/>
      <c r="I54" s="283"/>
      <c r="J54" s="228"/>
      <c r="K54" s="22"/>
      <c r="L54" s="22"/>
      <c r="M54" s="23"/>
      <c r="N54" s="34"/>
      <c r="O54" s="66">
        <f t="shared" si="2"/>
        <v>0</v>
      </c>
      <c r="P54" s="228"/>
      <c r="Q54" s="228"/>
      <c r="R54" s="228"/>
      <c r="S54" s="275"/>
      <c r="T54" s="275"/>
    </row>
    <row r="55" spans="1:20" ht="12.75" customHeight="1">
      <c r="A55" s="229"/>
      <c r="B55" s="230"/>
      <c r="C55" s="230"/>
      <c r="D55" s="280"/>
      <c r="E55" s="231"/>
      <c r="F55" s="224"/>
      <c r="G55" s="283"/>
      <c r="H55" s="228"/>
      <c r="I55" s="283"/>
      <c r="J55" s="228"/>
      <c r="K55" s="22"/>
      <c r="L55" s="22"/>
      <c r="M55" s="22"/>
      <c r="N55" s="34"/>
      <c r="O55" s="66">
        <f t="shared" si="2"/>
        <v>0</v>
      </c>
      <c r="P55" s="228"/>
      <c r="Q55" s="228"/>
      <c r="R55" s="228"/>
      <c r="S55" s="275"/>
      <c r="T55" s="275"/>
    </row>
    <row r="56" spans="1:20" ht="12.75" customHeight="1">
      <c r="A56" s="229">
        <v>4</v>
      </c>
      <c r="B56" s="240" t="s">
        <v>310</v>
      </c>
      <c r="C56" s="240" t="s">
        <v>296</v>
      </c>
      <c r="D56" s="229" t="s">
        <v>40</v>
      </c>
      <c r="E56" s="229">
        <v>5</v>
      </c>
      <c r="F56" s="224">
        <f t="shared" ref="F56" si="61">H56+J56+R56</f>
        <v>0.99346566999999997</v>
      </c>
      <c r="G56" s="248">
        <v>0.52300000000000002</v>
      </c>
      <c r="H56" s="228">
        <f t="shared" ref="H56" si="62">G56*$P$3/1000</f>
        <v>0.94822514999999996</v>
      </c>
      <c r="I56" s="249">
        <v>1.9E-2</v>
      </c>
      <c r="J56" s="228">
        <f t="shared" si="5"/>
        <v>4.5240519999999999E-2</v>
      </c>
      <c r="K56" s="65"/>
      <c r="L56" s="65"/>
      <c r="M56" s="65"/>
      <c r="N56" s="77"/>
      <c r="O56" s="66">
        <f t="shared" si="2"/>
        <v>0</v>
      </c>
      <c r="P56" s="228">
        <f t="shared" ref="P56" si="63">E56*F56</f>
        <v>4.9673283499999998</v>
      </c>
      <c r="Q56" s="228">
        <f t="shared" ref="Q56" si="64">SUM(O56:O59)</f>
        <v>0</v>
      </c>
      <c r="R56" s="228">
        <f t="shared" ref="R56" si="65">Q56*1.02*1.05*$R$9</f>
        <v>0</v>
      </c>
      <c r="S56" s="275">
        <f t="shared" si="60"/>
        <v>1.1643625383607803</v>
      </c>
      <c r="T56" s="275">
        <f t="shared" si="54"/>
        <v>5.8218126918039017</v>
      </c>
    </row>
    <row r="57" spans="1:20" ht="12.75" customHeight="1">
      <c r="A57" s="229"/>
      <c r="B57" s="240"/>
      <c r="C57" s="240"/>
      <c r="D57" s="229"/>
      <c r="E57" s="229"/>
      <c r="F57" s="224"/>
      <c r="G57" s="248"/>
      <c r="H57" s="228"/>
      <c r="I57" s="249"/>
      <c r="J57" s="228"/>
      <c r="K57" s="65"/>
      <c r="L57" s="65"/>
      <c r="M57" s="65"/>
      <c r="N57" s="77"/>
      <c r="O57" s="66">
        <f t="shared" si="2"/>
        <v>0</v>
      </c>
      <c r="P57" s="228"/>
      <c r="Q57" s="228"/>
      <c r="R57" s="228"/>
      <c r="S57" s="275"/>
      <c r="T57" s="275"/>
    </row>
    <row r="58" spans="1:20" ht="12.75" customHeight="1">
      <c r="A58" s="229"/>
      <c r="B58" s="240"/>
      <c r="C58" s="240"/>
      <c r="D58" s="229"/>
      <c r="E58" s="229"/>
      <c r="F58" s="224"/>
      <c r="G58" s="248"/>
      <c r="H58" s="228"/>
      <c r="I58" s="249"/>
      <c r="J58" s="228"/>
      <c r="K58" s="65"/>
      <c r="L58" s="65"/>
      <c r="M58" s="70"/>
      <c r="N58" s="77"/>
      <c r="O58" s="66">
        <f t="shared" si="2"/>
        <v>0</v>
      </c>
      <c r="P58" s="228"/>
      <c r="Q58" s="228"/>
      <c r="R58" s="228"/>
      <c r="S58" s="275"/>
      <c r="T58" s="275"/>
    </row>
    <row r="59" spans="1:20" ht="12.75" customHeight="1">
      <c r="A59" s="229"/>
      <c r="B59" s="240"/>
      <c r="C59" s="240"/>
      <c r="D59" s="229"/>
      <c r="E59" s="229"/>
      <c r="F59" s="224"/>
      <c r="G59" s="248"/>
      <c r="H59" s="228"/>
      <c r="I59" s="249"/>
      <c r="J59" s="228"/>
      <c r="K59" s="65"/>
      <c r="L59" s="65"/>
      <c r="M59" s="65"/>
      <c r="N59" s="77"/>
      <c r="O59" s="66">
        <f t="shared" si="2"/>
        <v>0</v>
      </c>
      <c r="P59" s="228"/>
      <c r="Q59" s="228"/>
      <c r="R59" s="228"/>
      <c r="S59" s="275"/>
      <c r="T59" s="275"/>
    </row>
    <row r="60" spans="1:20" ht="12.75" customHeight="1">
      <c r="A60" s="229">
        <v>5</v>
      </c>
      <c r="B60" s="230" t="s">
        <v>311</v>
      </c>
      <c r="C60" s="230" t="s">
        <v>297</v>
      </c>
      <c r="D60" s="280" t="s">
        <v>293</v>
      </c>
      <c r="E60" s="280">
        <v>9.3000000000000007</v>
      </c>
      <c r="F60" s="224">
        <f t="shared" ref="F60" si="66">H60+J60+R60</f>
        <v>0.74274319999999994</v>
      </c>
      <c r="G60" s="232">
        <v>0.34399999999999997</v>
      </c>
      <c r="H60" s="228">
        <f t="shared" ref="H60" si="67">G60*$P$3/1000</f>
        <v>0.62368919999999994</v>
      </c>
      <c r="I60" s="232">
        <v>0.05</v>
      </c>
      <c r="J60" s="228">
        <f t="shared" si="5"/>
        <v>0.11905400000000001</v>
      </c>
      <c r="K60" s="22"/>
      <c r="L60" s="22"/>
      <c r="M60" s="22"/>
      <c r="N60" s="34"/>
      <c r="O60" s="66">
        <f t="shared" si="2"/>
        <v>0</v>
      </c>
      <c r="P60" s="228">
        <f t="shared" ref="P60" si="68">E60*F60</f>
        <v>6.9075117600000002</v>
      </c>
      <c r="Q60" s="228">
        <f t="shared" ref="Q60" si="69">SUM(O60:O63)</f>
        <v>0</v>
      </c>
      <c r="R60" s="228">
        <f t="shared" ref="R60" si="70">Q60*1.02*1.05*$R$9</f>
        <v>0</v>
      </c>
      <c r="S60" s="275">
        <f t="shared" si="60"/>
        <v>0.87051056097611168</v>
      </c>
      <c r="T60" s="275">
        <f t="shared" si="54"/>
        <v>8.0957482170778388</v>
      </c>
    </row>
    <row r="61" spans="1:20" ht="12.75" customHeight="1">
      <c r="A61" s="229"/>
      <c r="B61" s="230"/>
      <c r="C61" s="230"/>
      <c r="D61" s="280"/>
      <c r="E61" s="280"/>
      <c r="F61" s="224"/>
      <c r="G61" s="232"/>
      <c r="H61" s="228"/>
      <c r="I61" s="232"/>
      <c r="J61" s="228"/>
      <c r="K61" s="22"/>
      <c r="L61" s="22"/>
      <c r="M61" s="22"/>
      <c r="N61" s="34"/>
      <c r="O61" s="66">
        <f t="shared" si="2"/>
        <v>0</v>
      </c>
      <c r="P61" s="228"/>
      <c r="Q61" s="228"/>
      <c r="R61" s="228"/>
      <c r="S61" s="275"/>
      <c r="T61" s="275"/>
    </row>
    <row r="62" spans="1:20" ht="12.75" customHeight="1">
      <c r="A62" s="229"/>
      <c r="B62" s="230"/>
      <c r="C62" s="230"/>
      <c r="D62" s="280"/>
      <c r="E62" s="280"/>
      <c r="F62" s="224"/>
      <c r="G62" s="232"/>
      <c r="H62" s="228"/>
      <c r="I62" s="232"/>
      <c r="J62" s="228"/>
      <c r="K62" s="22"/>
      <c r="L62" s="22"/>
      <c r="M62" s="23"/>
      <c r="N62" s="34"/>
      <c r="O62" s="66">
        <f t="shared" si="2"/>
        <v>0</v>
      </c>
      <c r="P62" s="228"/>
      <c r="Q62" s="228"/>
      <c r="R62" s="228"/>
      <c r="S62" s="275"/>
      <c r="T62" s="275"/>
    </row>
    <row r="63" spans="1:20" ht="12.75" customHeight="1">
      <c r="A63" s="229"/>
      <c r="B63" s="230"/>
      <c r="C63" s="230"/>
      <c r="D63" s="280"/>
      <c r="E63" s="280"/>
      <c r="F63" s="224"/>
      <c r="G63" s="232"/>
      <c r="H63" s="228"/>
      <c r="I63" s="232"/>
      <c r="J63" s="228"/>
      <c r="K63" s="22"/>
      <c r="L63" s="22"/>
      <c r="M63" s="22"/>
      <c r="N63" s="34"/>
      <c r="O63" s="66">
        <f t="shared" si="2"/>
        <v>0</v>
      </c>
      <c r="P63" s="228"/>
      <c r="Q63" s="228"/>
      <c r="R63" s="228"/>
      <c r="S63" s="275"/>
      <c r="T63" s="275"/>
    </row>
    <row r="64" spans="1:20" ht="12.75" customHeight="1">
      <c r="A64" s="229">
        <v>6</v>
      </c>
      <c r="B64" s="230" t="s">
        <v>141</v>
      </c>
      <c r="C64" s="291" t="s">
        <v>299</v>
      </c>
      <c r="D64" s="280" t="s">
        <v>298</v>
      </c>
      <c r="E64" s="281">
        <v>7.8</v>
      </c>
      <c r="F64" s="224">
        <f t="shared" ref="F64" si="71">H64+J64+R64</f>
        <v>13.976026999999998</v>
      </c>
      <c r="G64" s="232">
        <v>3.9</v>
      </c>
      <c r="H64" s="228">
        <f t="shared" ref="H64" si="72">G64*$P$3/1000</f>
        <v>7.0708949999999993</v>
      </c>
      <c r="I64" s="232">
        <v>2.9</v>
      </c>
      <c r="J64" s="228">
        <f t="shared" si="5"/>
        <v>6.905132</v>
      </c>
      <c r="K64" s="22"/>
      <c r="L64" s="22"/>
      <c r="M64" s="22"/>
      <c r="N64" s="34"/>
      <c r="O64" s="66">
        <f t="shared" si="2"/>
        <v>0</v>
      </c>
      <c r="P64" s="228">
        <f t="shared" ref="P64" si="73">E64*F64</f>
        <v>109.01301059999999</v>
      </c>
      <c r="Q64" s="228">
        <f t="shared" ref="Q64" si="74">SUM(O64:O67)</f>
        <v>0</v>
      </c>
      <c r="R64" s="228">
        <f t="shared" ref="R64" si="75">Q64*1.02*1.05*$R$9</f>
        <v>0</v>
      </c>
      <c r="S64" s="275">
        <f t="shared" si="60"/>
        <v>16.380195879258515</v>
      </c>
      <c r="T64" s="275">
        <f t="shared" si="54"/>
        <v>127.76552785821642</v>
      </c>
    </row>
    <row r="65" spans="1:20" ht="12.75" customHeight="1">
      <c r="A65" s="229"/>
      <c r="B65" s="230"/>
      <c r="C65" s="291"/>
      <c r="D65" s="280"/>
      <c r="E65" s="281"/>
      <c r="F65" s="224"/>
      <c r="G65" s="232"/>
      <c r="H65" s="228"/>
      <c r="I65" s="232"/>
      <c r="J65" s="228"/>
      <c r="K65" s="22"/>
      <c r="L65" s="22"/>
      <c r="M65" s="22"/>
      <c r="N65" s="34"/>
      <c r="O65" s="66">
        <f t="shared" si="2"/>
        <v>0</v>
      </c>
      <c r="P65" s="228"/>
      <c r="Q65" s="228"/>
      <c r="R65" s="228"/>
      <c r="S65" s="275"/>
      <c r="T65" s="275"/>
    </row>
    <row r="66" spans="1:20" ht="12.75" customHeight="1">
      <c r="A66" s="229"/>
      <c r="B66" s="230"/>
      <c r="C66" s="291"/>
      <c r="D66" s="280"/>
      <c r="E66" s="281"/>
      <c r="F66" s="224"/>
      <c r="G66" s="232"/>
      <c r="H66" s="228"/>
      <c r="I66" s="232"/>
      <c r="J66" s="228"/>
      <c r="K66" s="22"/>
      <c r="L66" s="22"/>
      <c r="M66" s="23"/>
      <c r="N66" s="34"/>
      <c r="O66" s="66">
        <f t="shared" si="2"/>
        <v>0</v>
      </c>
      <c r="P66" s="228"/>
      <c r="Q66" s="228"/>
      <c r="R66" s="228"/>
      <c r="S66" s="275"/>
      <c r="T66" s="275"/>
    </row>
    <row r="67" spans="1:20" ht="12.75" customHeight="1">
      <c r="A67" s="229"/>
      <c r="B67" s="230"/>
      <c r="C67" s="291"/>
      <c r="D67" s="280"/>
      <c r="E67" s="281"/>
      <c r="F67" s="224"/>
      <c r="G67" s="232"/>
      <c r="H67" s="228"/>
      <c r="I67" s="232"/>
      <c r="J67" s="228"/>
      <c r="K67" s="22"/>
      <c r="L67" s="22"/>
      <c r="M67" s="22"/>
      <c r="N67" s="34"/>
      <c r="O67" s="66">
        <f t="shared" si="2"/>
        <v>0</v>
      </c>
      <c r="P67" s="228"/>
      <c r="Q67" s="228"/>
      <c r="R67" s="228"/>
      <c r="S67" s="275"/>
      <c r="T67" s="275"/>
    </row>
    <row r="68" spans="1:20" ht="12.75" customHeight="1">
      <c r="A68" s="229">
        <v>7</v>
      </c>
      <c r="B68" s="230" t="s">
        <v>312</v>
      </c>
      <c r="C68" s="230" t="s">
        <v>300</v>
      </c>
      <c r="D68" s="230" t="s">
        <v>27</v>
      </c>
      <c r="E68" s="280">
        <v>9.1999999999999993</v>
      </c>
      <c r="F68" s="224">
        <f t="shared" ref="F68" si="76">H68+J68+R68</f>
        <v>1.8233906899999999</v>
      </c>
      <c r="G68" s="232">
        <v>0.877</v>
      </c>
      <c r="H68" s="228">
        <f t="shared" ref="H68" si="77">G68*$P$3/1000</f>
        <v>1.59004485</v>
      </c>
      <c r="I68" s="232">
        <v>9.8000000000000004E-2</v>
      </c>
      <c r="J68" s="228">
        <f t="shared" si="5"/>
        <v>0.23334584</v>
      </c>
      <c r="K68" s="22"/>
      <c r="L68" s="22"/>
      <c r="M68" s="22"/>
      <c r="N68" s="34"/>
      <c r="O68" s="66">
        <f t="shared" si="2"/>
        <v>0</v>
      </c>
      <c r="P68" s="228">
        <f t="shared" ref="P68" si="78">E68*F68</f>
        <v>16.775194347999996</v>
      </c>
      <c r="Q68" s="228">
        <f t="shared" ref="Q68" si="79">SUM(O68:O71)</f>
        <v>0</v>
      </c>
      <c r="R68" s="228">
        <f t="shared" ref="R68" si="80">Q68*1.02*1.05*$R$9</f>
        <v>0</v>
      </c>
      <c r="S68" s="275">
        <f t="shared" si="60"/>
        <v>2.1370520153271269</v>
      </c>
      <c r="T68" s="275">
        <f t="shared" si="54"/>
        <v>19.660878541009566</v>
      </c>
    </row>
    <row r="69" spans="1:20" ht="12.75" customHeight="1">
      <c r="A69" s="229"/>
      <c r="B69" s="230"/>
      <c r="C69" s="230"/>
      <c r="D69" s="280"/>
      <c r="E69" s="280"/>
      <c r="F69" s="224"/>
      <c r="G69" s="232"/>
      <c r="H69" s="228"/>
      <c r="I69" s="232"/>
      <c r="J69" s="228"/>
      <c r="K69" s="22"/>
      <c r="L69" s="22"/>
      <c r="M69" s="22"/>
      <c r="N69" s="34"/>
      <c r="O69" s="66">
        <f t="shared" si="2"/>
        <v>0</v>
      </c>
      <c r="P69" s="228"/>
      <c r="Q69" s="228"/>
      <c r="R69" s="228"/>
      <c r="S69" s="275"/>
      <c r="T69" s="275"/>
    </row>
    <row r="70" spans="1:20" ht="12.75" customHeight="1">
      <c r="A70" s="229"/>
      <c r="B70" s="230"/>
      <c r="C70" s="230"/>
      <c r="D70" s="280"/>
      <c r="E70" s="280"/>
      <c r="F70" s="224"/>
      <c r="G70" s="232"/>
      <c r="H70" s="228"/>
      <c r="I70" s="232"/>
      <c r="J70" s="228"/>
      <c r="K70" s="22"/>
      <c r="L70" s="22"/>
      <c r="M70" s="23"/>
      <c r="N70" s="34"/>
      <c r="O70" s="66">
        <f t="shared" si="2"/>
        <v>0</v>
      </c>
      <c r="P70" s="228"/>
      <c r="Q70" s="228"/>
      <c r="R70" s="228"/>
      <c r="S70" s="275"/>
      <c r="T70" s="275"/>
    </row>
    <row r="71" spans="1:20" ht="12.75" customHeight="1">
      <c r="A71" s="229"/>
      <c r="B71" s="230"/>
      <c r="C71" s="230"/>
      <c r="D71" s="280"/>
      <c r="E71" s="280"/>
      <c r="F71" s="224"/>
      <c r="G71" s="232"/>
      <c r="H71" s="228"/>
      <c r="I71" s="232"/>
      <c r="J71" s="228"/>
      <c r="K71" s="22"/>
      <c r="L71" s="22"/>
      <c r="M71" s="22"/>
      <c r="N71" s="34"/>
      <c r="O71" s="66">
        <f t="shared" si="2"/>
        <v>0</v>
      </c>
      <c r="P71" s="228"/>
      <c r="Q71" s="228"/>
      <c r="R71" s="228"/>
      <c r="S71" s="275"/>
      <c r="T71" s="275"/>
    </row>
    <row r="72" spans="1:20" ht="12.75" customHeight="1">
      <c r="A72" s="229">
        <v>8</v>
      </c>
      <c r="B72" s="230" t="s">
        <v>313</v>
      </c>
      <c r="C72" s="230" t="s">
        <v>301</v>
      </c>
      <c r="D72" s="230" t="s">
        <v>293</v>
      </c>
      <c r="E72" s="280">
        <v>3.9</v>
      </c>
      <c r="F72" s="224">
        <f t="shared" ref="F72" si="81">H72+J72+R72</f>
        <v>1.06190969</v>
      </c>
      <c r="G72" s="232">
        <v>0.45700000000000002</v>
      </c>
      <c r="H72" s="228">
        <f t="shared" ref="H72" si="82">G72*$P$3/1000</f>
        <v>0.82856384999999999</v>
      </c>
      <c r="I72" s="232">
        <v>9.8000000000000004E-2</v>
      </c>
      <c r="J72" s="228">
        <f t="shared" si="5"/>
        <v>0.23334584</v>
      </c>
      <c r="K72" s="22"/>
      <c r="L72" s="22"/>
      <c r="M72" s="22"/>
      <c r="N72" s="34"/>
      <c r="O72" s="66">
        <f t="shared" si="2"/>
        <v>0</v>
      </c>
      <c r="P72" s="228">
        <f t="shared" ref="P72" si="83">E72*F72</f>
        <v>4.141447791</v>
      </c>
      <c r="Q72" s="228">
        <f t="shared" ref="Q72" si="84">SUM(O72:O75)</f>
        <v>0</v>
      </c>
      <c r="R72" s="228">
        <f t="shared" ref="R72" si="85">Q72*1.02*1.05*$R$9</f>
        <v>0</v>
      </c>
      <c r="S72" s="275">
        <f t="shared" si="60"/>
        <v>1.2445803609482644</v>
      </c>
      <c r="T72" s="275">
        <f t="shared" si="54"/>
        <v>4.8538634076982312</v>
      </c>
    </row>
    <row r="73" spans="1:20" ht="12.75" customHeight="1">
      <c r="A73" s="229"/>
      <c r="B73" s="230"/>
      <c r="C73" s="230"/>
      <c r="D73" s="280"/>
      <c r="E73" s="280"/>
      <c r="F73" s="224"/>
      <c r="G73" s="232"/>
      <c r="H73" s="228"/>
      <c r="I73" s="232"/>
      <c r="J73" s="228"/>
      <c r="K73" s="22"/>
      <c r="L73" s="22"/>
      <c r="M73" s="22"/>
      <c r="N73" s="34"/>
      <c r="O73" s="66">
        <f t="shared" si="2"/>
        <v>0</v>
      </c>
      <c r="P73" s="228"/>
      <c r="Q73" s="228"/>
      <c r="R73" s="228"/>
      <c r="S73" s="275"/>
      <c r="T73" s="275"/>
    </row>
    <row r="74" spans="1:20" ht="12.75" customHeight="1">
      <c r="A74" s="229"/>
      <c r="B74" s="230"/>
      <c r="C74" s="230"/>
      <c r="D74" s="280"/>
      <c r="E74" s="280"/>
      <c r="F74" s="224"/>
      <c r="G74" s="232"/>
      <c r="H74" s="228"/>
      <c r="I74" s="232"/>
      <c r="J74" s="228"/>
      <c r="K74" s="22"/>
      <c r="L74" s="22"/>
      <c r="M74" s="23"/>
      <c r="N74" s="34"/>
      <c r="O74" s="66">
        <f t="shared" si="2"/>
        <v>0</v>
      </c>
      <c r="P74" s="228"/>
      <c r="Q74" s="228"/>
      <c r="R74" s="228"/>
      <c r="S74" s="275"/>
      <c r="T74" s="275"/>
    </row>
    <row r="75" spans="1:20" ht="12.75" customHeight="1">
      <c r="A75" s="229"/>
      <c r="B75" s="230"/>
      <c r="C75" s="230"/>
      <c r="D75" s="280"/>
      <c r="E75" s="280"/>
      <c r="F75" s="224"/>
      <c r="G75" s="232"/>
      <c r="H75" s="228"/>
      <c r="I75" s="232"/>
      <c r="J75" s="228"/>
      <c r="K75" s="22"/>
      <c r="L75" s="22"/>
      <c r="M75" s="22"/>
      <c r="N75" s="34"/>
      <c r="O75" s="66">
        <f t="shared" si="2"/>
        <v>0</v>
      </c>
      <c r="P75" s="228"/>
      <c r="Q75" s="228"/>
      <c r="R75" s="228"/>
      <c r="S75" s="275"/>
      <c r="T75" s="275"/>
    </row>
    <row r="76" spans="1:20" ht="12.75" customHeight="1">
      <c r="A76" s="229">
        <v>9</v>
      </c>
      <c r="B76" s="230" t="s">
        <v>314</v>
      </c>
      <c r="C76" s="230" t="s">
        <v>302</v>
      </c>
      <c r="D76" s="280" t="s">
        <v>298</v>
      </c>
      <c r="E76" s="280">
        <v>1.1000000000000001</v>
      </c>
      <c r="F76" s="224">
        <f t="shared" ref="F76" si="86">H76+J76+R76</f>
        <v>17.149561399999996</v>
      </c>
      <c r="G76" s="232">
        <v>5.0199999999999996</v>
      </c>
      <c r="H76" s="228">
        <f t="shared" ref="H76" si="87">G76*$P$3/1000</f>
        <v>9.1015109999999986</v>
      </c>
      <c r="I76" s="232">
        <v>3.38</v>
      </c>
      <c r="J76" s="228">
        <f t="shared" si="5"/>
        <v>8.0480503999999993</v>
      </c>
      <c r="K76" s="22"/>
      <c r="L76" s="22"/>
      <c r="M76" s="22"/>
      <c r="N76" s="34"/>
      <c r="O76" s="66">
        <f t="shared" si="2"/>
        <v>0</v>
      </c>
      <c r="P76" s="228">
        <f t="shared" ref="P76" si="88">E76*F76</f>
        <v>18.864517539999998</v>
      </c>
      <c r="Q76" s="228">
        <f t="shared" ref="Q76" si="89">SUM(O76:O79)</f>
        <v>0</v>
      </c>
      <c r="R76" s="228">
        <f t="shared" ref="R76" si="90">Q76*1.02*1.05*$R$9</f>
        <v>0</v>
      </c>
      <c r="S76" s="275">
        <f t="shared" si="60"/>
        <v>20.099644553875777</v>
      </c>
      <c r="T76" s="275">
        <f t="shared" si="54"/>
        <v>22.109609009263355</v>
      </c>
    </row>
    <row r="77" spans="1:20" ht="12.75" customHeight="1">
      <c r="A77" s="229"/>
      <c r="B77" s="230"/>
      <c r="C77" s="230"/>
      <c r="D77" s="280"/>
      <c r="E77" s="280"/>
      <c r="F77" s="224"/>
      <c r="G77" s="232"/>
      <c r="H77" s="228"/>
      <c r="I77" s="232"/>
      <c r="J77" s="228"/>
      <c r="K77" s="22"/>
      <c r="L77" s="22"/>
      <c r="M77" s="22"/>
      <c r="N77" s="34"/>
      <c r="O77" s="66">
        <f t="shared" si="2"/>
        <v>0</v>
      </c>
      <c r="P77" s="228"/>
      <c r="Q77" s="228"/>
      <c r="R77" s="228"/>
      <c r="S77" s="275"/>
      <c r="T77" s="275"/>
    </row>
    <row r="78" spans="1:20" ht="12.75" customHeight="1">
      <c r="A78" s="229"/>
      <c r="B78" s="230"/>
      <c r="C78" s="230"/>
      <c r="D78" s="280"/>
      <c r="E78" s="280"/>
      <c r="F78" s="224"/>
      <c r="G78" s="232"/>
      <c r="H78" s="228"/>
      <c r="I78" s="232"/>
      <c r="J78" s="228"/>
      <c r="K78" s="22"/>
      <c r="L78" s="22"/>
      <c r="M78" s="23"/>
      <c r="N78" s="34"/>
      <c r="O78" s="66">
        <f t="shared" si="2"/>
        <v>0</v>
      </c>
      <c r="P78" s="228"/>
      <c r="Q78" s="228"/>
      <c r="R78" s="228"/>
      <c r="S78" s="275"/>
      <c r="T78" s="275"/>
    </row>
    <row r="79" spans="1:20" ht="12.75" customHeight="1">
      <c r="A79" s="229"/>
      <c r="B79" s="230"/>
      <c r="C79" s="230"/>
      <c r="D79" s="280"/>
      <c r="E79" s="280"/>
      <c r="F79" s="224"/>
      <c r="G79" s="232"/>
      <c r="H79" s="228"/>
      <c r="I79" s="232"/>
      <c r="J79" s="228"/>
      <c r="K79" s="22"/>
      <c r="L79" s="22"/>
      <c r="M79" s="22"/>
      <c r="N79" s="34"/>
      <c r="O79" s="66">
        <f t="shared" si="2"/>
        <v>0</v>
      </c>
      <c r="P79" s="228"/>
      <c r="Q79" s="228"/>
      <c r="R79" s="228"/>
      <c r="S79" s="275"/>
      <c r="T79" s="275"/>
    </row>
    <row r="80" spans="1:20" ht="12.75" customHeight="1">
      <c r="A80" s="229">
        <v>10</v>
      </c>
      <c r="B80" s="230" t="s">
        <v>315</v>
      </c>
      <c r="C80" s="230" t="s">
        <v>307</v>
      </c>
      <c r="D80" s="280" t="s">
        <v>293</v>
      </c>
      <c r="E80" s="280">
        <v>120.5</v>
      </c>
      <c r="F80" s="224">
        <f t="shared" ref="F80" si="91">H80+J80+R80</f>
        <v>0.31909679999999996</v>
      </c>
      <c r="G80" s="285">
        <v>0.17599999999999999</v>
      </c>
      <c r="H80" s="228">
        <f t="shared" ref="H80" si="92">G80*$P$3/1000</f>
        <v>0.31909679999999996</v>
      </c>
      <c r="I80" s="287"/>
      <c r="J80" s="228">
        <f t="shared" si="5"/>
        <v>0</v>
      </c>
      <c r="K80" s="22"/>
      <c r="L80" s="22"/>
      <c r="M80" s="22"/>
      <c r="N80" s="34"/>
      <c r="O80" s="66">
        <f t="shared" si="2"/>
        <v>0</v>
      </c>
      <c r="P80" s="228">
        <f t="shared" ref="P80" si="93">E80*F80</f>
        <v>38.451164399999996</v>
      </c>
      <c r="Q80" s="228">
        <f t="shared" ref="Q80" si="94">SUM(O80:O83)</f>
        <v>0</v>
      </c>
      <c r="R80" s="228">
        <f t="shared" ref="R80" si="95">Q80*1.02*1.05*$R$9</f>
        <v>0</v>
      </c>
      <c r="S80" s="275">
        <f t="shared" si="60"/>
        <v>0.37398812183495195</v>
      </c>
      <c r="T80" s="275">
        <f t="shared" si="54"/>
        <v>45.065568681111706</v>
      </c>
    </row>
    <row r="81" spans="1:20" ht="12.75" customHeight="1">
      <c r="A81" s="229"/>
      <c r="B81" s="230"/>
      <c r="C81" s="230"/>
      <c r="D81" s="280"/>
      <c r="E81" s="280"/>
      <c r="F81" s="224"/>
      <c r="G81" s="285"/>
      <c r="H81" s="228"/>
      <c r="I81" s="287"/>
      <c r="J81" s="228"/>
      <c r="K81" s="22"/>
      <c r="L81" s="22"/>
      <c r="M81" s="22"/>
      <c r="N81" s="34"/>
      <c r="O81" s="66">
        <f t="shared" ref="O81:O144" si="96">M81*N81</f>
        <v>0</v>
      </c>
      <c r="P81" s="228"/>
      <c r="Q81" s="228"/>
      <c r="R81" s="228"/>
      <c r="S81" s="275"/>
      <c r="T81" s="275"/>
    </row>
    <row r="82" spans="1:20" ht="12.75" customHeight="1">
      <c r="A82" s="229"/>
      <c r="B82" s="230"/>
      <c r="C82" s="230"/>
      <c r="D82" s="280"/>
      <c r="E82" s="280"/>
      <c r="F82" s="224"/>
      <c r="G82" s="285"/>
      <c r="H82" s="228"/>
      <c r="I82" s="287"/>
      <c r="J82" s="228"/>
      <c r="K82" s="22"/>
      <c r="L82" s="22"/>
      <c r="M82" s="23"/>
      <c r="N82" s="34"/>
      <c r="O82" s="66">
        <f t="shared" si="96"/>
        <v>0</v>
      </c>
      <c r="P82" s="228"/>
      <c r="Q82" s="228"/>
      <c r="R82" s="228"/>
      <c r="S82" s="275"/>
      <c r="T82" s="275"/>
    </row>
    <row r="83" spans="1:20" ht="12.75" customHeight="1">
      <c r="A83" s="229"/>
      <c r="B83" s="230"/>
      <c r="C83" s="230"/>
      <c r="D83" s="280"/>
      <c r="E83" s="280"/>
      <c r="F83" s="224"/>
      <c r="G83" s="285"/>
      <c r="H83" s="228"/>
      <c r="I83" s="287"/>
      <c r="J83" s="228"/>
      <c r="K83" s="22"/>
      <c r="L83" s="22"/>
      <c r="M83" s="22"/>
      <c r="N83" s="34"/>
      <c r="O83" s="66">
        <f t="shared" si="96"/>
        <v>0</v>
      </c>
      <c r="P83" s="228"/>
      <c r="Q83" s="228"/>
      <c r="R83" s="228"/>
      <c r="S83" s="275"/>
      <c r="T83" s="275"/>
    </row>
    <row r="84" spans="1:20" ht="12.75" customHeight="1">
      <c r="A84" s="229">
        <v>11</v>
      </c>
      <c r="B84" s="230" t="s">
        <v>316</v>
      </c>
      <c r="C84" s="230" t="s">
        <v>303</v>
      </c>
      <c r="D84" s="280" t="s">
        <v>293</v>
      </c>
      <c r="E84" s="231">
        <v>120.5</v>
      </c>
      <c r="F84" s="224">
        <f t="shared" ref="F84" si="97">H84+J84+R84</f>
        <v>0.70708950000000004</v>
      </c>
      <c r="G84" s="232">
        <v>0.39</v>
      </c>
      <c r="H84" s="228">
        <f t="shared" ref="H84" si="98">G84*$P$3/1000</f>
        <v>0.70708950000000004</v>
      </c>
      <c r="I84" s="287"/>
      <c r="J84" s="228">
        <f t="shared" ref="J84:J144" si="99">I84*$P$4/1000</f>
        <v>0</v>
      </c>
      <c r="K84" s="22"/>
      <c r="L84" s="22"/>
      <c r="M84" s="22"/>
      <c r="N84" s="34"/>
      <c r="O84" s="66">
        <f t="shared" si="96"/>
        <v>0</v>
      </c>
      <c r="P84" s="228">
        <f t="shared" ref="P84" si="100">E84*F84</f>
        <v>85.204284749999999</v>
      </c>
      <c r="Q84" s="228">
        <f t="shared" ref="Q84" si="101">SUM(O84:O87)</f>
        <v>0</v>
      </c>
      <c r="R84" s="228">
        <f t="shared" ref="R84" si="102">Q84*1.02*1.05*$R$9</f>
        <v>0</v>
      </c>
      <c r="S84" s="275">
        <f t="shared" si="60"/>
        <v>0.8287236790660869</v>
      </c>
      <c r="T84" s="275">
        <f t="shared" ref="T84:T116" si="103">S84*E84</f>
        <v>99.861203327463471</v>
      </c>
    </row>
    <row r="85" spans="1:20" ht="12.75" customHeight="1">
      <c r="A85" s="229"/>
      <c r="B85" s="230"/>
      <c r="C85" s="230"/>
      <c r="D85" s="280"/>
      <c r="E85" s="231"/>
      <c r="F85" s="224"/>
      <c r="G85" s="232"/>
      <c r="H85" s="228"/>
      <c r="I85" s="287"/>
      <c r="J85" s="228"/>
      <c r="K85" s="22"/>
      <c r="L85" s="22"/>
      <c r="M85" s="22"/>
      <c r="N85" s="34"/>
      <c r="O85" s="66">
        <f t="shared" si="96"/>
        <v>0</v>
      </c>
      <c r="P85" s="228"/>
      <c r="Q85" s="228"/>
      <c r="R85" s="228"/>
      <c r="S85" s="275"/>
      <c r="T85" s="275"/>
    </row>
    <row r="86" spans="1:20" ht="12.75" customHeight="1">
      <c r="A86" s="229"/>
      <c r="B86" s="230"/>
      <c r="C86" s="230"/>
      <c r="D86" s="280"/>
      <c r="E86" s="231"/>
      <c r="F86" s="224"/>
      <c r="G86" s="232"/>
      <c r="H86" s="228"/>
      <c r="I86" s="287"/>
      <c r="J86" s="228"/>
      <c r="K86" s="22"/>
      <c r="L86" s="22"/>
      <c r="M86" s="23"/>
      <c r="N86" s="34"/>
      <c r="O86" s="66">
        <f t="shared" si="96"/>
        <v>0</v>
      </c>
      <c r="P86" s="228"/>
      <c r="Q86" s="228"/>
      <c r="R86" s="228"/>
      <c r="S86" s="275"/>
      <c r="T86" s="275"/>
    </row>
    <row r="87" spans="1:20" ht="12.75" customHeight="1">
      <c r="A87" s="229"/>
      <c r="B87" s="230"/>
      <c r="C87" s="230"/>
      <c r="D87" s="280"/>
      <c r="E87" s="231"/>
      <c r="F87" s="224"/>
      <c r="G87" s="232"/>
      <c r="H87" s="228"/>
      <c r="I87" s="287"/>
      <c r="J87" s="228"/>
      <c r="K87" s="22"/>
      <c r="L87" s="22"/>
      <c r="M87" s="22"/>
      <c r="N87" s="34"/>
      <c r="O87" s="66">
        <f t="shared" si="96"/>
        <v>0</v>
      </c>
      <c r="P87" s="228"/>
      <c r="Q87" s="228"/>
      <c r="R87" s="228"/>
      <c r="S87" s="275"/>
      <c r="T87" s="275"/>
    </row>
    <row r="88" spans="1:20" ht="12.75" customHeight="1">
      <c r="A88" s="229">
        <v>12</v>
      </c>
      <c r="B88" s="230" t="s">
        <v>315</v>
      </c>
      <c r="C88" s="230" t="s">
        <v>306</v>
      </c>
      <c r="D88" s="280" t="s">
        <v>293</v>
      </c>
      <c r="E88" s="280">
        <v>74.2</v>
      </c>
      <c r="F88" s="224">
        <f t="shared" ref="F88" si="104">H88+J88+R88</f>
        <v>0.31909679999999996</v>
      </c>
      <c r="G88" s="285">
        <v>0.17599999999999999</v>
      </c>
      <c r="H88" s="228">
        <f t="shared" ref="H88" si="105">G88*$P$3/1000</f>
        <v>0.31909679999999996</v>
      </c>
      <c r="I88" s="287"/>
      <c r="J88" s="228">
        <f t="shared" si="99"/>
        <v>0</v>
      </c>
      <c r="K88" s="22"/>
      <c r="L88" s="22"/>
      <c r="M88" s="22"/>
      <c r="N88" s="34"/>
      <c r="O88" s="66">
        <f t="shared" si="96"/>
        <v>0</v>
      </c>
      <c r="P88" s="228">
        <f t="shared" ref="P88" si="106">E88*F88</f>
        <v>23.676982559999999</v>
      </c>
      <c r="Q88" s="228">
        <f t="shared" ref="Q88" si="107">SUM(O88:O91)</f>
        <v>0</v>
      </c>
      <c r="R88" s="228">
        <f t="shared" ref="R88" si="108">Q88*1.02*1.05*$R$9</f>
        <v>0</v>
      </c>
      <c r="S88" s="275">
        <f t="shared" si="60"/>
        <v>0.37398812183495195</v>
      </c>
      <c r="T88" s="275">
        <f t="shared" si="103"/>
        <v>27.749918640153435</v>
      </c>
    </row>
    <row r="89" spans="1:20" ht="12.75" customHeight="1">
      <c r="A89" s="229"/>
      <c r="B89" s="230"/>
      <c r="C89" s="230"/>
      <c r="D89" s="280"/>
      <c r="E89" s="280"/>
      <c r="F89" s="224"/>
      <c r="G89" s="285"/>
      <c r="H89" s="228"/>
      <c r="I89" s="287"/>
      <c r="J89" s="228"/>
      <c r="K89" s="22"/>
      <c r="L89" s="22"/>
      <c r="M89" s="22"/>
      <c r="N89" s="34"/>
      <c r="O89" s="66">
        <f t="shared" si="96"/>
        <v>0</v>
      </c>
      <c r="P89" s="228"/>
      <c r="Q89" s="228"/>
      <c r="R89" s="228"/>
      <c r="S89" s="275"/>
      <c r="T89" s="275"/>
    </row>
    <row r="90" spans="1:20" ht="12.75" customHeight="1">
      <c r="A90" s="229"/>
      <c r="B90" s="230"/>
      <c r="C90" s="230"/>
      <c r="D90" s="280"/>
      <c r="E90" s="280"/>
      <c r="F90" s="224"/>
      <c r="G90" s="285"/>
      <c r="H90" s="228"/>
      <c r="I90" s="287"/>
      <c r="J90" s="228"/>
      <c r="K90" s="22"/>
      <c r="L90" s="22"/>
      <c r="M90" s="23"/>
      <c r="N90" s="34"/>
      <c r="O90" s="66">
        <f t="shared" si="96"/>
        <v>0</v>
      </c>
      <c r="P90" s="228"/>
      <c r="Q90" s="228"/>
      <c r="R90" s="228"/>
      <c r="S90" s="275"/>
      <c r="T90" s="275"/>
    </row>
    <row r="91" spans="1:20" ht="12.75" customHeight="1">
      <c r="A91" s="229"/>
      <c r="B91" s="230"/>
      <c r="C91" s="230"/>
      <c r="D91" s="280"/>
      <c r="E91" s="280"/>
      <c r="F91" s="224"/>
      <c r="G91" s="285"/>
      <c r="H91" s="228"/>
      <c r="I91" s="287"/>
      <c r="J91" s="228"/>
      <c r="K91" s="22"/>
      <c r="L91" s="22"/>
      <c r="M91" s="22"/>
      <c r="N91" s="34"/>
      <c r="O91" s="66">
        <f t="shared" si="96"/>
        <v>0</v>
      </c>
      <c r="P91" s="228"/>
      <c r="Q91" s="228"/>
      <c r="R91" s="228"/>
      <c r="S91" s="275"/>
      <c r="T91" s="275"/>
    </row>
    <row r="92" spans="1:20" ht="12.75" customHeight="1">
      <c r="A92" s="229">
        <v>13</v>
      </c>
      <c r="B92" s="230" t="s">
        <v>317</v>
      </c>
      <c r="C92" s="230" t="s">
        <v>304</v>
      </c>
      <c r="D92" s="280" t="s">
        <v>293</v>
      </c>
      <c r="E92" s="231">
        <v>74.2</v>
      </c>
      <c r="F92" s="224">
        <f t="shared" ref="F92" si="109">H92+J92+R92</f>
        <v>0.92465549999999996</v>
      </c>
      <c r="G92" s="287">
        <v>0.51</v>
      </c>
      <c r="H92" s="228">
        <f t="shared" ref="H92" si="110">G92*$P$3/1000</f>
        <v>0.92465549999999996</v>
      </c>
      <c r="I92" s="232"/>
      <c r="J92" s="228">
        <f t="shared" si="99"/>
        <v>0</v>
      </c>
      <c r="K92" s="22"/>
      <c r="L92" s="22"/>
      <c r="M92" s="22"/>
      <c r="N92" s="34"/>
      <c r="O92" s="66">
        <f t="shared" si="96"/>
        <v>0</v>
      </c>
      <c r="P92" s="228">
        <f t="shared" ref="P92" si="111">E92*F92</f>
        <v>68.609438100000006</v>
      </c>
      <c r="Q92" s="228">
        <f t="shared" ref="Q92" si="112">SUM(O92:O95)</f>
        <v>0</v>
      </c>
      <c r="R92" s="228">
        <f t="shared" ref="R92" si="113">Q92*1.02*1.05*$R$9</f>
        <v>0</v>
      </c>
      <c r="S92" s="275">
        <f t="shared" si="60"/>
        <v>1.0837155803171905</v>
      </c>
      <c r="T92" s="275">
        <f t="shared" si="103"/>
        <v>80.411696059535544</v>
      </c>
    </row>
    <row r="93" spans="1:20" ht="12.75" customHeight="1">
      <c r="A93" s="229"/>
      <c r="B93" s="230"/>
      <c r="C93" s="230"/>
      <c r="D93" s="280"/>
      <c r="E93" s="231"/>
      <c r="F93" s="224"/>
      <c r="G93" s="287"/>
      <c r="H93" s="228"/>
      <c r="I93" s="232"/>
      <c r="J93" s="228"/>
      <c r="K93" s="22"/>
      <c r="L93" s="22"/>
      <c r="M93" s="22"/>
      <c r="N93" s="34"/>
      <c r="O93" s="66">
        <f t="shared" si="96"/>
        <v>0</v>
      </c>
      <c r="P93" s="228"/>
      <c r="Q93" s="228"/>
      <c r="R93" s="228"/>
      <c r="S93" s="275"/>
      <c r="T93" s="275"/>
    </row>
    <row r="94" spans="1:20" ht="12.75" customHeight="1">
      <c r="A94" s="229"/>
      <c r="B94" s="230"/>
      <c r="C94" s="230"/>
      <c r="D94" s="280"/>
      <c r="E94" s="231"/>
      <c r="F94" s="224"/>
      <c r="G94" s="287"/>
      <c r="H94" s="228"/>
      <c r="I94" s="232"/>
      <c r="J94" s="228"/>
      <c r="K94" s="22"/>
      <c r="L94" s="22"/>
      <c r="M94" s="23"/>
      <c r="N94" s="34"/>
      <c r="O94" s="66">
        <f t="shared" si="96"/>
        <v>0</v>
      </c>
      <c r="P94" s="228"/>
      <c r="Q94" s="228"/>
      <c r="R94" s="228"/>
      <c r="S94" s="275"/>
      <c r="T94" s="275"/>
    </row>
    <row r="95" spans="1:20" ht="12.75" customHeight="1">
      <c r="A95" s="229"/>
      <c r="B95" s="230"/>
      <c r="C95" s="230"/>
      <c r="D95" s="280"/>
      <c r="E95" s="231"/>
      <c r="F95" s="224"/>
      <c r="G95" s="287"/>
      <c r="H95" s="228"/>
      <c r="I95" s="232"/>
      <c r="J95" s="228"/>
      <c r="K95" s="22"/>
      <c r="L95" s="22"/>
      <c r="M95" s="22"/>
      <c r="N95" s="34"/>
      <c r="O95" s="66">
        <f t="shared" si="96"/>
        <v>0</v>
      </c>
      <c r="P95" s="228"/>
      <c r="Q95" s="228"/>
      <c r="R95" s="228"/>
      <c r="S95" s="275"/>
      <c r="T95" s="275"/>
    </row>
    <row r="96" spans="1:20" ht="12.75" customHeight="1">
      <c r="A96" s="229">
        <v>14</v>
      </c>
      <c r="B96" s="230" t="s">
        <v>316</v>
      </c>
      <c r="C96" s="230" t="s">
        <v>305</v>
      </c>
      <c r="D96" s="280" t="s">
        <v>293</v>
      </c>
      <c r="E96" s="231">
        <v>10.199999999999999</v>
      </c>
      <c r="F96" s="224">
        <f t="shared" ref="F96" si="114">H96+J96+R96</f>
        <v>0.70708950000000004</v>
      </c>
      <c r="G96" s="232">
        <v>0.39</v>
      </c>
      <c r="H96" s="228">
        <f t="shared" ref="H96" si="115">G96*$P$3/1000</f>
        <v>0.70708950000000004</v>
      </c>
      <c r="I96" s="287"/>
      <c r="J96" s="228">
        <f t="shared" si="99"/>
        <v>0</v>
      </c>
      <c r="K96" s="22"/>
      <c r="L96" s="22"/>
      <c r="M96" s="22"/>
      <c r="N96" s="34"/>
      <c r="O96" s="66">
        <f t="shared" si="96"/>
        <v>0</v>
      </c>
      <c r="P96" s="228">
        <f t="shared" ref="P96" si="116">E96*F96</f>
        <v>7.2123128999999997</v>
      </c>
      <c r="Q96" s="228">
        <f t="shared" ref="Q96" si="117">SUM(O96:O99)</f>
        <v>0</v>
      </c>
      <c r="R96" s="228">
        <f t="shared" ref="R96" si="118">Q96*1.02*1.05*$R$9</f>
        <v>0</v>
      </c>
      <c r="S96" s="275">
        <f t="shared" si="60"/>
        <v>0.8287236790660869</v>
      </c>
      <c r="T96" s="275">
        <f t="shared" si="103"/>
        <v>8.4529815264740851</v>
      </c>
    </row>
    <row r="97" spans="1:20" ht="12.75" customHeight="1">
      <c r="A97" s="229"/>
      <c r="B97" s="230"/>
      <c r="C97" s="230"/>
      <c r="D97" s="280"/>
      <c r="E97" s="231"/>
      <c r="F97" s="224"/>
      <c r="G97" s="232"/>
      <c r="H97" s="228"/>
      <c r="I97" s="287"/>
      <c r="J97" s="228"/>
      <c r="K97" s="22"/>
      <c r="L97" s="22"/>
      <c r="M97" s="22"/>
      <c r="N97" s="34"/>
      <c r="O97" s="66">
        <f t="shared" si="96"/>
        <v>0</v>
      </c>
      <c r="P97" s="228"/>
      <c r="Q97" s="228"/>
      <c r="R97" s="228"/>
      <c r="S97" s="275"/>
      <c r="T97" s="275"/>
    </row>
    <row r="98" spans="1:20" ht="12.75" customHeight="1">
      <c r="A98" s="229"/>
      <c r="B98" s="230"/>
      <c r="C98" s="230"/>
      <c r="D98" s="280"/>
      <c r="E98" s="231"/>
      <c r="F98" s="224"/>
      <c r="G98" s="232"/>
      <c r="H98" s="228"/>
      <c r="I98" s="287"/>
      <c r="J98" s="228"/>
      <c r="K98" s="22"/>
      <c r="L98" s="22"/>
      <c r="M98" s="23"/>
      <c r="N98" s="34"/>
      <c r="O98" s="66">
        <f t="shared" si="96"/>
        <v>0</v>
      </c>
      <c r="P98" s="228"/>
      <c r="Q98" s="228"/>
      <c r="R98" s="228"/>
      <c r="S98" s="275"/>
      <c r="T98" s="275"/>
    </row>
    <row r="99" spans="1:20" ht="12.75" customHeight="1">
      <c r="A99" s="229"/>
      <c r="B99" s="230"/>
      <c r="C99" s="230"/>
      <c r="D99" s="280"/>
      <c r="E99" s="231"/>
      <c r="F99" s="224"/>
      <c r="G99" s="232"/>
      <c r="H99" s="228"/>
      <c r="I99" s="287"/>
      <c r="J99" s="228"/>
      <c r="K99" s="22"/>
      <c r="L99" s="22"/>
      <c r="M99" s="22"/>
      <c r="N99" s="34"/>
      <c r="O99" s="66">
        <f t="shared" si="96"/>
        <v>0</v>
      </c>
      <c r="P99" s="228"/>
      <c r="Q99" s="228"/>
      <c r="R99" s="228"/>
      <c r="S99" s="275"/>
      <c r="T99" s="275"/>
    </row>
    <row r="100" spans="1:20" ht="12.75" customHeight="1">
      <c r="A100" s="229">
        <v>15</v>
      </c>
      <c r="B100" s="230" t="s">
        <v>34</v>
      </c>
      <c r="C100" s="230" t="s">
        <v>426</v>
      </c>
      <c r="D100" s="280" t="s">
        <v>351</v>
      </c>
      <c r="E100" s="286">
        <v>25</v>
      </c>
      <c r="F100" s="224">
        <f t="shared" ref="F100" si="119">H100+J100+R100</f>
        <v>2.7627386399999998</v>
      </c>
      <c r="G100" s="232">
        <v>0.2</v>
      </c>
      <c r="H100" s="228">
        <f t="shared" ref="H100" si="120">G100*$P$3/1000</f>
        <v>0.36260999999999999</v>
      </c>
      <c r="I100" s="290">
        <v>1.008</v>
      </c>
      <c r="J100" s="228">
        <f t="shared" si="99"/>
        <v>2.4001286399999997</v>
      </c>
      <c r="K100" s="22"/>
      <c r="L100" s="22"/>
      <c r="M100" s="22"/>
      <c r="N100" s="34"/>
      <c r="O100" s="66">
        <f t="shared" si="96"/>
        <v>0</v>
      </c>
      <c r="P100" s="228">
        <f t="shared" ref="P100" si="121">E100*F100</f>
        <v>69.068466000000001</v>
      </c>
      <c r="Q100" s="228">
        <f t="shared" ref="Q100" si="122">SUM(O100:O103)</f>
        <v>0</v>
      </c>
      <c r="R100" s="228">
        <f t="shared" ref="R100" si="123">Q100*1.02*1.05*$R$9</f>
        <v>0</v>
      </c>
      <c r="S100" s="275">
        <f t="shared" si="60"/>
        <v>3.2379874542598031</v>
      </c>
      <c r="T100" s="275">
        <f t="shared" si="103"/>
        <v>80.949686356495079</v>
      </c>
    </row>
    <row r="101" spans="1:20" ht="12.75" customHeight="1">
      <c r="A101" s="229"/>
      <c r="B101" s="230"/>
      <c r="C101" s="230"/>
      <c r="D101" s="280"/>
      <c r="E101" s="286"/>
      <c r="F101" s="224"/>
      <c r="G101" s="232"/>
      <c r="H101" s="228"/>
      <c r="I101" s="290"/>
      <c r="J101" s="228"/>
      <c r="K101" s="22"/>
      <c r="L101" s="22"/>
      <c r="M101" s="22"/>
      <c r="N101" s="34"/>
      <c r="O101" s="66">
        <f t="shared" si="96"/>
        <v>0</v>
      </c>
      <c r="P101" s="228"/>
      <c r="Q101" s="228"/>
      <c r="R101" s="228"/>
      <c r="S101" s="275"/>
      <c r="T101" s="275"/>
    </row>
    <row r="102" spans="1:20" ht="12.75" customHeight="1">
      <c r="A102" s="229"/>
      <c r="B102" s="230"/>
      <c r="C102" s="230"/>
      <c r="D102" s="280"/>
      <c r="E102" s="286"/>
      <c r="F102" s="224"/>
      <c r="G102" s="232"/>
      <c r="H102" s="228"/>
      <c r="I102" s="290"/>
      <c r="J102" s="228"/>
      <c r="K102" s="22"/>
      <c r="L102" s="22"/>
      <c r="M102" s="23"/>
      <c r="N102" s="34"/>
      <c r="O102" s="66">
        <f t="shared" si="96"/>
        <v>0</v>
      </c>
      <c r="P102" s="228"/>
      <c r="Q102" s="228"/>
      <c r="R102" s="228"/>
      <c r="S102" s="275"/>
      <c r="T102" s="275"/>
    </row>
    <row r="103" spans="1:20" ht="12.75" customHeight="1">
      <c r="A103" s="229"/>
      <c r="B103" s="230"/>
      <c r="C103" s="230"/>
      <c r="D103" s="280"/>
      <c r="E103" s="286"/>
      <c r="F103" s="224"/>
      <c r="G103" s="232"/>
      <c r="H103" s="228"/>
      <c r="I103" s="290"/>
      <c r="J103" s="228"/>
      <c r="K103" s="22"/>
      <c r="L103" s="22"/>
      <c r="M103" s="22"/>
      <c r="N103" s="34"/>
      <c r="O103" s="66">
        <f t="shared" si="96"/>
        <v>0</v>
      </c>
      <c r="P103" s="228"/>
      <c r="Q103" s="228"/>
      <c r="R103" s="228"/>
      <c r="S103" s="275"/>
      <c r="T103" s="275"/>
    </row>
    <row r="104" spans="1:20" ht="12.75" customHeight="1">
      <c r="A104" s="229">
        <v>16</v>
      </c>
      <c r="B104" s="240" t="s">
        <v>289</v>
      </c>
      <c r="C104" s="240" t="s">
        <v>288</v>
      </c>
      <c r="D104" s="229" t="s">
        <v>32</v>
      </c>
      <c r="E104" s="224">
        <v>43.6</v>
      </c>
      <c r="F104" s="224">
        <f t="shared" ref="F104" si="124">H104+J104+R104</f>
        <v>2.4214670999999997</v>
      </c>
      <c r="G104" s="233">
        <v>0.39</v>
      </c>
      <c r="H104" s="228">
        <f t="shared" ref="H104" si="125">G104*$P$3/1000</f>
        <v>0.70708950000000004</v>
      </c>
      <c r="I104" s="248">
        <v>0.72</v>
      </c>
      <c r="J104" s="228">
        <f t="shared" si="99"/>
        <v>1.7143775999999997</v>
      </c>
      <c r="K104" s="65"/>
      <c r="L104" s="65"/>
      <c r="M104" s="65"/>
      <c r="N104" s="77"/>
      <c r="O104" s="66">
        <f t="shared" si="96"/>
        <v>0</v>
      </c>
      <c r="P104" s="228">
        <f t="shared" ref="P104" si="126">E104*F104</f>
        <v>105.57596555999999</v>
      </c>
      <c r="Q104" s="228">
        <f t="shared" ref="Q104" si="127">SUM(O104:O107)</f>
        <v>0</v>
      </c>
      <c r="R104" s="228">
        <f t="shared" ref="R104" si="128">Q104*1.02*1.05*$R$9</f>
        <v>0</v>
      </c>
      <c r="S104" s="275">
        <f t="shared" si="60"/>
        <v>2.838010073476537</v>
      </c>
      <c r="T104" s="275">
        <f t="shared" si="103"/>
        <v>123.73723920357702</v>
      </c>
    </row>
    <row r="105" spans="1:20" ht="12.75" customHeight="1">
      <c r="A105" s="229"/>
      <c r="B105" s="240"/>
      <c r="C105" s="240"/>
      <c r="D105" s="229"/>
      <c r="E105" s="224"/>
      <c r="F105" s="224"/>
      <c r="G105" s="233"/>
      <c r="H105" s="228"/>
      <c r="I105" s="248"/>
      <c r="J105" s="228"/>
      <c r="K105" s="65"/>
      <c r="L105" s="65"/>
      <c r="M105" s="65"/>
      <c r="N105" s="77"/>
      <c r="O105" s="66">
        <f t="shared" si="96"/>
        <v>0</v>
      </c>
      <c r="P105" s="228"/>
      <c r="Q105" s="228"/>
      <c r="R105" s="228"/>
      <c r="S105" s="275"/>
      <c r="T105" s="275"/>
    </row>
    <row r="106" spans="1:20" ht="12.75" customHeight="1">
      <c r="A106" s="229"/>
      <c r="B106" s="240"/>
      <c r="C106" s="240"/>
      <c r="D106" s="229"/>
      <c r="E106" s="224"/>
      <c r="F106" s="224"/>
      <c r="G106" s="233"/>
      <c r="H106" s="228"/>
      <c r="I106" s="248"/>
      <c r="J106" s="228"/>
      <c r="K106" s="65"/>
      <c r="L106" s="65"/>
      <c r="M106" s="65"/>
      <c r="N106" s="77"/>
      <c r="O106" s="66">
        <f t="shared" si="96"/>
        <v>0</v>
      </c>
      <c r="P106" s="228"/>
      <c r="Q106" s="228"/>
      <c r="R106" s="228"/>
      <c r="S106" s="275"/>
      <c r="T106" s="275"/>
    </row>
    <row r="107" spans="1:20" ht="12.75" customHeight="1">
      <c r="A107" s="229"/>
      <c r="B107" s="240"/>
      <c r="C107" s="240"/>
      <c r="D107" s="229"/>
      <c r="E107" s="224"/>
      <c r="F107" s="224"/>
      <c r="G107" s="233"/>
      <c r="H107" s="228"/>
      <c r="I107" s="248"/>
      <c r="J107" s="228"/>
      <c r="K107" s="65"/>
      <c r="L107" s="65"/>
      <c r="M107" s="65"/>
      <c r="N107" s="77"/>
      <c r="O107" s="66">
        <f t="shared" si="96"/>
        <v>0</v>
      </c>
      <c r="P107" s="228"/>
      <c r="Q107" s="228"/>
      <c r="R107" s="228"/>
      <c r="S107" s="275"/>
      <c r="T107" s="275"/>
    </row>
    <row r="108" spans="1:20" ht="12.75" customHeight="1">
      <c r="A108" s="280"/>
      <c r="B108" s="230"/>
      <c r="C108" s="284" t="s">
        <v>431</v>
      </c>
      <c r="D108" s="289"/>
      <c r="E108" s="286"/>
      <c r="F108" s="224">
        <f t="shared" ref="F108" si="129">H108+J108+R108</f>
        <v>0</v>
      </c>
      <c r="G108" s="232"/>
      <c r="H108" s="228">
        <f t="shared" ref="H108" si="130">G108*$P$3/1000</f>
        <v>0</v>
      </c>
      <c r="I108" s="283"/>
      <c r="J108" s="228">
        <f t="shared" si="99"/>
        <v>0</v>
      </c>
      <c r="K108" s="22"/>
      <c r="L108" s="22"/>
      <c r="M108" s="22"/>
      <c r="N108" s="34"/>
      <c r="O108" s="66">
        <f t="shared" si="96"/>
        <v>0</v>
      </c>
      <c r="P108" s="228">
        <f t="shared" ref="P108" si="131">E108*F108</f>
        <v>0</v>
      </c>
      <c r="Q108" s="228">
        <f t="shared" ref="Q108" si="132">SUM(O108:O111)</f>
        <v>0</v>
      </c>
      <c r="R108" s="228">
        <f t="shared" ref="R108" si="133">Q108*1.02*1.05*$R$9</f>
        <v>0</v>
      </c>
      <c r="S108" s="275">
        <f t="shared" si="60"/>
        <v>0</v>
      </c>
      <c r="T108" s="275">
        <f t="shared" si="103"/>
        <v>0</v>
      </c>
    </row>
    <row r="109" spans="1:20" ht="12.75" customHeight="1">
      <c r="A109" s="280"/>
      <c r="B109" s="230"/>
      <c r="C109" s="284"/>
      <c r="D109" s="289"/>
      <c r="E109" s="286"/>
      <c r="F109" s="224"/>
      <c r="G109" s="232"/>
      <c r="H109" s="228"/>
      <c r="I109" s="283"/>
      <c r="J109" s="228"/>
      <c r="K109" s="22"/>
      <c r="L109" s="22"/>
      <c r="M109" s="22"/>
      <c r="N109" s="34"/>
      <c r="O109" s="66">
        <f t="shared" si="96"/>
        <v>0</v>
      </c>
      <c r="P109" s="228"/>
      <c r="Q109" s="228"/>
      <c r="R109" s="228"/>
      <c r="S109" s="275"/>
      <c r="T109" s="275"/>
    </row>
    <row r="110" spans="1:20" ht="12.75" customHeight="1">
      <c r="A110" s="280"/>
      <c r="B110" s="230"/>
      <c r="C110" s="284"/>
      <c r="D110" s="289"/>
      <c r="E110" s="286"/>
      <c r="F110" s="224"/>
      <c r="G110" s="232"/>
      <c r="H110" s="228"/>
      <c r="I110" s="283"/>
      <c r="J110" s="228"/>
      <c r="K110" s="22"/>
      <c r="L110" s="22"/>
      <c r="M110" s="22"/>
      <c r="N110" s="34"/>
      <c r="O110" s="66">
        <f t="shared" si="96"/>
        <v>0</v>
      </c>
      <c r="P110" s="228"/>
      <c r="Q110" s="228"/>
      <c r="R110" s="228"/>
      <c r="S110" s="275"/>
      <c r="T110" s="275"/>
    </row>
    <row r="111" spans="1:20" ht="12.75" customHeight="1">
      <c r="A111" s="280"/>
      <c r="B111" s="230"/>
      <c r="C111" s="284"/>
      <c r="D111" s="289"/>
      <c r="E111" s="286"/>
      <c r="F111" s="224"/>
      <c r="G111" s="232"/>
      <c r="H111" s="228"/>
      <c r="I111" s="283"/>
      <c r="J111" s="228"/>
      <c r="K111" s="22"/>
      <c r="L111" s="22"/>
      <c r="M111" s="22"/>
      <c r="N111" s="34"/>
      <c r="O111" s="66">
        <f t="shared" si="96"/>
        <v>0</v>
      </c>
      <c r="P111" s="228"/>
      <c r="Q111" s="228"/>
      <c r="R111" s="228"/>
      <c r="S111" s="275"/>
      <c r="T111" s="275"/>
    </row>
    <row r="112" spans="1:20" ht="12.75" customHeight="1">
      <c r="A112" s="280"/>
      <c r="B112" s="230"/>
      <c r="C112" s="284" t="s">
        <v>92</v>
      </c>
      <c r="D112" s="289"/>
      <c r="E112" s="286"/>
      <c r="F112" s="224">
        <f t="shared" ref="F112" si="134">H112+J112+R112</f>
        <v>0</v>
      </c>
      <c r="G112" s="232"/>
      <c r="H112" s="228">
        <f t="shared" ref="H112" si="135">G112*$P$3/1000</f>
        <v>0</v>
      </c>
      <c r="I112" s="232"/>
      <c r="J112" s="228">
        <f t="shared" si="99"/>
        <v>0</v>
      </c>
      <c r="K112" s="22"/>
      <c r="L112" s="22"/>
      <c r="M112" s="22"/>
      <c r="N112" s="34"/>
      <c r="O112" s="66">
        <f t="shared" si="96"/>
        <v>0</v>
      </c>
      <c r="P112" s="228">
        <f t="shared" ref="P112" si="136">E112*F112</f>
        <v>0</v>
      </c>
      <c r="Q112" s="228">
        <f t="shared" ref="Q112" si="137">SUM(O112:O115)</f>
        <v>0</v>
      </c>
      <c r="R112" s="228">
        <f t="shared" ref="R112" si="138">Q112*1.02*1.05*$R$9</f>
        <v>0</v>
      </c>
      <c r="S112" s="275">
        <f t="shared" si="60"/>
        <v>0</v>
      </c>
      <c r="T112" s="275">
        <f t="shared" si="103"/>
        <v>0</v>
      </c>
    </row>
    <row r="113" spans="1:20" ht="12.75" customHeight="1">
      <c r="A113" s="280"/>
      <c r="B113" s="230"/>
      <c r="C113" s="284"/>
      <c r="D113" s="289"/>
      <c r="E113" s="286"/>
      <c r="F113" s="224"/>
      <c r="G113" s="232"/>
      <c r="H113" s="228"/>
      <c r="I113" s="232"/>
      <c r="J113" s="228"/>
      <c r="K113" s="22"/>
      <c r="L113" s="22"/>
      <c r="M113" s="22"/>
      <c r="N113" s="34"/>
      <c r="O113" s="66">
        <f t="shared" si="96"/>
        <v>0</v>
      </c>
      <c r="P113" s="228"/>
      <c r="Q113" s="228"/>
      <c r="R113" s="228"/>
      <c r="S113" s="275"/>
      <c r="T113" s="275"/>
    </row>
    <row r="114" spans="1:20" ht="12.75" customHeight="1">
      <c r="A114" s="280"/>
      <c r="B114" s="230"/>
      <c r="C114" s="284"/>
      <c r="D114" s="289"/>
      <c r="E114" s="286"/>
      <c r="F114" s="224"/>
      <c r="G114" s="232"/>
      <c r="H114" s="228"/>
      <c r="I114" s="232"/>
      <c r="J114" s="228"/>
      <c r="K114" s="22"/>
      <c r="L114" s="22"/>
      <c r="M114" s="23"/>
      <c r="N114" s="34"/>
      <c r="O114" s="66">
        <f t="shared" si="96"/>
        <v>0</v>
      </c>
      <c r="P114" s="228"/>
      <c r="Q114" s="228"/>
      <c r="R114" s="228"/>
      <c r="S114" s="275"/>
      <c r="T114" s="275"/>
    </row>
    <row r="115" spans="1:20" ht="12.75" customHeight="1">
      <c r="A115" s="280"/>
      <c r="B115" s="230"/>
      <c r="C115" s="284"/>
      <c r="D115" s="289"/>
      <c r="E115" s="286"/>
      <c r="F115" s="224"/>
      <c r="G115" s="232"/>
      <c r="H115" s="228"/>
      <c r="I115" s="232"/>
      <c r="J115" s="228"/>
      <c r="K115" s="22"/>
      <c r="L115" s="22"/>
      <c r="M115" s="22"/>
      <c r="N115" s="34"/>
      <c r="O115" s="66">
        <f t="shared" si="96"/>
        <v>0</v>
      </c>
      <c r="P115" s="228"/>
      <c r="Q115" s="228"/>
      <c r="R115" s="228"/>
      <c r="S115" s="275"/>
      <c r="T115" s="275"/>
    </row>
    <row r="116" spans="1:20" ht="12.75" customHeight="1">
      <c r="A116" s="280">
        <v>1</v>
      </c>
      <c r="B116" s="230" t="s">
        <v>46</v>
      </c>
      <c r="C116" s="230" t="s">
        <v>63</v>
      </c>
      <c r="D116" s="280" t="s">
        <v>39</v>
      </c>
      <c r="E116" s="231">
        <v>1.7</v>
      </c>
      <c r="F116" s="224">
        <f t="shared" ref="F116" si="139">H116+J116+R116</f>
        <v>9.0252350354680004</v>
      </c>
      <c r="G116" s="232">
        <v>0.11</v>
      </c>
      <c r="H116" s="228">
        <f t="shared" ref="H116" si="140">G116*$P$3/1000</f>
        <v>0.19943549999999999</v>
      </c>
      <c r="I116" s="283">
        <v>0.76</v>
      </c>
      <c r="J116" s="228">
        <f t="shared" si="99"/>
        <v>1.8096207999999998</v>
      </c>
      <c r="K116" s="22" t="s">
        <v>56</v>
      </c>
      <c r="L116" s="22" t="s">
        <v>44</v>
      </c>
      <c r="M116" s="22">
        <v>7.0000000000000007E-2</v>
      </c>
      <c r="N116" s="34">
        <v>0.156</v>
      </c>
      <c r="O116" s="66">
        <f t="shared" si="96"/>
        <v>1.0920000000000001E-2</v>
      </c>
      <c r="P116" s="228">
        <f t="shared" ref="P116" si="141">E116*F116</f>
        <v>15.342899560295601</v>
      </c>
      <c r="Q116" s="228">
        <f t="shared" ref="Q116" si="142">SUM(O116:O119)</f>
        <v>6.1345200000000002</v>
      </c>
      <c r="R116" s="228">
        <f t="shared" ref="R116" si="143">Q116*1.02*1.05*$R$9</f>
        <v>7.0161787354680003</v>
      </c>
      <c r="S116" s="275">
        <f t="shared" ref="S116:S152" si="144">F116*$S$12</f>
        <v>10.57776417699483</v>
      </c>
      <c r="T116" s="275">
        <f t="shared" si="103"/>
        <v>17.982199100891211</v>
      </c>
    </row>
    <row r="117" spans="1:20" ht="12.75" customHeight="1">
      <c r="A117" s="280"/>
      <c r="B117" s="230"/>
      <c r="C117" s="230"/>
      <c r="D117" s="280"/>
      <c r="E117" s="231"/>
      <c r="F117" s="224"/>
      <c r="G117" s="232"/>
      <c r="H117" s="228"/>
      <c r="I117" s="283"/>
      <c r="J117" s="228"/>
      <c r="K117" s="22" t="s">
        <v>49</v>
      </c>
      <c r="L117" s="22" t="s">
        <v>44</v>
      </c>
      <c r="M117" s="22">
        <v>1.26</v>
      </c>
      <c r="N117" s="34">
        <v>4.8600000000000003</v>
      </c>
      <c r="O117" s="66">
        <f t="shared" si="96"/>
        <v>6.1236000000000006</v>
      </c>
      <c r="P117" s="228"/>
      <c r="Q117" s="228"/>
      <c r="R117" s="228"/>
      <c r="S117" s="275"/>
      <c r="T117" s="275"/>
    </row>
    <row r="118" spans="1:20" ht="12.75" customHeight="1">
      <c r="A118" s="280"/>
      <c r="B118" s="230"/>
      <c r="C118" s="230"/>
      <c r="D118" s="280"/>
      <c r="E118" s="231"/>
      <c r="F118" s="224"/>
      <c r="G118" s="232"/>
      <c r="H118" s="228"/>
      <c r="I118" s="283"/>
      <c r="J118" s="228"/>
      <c r="K118" s="22"/>
      <c r="L118" s="22"/>
      <c r="M118" s="22"/>
      <c r="N118" s="34"/>
      <c r="O118" s="66">
        <f t="shared" si="96"/>
        <v>0</v>
      </c>
      <c r="P118" s="228"/>
      <c r="Q118" s="228"/>
      <c r="R118" s="228"/>
      <c r="S118" s="275"/>
      <c r="T118" s="275"/>
    </row>
    <row r="119" spans="1:20" ht="12.75" customHeight="1">
      <c r="A119" s="280"/>
      <c r="B119" s="230"/>
      <c r="C119" s="230"/>
      <c r="D119" s="280"/>
      <c r="E119" s="231"/>
      <c r="F119" s="224"/>
      <c r="G119" s="232"/>
      <c r="H119" s="228"/>
      <c r="I119" s="283"/>
      <c r="J119" s="228"/>
      <c r="K119" s="22"/>
      <c r="L119" s="22"/>
      <c r="M119" s="22"/>
      <c r="N119" s="34"/>
      <c r="O119" s="66">
        <f t="shared" si="96"/>
        <v>0</v>
      </c>
      <c r="P119" s="228"/>
      <c r="Q119" s="228"/>
      <c r="R119" s="228"/>
      <c r="S119" s="275"/>
      <c r="T119" s="275"/>
    </row>
    <row r="120" spans="1:20" ht="12.75" customHeight="1">
      <c r="A120" s="280">
        <v>2</v>
      </c>
      <c r="B120" s="240" t="s">
        <v>64</v>
      </c>
      <c r="C120" s="230" t="s">
        <v>65</v>
      </c>
      <c r="D120" s="289" t="s">
        <v>40</v>
      </c>
      <c r="E120" s="231">
        <v>225.6</v>
      </c>
      <c r="F120" s="224">
        <f t="shared" ref="F120" si="145">H120+J120+R120</f>
        <v>3.6125359877543004</v>
      </c>
      <c r="G120" s="233">
        <v>0.40100000000000002</v>
      </c>
      <c r="H120" s="228">
        <f t="shared" ref="H120" si="146">G120*$P$3/1000</f>
        <v>0.72703304999999996</v>
      </c>
      <c r="I120" s="283">
        <v>7.1000000000000004E-3</v>
      </c>
      <c r="J120" s="228">
        <f t="shared" si="99"/>
        <v>1.6905668000000002E-2</v>
      </c>
      <c r="K120" s="22" t="s">
        <v>62</v>
      </c>
      <c r="L120" s="22" t="s">
        <v>40</v>
      </c>
      <c r="M120" s="22">
        <v>1</v>
      </c>
      <c r="N120" s="34">
        <v>1.6659999999999999</v>
      </c>
      <c r="O120" s="66">
        <f t="shared" si="96"/>
        <v>1.6659999999999999</v>
      </c>
      <c r="P120" s="228">
        <f t="shared" ref="P120" si="147">E120*F120</f>
        <v>814.98811883737017</v>
      </c>
      <c r="Q120" s="228">
        <f t="shared" ref="Q120" si="148">SUM(O120:O123)</f>
        <v>2.508127</v>
      </c>
      <c r="R120" s="228">
        <f t="shared" ref="R120" si="149">Q120*1.02*1.05*$R$9</f>
        <v>2.8685972697543005</v>
      </c>
      <c r="S120" s="275">
        <f t="shared" si="144"/>
        <v>4.2339677148796353</v>
      </c>
      <c r="T120" s="275">
        <f t="shared" ref="T120:T152" si="150">S120*E120</f>
        <v>955.18311647684573</v>
      </c>
    </row>
    <row r="121" spans="1:20" ht="12.75" customHeight="1">
      <c r="A121" s="280"/>
      <c r="B121" s="240"/>
      <c r="C121" s="230"/>
      <c r="D121" s="289"/>
      <c r="E121" s="231"/>
      <c r="F121" s="224"/>
      <c r="G121" s="233"/>
      <c r="H121" s="228"/>
      <c r="I121" s="283"/>
      <c r="J121" s="228"/>
      <c r="K121" s="22" t="s">
        <v>43</v>
      </c>
      <c r="L121" s="22" t="s">
        <v>44</v>
      </c>
      <c r="M121" s="22">
        <v>3.1E-2</v>
      </c>
      <c r="N121" s="34">
        <v>27.016999999999999</v>
      </c>
      <c r="O121" s="66">
        <f t="shared" si="96"/>
        <v>0.83752700000000002</v>
      </c>
      <c r="P121" s="228"/>
      <c r="Q121" s="228"/>
      <c r="R121" s="228"/>
      <c r="S121" s="275"/>
      <c r="T121" s="275"/>
    </row>
    <row r="122" spans="1:20" ht="12.75" customHeight="1">
      <c r="A122" s="280"/>
      <c r="B122" s="240"/>
      <c r="C122" s="230"/>
      <c r="D122" s="289"/>
      <c r="E122" s="231"/>
      <c r="F122" s="224"/>
      <c r="G122" s="233"/>
      <c r="H122" s="228"/>
      <c r="I122" s="283"/>
      <c r="J122" s="228"/>
      <c r="K122" s="22" t="s">
        <v>45</v>
      </c>
      <c r="L122" s="22" t="s">
        <v>44</v>
      </c>
      <c r="M122" s="22">
        <v>2.0000000000000001E-4</v>
      </c>
      <c r="N122" s="34">
        <v>23</v>
      </c>
      <c r="O122" s="66">
        <f t="shared" si="96"/>
        <v>4.5999999999999999E-3</v>
      </c>
      <c r="P122" s="228"/>
      <c r="Q122" s="228"/>
      <c r="R122" s="228"/>
      <c r="S122" s="275"/>
      <c r="T122" s="275"/>
    </row>
    <row r="123" spans="1:20" ht="12.75" customHeight="1">
      <c r="A123" s="280"/>
      <c r="B123" s="240"/>
      <c r="C123" s="230"/>
      <c r="D123" s="289"/>
      <c r="E123" s="231"/>
      <c r="F123" s="224"/>
      <c r="G123" s="233"/>
      <c r="H123" s="228"/>
      <c r="I123" s="283"/>
      <c r="J123" s="228"/>
      <c r="K123" s="22"/>
      <c r="L123" s="22"/>
      <c r="M123" s="22"/>
      <c r="N123" s="34"/>
      <c r="O123" s="66">
        <f t="shared" si="96"/>
        <v>0</v>
      </c>
      <c r="P123" s="228"/>
      <c r="Q123" s="228"/>
      <c r="R123" s="228"/>
      <c r="S123" s="275"/>
      <c r="T123" s="275"/>
    </row>
    <row r="124" spans="1:20" ht="12.75" customHeight="1">
      <c r="A124" s="280"/>
      <c r="B124" s="230"/>
      <c r="C124" s="284" t="s">
        <v>66</v>
      </c>
      <c r="D124" s="280"/>
      <c r="E124" s="286"/>
      <c r="F124" s="224">
        <f t="shared" ref="F124" si="151">H124+J124+R124</f>
        <v>0</v>
      </c>
      <c r="G124" s="232"/>
      <c r="H124" s="228">
        <f t="shared" ref="H124" si="152">G124*$P$3/1000</f>
        <v>0</v>
      </c>
      <c r="I124" s="232"/>
      <c r="J124" s="228">
        <f t="shared" si="99"/>
        <v>0</v>
      </c>
      <c r="K124" s="22"/>
      <c r="L124" s="22"/>
      <c r="M124" s="22"/>
      <c r="N124" s="34"/>
      <c r="O124" s="66">
        <f t="shared" si="96"/>
        <v>0</v>
      </c>
      <c r="P124" s="228">
        <f t="shared" ref="P124" si="153">E124*F124</f>
        <v>0</v>
      </c>
      <c r="Q124" s="228">
        <f t="shared" ref="Q124" si="154">SUM(O124:O127)</f>
        <v>0</v>
      </c>
      <c r="R124" s="228">
        <f t="shared" ref="R124" si="155">Q124*1.02*1.05*$R$9</f>
        <v>0</v>
      </c>
      <c r="S124" s="275">
        <f t="shared" si="144"/>
        <v>0</v>
      </c>
      <c r="T124" s="275">
        <f t="shared" si="150"/>
        <v>0</v>
      </c>
    </row>
    <row r="125" spans="1:20" ht="12.75" customHeight="1">
      <c r="A125" s="280"/>
      <c r="B125" s="230"/>
      <c r="C125" s="284"/>
      <c r="D125" s="280"/>
      <c r="E125" s="286"/>
      <c r="F125" s="224"/>
      <c r="G125" s="232"/>
      <c r="H125" s="228"/>
      <c r="I125" s="232"/>
      <c r="J125" s="228"/>
      <c r="K125" s="22"/>
      <c r="L125" s="22"/>
      <c r="M125" s="22"/>
      <c r="N125" s="34"/>
      <c r="O125" s="66">
        <f t="shared" si="96"/>
        <v>0</v>
      </c>
      <c r="P125" s="228"/>
      <c r="Q125" s="228"/>
      <c r="R125" s="228"/>
      <c r="S125" s="275"/>
      <c r="T125" s="275"/>
    </row>
    <row r="126" spans="1:20" ht="12.75" customHeight="1">
      <c r="A126" s="280"/>
      <c r="B126" s="230"/>
      <c r="C126" s="284"/>
      <c r="D126" s="280"/>
      <c r="E126" s="286"/>
      <c r="F126" s="224"/>
      <c r="G126" s="232"/>
      <c r="H126" s="228"/>
      <c r="I126" s="232"/>
      <c r="J126" s="228"/>
      <c r="K126" s="22"/>
      <c r="L126" s="22"/>
      <c r="M126" s="23"/>
      <c r="N126" s="24"/>
      <c r="O126" s="66">
        <f t="shared" si="96"/>
        <v>0</v>
      </c>
      <c r="P126" s="228"/>
      <c r="Q126" s="228"/>
      <c r="R126" s="228"/>
      <c r="S126" s="275"/>
      <c r="T126" s="275"/>
    </row>
    <row r="127" spans="1:20" ht="12.75" customHeight="1">
      <c r="A127" s="280"/>
      <c r="B127" s="230"/>
      <c r="C127" s="284"/>
      <c r="D127" s="280"/>
      <c r="E127" s="286"/>
      <c r="F127" s="224"/>
      <c r="G127" s="232"/>
      <c r="H127" s="228"/>
      <c r="I127" s="232"/>
      <c r="J127" s="228"/>
      <c r="K127" s="22"/>
      <c r="L127" s="22"/>
      <c r="M127" s="22"/>
      <c r="N127" s="34"/>
      <c r="O127" s="66">
        <f t="shared" si="96"/>
        <v>0</v>
      </c>
      <c r="P127" s="228"/>
      <c r="Q127" s="228"/>
      <c r="R127" s="228"/>
      <c r="S127" s="275"/>
      <c r="T127" s="275"/>
    </row>
    <row r="128" spans="1:20" ht="12.75" customHeight="1">
      <c r="A128" s="280">
        <v>1</v>
      </c>
      <c r="B128" s="230" t="s">
        <v>46</v>
      </c>
      <c r="C128" s="230" t="s">
        <v>63</v>
      </c>
      <c r="D128" s="280" t="s">
        <v>39</v>
      </c>
      <c r="E128" s="286">
        <v>8.1</v>
      </c>
      <c r="F128" s="224">
        <f t="shared" ref="F128" si="156">H128+J128+R128</f>
        <v>9.0127456032400008</v>
      </c>
      <c r="G128" s="232">
        <v>0.11</v>
      </c>
      <c r="H128" s="228">
        <f t="shared" ref="H128" si="157">G128*$P$3/1000</f>
        <v>0.19943549999999999</v>
      </c>
      <c r="I128" s="283">
        <v>0.76</v>
      </c>
      <c r="J128" s="228">
        <f t="shared" si="99"/>
        <v>1.8096207999999998</v>
      </c>
      <c r="K128" s="22" t="s">
        <v>49</v>
      </c>
      <c r="L128" s="22" t="s">
        <v>44</v>
      </c>
      <c r="M128" s="22">
        <v>1.26</v>
      </c>
      <c r="N128" s="34">
        <v>4.8600000000000003</v>
      </c>
      <c r="O128" s="66">
        <f t="shared" si="96"/>
        <v>6.1236000000000006</v>
      </c>
      <c r="P128" s="228">
        <f t="shared" ref="P128" si="158">E128*F128</f>
        <v>73.003239386244005</v>
      </c>
      <c r="Q128" s="228">
        <f t="shared" ref="Q128" si="159">SUM(O128:O131)</f>
        <v>6.1236000000000006</v>
      </c>
      <c r="R128" s="228">
        <f t="shared" ref="R128" si="160">Q128*1.02*1.05*$R$9</f>
        <v>7.0036893032400007</v>
      </c>
      <c r="S128" s="275">
        <f t="shared" si="144"/>
        <v>10.563126301272684</v>
      </c>
      <c r="T128" s="275">
        <f t="shared" si="150"/>
        <v>85.561323040308736</v>
      </c>
    </row>
    <row r="129" spans="1:20" ht="12.75" customHeight="1">
      <c r="A129" s="280"/>
      <c r="B129" s="230"/>
      <c r="C129" s="230"/>
      <c r="D129" s="280"/>
      <c r="E129" s="286"/>
      <c r="F129" s="224"/>
      <c r="G129" s="232"/>
      <c r="H129" s="228"/>
      <c r="I129" s="283"/>
      <c r="J129" s="228"/>
      <c r="K129" s="22"/>
      <c r="L129" s="22"/>
      <c r="M129" s="22"/>
      <c r="N129" s="34"/>
      <c r="O129" s="66">
        <f t="shared" si="96"/>
        <v>0</v>
      </c>
      <c r="P129" s="228"/>
      <c r="Q129" s="228"/>
      <c r="R129" s="228"/>
      <c r="S129" s="275"/>
      <c r="T129" s="275"/>
    </row>
    <row r="130" spans="1:20" ht="12.75" customHeight="1">
      <c r="A130" s="280"/>
      <c r="B130" s="230"/>
      <c r="C130" s="230"/>
      <c r="D130" s="280"/>
      <c r="E130" s="286"/>
      <c r="F130" s="224"/>
      <c r="G130" s="232"/>
      <c r="H130" s="228"/>
      <c r="I130" s="283"/>
      <c r="J130" s="228"/>
      <c r="K130" s="22"/>
      <c r="L130" s="22"/>
      <c r="M130" s="23"/>
      <c r="N130" s="34"/>
      <c r="O130" s="66">
        <f t="shared" si="96"/>
        <v>0</v>
      </c>
      <c r="P130" s="228"/>
      <c r="Q130" s="228"/>
      <c r="R130" s="228"/>
      <c r="S130" s="275"/>
      <c r="T130" s="275"/>
    </row>
    <row r="131" spans="1:20" ht="12.75" customHeight="1">
      <c r="A131" s="280"/>
      <c r="B131" s="230"/>
      <c r="C131" s="230"/>
      <c r="D131" s="280"/>
      <c r="E131" s="286"/>
      <c r="F131" s="224"/>
      <c r="G131" s="232"/>
      <c r="H131" s="228"/>
      <c r="I131" s="283"/>
      <c r="J131" s="228"/>
      <c r="K131" s="22"/>
      <c r="L131" s="22"/>
      <c r="M131" s="22"/>
      <c r="N131" s="34"/>
      <c r="O131" s="66">
        <f t="shared" si="96"/>
        <v>0</v>
      </c>
      <c r="P131" s="228"/>
      <c r="Q131" s="228"/>
      <c r="R131" s="228"/>
      <c r="S131" s="275"/>
      <c r="T131" s="275"/>
    </row>
    <row r="132" spans="1:20" ht="12.75" customHeight="1">
      <c r="A132" s="280">
        <v>2</v>
      </c>
      <c r="B132" s="230" t="s">
        <v>47</v>
      </c>
      <c r="C132" s="230" t="s">
        <v>67</v>
      </c>
      <c r="D132" s="280" t="s">
        <v>39</v>
      </c>
      <c r="E132" s="231">
        <v>6.64</v>
      </c>
      <c r="F132" s="224">
        <f t="shared" ref="F132" si="161">H132+J132+R132</f>
        <v>15.161376377664302</v>
      </c>
      <c r="G132" s="232">
        <v>7.0000000000000007E-2</v>
      </c>
      <c r="H132" s="228">
        <f t="shared" ref="H132" si="162">G132*$P$3/1000</f>
        <v>0.12691350000000001</v>
      </c>
      <c r="I132" s="232">
        <v>0.21</v>
      </c>
      <c r="J132" s="228">
        <f t="shared" si="99"/>
        <v>0.50002679999999999</v>
      </c>
      <c r="K132" s="22" t="s">
        <v>50</v>
      </c>
      <c r="L132" s="22" t="s">
        <v>44</v>
      </c>
      <c r="M132" s="22">
        <v>1.3640000000000001</v>
      </c>
      <c r="N132" s="24">
        <v>1.6830000000000001</v>
      </c>
      <c r="O132" s="66">
        <f t="shared" si="96"/>
        <v>2.2956120000000002</v>
      </c>
      <c r="P132" s="228">
        <f t="shared" ref="P132" si="163">E132*F132</f>
        <v>100.67153914769096</v>
      </c>
      <c r="Q132" s="228">
        <f t="shared" ref="Q132" si="164">SUM(O132:O135)</f>
        <v>12.708027</v>
      </c>
      <c r="R132" s="228">
        <f t="shared" ref="R132" si="165">Q132*1.02*1.05*$R$9</f>
        <v>14.534436077664303</v>
      </c>
      <c r="S132" s="275">
        <f t="shared" si="144"/>
        <v>17.769450135242597</v>
      </c>
      <c r="T132" s="275">
        <f t="shared" si="150"/>
        <v>117.98914889801084</v>
      </c>
    </row>
    <row r="133" spans="1:20" ht="12.75" customHeight="1">
      <c r="A133" s="280"/>
      <c r="B133" s="230"/>
      <c r="C133" s="230"/>
      <c r="D133" s="280"/>
      <c r="E133" s="231"/>
      <c r="F133" s="224"/>
      <c r="G133" s="232"/>
      <c r="H133" s="228"/>
      <c r="I133" s="232"/>
      <c r="J133" s="228"/>
      <c r="K133" s="22"/>
      <c r="L133" s="22"/>
      <c r="M133" s="22"/>
      <c r="N133" s="34"/>
      <c r="O133" s="66">
        <f t="shared" si="96"/>
        <v>0</v>
      </c>
      <c r="P133" s="228"/>
      <c r="Q133" s="228"/>
      <c r="R133" s="228"/>
      <c r="S133" s="275"/>
      <c r="T133" s="275"/>
    </row>
    <row r="134" spans="1:20" ht="12.75" customHeight="1">
      <c r="A134" s="280"/>
      <c r="B134" s="230"/>
      <c r="C134" s="230"/>
      <c r="D134" s="280"/>
      <c r="E134" s="231"/>
      <c r="F134" s="224"/>
      <c r="G134" s="232"/>
      <c r="H134" s="228"/>
      <c r="I134" s="232"/>
      <c r="J134" s="228"/>
      <c r="K134" s="22" t="s">
        <v>51</v>
      </c>
      <c r="L134" s="22" t="s">
        <v>32</v>
      </c>
      <c r="M134" s="26">
        <v>0.255</v>
      </c>
      <c r="N134" s="34">
        <v>40.832999999999998</v>
      </c>
      <c r="O134" s="66">
        <f t="shared" si="96"/>
        <v>10.412414999999999</v>
      </c>
      <c r="P134" s="228"/>
      <c r="Q134" s="228"/>
      <c r="R134" s="228"/>
      <c r="S134" s="275"/>
      <c r="T134" s="275"/>
    </row>
    <row r="135" spans="1:20" ht="12.75" customHeight="1">
      <c r="A135" s="280"/>
      <c r="B135" s="230"/>
      <c r="C135" s="230"/>
      <c r="D135" s="280"/>
      <c r="E135" s="231"/>
      <c r="F135" s="224"/>
      <c r="G135" s="232"/>
      <c r="H135" s="228"/>
      <c r="I135" s="232"/>
      <c r="J135" s="228"/>
      <c r="K135" s="22"/>
      <c r="L135" s="22"/>
      <c r="M135" s="22"/>
      <c r="N135" s="34"/>
      <c r="O135" s="66">
        <f t="shared" si="96"/>
        <v>0</v>
      </c>
      <c r="P135" s="228"/>
      <c r="Q135" s="228"/>
      <c r="R135" s="228"/>
      <c r="S135" s="275"/>
      <c r="T135" s="275"/>
    </row>
    <row r="136" spans="1:20" ht="12.75" customHeight="1">
      <c r="A136" s="280">
        <v>3</v>
      </c>
      <c r="B136" s="230" t="s">
        <v>48</v>
      </c>
      <c r="C136" s="230" t="s">
        <v>142</v>
      </c>
      <c r="D136" s="288" t="s">
        <v>27</v>
      </c>
      <c r="E136" s="281">
        <v>153</v>
      </c>
      <c r="F136" s="224">
        <f t="shared" ref="F136" si="166">H136+J136+R136</f>
        <v>4.8865129014373503</v>
      </c>
      <c r="G136" s="232">
        <v>0.21199999999999999</v>
      </c>
      <c r="H136" s="228">
        <f t="shared" ref="H136" si="167">G136*$P$3/1000</f>
        <v>0.3843666</v>
      </c>
      <c r="I136" s="232">
        <v>0.129</v>
      </c>
      <c r="J136" s="228">
        <f t="shared" si="99"/>
        <v>0.30715931999999996</v>
      </c>
      <c r="K136" s="22" t="s">
        <v>52</v>
      </c>
      <c r="L136" s="22" t="s">
        <v>27</v>
      </c>
      <c r="M136" s="22">
        <v>1</v>
      </c>
      <c r="N136" s="34">
        <v>3.6669999999999998</v>
      </c>
      <c r="O136" s="66">
        <f t="shared" si="96"/>
        <v>3.6669999999999998</v>
      </c>
      <c r="P136" s="228">
        <f t="shared" ref="P136" si="168">E136*F136</f>
        <v>747.63647391991458</v>
      </c>
      <c r="Q136" s="228">
        <f t="shared" ref="Q136" si="169">SUM(O136:O139)</f>
        <v>3.6678414999999998</v>
      </c>
      <c r="R136" s="228">
        <f t="shared" ref="R136" si="170">Q136*1.02*1.05*$R$9</f>
        <v>4.1949869814373502</v>
      </c>
      <c r="S136" s="275">
        <f t="shared" si="144"/>
        <v>5.7270952962574881</v>
      </c>
      <c r="T136" s="275">
        <f t="shared" si="150"/>
        <v>876.24558032739571</v>
      </c>
    </row>
    <row r="137" spans="1:20" ht="12.75" customHeight="1">
      <c r="A137" s="280"/>
      <c r="B137" s="230"/>
      <c r="C137" s="230"/>
      <c r="D137" s="288"/>
      <c r="E137" s="281"/>
      <c r="F137" s="224"/>
      <c r="G137" s="232"/>
      <c r="H137" s="228"/>
      <c r="I137" s="232"/>
      <c r="J137" s="228"/>
      <c r="K137" s="22"/>
      <c r="L137" s="22"/>
      <c r="M137" s="22"/>
      <c r="N137" s="34"/>
      <c r="O137" s="66">
        <f t="shared" si="96"/>
        <v>0</v>
      </c>
      <c r="P137" s="228"/>
      <c r="Q137" s="228"/>
      <c r="R137" s="228"/>
      <c r="S137" s="275"/>
      <c r="T137" s="275"/>
    </row>
    <row r="138" spans="1:20" ht="12.75" customHeight="1">
      <c r="A138" s="280"/>
      <c r="B138" s="230"/>
      <c r="C138" s="230"/>
      <c r="D138" s="288"/>
      <c r="E138" s="281"/>
      <c r="F138" s="224"/>
      <c r="G138" s="232"/>
      <c r="H138" s="228"/>
      <c r="I138" s="232"/>
      <c r="J138" s="228"/>
      <c r="K138" s="22" t="s">
        <v>50</v>
      </c>
      <c r="L138" s="22" t="s">
        <v>44</v>
      </c>
      <c r="M138" s="23">
        <v>5.0000000000000001E-4</v>
      </c>
      <c r="N138" s="24">
        <v>1.6830000000000001</v>
      </c>
      <c r="O138" s="66">
        <f t="shared" si="96"/>
        <v>8.4150000000000002E-4</v>
      </c>
      <c r="P138" s="228"/>
      <c r="Q138" s="228"/>
      <c r="R138" s="228"/>
      <c r="S138" s="275"/>
      <c r="T138" s="275"/>
    </row>
    <row r="139" spans="1:20" ht="12.75" customHeight="1">
      <c r="A139" s="280"/>
      <c r="B139" s="230"/>
      <c r="C139" s="230"/>
      <c r="D139" s="288"/>
      <c r="E139" s="281"/>
      <c r="F139" s="224"/>
      <c r="G139" s="232"/>
      <c r="H139" s="228"/>
      <c r="I139" s="232"/>
      <c r="J139" s="228"/>
      <c r="K139" s="22"/>
      <c r="L139" s="22"/>
      <c r="M139" s="22"/>
      <c r="N139" s="34"/>
      <c r="O139" s="66">
        <f t="shared" si="96"/>
        <v>0</v>
      </c>
      <c r="P139" s="228"/>
      <c r="Q139" s="228"/>
      <c r="R139" s="228"/>
      <c r="S139" s="275"/>
      <c r="T139" s="275"/>
    </row>
    <row r="140" spans="1:20" ht="12.75" customHeight="1">
      <c r="A140" s="280"/>
      <c r="B140" s="230"/>
      <c r="C140" s="284" t="s">
        <v>73</v>
      </c>
      <c r="D140" s="280"/>
      <c r="E140" s="286"/>
      <c r="F140" s="224">
        <f t="shared" ref="F140" si="171">H140+J140+R140</f>
        <v>0</v>
      </c>
      <c r="G140" s="232"/>
      <c r="H140" s="228">
        <f t="shared" ref="H140" si="172">G140*$P$3/1000</f>
        <v>0</v>
      </c>
      <c r="I140" s="232"/>
      <c r="J140" s="228">
        <f t="shared" si="99"/>
        <v>0</v>
      </c>
      <c r="K140" s="22"/>
      <c r="L140" s="22"/>
      <c r="M140" s="25"/>
      <c r="N140" s="34"/>
      <c r="O140" s="66">
        <f t="shared" si="96"/>
        <v>0</v>
      </c>
      <c r="P140" s="228">
        <f t="shared" ref="P140" si="173">E140*F140</f>
        <v>0</v>
      </c>
      <c r="Q140" s="228">
        <f t="shared" ref="Q140" si="174">SUM(O140:O143)</f>
        <v>0</v>
      </c>
      <c r="R140" s="228">
        <f t="shared" ref="R140" si="175">Q140*1.02*1.05*$R$9</f>
        <v>0</v>
      </c>
      <c r="S140" s="275">
        <f t="shared" si="144"/>
        <v>0</v>
      </c>
      <c r="T140" s="275">
        <f t="shared" si="150"/>
        <v>0</v>
      </c>
    </row>
    <row r="141" spans="1:20" ht="12.75" customHeight="1">
      <c r="A141" s="280"/>
      <c r="B141" s="230"/>
      <c r="C141" s="284"/>
      <c r="D141" s="280"/>
      <c r="E141" s="286"/>
      <c r="F141" s="224"/>
      <c r="G141" s="232"/>
      <c r="H141" s="228"/>
      <c r="I141" s="232"/>
      <c r="J141" s="228"/>
      <c r="K141" s="22"/>
      <c r="L141" s="22"/>
      <c r="M141" s="22"/>
      <c r="N141" s="34"/>
      <c r="O141" s="66">
        <f t="shared" si="96"/>
        <v>0</v>
      </c>
      <c r="P141" s="228"/>
      <c r="Q141" s="228"/>
      <c r="R141" s="228"/>
      <c r="S141" s="275"/>
      <c r="T141" s="275"/>
    </row>
    <row r="142" spans="1:20" ht="12.75" customHeight="1">
      <c r="A142" s="280"/>
      <c r="B142" s="230"/>
      <c r="C142" s="284"/>
      <c r="D142" s="280"/>
      <c r="E142" s="286"/>
      <c r="F142" s="224"/>
      <c r="G142" s="232"/>
      <c r="H142" s="228"/>
      <c r="I142" s="232"/>
      <c r="J142" s="228"/>
      <c r="K142" s="22"/>
      <c r="L142" s="22"/>
      <c r="M142" s="22"/>
      <c r="N142" s="34"/>
      <c r="O142" s="66">
        <f t="shared" si="96"/>
        <v>0</v>
      </c>
      <c r="P142" s="228"/>
      <c r="Q142" s="228"/>
      <c r="R142" s="228"/>
      <c r="S142" s="275"/>
      <c r="T142" s="275"/>
    </row>
    <row r="143" spans="1:20" ht="12.75" customHeight="1">
      <c r="A143" s="280"/>
      <c r="B143" s="230"/>
      <c r="C143" s="284"/>
      <c r="D143" s="280"/>
      <c r="E143" s="286"/>
      <c r="F143" s="224"/>
      <c r="G143" s="232"/>
      <c r="H143" s="228"/>
      <c r="I143" s="232"/>
      <c r="J143" s="228"/>
      <c r="K143" s="22"/>
      <c r="L143" s="22"/>
      <c r="M143" s="22"/>
      <c r="N143" s="34"/>
      <c r="O143" s="66">
        <f t="shared" si="96"/>
        <v>0</v>
      </c>
      <c r="P143" s="228"/>
      <c r="Q143" s="228"/>
      <c r="R143" s="228"/>
      <c r="S143" s="275"/>
      <c r="T143" s="275"/>
    </row>
    <row r="144" spans="1:20" ht="12.75" customHeight="1">
      <c r="A144" s="229">
        <v>1</v>
      </c>
      <c r="B144" s="240" t="s">
        <v>74</v>
      </c>
      <c r="C144" s="240" t="s">
        <v>96</v>
      </c>
      <c r="D144" s="244" t="s">
        <v>31</v>
      </c>
      <c r="E144" s="242">
        <v>5</v>
      </c>
      <c r="F144" s="224">
        <f t="shared" ref="F144" si="176">H144+J144+R144</f>
        <v>10.453077707000002</v>
      </c>
      <c r="G144" s="233">
        <v>1.08</v>
      </c>
      <c r="H144" s="228">
        <f t="shared" ref="H144" si="177">G144*$P$3/1000</f>
        <v>1.958094</v>
      </c>
      <c r="I144" s="233">
        <v>0.28699999999999998</v>
      </c>
      <c r="J144" s="228">
        <f t="shared" si="99"/>
        <v>0.68336995999999983</v>
      </c>
      <c r="K144" s="65" t="s">
        <v>53</v>
      </c>
      <c r="L144" s="65" t="s">
        <v>31</v>
      </c>
      <c r="M144" s="65">
        <v>1</v>
      </c>
      <c r="N144" s="77">
        <v>6.83</v>
      </c>
      <c r="O144" s="66">
        <f t="shared" si="96"/>
        <v>6.83</v>
      </c>
      <c r="P144" s="228">
        <f t="shared" ref="P144" si="178">E144*F144</f>
        <v>52.265388535000014</v>
      </c>
      <c r="Q144" s="228">
        <f t="shared" ref="Q144" si="179">SUM(O144:O147)</f>
        <v>6.83</v>
      </c>
      <c r="R144" s="228">
        <f t="shared" ref="R144" si="180">Q144*1.02*1.05*$R$9</f>
        <v>7.8116137470000018</v>
      </c>
      <c r="S144" s="275">
        <f t="shared" si="144"/>
        <v>12.251225643866492</v>
      </c>
      <c r="T144" s="275">
        <f t="shared" si="150"/>
        <v>61.25612821933246</v>
      </c>
    </row>
    <row r="145" spans="1:20" ht="12.75" customHeight="1">
      <c r="A145" s="229"/>
      <c r="B145" s="240"/>
      <c r="C145" s="240"/>
      <c r="D145" s="244"/>
      <c r="E145" s="242"/>
      <c r="F145" s="224"/>
      <c r="G145" s="233"/>
      <c r="H145" s="228"/>
      <c r="I145" s="233"/>
      <c r="J145" s="228"/>
      <c r="K145" s="65"/>
      <c r="L145" s="65"/>
      <c r="M145" s="65"/>
      <c r="N145" s="77"/>
      <c r="O145" s="66">
        <f t="shared" ref="O145:O208" si="181">M145*N145</f>
        <v>0</v>
      </c>
      <c r="P145" s="228"/>
      <c r="Q145" s="228"/>
      <c r="R145" s="228"/>
      <c r="S145" s="275"/>
      <c r="T145" s="275"/>
    </row>
    <row r="146" spans="1:20" ht="12.75" customHeight="1">
      <c r="A146" s="229"/>
      <c r="B146" s="240"/>
      <c r="C146" s="240"/>
      <c r="D146" s="244"/>
      <c r="E146" s="242"/>
      <c r="F146" s="224"/>
      <c r="G146" s="233"/>
      <c r="H146" s="228"/>
      <c r="I146" s="233"/>
      <c r="J146" s="228"/>
      <c r="K146" s="65"/>
      <c r="L146" s="65"/>
      <c r="M146" s="67"/>
      <c r="N146" s="77"/>
      <c r="O146" s="66">
        <f t="shared" si="181"/>
        <v>0</v>
      </c>
      <c r="P146" s="228"/>
      <c r="Q146" s="228"/>
      <c r="R146" s="228"/>
      <c r="S146" s="275"/>
      <c r="T146" s="275"/>
    </row>
    <row r="147" spans="1:20" ht="12.75" customHeight="1">
      <c r="A147" s="229"/>
      <c r="B147" s="240"/>
      <c r="C147" s="240"/>
      <c r="D147" s="244"/>
      <c r="E147" s="242"/>
      <c r="F147" s="224"/>
      <c r="G147" s="233"/>
      <c r="H147" s="228"/>
      <c r="I147" s="233"/>
      <c r="J147" s="228"/>
      <c r="K147" s="65"/>
      <c r="L147" s="65"/>
      <c r="M147" s="65"/>
      <c r="N147" s="77"/>
      <c r="O147" s="66">
        <f t="shared" si="181"/>
        <v>0</v>
      </c>
      <c r="P147" s="228"/>
      <c r="Q147" s="228"/>
      <c r="R147" s="228"/>
      <c r="S147" s="275"/>
      <c r="T147" s="275"/>
    </row>
    <row r="148" spans="1:20" ht="12.75" customHeight="1">
      <c r="A148" s="229">
        <v>2</v>
      </c>
      <c r="B148" s="240" t="s">
        <v>47</v>
      </c>
      <c r="C148" s="240" t="s">
        <v>54</v>
      </c>
      <c r="D148" s="244" t="s">
        <v>39</v>
      </c>
      <c r="E148" s="224">
        <v>13.5</v>
      </c>
      <c r="F148" s="224">
        <f t="shared" ref="F148" si="182">H148+J148+R148</f>
        <v>2.3882704860000001</v>
      </c>
      <c r="G148" s="232">
        <v>7.0000000000000007E-2</v>
      </c>
      <c r="H148" s="228">
        <f t="shared" ref="H148" si="183">G148*$P$3/1000</f>
        <v>0.12691350000000001</v>
      </c>
      <c r="I148" s="232">
        <v>0.21</v>
      </c>
      <c r="J148" s="228">
        <f t="shared" ref="J148:J208" si="184">I148*$P$4/1000</f>
        <v>0.50002679999999999</v>
      </c>
      <c r="K148" s="22" t="s">
        <v>55</v>
      </c>
      <c r="L148" s="22" t="s">
        <v>44</v>
      </c>
      <c r="M148" s="22">
        <v>1.1000000000000001</v>
      </c>
      <c r="N148" s="34">
        <v>1.4</v>
      </c>
      <c r="O148" s="66">
        <f t="shared" si="181"/>
        <v>1.54</v>
      </c>
      <c r="P148" s="228">
        <f t="shared" ref="P148" si="185">E148*F148</f>
        <v>32.241651561000005</v>
      </c>
      <c r="Q148" s="228">
        <f t="shared" ref="Q148" si="186">SUM(O148:O151)</f>
        <v>1.54</v>
      </c>
      <c r="R148" s="228">
        <f t="shared" ref="R148" si="187">Q148*1.02*1.05*$R$9</f>
        <v>1.7613301860000001</v>
      </c>
      <c r="S148" s="275">
        <f t="shared" si="144"/>
        <v>2.7991029477355713</v>
      </c>
      <c r="T148" s="275">
        <f t="shared" si="150"/>
        <v>37.787889794430214</v>
      </c>
    </row>
    <row r="149" spans="1:20" ht="12.75" customHeight="1">
      <c r="A149" s="229"/>
      <c r="B149" s="240"/>
      <c r="C149" s="240"/>
      <c r="D149" s="244"/>
      <c r="E149" s="224"/>
      <c r="F149" s="224"/>
      <c r="G149" s="232"/>
      <c r="H149" s="228"/>
      <c r="I149" s="232"/>
      <c r="J149" s="228"/>
      <c r="K149" s="22"/>
      <c r="L149" s="22"/>
      <c r="M149" s="22"/>
      <c r="N149" s="34"/>
      <c r="O149" s="66">
        <f t="shared" si="181"/>
        <v>0</v>
      </c>
      <c r="P149" s="228"/>
      <c r="Q149" s="228"/>
      <c r="R149" s="228"/>
      <c r="S149" s="275"/>
      <c r="T149" s="275"/>
    </row>
    <row r="150" spans="1:20" ht="12.75" customHeight="1">
      <c r="A150" s="229"/>
      <c r="B150" s="240"/>
      <c r="C150" s="240"/>
      <c r="D150" s="244"/>
      <c r="E150" s="224"/>
      <c r="F150" s="224"/>
      <c r="G150" s="232"/>
      <c r="H150" s="228"/>
      <c r="I150" s="232"/>
      <c r="J150" s="228"/>
      <c r="K150" s="22"/>
      <c r="L150" s="22"/>
      <c r="M150" s="22"/>
      <c r="N150" s="34"/>
      <c r="O150" s="66">
        <f t="shared" si="181"/>
        <v>0</v>
      </c>
      <c r="P150" s="228"/>
      <c r="Q150" s="228"/>
      <c r="R150" s="228"/>
      <c r="S150" s="275"/>
      <c r="T150" s="275"/>
    </row>
    <row r="151" spans="1:20" ht="12.75" customHeight="1">
      <c r="A151" s="229"/>
      <c r="B151" s="240"/>
      <c r="C151" s="240"/>
      <c r="D151" s="244"/>
      <c r="E151" s="224"/>
      <c r="F151" s="224"/>
      <c r="G151" s="232"/>
      <c r="H151" s="228"/>
      <c r="I151" s="232"/>
      <c r="J151" s="228"/>
      <c r="K151" s="22"/>
      <c r="L151" s="22"/>
      <c r="M151" s="22"/>
      <c r="N151" s="34"/>
      <c r="O151" s="66">
        <f t="shared" si="181"/>
        <v>0</v>
      </c>
      <c r="P151" s="228"/>
      <c r="Q151" s="228"/>
      <c r="R151" s="228"/>
      <c r="S151" s="275"/>
      <c r="T151" s="275"/>
    </row>
    <row r="152" spans="1:20" ht="12.75" customHeight="1">
      <c r="A152" s="229">
        <v>3</v>
      </c>
      <c r="B152" s="240" t="s">
        <v>99</v>
      </c>
      <c r="C152" s="240" t="s">
        <v>100</v>
      </c>
      <c r="D152" s="240" t="s">
        <v>31</v>
      </c>
      <c r="E152" s="242">
        <v>1</v>
      </c>
      <c r="F152" s="224">
        <f t="shared" ref="F152" si="188">H152+J152+R152</f>
        <v>205.88742372800004</v>
      </c>
      <c r="G152" s="232">
        <v>12.38</v>
      </c>
      <c r="H152" s="228">
        <f t="shared" ref="H152" si="189">G152*$P$3/1000</f>
        <v>22.445558999999999</v>
      </c>
      <c r="I152" s="232">
        <v>5.99</v>
      </c>
      <c r="J152" s="228">
        <f t="shared" si="184"/>
        <v>14.262669199999999</v>
      </c>
      <c r="K152" s="22" t="s">
        <v>53</v>
      </c>
      <c r="L152" s="22" t="s">
        <v>31</v>
      </c>
      <c r="M152" s="22">
        <v>1</v>
      </c>
      <c r="N152" s="34">
        <v>147.91999999999999</v>
      </c>
      <c r="O152" s="66">
        <f t="shared" si="181"/>
        <v>147.91999999999999</v>
      </c>
      <c r="P152" s="228">
        <f t="shared" ref="P152" si="190">E152*F152</f>
        <v>205.88742372800004</v>
      </c>
      <c r="Q152" s="228">
        <f t="shared" ref="Q152" si="191">SUM(O152:O155)</f>
        <v>147.91999999999999</v>
      </c>
      <c r="R152" s="228">
        <f t="shared" ref="R152" si="192">Q152*1.02*1.05*$R$9</f>
        <v>169.17919552800004</v>
      </c>
      <c r="S152" s="275">
        <f t="shared" si="144"/>
        <v>241.30436566418612</v>
      </c>
      <c r="T152" s="275">
        <f t="shared" si="150"/>
        <v>241.30436566418612</v>
      </c>
    </row>
    <row r="153" spans="1:20" ht="12.75" customHeight="1">
      <c r="A153" s="229"/>
      <c r="B153" s="240"/>
      <c r="C153" s="240"/>
      <c r="D153" s="229"/>
      <c r="E153" s="242"/>
      <c r="F153" s="224"/>
      <c r="G153" s="232"/>
      <c r="H153" s="228"/>
      <c r="I153" s="232"/>
      <c r="J153" s="228"/>
      <c r="K153" s="22"/>
      <c r="L153" s="22"/>
      <c r="M153" s="22"/>
      <c r="N153" s="34"/>
      <c r="O153" s="66">
        <f t="shared" si="181"/>
        <v>0</v>
      </c>
      <c r="P153" s="228"/>
      <c r="Q153" s="228"/>
      <c r="R153" s="228"/>
      <c r="S153" s="275"/>
      <c r="T153" s="275"/>
    </row>
    <row r="154" spans="1:20" ht="12.75" customHeight="1">
      <c r="A154" s="229"/>
      <c r="B154" s="240"/>
      <c r="C154" s="240"/>
      <c r="D154" s="229"/>
      <c r="E154" s="242"/>
      <c r="F154" s="224"/>
      <c r="G154" s="232"/>
      <c r="H154" s="228"/>
      <c r="I154" s="232"/>
      <c r="J154" s="228"/>
      <c r="K154" s="22"/>
      <c r="L154" s="22"/>
      <c r="M154" s="22"/>
      <c r="N154" s="34"/>
      <c r="O154" s="66">
        <f t="shared" si="181"/>
        <v>0</v>
      </c>
      <c r="P154" s="228"/>
      <c r="Q154" s="228"/>
      <c r="R154" s="228"/>
      <c r="S154" s="275"/>
      <c r="T154" s="275"/>
    </row>
    <row r="155" spans="1:20" ht="12.75" customHeight="1">
      <c r="A155" s="229"/>
      <c r="B155" s="240"/>
      <c r="C155" s="240"/>
      <c r="D155" s="229"/>
      <c r="E155" s="242"/>
      <c r="F155" s="224"/>
      <c r="G155" s="232"/>
      <c r="H155" s="228"/>
      <c r="I155" s="232"/>
      <c r="J155" s="228"/>
      <c r="K155" s="22"/>
      <c r="L155" s="22"/>
      <c r="M155" s="22"/>
      <c r="N155" s="34"/>
      <c r="O155" s="66">
        <f t="shared" si="181"/>
        <v>0</v>
      </c>
      <c r="P155" s="228"/>
      <c r="Q155" s="228"/>
      <c r="R155" s="228"/>
      <c r="S155" s="275"/>
      <c r="T155" s="275"/>
    </row>
    <row r="156" spans="1:20" ht="12.75" customHeight="1">
      <c r="A156" s="229">
        <v>4</v>
      </c>
      <c r="B156" s="240" t="s">
        <v>140</v>
      </c>
      <c r="C156" s="240" t="s">
        <v>102</v>
      </c>
      <c r="D156" s="240" t="s">
        <v>31</v>
      </c>
      <c r="E156" s="242">
        <v>1</v>
      </c>
      <c r="F156" s="224">
        <f t="shared" ref="F156" si="193">H156+J156+R156</f>
        <v>68.633774618000004</v>
      </c>
      <c r="G156" s="232">
        <v>2.57</v>
      </c>
      <c r="H156" s="228">
        <f t="shared" ref="H156" si="194">G156*$P$3/1000</f>
        <v>4.6595385</v>
      </c>
      <c r="I156" s="232">
        <v>1.016</v>
      </c>
      <c r="J156" s="228">
        <f t="shared" si="184"/>
        <v>2.41917728</v>
      </c>
      <c r="K156" s="22" t="s">
        <v>53</v>
      </c>
      <c r="L156" s="22" t="s">
        <v>31</v>
      </c>
      <c r="M156" s="22">
        <v>1</v>
      </c>
      <c r="N156" s="34">
        <v>53.82</v>
      </c>
      <c r="O156" s="66">
        <f t="shared" si="181"/>
        <v>53.82</v>
      </c>
      <c r="P156" s="228">
        <f t="shared" ref="P156" si="195">E156*F156</f>
        <v>68.633774618000004</v>
      </c>
      <c r="Q156" s="228">
        <f t="shared" ref="Q156" si="196">SUM(O156:O159)</f>
        <v>53.82</v>
      </c>
      <c r="R156" s="228">
        <f t="shared" ref="R156" si="197">Q156*1.02*1.05*$R$9</f>
        <v>61.555058838000008</v>
      </c>
      <c r="S156" s="275">
        <f t="shared" ref="S156:S216" si="198">F156*$S$12</f>
        <v>80.440218967502091</v>
      </c>
      <c r="T156" s="275">
        <f t="shared" ref="T156:T180" si="199">S156*E156</f>
        <v>80.440218967502091</v>
      </c>
    </row>
    <row r="157" spans="1:20" ht="12.75" customHeight="1">
      <c r="A157" s="229"/>
      <c r="B157" s="240"/>
      <c r="C157" s="240"/>
      <c r="D157" s="240"/>
      <c r="E157" s="242"/>
      <c r="F157" s="224"/>
      <c r="G157" s="232"/>
      <c r="H157" s="228"/>
      <c r="I157" s="232"/>
      <c r="J157" s="228"/>
      <c r="K157" s="22"/>
      <c r="L157" s="22"/>
      <c r="M157" s="22"/>
      <c r="N157" s="34"/>
      <c r="O157" s="66">
        <f t="shared" si="181"/>
        <v>0</v>
      </c>
      <c r="P157" s="228"/>
      <c r="Q157" s="228"/>
      <c r="R157" s="228"/>
      <c r="S157" s="275"/>
      <c r="T157" s="275"/>
    </row>
    <row r="158" spans="1:20" ht="12.75" customHeight="1">
      <c r="A158" s="229"/>
      <c r="B158" s="240"/>
      <c r="C158" s="240"/>
      <c r="D158" s="240"/>
      <c r="E158" s="242"/>
      <c r="F158" s="224"/>
      <c r="G158" s="232"/>
      <c r="H158" s="228"/>
      <c r="I158" s="232"/>
      <c r="J158" s="228"/>
      <c r="K158" s="22"/>
      <c r="L158" s="22"/>
      <c r="M158" s="22"/>
      <c r="N158" s="34"/>
      <c r="O158" s="66">
        <f t="shared" si="181"/>
        <v>0</v>
      </c>
      <c r="P158" s="228"/>
      <c r="Q158" s="228"/>
      <c r="R158" s="228"/>
      <c r="S158" s="275"/>
      <c r="T158" s="275"/>
    </row>
    <row r="159" spans="1:20" ht="12.75" customHeight="1">
      <c r="A159" s="229"/>
      <c r="B159" s="240"/>
      <c r="C159" s="240"/>
      <c r="D159" s="240"/>
      <c r="E159" s="242"/>
      <c r="F159" s="224"/>
      <c r="G159" s="232"/>
      <c r="H159" s="228"/>
      <c r="I159" s="232"/>
      <c r="J159" s="228"/>
      <c r="K159" s="22"/>
      <c r="L159" s="22"/>
      <c r="M159" s="22"/>
      <c r="N159" s="34"/>
      <c r="O159" s="66">
        <f t="shared" si="181"/>
        <v>0</v>
      </c>
      <c r="P159" s="228"/>
      <c r="Q159" s="228"/>
      <c r="R159" s="228"/>
      <c r="S159" s="275"/>
      <c r="T159" s="275"/>
    </row>
    <row r="160" spans="1:20" ht="12.75" customHeight="1">
      <c r="A160" s="229">
        <v>5</v>
      </c>
      <c r="B160" s="240" t="s">
        <v>98</v>
      </c>
      <c r="C160" s="240" t="s">
        <v>166</v>
      </c>
      <c r="D160" s="240" t="s">
        <v>31</v>
      </c>
      <c r="E160" s="242">
        <v>1</v>
      </c>
      <c r="F160" s="224">
        <f t="shared" ref="F160" si="200">H160+J160+R160</f>
        <v>124.17749671700001</v>
      </c>
      <c r="G160" s="232">
        <v>3.49</v>
      </c>
      <c r="H160" s="228">
        <f t="shared" ref="H160" si="201">G160*$P$3/1000</f>
        <v>6.3275445000000001</v>
      </c>
      <c r="I160" s="232">
        <v>3.992</v>
      </c>
      <c r="J160" s="228">
        <f t="shared" si="184"/>
        <v>9.5052713599999983</v>
      </c>
      <c r="K160" s="22" t="s">
        <v>53</v>
      </c>
      <c r="L160" s="22" t="s">
        <v>31</v>
      </c>
      <c r="M160" s="22">
        <v>1</v>
      </c>
      <c r="N160" s="34">
        <v>94.73</v>
      </c>
      <c r="O160" s="66">
        <f t="shared" si="181"/>
        <v>94.73</v>
      </c>
      <c r="P160" s="228">
        <f t="shared" ref="P160" si="202">E160*F160</f>
        <v>124.17749671700001</v>
      </c>
      <c r="Q160" s="228">
        <f t="shared" ref="Q160" si="203">SUM(O160:O163)</f>
        <v>94.73</v>
      </c>
      <c r="R160" s="228">
        <f t="shared" ref="R160" si="204">Q160*1.02*1.05*$R$9</f>
        <v>108.34468085700001</v>
      </c>
      <c r="S160" s="275">
        <f t="shared" si="198"/>
        <v>145.53862267298436</v>
      </c>
      <c r="T160" s="275">
        <f t="shared" si="199"/>
        <v>145.53862267298436</v>
      </c>
    </row>
    <row r="161" spans="1:20" ht="12.75" customHeight="1">
      <c r="A161" s="229"/>
      <c r="B161" s="240"/>
      <c r="C161" s="240"/>
      <c r="D161" s="240"/>
      <c r="E161" s="242"/>
      <c r="F161" s="224"/>
      <c r="G161" s="232"/>
      <c r="H161" s="228"/>
      <c r="I161" s="232"/>
      <c r="J161" s="228"/>
      <c r="K161" s="22"/>
      <c r="L161" s="22"/>
      <c r="M161" s="22"/>
      <c r="N161" s="34"/>
      <c r="O161" s="66">
        <f t="shared" si="181"/>
        <v>0</v>
      </c>
      <c r="P161" s="228"/>
      <c r="Q161" s="228"/>
      <c r="R161" s="228"/>
      <c r="S161" s="275"/>
      <c r="T161" s="275"/>
    </row>
    <row r="162" spans="1:20" ht="12.75" customHeight="1">
      <c r="A162" s="229"/>
      <c r="B162" s="240"/>
      <c r="C162" s="240"/>
      <c r="D162" s="240"/>
      <c r="E162" s="242"/>
      <c r="F162" s="224"/>
      <c r="G162" s="232"/>
      <c r="H162" s="228"/>
      <c r="I162" s="232"/>
      <c r="J162" s="228"/>
      <c r="K162" s="22"/>
      <c r="L162" s="22"/>
      <c r="M162" s="22"/>
      <c r="N162" s="34"/>
      <c r="O162" s="66">
        <f t="shared" si="181"/>
        <v>0</v>
      </c>
      <c r="P162" s="228"/>
      <c r="Q162" s="228"/>
      <c r="R162" s="228"/>
      <c r="S162" s="275"/>
      <c r="T162" s="275"/>
    </row>
    <row r="163" spans="1:20" ht="12.75" customHeight="1">
      <c r="A163" s="229"/>
      <c r="B163" s="240"/>
      <c r="C163" s="240"/>
      <c r="D163" s="240"/>
      <c r="E163" s="242"/>
      <c r="F163" s="224"/>
      <c r="G163" s="232"/>
      <c r="H163" s="228"/>
      <c r="I163" s="232"/>
      <c r="J163" s="228"/>
      <c r="K163" s="22"/>
      <c r="L163" s="22"/>
      <c r="M163" s="22"/>
      <c r="N163" s="34"/>
      <c r="O163" s="66">
        <f t="shared" si="181"/>
        <v>0</v>
      </c>
      <c r="P163" s="228"/>
      <c r="Q163" s="228"/>
      <c r="R163" s="228"/>
      <c r="S163" s="275"/>
      <c r="T163" s="275"/>
    </row>
    <row r="164" spans="1:20" ht="12.75" customHeight="1">
      <c r="A164" s="229">
        <v>6</v>
      </c>
      <c r="B164" s="240" t="s">
        <v>101</v>
      </c>
      <c r="C164" s="240" t="s">
        <v>280</v>
      </c>
      <c r="D164" s="240" t="s">
        <v>31</v>
      </c>
      <c r="E164" s="242">
        <v>1</v>
      </c>
      <c r="F164" s="224">
        <f t="shared" ref="F164" si="205">H164+J164+R164</f>
        <v>450.3584056040001</v>
      </c>
      <c r="G164" s="232">
        <v>26.67</v>
      </c>
      <c r="H164" s="228">
        <f t="shared" ref="H164" si="206">G164*$P$3/1000</f>
        <v>48.354043500000003</v>
      </c>
      <c r="I164" s="232">
        <v>13.510999999999999</v>
      </c>
      <c r="J164" s="228">
        <f t="shared" si="184"/>
        <v>32.170771879999997</v>
      </c>
      <c r="K164" s="22" t="s">
        <v>53</v>
      </c>
      <c r="L164" s="22" t="s">
        <v>31</v>
      </c>
      <c r="M164" s="22">
        <v>1</v>
      </c>
      <c r="N164" s="34">
        <v>323.36</v>
      </c>
      <c r="O164" s="66">
        <f t="shared" si="181"/>
        <v>323.36</v>
      </c>
      <c r="P164" s="228">
        <f t="shared" ref="P164" si="207">E164*F164</f>
        <v>450.3584056040001</v>
      </c>
      <c r="Q164" s="228">
        <f t="shared" ref="Q164" si="208">SUM(O164:O167)</f>
        <v>323.36</v>
      </c>
      <c r="R164" s="228">
        <f t="shared" ref="R164" si="209">Q164*1.02*1.05*$R$9</f>
        <v>369.83359022400009</v>
      </c>
      <c r="S164" s="275">
        <f t="shared" si="198"/>
        <v>527.82946825046042</v>
      </c>
      <c r="T164" s="275">
        <f t="shared" si="199"/>
        <v>527.82946825046042</v>
      </c>
    </row>
    <row r="165" spans="1:20" ht="12.75" customHeight="1">
      <c r="A165" s="229"/>
      <c r="B165" s="240"/>
      <c r="C165" s="240"/>
      <c r="D165" s="240"/>
      <c r="E165" s="242"/>
      <c r="F165" s="224"/>
      <c r="G165" s="232"/>
      <c r="H165" s="228"/>
      <c r="I165" s="232"/>
      <c r="J165" s="228"/>
      <c r="K165" s="22"/>
      <c r="L165" s="22"/>
      <c r="M165" s="22"/>
      <c r="N165" s="34"/>
      <c r="O165" s="66">
        <f t="shared" si="181"/>
        <v>0</v>
      </c>
      <c r="P165" s="228"/>
      <c r="Q165" s="228"/>
      <c r="R165" s="228"/>
      <c r="S165" s="275"/>
      <c r="T165" s="275"/>
    </row>
    <row r="166" spans="1:20" ht="12.75" customHeight="1">
      <c r="A166" s="229"/>
      <c r="B166" s="240"/>
      <c r="C166" s="240"/>
      <c r="D166" s="240"/>
      <c r="E166" s="242"/>
      <c r="F166" s="224"/>
      <c r="G166" s="232"/>
      <c r="H166" s="228"/>
      <c r="I166" s="232"/>
      <c r="J166" s="228"/>
      <c r="K166" s="22"/>
      <c r="L166" s="22"/>
      <c r="M166" s="22"/>
      <c r="N166" s="34"/>
      <c r="O166" s="66">
        <f t="shared" si="181"/>
        <v>0</v>
      </c>
      <c r="P166" s="228"/>
      <c r="Q166" s="228"/>
      <c r="R166" s="228"/>
      <c r="S166" s="275"/>
      <c r="T166" s="275"/>
    </row>
    <row r="167" spans="1:20" ht="12.75" customHeight="1">
      <c r="A167" s="229"/>
      <c r="B167" s="240"/>
      <c r="C167" s="240"/>
      <c r="D167" s="240"/>
      <c r="E167" s="242"/>
      <c r="F167" s="224"/>
      <c r="G167" s="232"/>
      <c r="H167" s="228"/>
      <c r="I167" s="232"/>
      <c r="J167" s="228"/>
      <c r="K167" s="22"/>
      <c r="L167" s="22"/>
      <c r="M167" s="22"/>
      <c r="N167" s="34"/>
      <c r="O167" s="66">
        <f t="shared" si="181"/>
        <v>0</v>
      </c>
      <c r="P167" s="228"/>
      <c r="Q167" s="228"/>
      <c r="R167" s="228"/>
      <c r="S167" s="275"/>
      <c r="T167" s="275"/>
    </row>
    <row r="168" spans="1:20" ht="12.75" customHeight="1">
      <c r="A168" s="229">
        <v>7</v>
      </c>
      <c r="B168" s="240" t="s">
        <v>282</v>
      </c>
      <c r="C168" s="240" t="s">
        <v>281</v>
      </c>
      <c r="D168" s="240" t="s">
        <v>31</v>
      </c>
      <c r="E168" s="242">
        <v>2</v>
      </c>
      <c r="F168" s="224">
        <f t="shared" ref="F168" si="210">H168+J168+R168</f>
        <v>1056.791570462</v>
      </c>
      <c r="G168" s="232">
        <v>58.83</v>
      </c>
      <c r="H168" s="228">
        <f t="shared" ref="H168" si="211">G168*$P$3/1000</f>
        <v>106.66173149999999</v>
      </c>
      <c r="I168" s="232">
        <v>33.122</v>
      </c>
      <c r="J168" s="228">
        <f t="shared" si="184"/>
        <v>78.866131760000002</v>
      </c>
      <c r="K168" s="22" t="s">
        <v>53</v>
      </c>
      <c r="L168" s="22" t="s">
        <v>31</v>
      </c>
      <c r="M168" s="22">
        <v>1</v>
      </c>
      <c r="N168" s="34">
        <v>761.78</v>
      </c>
      <c r="O168" s="66">
        <f t="shared" si="181"/>
        <v>761.78</v>
      </c>
      <c r="P168" s="228">
        <f t="shared" ref="P168" si="212">E168*F168</f>
        <v>2113.583140924</v>
      </c>
      <c r="Q168" s="228">
        <f t="shared" ref="Q168" si="213">SUM(O168:O171)</f>
        <v>761.78</v>
      </c>
      <c r="R168" s="228">
        <f t="shared" ref="R168" si="214">Q168*1.02*1.05*$R$9</f>
        <v>871.26370720199998</v>
      </c>
      <c r="S168" s="275">
        <f t="shared" si="198"/>
        <v>1238.5818178311181</v>
      </c>
      <c r="T168" s="275">
        <f t="shared" si="199"/>
        <v>2477.1636356622362</v>
      </c>
    </row>
    <row r="169" spans="1:20" ht="12.75" customHeight="1">
      <c r="A169" s="229"/>
      <c r="B169" s="240"/>
      <c r="C169" s="240"/>
      <c r="D169" s="240"/>
      <c r="E169" s="242"/>
      <c r="F169" s="224"/>
      <c r="G169" s="232"/>
      <c r="H169" s="228"/>
      <c r="I169" s="232"/>
      <c r="J169" s="228"/>
      <c r="K169" s="22"/>
      <c r="L169" s="22"/>
      <c r="M169" s="22"/>
      <c r="N169" s="34"/>
      <c r="O169" s="66">
        <f t="shared" si="181"/>
        <v>0</v>
      </c>
      <c r="P169" s="228"/>
      <c r="Q169" s="228"/>
      <c r="R169" s="228"/>
      <c r="S169" s="275"/>
      <c r="T169" s="275"/>
    </row>
    <row r="170" spans="1:20" ht="12.75" customHeight="1">
      <c r="A170" s="229"/>
      <c r="B170" s="240"/>
      <c r="C170" s="240"/>
      <c r="D170" s="240"/>
      <c r="E170" s="242"/>
      <c r="F170" s="224"/>
      <c r="G170" s="232"/>
      <c r="H170" s="228"/>
      <c r="I170" s="232"/>
      <c r="J170" s="228"/>
      <c r="K170" s="22"/>
      <c r="L170" s="22"/>
      <c r="M170" s="22"/>
      <c r="N170" s="34"/>
      <c r="O170" s="66">
        <f t="shared" si="181"/>
        <v>0</v>
      </c>
      <c r="P170" s="228"/>
      <c r="Q170" s="228"/>
      <c r="R170" s="228"/>
      <c r="S170" s="275"/>
      <c r="T170" s="275"/>
    </row>
    <row r="171" spans="1:20" ht="12.75" customHeight="1">
      <c r="A171" s="229"/>
      <c r="B171" s="240"/>
      <c r="C171" s="240"/>
      <c r="D171" s="240"/>
      <c r="E171" s="242"/>
      <c r="F171" s="224"/>
      <c r="G171" s="232"/>
      <c r="H171" s="228"/>
      <c r="I171" s="232"/>
      <c r="J171" s="228"/>
      <c r="K171" s="22"/>
      <c r="L171" s="22"/>
      <c r="M171" s="22"/>
      <c r="N171" s="34"/>
      <c r="O171" s="66">
        <f t="shared" si="181"/>
        <v>0</v>
      </c>
      <c r="P171" s="228"/>
      <c r="Q171" s="228"/>
      <c r="R171" s="228"/>
      <c r="S171" s="275"/>
      <c r="T171" s="275"/>
    </row>
    <row r="172" spans="1:20" ht="12.75" customHeight="1">
      <c r="A172" s="229">
        <v>8</v>
      </c>
      <c r="B172" s="240" t="s">
        <v>283</v>
      </c>
      <c r="C172" s="240" t="s">
        <v>284</v>
      </c>
      <c r="D172" s="240" t="s">
        <v>31</v>
      </c>
      <c r="E172" s="242">
        <v>3</v>
      </c>
      <c r="F172" s="224">
        <f t="shared" ref="F172" si="215">H172+J172+R172</f>
        <v>70.781325716000012</v>
      </c>
      <c r="G172" s="232">
        <v>14.07</v>
      </c>
      <c r="H172" s="228">
        <f t="shared" ref="H172" si="216">G172*$P$3/1000</f>
        <v>25.5096135</v>
      </c>
      <c r="I172" s="232">
        <v>7.7539999999999996</v>
      </c>
      <c r="J172" s="228">
        <f t="shared" si="184"/>
        <v>18.46289432</v>
      </c>
      <c r="K172" s="22" t="s">
        <v>53</v>
      </c>
      <c r="L172" s="22" t="s">
        <v>31</v>
      </c>
      <c r="M172" s="22">
        <v>1</v>
      </c>
      <c r="N172" s="34">
        <v>23.44</v>
      </c>
      <c r="O172" s="66">
        <f t="shared" si="181"/>
        <v>23.44</v>
      </c>
      <c r="P172" s="228">
        <f t="shared" ref="P172" si="217">E172*F172</f>
        <v>212.34397714800002</v>
      </c>
      <c r="Q172" s="228">
        <f t="shared" ref="Q172" si="218">SUM(O172:O175)</f>
        <v>23.44</v>
      </c>
      <c r="R172" s="228">
        <f t="shared" ref="R172" si="219">Q172*1.02*1.05*$R$9</f>
        <v>26.808817896000008</v>
      </c>
      <c r="S172" s="275">
        <f t="shared" si="198"/>
        <v>82.957193759118965</v>
      </c>
      <c r="T172" s="275">
        <f t="shared" si="199"/>
        <v>248.87158127735688</v>
      </c>
    </row>
    <row r="173" spans="1:20" ht="12.75" customHeight="1">
      <c r="A173" s="229"/>
      <c r="B173" s="240"/>
      <c r="C173" s="240"/>
      <c r="D173" s="240"/>
      <c r="E173" s="242"/>
      <c r="F173" s="224"/>
      <c r="G173" s="232"/>
      <c r="H173" s="228"/>
      <c r="I173" s="232"/>
      <c r="J173" s="228"/>
      <c r="K173" s="22"/>
      <c r="L173" s="22"/>
      <c r="M173" s="22"/>
      <c r="N173" s="34"/>
      <c r="O173" s="66">
        <f t="shared" si="181"/>
        <v>0</v>
      </c>
      <c r="P173" s="228"/>
      <c r="Q173" s="228"/>
      <c r="R173" s="228"/>
      <c r="S173" s="275"/>
      <c r="T173" s="275"/>
    </row>
    <row r="174" spans="1:20" ht="12.75" customHeight="1">
      <c r="A174" s="229"/>
      <c r="B174" s="240"/>
      <c r="C174" s="240"/>
      <c r="D174" s="240"/>
      <c r="E174" s="242"/>
      <c r="F174" s="224"/>
      <c r="G174" s="232"/>
      <c r="H174" s="228"/>
      <c r="I174" s="232"/>
      <c r="J174" s="228"/>
      <c r="K174" s="22"/>
      <c r="L174" s="22"/>
      <c r="M174" s="22"/>
      <c r="N174" s="34"/>
      <c r="O174" s="66">
        <f t="shared" si="181"/>
        <v>0</v>
      </c>
      <c r="P174" s="228"/>
      <c r="Q174" s="228"/>
      <c r="R174" s="228"/>
      <c r="S174" s="275"/>
      <c r="T174" s="275"/>
    </row>
    <row r="175" spans="1:20" ht="12.75" customHeight="1">
      <c r="A175" s="229"/>
      <c r="B175" s="240"/>
      <c r="C175" s="240"/>
      <c r="D175" s="240"/>
      <c r="E175" s="242"/>
      <c r="F175" s="224"/>
      <c r="G175" s="232"/>
      <c r="H175" s="228"/>
      <c r="I175" s="232"/>
      <c r="J175" s="228"/>
      <c r="K175" s="22"/>
      <c r="L175" s="22"/>
      <c r="M175" s="22"/>
      <c r="N175" s="34"/>
      <c r="O175" s="66">
        <f t="shared" si="181"/>
        <v>0</v>
      </c>
      <c r="P175" s="228"/>
      <c r="Q175" s="228"/>
      <c r="R175" s="228"/>
      <c r="S175" s="275"/>
      <c r="T175" s="275"/>
    </row>
    <row r="176" spans="1:20" ht="12.75" customHeight="1">
      <c r="A176" s="229">
        <v>9</v>
      </c>
      <c r="B176" s="240" t="s">
        <v>109</v>
      </c>
      <c r="C176" s="240" t="s">
        <v>290</v>
      </c>
      <c r="D176" s="229" t="s">
        <v>27</v>
      </c>
      <c r="E176" s="243">
        <v>2115</v>
      </c>
      <c r="F176" s="224">
        <f t="shared" ref="F176" si="220">H176+J176+R176</f>
        <v>0.1631745</v>
      </c>
      <c r="G176" s="232">
        <v>0.09</v>
      </c>
      <c r="H176" s="228">
        <f t="shared" ref="H176" si="221">G176*$P$3/1000</f>
        <v>0.1631745</v>
      </c>
      <c r="I176" s="232"/>
      <c r="J176" s="228">
        <f t="shared" si="184"/>
        <v>0</v>
      </c>
      <c r="K176" s="22"/>
      <c r="L176" s="22"/>
      <c r="M176" s="22"/>
      <c r="N176" s="34"/>
      <c r="O176" s="66">
        <f t="shared" si="181"/>
        <v>0</v>
      </c>
      <c r="P176" s="228">
        <f t="shared" ref="P176" si="222">E176*F176</f>
        <v>345.11406749999998</v>
      </c>
      <c r="Q176" s="228">
        <f t="shared" ref="Q176" si="223">SUM(O176:O179)</f>
        <v>0</v>
      </c>
      <c r="R176" s="228">
        <f t="shared" ref="R176" si="224">Q176*1.02*1.05*$R$9</f>
        <v>0</v>
      </c>
      <c r="S176" s="275">
        <f t="shared" si="198"/>
        <v>0.19124392593832773</v>
      </c>
      <c r="T176" s="275">
        <f t="shared" si="199"/>
        <v>404.48090335956317</v>
      </c>
    </row>
    <row r="177" spans="1:20" ht="12.75" customHeight="1">
      <c r="A177" s="229"/>
      <c r="B177" s="240"/>
      <c r="C177" s="240"/>
      <c r="D177" s="229"/>
      <c r="E177" s="243"/>
      <c r="F177" s="224"/>
      <c r="G177" s="232"/>
      <c r="H177" s="228"/>
      <c r="I177" s="232"/>
      <c r="J177" s="228"/>
      <c r="K177" s="22"/>
      <c r="L177" s="22"/>
      <c r="M177" s="22"/>
      <c r="N177" s="34"/>
      <c r="O177" s="66">
        <f t="shared" si="181"/>
        <v>0</v>
      </c>
      <c r="P177" s="228"/>
      <c r="Q177" s="228"/>
      <c r="R177" s="228"/>
      <c r="S177" s="275"/>
      <c r="T177" s="275"/>
    </row>
    <row r="178" spans="1:20" ht="12.75" customHeight="1">
      <c r="A178" s="229"/>
      <c r="B178" s="240"/>
      <c r="C178" s="240"/>
      <c r="D178" s="229"/>
      <c r="E178" s="243"/>
      <c r="F178" s="224"/>
      <c r="G178" s="232"/>
      <c r="H178" s="228"/>
      <c r="I178" s="232"/>
      <c r="J178" s="228"/>
      <c r="K178" s="22"/>
      <c r="L178" s="22"/>
      <c r="M178" s="22"/>
      <c r="N178" s="34"/>
      <c r="O178" s="66">
        <f t="shared" si="181"/>
        <v>0</v>
      </c>
      <c r="P178" s="228"/>
      <c r="Q178" s="228"/>
      <c r="R178" s="228"/>
      <c r="S178" s="275"/>
      <c r="T178" s="275"/>
    </row>
    <row r="179" spans="1:20" ht="12.75" customHeight="1">
      <c r="A179" s="229"/>
      <c r="B179" s="240"/>
      <c r="C179" s="240"/>
      <c r="D179" s="229"/>
      <c r="E179" s="243"/>
      <c r="F179" s="224"/>
      <c r="G179" s="232"/>
      <c r="H179" s="228"/>
      <c r="I179" s="232"/>
      <c r="J179" s="228"/>
      <c r="K179" s="22"/>
      <c r="L179" s="22"/>
      <c r="M179" s="22"/>
      <c r="N179" s="34"/>
      <c r="O179" s="66">
        <f t="shared" si="181"/>
        <v>0</v>
      </c>
      <c r="P179" s="228"/>
      <c r="Q179" s="228"/>
      <c r="R179" s="228"/>
      <c r="S179" s="275"/>
      <c r="T179" s="275"/>
    </row>
    <row r="180" spans="1:20" ht="12.75" customHeight="1">
      <c r="A180" s="229">
        <v>10</v>
      </c>
      <c r="B180" s="240" t="s">
        <v>111</v>
      </c>
      <c r="C180" s="240" t="s">
        <v>112</v>
      </c>
      <c r="D180" s="229" t="s">
        <v>27</v>
      </c>
      <c r="E180" s="243">
        <v>2115</v>
      </c>
      <c r="F180" s="224">
        <f t="shared" ref="F180" si="225">H180+J180+R180</f>
        <v>0.24402696750000005</v>
      </c>
      <c r="G180" s="232">
        <v>2.4199999999999999E-2</v>
      </c>
      <c r="H180" s="228">
        <f t="shared" ref="H180" si="226">G180*$P$3/1000</f>
        <v>4.3875809999999994E-2</v>
      </c>
      <c r="I180" s="283"/>
      <c r="J180" s="228">
        <f t="shared" si="184"/>
        <v>0</v>
      </c>
      <c r="K180" s="22" t="s">
        <v>114</v>
      </c>
      <c r="L180" s="22" t="s">
        <v>35</v>
      </c>
      <c r="M180" s="22">
        <v>3.5000000000000003E-2</v>
      </c>
      <c r="N180" s="34">
        <v>5</v>
      </c>
      <c r="O180" s="66">
        <f t="shared" si="181"/>
        <v>0.17500000000000002</v>
      </c>
      <c r="P180" s="228">
        <f t="shared" ref="P180" si="227">E180*F180</f>
        <v>516.11703626250016</v>
      </c>
      <c r="Q180" s="228">
        <f t="shared" ref="Q180" si="228">SUM(O180:O183)</f>
        <v>0.17500000000000002</v>
      </c>
      <c r="R180" s="228">
        <f t="shared" ref="R180" si="229">Q180*1.02*1.05*$R$9</f>
        <v>0.20015115750000007</v>
      </c>
      <c r="S180" s="275">
        <f t="shared" si="198"/>
        <v>0.28600470845337178</v>
      </c>
      <c r="T180" s="275">
        <f t="shared" si="199"/>
        <v>604.89995837888137</v>
      </c>
    </row>
    <row r="181" spans="1:20" ht="12.75" customHeight="1">
      <c r="A181" s="229"/>
      <c r="B181" s="240"/>
      <c r="C181" s="240"/>
      <c r="D181" s="229"/>
      <c r="E181" s="243"/>
      <c r="F181" s="224"/>
      <c r="G181" s="232"/>
      <c r="H181" s="228"/>
      <c r="I181" s="283"/>
      <c r="J181" s="228"/>
      <c r="K181" s="22"/>
      <c r="L181" s="22"/>
      <c r="M181" s="22"/>
      <c r="N181" s="34"/>
      <c r="O181" s="66">
        <f t="shared" si="181"/>
        <v>0</v>
      </c>
      <c r="P181" s="228"/>
      <c r="Q181" s="228"/>
      <c r="R181" s="228"/>
      <c r="S181" s="275"/>
      <c r="T181" s="275"/>
    </row>
    <row r="182" spans="1:20" ht="12.75" customHeight="1">
      <c r="A182" s="229"/>
      <c r="B182" s="240"/>
      <c r="C182" s="240"/>
      <c r="D182" s="229"/>
      <c r="E182" s="243"/>
      <c r="F182" s="224"/>
      <c r="G182" s="232"/>
      <c r="H182" s="228"/>
      <c r="I182" s="283"/>
      <c r="J182" s="228"/>
      <c r="K182" s="22"/>
      <c r="L182" s="22"/>
      <c r="M182" s="22"/>
      <c r="N182" s="34"/>
      <c r="O182" s="66">
        <f t="shared" si="181"/>
        <v>0</v>
      </c>
      <c r="P182" s="228"/>
      <c r="Q182" s="228"/>
      <c r="R182" s="228"/>
      <c r="S182" s="275"/>
      <c r="T182" s="275"/>
    </row>
    <row r="183" spans="1:20" ht="12.75" customHeight="1">
      <c r="A183" s="229"/>
      <c r="B183" s="240"/>
      <c r="C183" s="240"/>
      <c r="D183" s="229"/>
      <c r="E183" s="243"/>
      <c r="F183" s="224"/>
      <c r="G183" s="232"/>
      <c r="H183" s="228"/>
      <c r="I183" s="283"/>
      <c r="J183" s="228"/>
      <c r="K183" s="22"/>
      <c r="L183" s="22"/>
      <c r="M183" s="22"/>
      <c r="N183" s="34"/>
      <c r="O183" s="66">
        <f t="shared" si="181"/>
        <v>0</v>
      </c>
      <c r="P183" s="228"/>
      <c r="Q183" s="228"/>
      <c r="R183" s="228"/>
      <c r="S183" s="275"/>
      <c r="T183" s="275"/>
    </row>
    <row r="184" spans="1:20" ht="12.75" customHeight="1">
      <c r="A184" s="229"/>
      <c r="B184" s="240"/>
      <c r="C184" s="284" t="s">
        <v>433</v>
      </c>
      <c r="D184" s="229"/>
      <c r="E184" s="243"/>
      <c r="F184" s="224">
        <f t="shared" ref="F184" si="230">H184+J184+R184</f>
        <v>0</v>
      </c>
      <c r="G184" s="232"/>
      <c r="H184" s="228">
        <f t="shared" ref="H184" si="231">G184*$P$3/1000</f>
        <v>0</v>
      </c>
      <c r="I184" s="283"/>
      <c r="J184" s="228">
        <f t="shared" si="184"/>
        <v>0</v>
      </c>
      <c r="K184" s="22"/>
      <c r="L184" s="22"/>
      <c r="M184" s="22"/>
      <c r="N184" s="34"/>
      <c r="O184" s="66">
        <f t="shared" si="181"/>
        <v>0</v>
      </c>
      <c r="P184" s="228">
        <f t="shared" ref="P184" si="232">E184*F184</f>
        <v>0</v>
      </c>
      <c r="Q184" s="228">
        <f t="shared" ref="Q184" si="233">SUM(O184:O187)</f>
        <v>0</v>
      </c>
      <c r="R184" s="228">
        <f t="shared" ref="R184" si="234">Q184*1.02*1.05*$R$9</f>
        <v>0</v>
      </c>
      <c r="S184" s="275">
        <f t="shared" si="198"/>
        <v>0</v>
      </c>
      <c r="T184" s="275">
        <f t="shared" ref="T184:T216" si="235">S184*E184</f>
        <v>0</v>
      </c>
    </row>
    <row r="185" spans="1:20" ht="12.75" customHeight="1">
      <c r="A185" s="229"/>
      <c r="B185" s="240"/>
      <c r="C185" s="284"/>
      <c r="D185" s="229"/>
      <c r="E185" s="243"/>
      <c r="F185" s="224"/>
      <c r="G185" s="232"/>
      <c r="H185" s="228"/>
      <c r="I185" s="283"/>
      <c r="J185" s="228"/>
      <c r="K185" s="22"/>
      <c r="L185" s="22"/>
      <c r="M185" s="22"/>
      <c r="N185" s="34"/>
      <c r="O185" s="66">
        <f t="shared" si="181"/>
        <v>0</v>
      </c>
      <c r="P185" s="228"/>
      <c r="Q185" s="228"/>
      <c r="R185" s="228"/>
      <c r="S185" s="275"/>
      <c r="T185" s="275"/>
    </row>
    <row r="186" spans="1:20" ht="12.75" customHeight="1">
      <c r="A186" s="229"/>
      <c r="B186" s="240"/>
      <c r="C186" s="284"/>
      <c r="D186" s="229"/>
      <c r="E186" s="243"/>
      <c r="F186" s="224"/>
      <c r="G186" s="232"/>
      <c r="H186" s="228"/>
      <c r="I186" s="283"/>
      <c r="J186" s="228"/>
      <c r="K186" s="22"/>
      <c r="L186" s="22"/>
      <c r="M186" s="22"/>
      <c r="N186" s="34"/>
      <c r="O186" s="66">
        <f t="shared" si="181"/>
        <v>0</v>
      </c>
      <c r="P186" s="228"/>
      <c r="Q186" s="228"/>
      <c r="R186" s="228"/>
      <c r="S186" s="275"/>
      <c r="T186" s="275"/>
    </row>
    <row r="187" spans="1:20" ht="12.75" customHeight="1">
      <c r="A187" s="229"/>
      <c r="B187" s="240"/>
      <c r="C187" s="284"/>
      <c r="D187" s="229"/>
      <c r="E187" s="243"/>
      <c r="F187" s="224"/>
      <c r="G187" s="232"/>
      <c r="H187" s="228"/>
      <c r="I187" s="283"/>
      <c r="J187" s="228"/>
      <c r="K187" s="22"/>
      <c r="L187" s="22"/>
      <c r="M187" s="22"/>
      <c r="N187" s="34"/>
      <c r="O187" s="66">
        <f t="shared" si="181"/>
        <v>0</v>
      </c>
      <c r="P187" s="228"/>
      <c r="Q187" s="228"/>
      <c r="R187" s="228"/>
      <c r="S187" s="275"/>
      <c r="T187" s="275"/>
    </row>
    <row r="188" spans="1:20" ht="12.75" customHeight="1">
      <c r="A188" s="229"/>
      <c r="B188" s="240"/>
      <c r="C188" s="284" t="s">
        <v>321</v>
      </c>
      <c r="D188" s="229"/>
      <c r="E188" s="243"/>
      <c r="F188" s="224">
        <f t="shared" ref="F188" si="236">H188+J188+R188</f>
        <v>0</v>
      </c>
      <c r="G188" s="232"/>
      <c r="H188" s="228">
        <f t="shared" ref="H188" si="237">G188*$P$3/1000</f>
        <v>0</v>
      </c>
      <c r="I188" s="283"/>
      <c r="J188" s="228">
        <f t="shared" si="184"/>
        <v>0</v>
      </c>
      <c r="K188" s="22"/>
      <c r="L188" s="22"/>
      <c r="M188" s="22"/>
      <c r="N188" s="34"/>
      <c r="O188" s="66">
        <f t="shared" si="181"/>
        <v>0</v>
      </c>
      <c r="P188" s="228">
        <f t="shared" ref="P188" si="238">E188*F188</f>
        <v>0</v>
      </c>
      <c r="Q188" s="228">
        <f t="shared" ref="Q188" si="239">SUM(O188:O191)</f>
        <v>0</v>
      </c>
      <c r="R188" s="228">
        <f t="shared" ref="R188" si="240">Q188*1.02*1.05*$R$9</f>
        <v>0</v>
      </c>
      <c r="S188" s="275">
        <f t="shared" si="198"/>
        <v>0</v>
      </c>
      <c r="T188" s="275">
        <f t="shared" si="235"/>
        <v>0</v>
      </c>
    </row>
    <row r="189" spans="1:20" ht="12.75" customHeight="1">
      <c r="A189" s="229"/>
      <c r="B189" s="240"/>
      <c r="C189" s="284"/>
      <c r="D189" s="229"/>
      <c r="E189" s="243"/>
      <c r="F189" s="224"/>
      <c r="G189" s="232"/>
      <c r="H189" s="228"/>
      <c r="I189" s="283"/>
      <c r="J189" s="228"/>
      <c r="K189" s="22"/>
      <c r="L189" s="22"/>
      <c r="M189" s="22"/>
      <c r="N189" s="34"/>
      <c r="O189" s="66">
        <f t="shared" si="181"/>
        <v>0</v>
      </c>
      <c r="P189" s="228"/>
      <c r="Q189" s="228"/>
      <c r="R189" s="228"/>
      <c r="S189" s="275"/>
      <c r="T189" s="275"/>
    </row>
    <row r="190" spans="1:20" ht="12.75" customHeight="1">
      <c r="A190" s="229"/>
      <c r="B190" s="240"/>
      <c r="C190" s="284"/>
      <c r="D190" s="229"/>
      <c r="E190" s="243"/>
      <c r="F190" s="224"/>
      <c r="G190" s="232"/>
      <c r="H190" s="228"/>
      <c r="I190" s="283"/>
      <c r="J190" s="228"/>
      <c r="K190" s="22"/>
      <c r="L190" s="22"/>
      <c r="M190" s="22"/>
      <c r="N190" s="34"/>
      <c r="O190" s="66">
        <f t="shared" si="181"/>
        <v>0</v>
      </c>
      <c r="P190" s="228"/>
      <c r="Q190" s="228"/>
      <c r="R190" s="228"/>
      <c r="S190" s="275"/>
      <c r="T190" s="275"/>
    </row>
    <row r="191" spans="1:20" ht="12.75" customHeight="1">
      <c r="A191" s="229"/>
      <c r="B191" s="240"/>
      <c r="C191" s="284"/>
      <c r="D191" s="229"/>
      <c r="E191" s="243"/>
      <c r="F191" s="224"/>
      <c r="G191" s="232"/>
      <c r="H191" s="228"/>
      <c r="I191" s="283"/>
      <c r="J191" s="228"/>
      <c r="K191" s="22"/>
      <c r="L191" s="22"/>
      <c r="M191" s="22"/>
      <c r="N191" s="34"/>
      <c r="O191" s="66">
        <f t="shared" si="181"/>
        <v>0</v>
      </c>
      <c r="P191" s="228"/>
      <c r="Q191" s="228"/>
      <c r="R191" s="228"/>
      <c r="S191" s="275"/>
      <c r="T191" s="275"/>
    </row>
    <row r="192" spans="1:20" ht="12.75" customHeight="1">
      <c r="A192" s="229">
        <v>1</v>
      </c>
      <c r="B192" s="230" t="s">
        <v>318</v>
      </c>
      <c r="C192" s="230" t="s">
        <v>319</v>
      </c>
      <c r="D192" s="280" t="s">
        <v>298</v>
      </c>
      <c r="E192" s="280">
        <v>0.42</v>
      </c>
      <c r="F192" s="224">
        <f t="shared" ref="F192" si="241">H192+J192+R192</f>
        <v>18.217824559076</v>
      </c>
      <c r="G192" s="232">
        <v>2.9</v>
      </c>
      <c r="H192" s="228">
        <f t="shared" ref="H192" si="242">G192*$P$3/1000</f>
        <v>5.2578449999999997</v>
      </c>
      <c r="I192" s="232">
        <v>0.95</v>
      </c>
      <c r="J192" s="228">
        <f t="shared" si="184"/>
        <v>2.2620259999999996</v>
      </c>
      <c r="K192" s="22" t="s">
        <v>320</v>
      </c>
      <c r="L192" s="34" t="s">
        <v>44</v>
      </c>
      <c r="M192" s="22">
        <v>0.92</v>
      </c>
      <c r="N192" s="34">
        <v>5.6669999999999998</v>
      </c>
      <c r="O192" s="66">
        <f t="shared" si="181"/>
        <v>5.2136399999999998</v>
      </c>
      <c r="P192" s="228">
        <f t="shared" ref="P192" si="243">E192*F192</f>
        <v>7.6514863148119199</v>
      </c>
      <c r="Q192" s="228">
        <f t="shared" ref="Q192" si="244">SUM(O192:O195)</f>
        <v>9.3536399999999986</v>
      </c>
      <c r="R192" s="228">
        <f t="shared" ref="R192" si="245">Q192*1.02*1.05*$R$9</f>
        <v>10.697953559076</v>
      </c>
      <c r="S192" s="275">
        <f t="shared" si="198"/>
        <v>21.351671313430582</v>
      </c>
      <c r="T192" s="275">
        <f t="shared" si="235"/>
        <v>8.9677019516408443</v>
      </c>
    </row>
    <row r="193" spans="1:20" ht="12.75" customHeight="1">
      <c r="A193" s="229"/>
      <c r="B193" s="230"/>
      <c r="C193" s="230"/>
      <c r="D193" s="280"/>
      <c r="E193" s="280"/>
      <c r="F193" s="224"/>
      <c r="G193" s="232"/>
      <c r="H193" s="228"/>
      <c r="I193" s="232"/>
      <c r="J193" s="228"/>
      <c r="K193" s="22"/>
      <c r="L193" s="22"/>
      <c r="M193" s="22"/>
      <c r="N193" s="34"/>
      <c r="O193" s="66">
        <f t="shared" si="181"/>
        <v>0</v>
      </c>
      <c r="P193" s="228"/>
      <c r="Q193" s="228"/>
      <c r="R193" s="228"/>
      <c r="S193" s="275"/>
      <c r="T193" s="275"/>
    </row>
    <row r="194" spans="1:20" ht="12.75" customHeight="1">
      <c r="A194" s="229"/>
      <c r="B194" s="230"/>
      <c r="C194" s="230"/>
      <c r="D194" s="280"/>
      <c r="E194" s="280"/>
      <c r="F194" s="224"/>
      <c r="G194" s="232"/>
      <c r="H194" s="228"/>
      <c r="I194" s="232"/>
      <c r="J194" s="228"/>
      <c r="K194" s="22" t="s">
        <v>45</v>
      </c>
      <c r="L194" s="34" t="s">
        <v>44</v>
      </c>
      <c r="M194" s="71">
        <v>0.18</v>
      </c>
      <c r="N194" s="34">
        <v>23</v>
      </c>
      <c r="O194" s="66">
        <f t="shared" si="181"/>
        <v>4.1399999999999997</v>
      </c>
      <c r="P194" s="228"/>
      <c r="Q194" s="228"/>
      <c r="R194" s="228"/>
      <c r="S194" s="275"/>
      <c r="T194" s="275"/>
    </row>
    <row r="195" spans="1:20" ht="12.75" customHeight="1">
      <c r="A195" s="229"/>
      <c r="B195" s="230"/>
      <c r="C195" s="230"/>
      <c r="D195" s="280"/>
      <c r="E195" s="280"/>
      <c r="F195" s="224"/>
      <c r="G195" s="232"/>
      <c r="H195" s="228"/>
      <c r="I195" s="232"/>
      <c r="J195" s="228"/>
      <c r="K195" s="22"/>
      <c r="L195" s="22"/>
      <c r="M195" s="22"/>
      <c r="N195" s="34"/>
      <c r="O195" s="66">
        <f t="shared" si="181"/>
        <v>0</v>
      </c>
      <c r="P195" s="228"/>
      <c r="Q195" s="228"/>
      <c r="R195" s="228"/>
      <c r="S195" s="275"/>
      <c r="T195" s="275"/>
    </row>
    <row r="196" spans="1:20" ht="12.75" customHeight="1">
      <c r="A196" s="229"/>
      <c r="B196" s="240"/>
      <c r="C196" s="284" t="s">
        <v>322</v>
      </c>
      <c r="D196" s="229"/>
      <c r="E196" s="243"/>
      <c r="F196" s="224">
        <f t="shared" ref="F196" si="246">H196+J196+R196</f>
        <v>0</v>
      </c>
      <c r="G196" s="232"/>
      <c r="H196" s="228">
        <f t="shared" ref="H196" si="247">G196*$P$3/1000</f>
        <v>0</v>
      </c>
      <c r="I196" s="283"/>
      <c r="J196" s="228">
        <f t="shared" si="184"/>
        <v>0</v>
      </c>
      <c r="K196" s="22"/>
      <c r="L196" s="22"/>
      <c r="M196" s="22"/>
      <c r="N196" s="34"/>
      <c r="O196" s="66">
        <f t="shared" si="181"/>
        <v>0</v>
      </c>
      <c r="P196" s="228">
        <f t="shared" ref="P196" si="248">E196*F196</f>
        <v>0</v>
      </c>
      <c r="Q196" s="228">
        <f t="shared" ref="Q196" si="249">SUM(O196:O199)</f>
        <v>0</v>
      </c>
      <c r="R196" s="228">
        <f t="shared" ref="R196" si="250">Q196*1.02*1.05*$R$9</f>
        <v>0</v>
      </c>
      <c r="S196" s="275">
        <f t="shared" si="198"/>
        <v>0</v>
      </c>
      <c r="T196" s="275">
        <f t="shared" si="235"/>
        <v>0</v>
      </c>
    </row>
    <row r="197" spans="1:20" ht="12.75" customHeight="1">
      <c r="A197" s="229"/>
      <c r="B197" s="240"/>
      <c r="C197" s="284"/>
      <c r="D197" s="229"/>
      <c r="E197" s="243"/>
      <c r="F197" s="224"/>
      <c r="G197" s="232"/>
      <c r="H197" s="228"/>
      <c r="I197" s="283"/>
      <c r="J197" s="228"/>
      <c r="K197" s="22"/>
      <c r="L197" s="22"/>
      <c r="M197" s="22"/>
      <c r="N197" s="34"/>
      <c r="O197" s="66">
        <f t="shared" si="181"/>
        <v>0</v>
      </c>
      <c r="P197" s="228"/>
      <c r="Q197" s="228"/>
      <c r="R197" s="228"/>
      <c r="S197" s="275"/>
      <c r="T197" s="275"/>
    </row>
    <row r="198" spans="1:20" ht="12.75" customHeight="1">
      <c r="A198" s="229"/>
      <c r="B198" s="240"/>
      <c r="C198" s="284"/>
      <c r="D198" s="229"/>
      <c r="E198" s="243"/>
      <c r="F198" s="224"/>
      <c r="G198" s="232"/>
      <c r="H198" s="228"/>
      <c r="I198" s="283"/>
      <c r="J198" s="228"/>
      <c r="K198" s="22"/>
      <c r="L198" s="22"/>
      <c r="M198" s="22"/>
      <c r="N198" s="34"/>
      <c r="O198" s="66">
        <f t="shared" si="181"/>
        <v>0</v>
      </c>
      <c r="P198" s="228"/>
      <c r="Q198" s="228"/>
      <c r="R198" s="228"/>
      <c r="S198" s="275"/>
      <c r="T198" s="275"/>
    </row>
    <row r="199" spans="1:20" ht="12.75" customHeight="1">
      <c r="A199" s="229"/>
      <c r="B199" s="240"/>
      <c r="C199" s="284"/>
      <c r="D199" s="229"/>
      <c r="E199" s="243"/>
      <c r="F199" s="224"/>
      <c r="G199" s="232"/>
      <c r="H199" s="228"/>
      <c r="I199" s="283"/>
      <c r="J199" s="228"/>
      <c r="K199" s="22"/>
      <c r="L199" s="22"/>
      <c r="M199" s="22"/>
      <c r="N199" s="34"/>
      <c r="O199" s="66">
        <f t="shared" si="181"/>
        <v>0</v>
      </c>
      <c r="P199" s="228"/>
      <c r="Q199" s="228"/>
      <c r="R199" s="228"/>
      <c r="S199" s="275"/>
      <c r="T199" s="275"/>
    </row>
    <row r="200" spans="1:20" ht="12.75" customHeight="1">
      <c r="A200" s="229">
        <v>1</v>
      </c>
      <c r="B200" s="230" t="s">
        <v>34</v>
      </c>
      <c r="C200" s="230" t="s">
        <v>324</v>
      </c>
      <c r="D200" s="280" t="s">
        <v>295</v>
      </c>
      <c r="E200" s="280">
        <v>9.1999999999999993</v>
      </c>
      <c r="F200" s="224">
        <f t="shared" ref="F200" si="251">H200+J200+R200</f>
        <v>42.111803538000004</v>
      </c>
      <c r="G200" s="232"/>
      <c r="H200" s="228">
        <f t="shared" ref="H200" si="252">G200*$P$3/1000</f>
        <v>0</v>
      </c>
      <c r="I200" s="232"/>
      <c r="J200" s="228">
        <f t="shared" si="184"/>
        <v>0</v>
      </c>
      <c r="K200" s="22" t="s">
        <v>323</v>
      </c>
      <c r="L200" s="22" t="s">
        <v>27</v>
      </c>
      <c r="M200" s="22">
        <v>1</v>
      </c>
      <c r="N200" s="34">
        <v>36.82</v>
      </c>
      <c r="O200" s="66">
        <f t="shared" si="181"/>
        <v>36.82</v>
      </c>
      <c r="P200" s="228">
        <f t="shared" ref="P200" si="253">E200*F200</f>
        <v>387.42859254960001</v>
      </c>
      <c r="Q200" s="228">
        <f t="shared" ref="Q200" si="254">SUM(O200:O203)</f>
        <v>36.82</v>
      </c>
      <c r="R200" s="228">
        <f t="shared" ref="R200" si="255">Q200*1.02*1.05*$R$9</f>
        <v>42.111803538000004</v>
      </c>
      <c r="S200" s="275">
        <f t="shared" si="198"/>
        <v>49.355914293904256</v>
      </c>
      <c r="T200" s="275">
        <f t="shared" si="235"/>
        <v>454.07441150391912</v>
      </c>
    </row>
    <row r="201" spans="1:20" ht="12.75" customHeight="1">
      <c r="A201" s="229"/>
      <c r="B201" s="230"/>
      <c r="C201" s="230"/>
      <c r="D201" s="280"/>
      <c r="E201" s="280"/>
      <c r="F201" s="224"/>
      <c r="G201" s="232"/>
      <c r="H201" s="228"/>
      <c r="I201" s="232"/>
      <c r="J201" s="228"/>
      <c r="K201" s="22"/>
      <c r="L201" s="22"/>
      <c r="M201" s="22"/>
      <c r="N201" s="34"/>
      <c r="O201" s="66">
        <f t="shared" si="181"/>
        <v>0</v>
      </c>
      <c r="P201" s="228"/>
      <c r="Q201" s="228"/>
      <c r="R201" s="228"/>
      <c r="S201" s="275"/>
      <c r="T201" s="275"/>
    </row>
    <row r="202" spans="1:20" ht="12.75" customHeight="1">
      <c r="A202" s="229"/>
      <c r="B202" s="230"/>
      <c r="C202" s="230"/>
      <c r="D202" s="280"/>
      <c r="E202" s="280"/>
      <c r="F202" s="224"/>
      <c r="G202" s="232"/>
      <c r="H202" s="228"/>
      <c r="I202" s="232"/>
      <c r="J202" s="228"/>
      <c r="K202" s="22"/>
      <c r="L202" s="22"/>
      <c r="M202" s="71"/>
      <c r="N202" s="34"/>
      <c r="O202" s="66">
        <f t="shared" si="181"/>
        <v>0</v>
      </c>
      <c r="P202" s="228"/>
      <c r="Q202" s="228"/>
      <c r="R202" s="228"/>
      <c r="S202" s="275"/>
      <c r="T202" s="275"/>
    </row>
    <row r="203" spans="1:20" ht="12.75" customHeight="1">
      <c r="A203" s="229"/>
      <c r="B203" s="230"/>
      <c r="C203" s="230"/>
      <c r="D203" s="280"/>
      <c r="E203" s="280"/>
      <c r="F203" s="224"/>
      <c r="G203" s="232"/>
      <c r="H203" s="228"/>
      <c r="I203" s="232"/>
      <c r="J203" s="228"/>
      <c r="K203" s="22"/>
      <c r="L203" s="22"/>
      <c r="M203" s="22"/>
      <c r="N203" s="34"/>
      <c r="O203" s="66">
        <f t="shared" si="181"/>
        <v>0</v>
      </c>
      <c r="P203" s="228"/>
      <c r="Q203" s="228"/>
      <c r="R203" s="228"/>
      <c r="S203" s="275"/>
      <c r="T203" s="275"/>
    </row>
    <row r="204" spans="1:20" ht="12.75" customHeight="1">
      <c r="A204" s="229">
        <v>2</v>
      </c>
      <c r="B204" s="230" t="s">
        <v>325</v>
      </c>
      <c r="C204" s="230" t="s">
        <v>326</v>
      </c>
      <c r="D204" s="280" t="s">
        <v>293</v>
      </c>
      <c r="E204" s="231">
        <v>1.89</v>
      </c>
      <c r="F204" s="224">
        <f t="shared" ref="F204" si="256">H204+J204+R204</f>
        <v>0.56372651598500001</v>
      </c>
      <c r="G204" s="232">
        <v>0.23</v>
      </c>
      <c r="H204" s="228">
        <f t="shared" ref="H204" si="257">G204*$P$3/1000</f>
        <v>0.41700150000000002</v>
      </c>
      <c r="I204" s="232">
        <v>0.02</v>
      </c>
      <c r="J204" s="228">
        <f t="shared" si="184"/>
        <v>4.76216E-2</v>
      </c>
      <c r="K204" s="22" t="s">
        <v>327</v>
      </c>
      <c r="L204" s="22" t="s">
        <v>32</v>
      </c>
      <c r="M204" s="22">
        <v>2E-3</v>
      </c>
      <c r="N204" s="34">
        <v>16.875</v>
      </c>
      <c r="O204" s="66">
        <f t="shared" si="181"/>
        <v>3.3750000000000002E-2</v>
      </c>
      <c r="P204" s="228">
        <f t="shared" ref="P204" si="258">E204*F204</f>
        <v>1.0654431152116499</v>
      </c>
      <c r="Q204" s="228">
        <f t="shared" ref="Q204" si="259">SUM(O204:O207)</f>
        <v>8.6650000000000005E-2</v>
      </c>
      <c r="R204" s="228">
        <f t="shared" ref="R204" si="260">Q204*1.02*1.05*$R$9</f>
        <v>9.9103415985000026E-2</v>
      </c>
      <c r="S204" s="275">
        <f t="shared" si="198"/>
        <v>0.66069926411606505</v>
      </c>
      <c r="T204" s="275">
        <f t="shared" si="235"/>
        <v>1.2487216091793629</v>
      </c>
    </row>
    <row r="205" spans="1:20" ht="12.75" customHeight="1">
      <c r="A205" s="229"/>
      <c r="B205" s="230"/>
      <c r="C205" s="230"/>
      <c r="D205" s="280"/>
      <c r="E205" s="231"/>
      <c r="F205" s="224"/>
      <c r="G205" s="232"/>
      <c r="H205" s="228"/>
      <c r="I205" s="232"/>
      <c r="J205" s="228"/>
      <c r="K205" s="22"/>
      <c r="L205" s="22"/>
      <c r="M205" s="22"/>
      <c r="N205" s="34"/>
      <c r="O205" s="66">
        <f t="shared" si="181"/>
        <v>0</v>
      </c>
      <c r="P205" s="228"/>
      <c r="Q205" s="228"/>
      <c r="R205" s="228"/>
      <c r="S205" s="275"/>
      <c r="T205" s="275"/>
    </row>
    <row r="206" spans="1:20" ht="12.75" customHeight="1">
      <c r="A206" s="229"/>
      <c r="B206" s="230"/>
      <c r="C206" s="230"/>
      <c r="D206" s="280"/>
      <c r="E206" s="231"/>
      <c r="F206" s="224"/>
      <c r="G206" s="232"/>
      <c r="H206" s="228"/>
      <c r="I206" s="232"/>
      <c r="J206" s="228"/>
      <c r="K206" s="22" t="s">
        <v>45</v>
      </c>
      <c r="L206" s="22" t="s">
        <v>298</v>
      </c>
      <c r="M206" s="23">
        <v>2.3E-3</v>
      </c>
      <c r="N206" s="34">
        <v>23</v>
      </c>
      <c r="O206" s="66">
        <f t="shared" si="181"/>
        <v>5.2900000000000003E-2</v>
      </c>
      <c r="P206" s="228"/>
      <c r="Q206" s="228"/>
      <c r="R206" s="228"/>
      <c r="S206" s="275"/>
      <c r="T206" s="275"/>
    </row>
    <row r="207" spans="1:20" ht="12.75" customHeight="1">
      <c r="A207" s="229"/>
      <c r="B207" s="230"/>
      <c r="C207" s="230"/>
      <c r="D207" s="280"/>
      <c r="E207" s="231"/>
      <c r="F207" s="224"/>
      <c r="G207" s="232"/>
      <c r="H207" s="228"/>
      <c r="I207" s="232"/>
      <c r="J207" s="228"/>
      <c r="K207" s="22"/>
      <c r="L207" s="22"/>
      <c r="M207" s="22"/>
      <c r="N207" s="34"/>
      <c r="O207" s="66">
        <f t="shared" si="181"/>
        <v>0</v>
      </c>
      <c r="P207" s="228"/>
      <c r="Q207" s="228"/>
      <c r="R207" s="228"/>
      <c r="S207" s="275"/>
      <c r="T207" s="275"/>
    </row>
    <row r="208" spans="1:20" ht="12.75" customHeight="1">
      <c r="A208" s="229">
        <v>3</v>
      </c>
      <c r="B208" s="230" t="s">
        <v>34</v>
      </c>
      <c r="C208" s="230" t="s">
        <v>328</v>
      </c>
      <c r="D208" s="280" t="s">
        <v>40</v>
      </c>
      <c r="E208" s="286">
        <v>6.3</v>
      </c>
      <c r="F208" s="224">
        <f t="shared" ref="F208" si="261">H208+J208+R208</f>
        <v>2.8593022499999998</v>
      </c>
      <c r="G208" s="232"/>
      <c r="H208" s="228">
        <f t="shared" ref="H208" si="262">G208*$P$3/1000</f>
        <v>0</v>
      </c>
      <c r="I208" s="232"/>
      <c r="J208" s="228">
        <f t="shared" si="184"/>
        <v>0</v>
      </c>
      <c r="K208" s="22" t="s">
        <v>329</v>
      </c>
      <c r="L208" s="22" t="s">
        <v>40</v>
      </c>
      <c r="M208" s="22">
        <v>1</v>
      </c>
      <c r="N208" s="34">
        <v>2.5</v>
      </c>
      <c r="O208" s="66">
        <f t="shared" si="181"/>
        <v>2.5</v>
      </c>
      <c r="P208" s="228">
        <f t="shared" ref="P208" si="263">E208*F208</f>
        <v>18.013604174999998</v>
      </c>
      <c r="Q208" s="228">
        <f t="shared" ref="Q208" si="264">SUM(O208:O211)</f>
        <v>2.5</v>
      </c>
      <c r="R208" s="228">
        <f t="shared" ref="R208" si="265">Q208*1.02*1.05*$R$9</f>
        <v>2.8593022499999998</v>
      </c>
      <c r="S208" s="275">
        <f t="shared" si="198"/>
        <v>3.3511620243009403</v>
      </c>
      <c r="T208" s="275">
        <f t="shared" si="235"/>
        <v>21.112320753095922</v>
      </c>
    </row>
    <row r="209" spans="1:20" ht="12.75" customHeight="1">
      <c r="A209" s="229"/>
      <c r="B209" s="230"/>
      <c r="C209" s="230"/>
      <c r="D209" s="280"/>
      <c r="E209" s="286"/>
      <c r="F209" s="224"/>
      <c r="G209" s="232"/>
      <c r="H209" s="228"/>
      <c r="I209" s="232"/>
      <c r="J209" s="228"/>
      <c r="K209" s="22"/>
      <c r="L209" s="22"/>
      <c r="M209" s="22"/>
      <c r="N209" s="34"/>
      <c r="O209" s="66">
        <f t="shared" ref="O209:O263" si="266">M209*N209</f>
        <v>0</v>
      </c>
      <c r="P209" s="228"/>
      <c r="Q209" s="228"/>
      <c r="R209" s="228"/>
      <c r="S209" s="275"/>
      <c r="T209" s="275"/>
    </row>
    <row r="210" spans="1:20" ht="12.75" customHeight="1">
      <c r="A210" s="229"/>
      <c r="B210" s="230"/>
      <c r="C210" s="230"/>
      <c r="D210" s="280"/>
      <c r="E210" s="286"/>
      <c r="F210" s="224"/>
      <c r="G210" s="232"/>
      <c r="H210" s="228"/>
      <c r="I210" s="232"/>
      <c r="J210" s="228"/>
      <c r="K210" s="22"/>
      <c r="L210" s="22"/>
      <c r="M210" s="23"/>
      <c r="N210" s="34"/>
      <c r="O210" s="66">
        <f t="shared" si="266"/>
        <v>0</v>
      </c>
      <c r="P210" s="228"/>
      <c r="Q210" s="228"/>
      <c r="R210" s="228"/>
      <c r="S210" s="275"/>
      <c r="T210" s="275"/>
    </row>
    <row r="211" spans="1:20" ht="12.75" customHeight="1">
      <c r="A211" s="229"/>
      <c r="B211" s="230"/>
      <c r="C211" s="230"/>
      <c r="D211" s="280"/>
      <c r="E211" s="286"/>
      <c r="F211" s="224"/>
      <c r="G211" s="232"/>
      <c r="H211" s="228"/>
      <c r="I211" s="232"/>
      <c r="J211" s="228"/>
      <c r="K211" s="22"/>
      <c r="L211" s="22"/>
      <c r="M211" s="22"/>
      <c r="N211" s="34"/>
      <c r="O211" s="66">
        <f t="shared" si="266"/>
        <v>0</v>
      </c>
      <c r="P211" s="228"/>
      <c r="Q211" s="228"/>
      <c r="R211" s="228"/>
      <c r="S211" s="275"/>
      <c r="T211" s="275"/>
    </row>
    <row r="212" spans="1:20" ht="12.75" customHeight="1">
      <c r="A212" s="229">
        <v>4</v>
      </c>
      <c r="B212" s="240" t="s">
        <v>34</v>
      </c>
      <c r="C212" s="240" t="s">
        <v>331</v>
      </c>
      <c r="D212" s="229" t="s">
        <v>295</v>
      </c>
      <c r="E212" s="243">
        <v>42</v>
      </c>
      <c r="F212" s="224">
        <f t="shared" ref="F212" si="267">H212+J212+R212</f>
        <v>0.41173952399999997</v>
      </c>
      <c r="G212" s="233"/>
      <c r="H212" s="228">
        <f t="shared" ref="H212" si="268">G212*$P$3/1000</f>
        <v>0</v>
      </c>
      <c r="I212" s="233"/>
      <c r="J212" s="228">
        <f t="shared" ref="J212:J260" si="269">I212*$P$4/1000</f>
        <v>0</v>
      </c>
      <c r="K212" s="22" t="s">
        <v>354</v>
      </c>
      <c r="L212" s="22" t="s">
        <v>27</v>
      </c>
      <c r="M212" s="22">
        <v>1</v>
      </c>
      <c r="N212" s="34">
        <v>0.36</v>
      </c>
      <c r="O212" s="66">
        <f t="shared" si="266"/>
        <v>0.36</v>
      </c>
      <c r="P212" s="228">
        <f t="shared" ref="P212" si="270">E212*F212</f>
        <v>17.293060007999998</v>
      </c>
      <c r="Q212" s="228">
        <f t="shared" ref="Q212" si="271">SUM(O212:O215)</f>
        <v>0.36</v>
      </c>
      <c r="R212" s="228">
        <f t="shared" ref="R212" si="272">Q212*1.02*1.05*$R$9</f>
        <v>0.41173952399999997</v>
      </c>
      <c r="S212" s="275">
        <f t="shared" si="198"/>
        <v>0.48256733149933539</v>
      </c>
      <c r="T212" s="275">
        <f t="shared" si="235"/>
        <v>20.267827922972085</v>
      </c>
    </row>
    <row r="213" spans="1:20" ht="12.75" customHeight="1">
      <c r="A213" s="229"/>
      <c r="B213" s="240"/>
      <c r="C213" s="240"/>
      <c r="D213" s="229"/>
      <c r="E213" s="243"/>
      <c r="F213" s="224"/>
      <c r="G213" s="233"/>
      <c r="H213" s="228"/>
      <c r="I213" s="233"/>
      <c r="J213" s="228"/>
      <c r="K213" s="22"/>
      <c r="L213" s="22"/>
      <c r="M213" s="22"/>
      <c r="N213" s="34"/>
      <c r="O213" s="66">
        <f t="shared" si="266"/>
        <v>0</v>
      </c>
      <c r="P213" s="228"/>
      <c r="Q213" s="228"/>
      <c r="R213" s="228"/>
      <c r="S213" s="275"/>
      <c r="T213" s="275"/>
    </row>
    <row r="214" spans="1:20" ht="12.75" customHeight="1">
      <c r="A214" s="229"/>
      <c r="B214" s="240"/>
      <c r="C214" s="240"/>
      <c r="D214" s="229"/>
      <c r="E214" s="243"/>
      <c r="F214" s="224"/>
      <c r="G214" s="233"/>
      <c r="H214" s="228"/>
      <c r="I214" s="233"/>
      <c r="J214" s="228"/>
      <c r="K214" s="22"/>
      <c r="L214" s="22"/>
      <c r="M214" s="71"/>
      <c r="N214" s="34"/>
      <c r="O214" s="66">
        <f t="shared" si="266"/>
        <v>0</v>
      </c>
      <c r="P214" s="228"/>
      <c r="Q214" s="228"/>
      <c r="R214" s="228"/>
      <c r="S214" s="275"/>
      <c r="T214" s="275"/>
    </row>
    <row r="215" spans="1:20" ht="12.75" customHeight="1">
      <c r="A215" s="229"/>
      <c r="B215" s="240"/>
      <c r="C215" s="240"/>
      <c r="D215" s="229"/>
      <c r="E215" s="243"/>
      <c r="F215" s="224"/>
      <c r="G215" s="233"/>
      <c r="H215" s="228"/>
      <c r="I215" s="233"/>
      <c r="J215" s="228"/>
      <c r="K215" s="22"/>
      <c r="L215" s="22"/>
      <c r="M215" s="22"/>
      <c r="N215" s="34"/>
      <c r="O215" s="66">
        <f t="shared" si="266"/>
        <v>0</v>
      </c>
      <c r="P215" s="228"/>
      <c r="Q215" s="228"/>
      <c r="R215" s="228"/>
      <c r="S215" s="275"/>
      <c r="T215" s="275"/>
    </row>
    <row r="216" spans="1:20" ht="12.75" customHeight="1">
      <c r="A216" s="229"/>
      <c r="B216" s="240"/>
      <c r="C216" s="284" t="s">
        <v>330</v>
      </c>
      <c r="D216" s="229"/>
      <c r="E216" s="243"/>
      <c r="F216" s="224">
        <f t="shared" ref="F216" si="273">H216+J216+R216</f>
        <v>0</v>
      </c>
      <c r="G216" s="232"/>
      <c r="H216" s="228">
        <f t="shared" ref="H216" si="274">G216*$P$3/1000</f>
        <v>0</v>
      </c>
      <c r="I216" s="283"/>
      <c r="J216" s="228">
        <f t="shared" si="269"/>
        <v>0</v>
      </c>
      <c r="K216" s="22"/>
      <c r="L216" s="22"/>
      <c r="M216" s="22"/>
      <c r="N216" s="34"/>
      <c r="O216" s="66">
        <f t="shared" si="266"/>
        <v>0</v>
      </c>
      <c r="P216" s="228">
        <f t="shared" ref="P216" si="275">E216*F216</f>
        <v>0</v>
      </c>
      <c r="Q216" s="228">
        <f t="shared" ref="Q216" si="276">SUM(O216:O219)</f>
        <v>0</v>
      </c>
      <c r="R216" s="228">
        <f t="shared" ref="R216" si="277">Q216*1.02*1.05*$R$9</f>
        <v>0</v>
      </c>
      <c r="S216" s="275">
        <f t="shared" si="198"/>
        <v>0</v>
      </c>
      <c r="T216" s="275">
        <f t="shared" si="235"/>
        <v>0</v>
      </c>
    </row>
    <row r="217" spans="1:20" ht="12.75" customHeight="1">
      <c r="A217" s="229"/>
      <c r="B217" s="240"/>
      <c r="C217" s="284"/>
      <c r="D217" s="229"/>
      <c r="E217" s="243"/>
      <c r="F217" s="224"/>
      <c r="G217" s="232"/>
      <c r="H217" s="228"/>
      <c r="I217" s="283"/>
      <c r="J217" s="228"/>
      <c r="K217" s="22"/>
      <c r="L217" s="22"/>
      <c r="M217" s="22"/>
      <c r="N217" s="34"/>
      <c r="O217" s="66">
        <f t="shared" si="266"/>
        <v>0</v>
      </c>
      <c r="P217" s="228"/>
      <c r="Q217" s="228"/>
      <c r="R217" s="228"/>
      <c r="S217" s="275"/>
      <c r="T217" s="275"/>
    </row>
    <row r="218" spans="1:20" ht="12.75" customHeight="1">
      <c r="A218" s="229"/>
      <c r="B218" s="240"/>
      <c r="C218" s="284"/>
      <c r="D218" s="229"/>
      <c r="E218" s="243"/>
      <c r="F218" s="224"/>
      <c r="G218" s="232"/>
      <c r="H218" s="228"/>
      <c r="I218" s="283"/>
      <c r="J218" s="228"/>
      <c r="K218" s="22"/>
      <c r="L218" s="22"/>
      <c r="M218" s="22"/>
      <c r="N218" s="34"/>
      <c r="O218" s="66">
        <f t="shared" si="266"/>
        <v>0</v>
      </c>
      <c r="P218" s="228"/>
      <c r="Q218" s="228"/>
      <c r="R218" s="228"/>
      <c r="S218" s="275"/>
      <c r="T218" s="275"/>
    </row>
    <row r="219" spans="1:20" ht="12.75" customHeight="1">
      <c r="A219" s="229"/>
      <c r="B219" s="240"/>
      <c r="C219" s="284"/>
      <c r="D219" s="229"/>
      <c r="E219" s="243"/>
      <c r="F219" s="224"/>
      <c r="G219" s="232"/>
      <c r="H219" s="228"/>
      <c r="I219" s="283"/>
      <c r="J219" s="228"/>
      <c r="K219" s="22"/>
      <c r="L219" s="22"/>
      <c r="M219" s="22"/>
      <c r="N219" s="34"/>
      <c r="O219" s="66">
        <f t="shared" si="266"/>
        <v>0</v>
      </c>
      <c r="P219" s="228"/>
      <c r="Q219" s="228"/>
      <c r="R219" s="228"/>
      <c r="S219" s="275"/>
      <c r="T219" s="275"/>
    </row>
    <row r="220" spans="1:20" ht="12.75" customHeight="1">
      <c r="A220" s="229">
        <v>1</v>
      </c>
      <c r="B220" s="230" t="s">
        <v>34</v>
      </c>
      <c r="C220" s="230" t="s">
        <v>333</v>
      </c>
      <c r="D220" s="280" t="s">
        <v>293</v>
      </c>
      <c r="E220" s="231">
        <v>3.9</v>
      </c>
      <c r="F220" s="224">
        <f t="shared" ref="F220" si="278">H220+J220+R220</f>
        <v>49.637487060000005</v>
      </c>
      <c r="G220" s="287"/>
      <c r="H220" s="228">
        <f t="shared" ref="H220" si="279">G220*$P$3/1000</f>
        <v>0</v>
      </c>
      <c r="I220" s="287"/>
      <c r="J220" s="228">
        <f t="shared" si="269"/>
        <v>0</v>
      </c>
      <c r="K220" s="22" t="s">
        <v>332</v>
      </c>
      <c r="L220" s="22" t="s">
        <v>27</v>
      </c>
      <c r="M220" s="22">
        <v>1</v>
      </c>
      <c r="N220" s="34">
        <v>43.4</v>
      </c>
      <c r="O220" s="66">
        <f t="shared" si="266"/>
        <v>43.4</v>
      </c>
      <c r="P220" s="228">
        <f t="shared" ref="P220" si="280">E220*F220</f>
        <v>193.586199534</v>
      </c>
      <c r="Q220" s="228">
        <f t="shared" ref="Q220" si="281">SUM(O220:O223)</f>
        <v>43.4</v>
      </c>
      <c r="R220" s="228">
        <f t="shared" ref="R220" si="282">Q220*1.02*1.05*$R$9</f>
        <v>49.637487060000005</v>
      </c>
      <c r="S220" s="275">
        <f t="shared" ref="S220:S256" si="283">F220*$S$12</f>
        <v>58.176172741864335</v>
      </c>
      <c r="T220" s="275">
        <f t="shared" ref="T220:T240" si="284">S220*E220</f>
        <v>226.88707369327091</v>
      </c>
    </row>
    <row r="221" spans="1:20" ht="12.75" customHeight="1">
      <c r="A221" s="229"/>
      <c r="B221" s="230"/>
      <c r="C221" s="230"/>
      <c r="D221" s="280"/>
      <c r="E221" s="231"/>
      <c r="F221" s="224"/>
      <c r="G221" s="287"/>
      <c r="H221" s="228"/>
      <c r="I221" s="287"/>
      <c r="J221" s="228"/>
      <c r="K221" s="22"/>
      <c r="L221" s="22"/>
      <c r="M221" s="22"/>
      <c r="N221" s="34"/>
      <c r="O221" s="66">
        <f t="shared" si="266"/>
        <v>0</v>
      </c>
      <c r="P221" s="228"/>
      <c r="Q221" s="228"/>
      <c r="R221" s="228"/>
      <c r="S221" s="275"/>
      <c r="T221" s="275"/>
    </row>
    <row r="222" spans="1:20" ht="12.75" customHeight="1">
      <c r="A222" s="229"/>
      <c r="B222" s="230"/>
      <c r="C222" s="230"/>
      <c r="D222" s="280"/>
      <c r="E222" s="231"/>
      <c r="F222" s="224"/>
      <c r="G222" s="287"/>
      <c r="H222" s="228"/>
      <c r="I222" s="287"/>
      <c r="J222" s="228"/>
      <c r="K222" s="22"/>
      <c r="L222" s="22"/>
      <c r="M222" s="23"/>
      <c r="N222" s="34"/>
      <c r="O222" s="66">
        <f t="shared" si="266"/>
        <v>0</v>
      </c>
      <c r="P222" s="228"/>
      <c r="Q222" s="228"/>
      <c r="R222" s="228"/>
      <c r="S222" s="275"/>
      <c r="T222" s="275"/>
    </row>
    <row r="223" spans="1:20" ht="12.75" customHeight="1">
      <c r="A223" s="229"/>
      <c r="B223" s="230"/>
      <c r="C223" s="230"/>
      <c r="D223" s="280"/>
      <c r="E223" s="231"/>
      <c r="F223" s="224"/>
      <c r="G223" s="287"/>
      <c r="H223" s="228"/>
      <c r="I223" s="287"/>
      <c r="J223" s="228"/>
      <c r="K223" s="22"/>
      <c r="L223" s="22"/>
      <c r="M223" s="22"/>
      <c r="N223" s="34"/>
      <c r="O223" s="66">
        <f t="shared" si="266"/>
        <v>0</v>
      </c>
      <c r="P223" s="228"/>
      <c r="Q223" s="228"/>
      <c r="R223" s="228"/>
      <c r="S223" s="275"/>
      <c r="T223" s="275"/>
    </row>
    <row r="224" spans="1:20" ht="12.75" customHeight="1">
      <c r="A224" s="229"/>
      <c r="B224" s="240"/>
      <c r="C224" s="284" t="s">
        <v>334</v>
      </c>
      <c r="D224" s="229"/>
      <c r="E224" s="243"/>
      <c r="F224" s="224">
        <f t="shared" ref="F224" si="285">H224+J224+R224</f>
        <v>0</v>
      </c>
      <c r="G224" s="232"/>
      <c r="H224" s="228">
        <f t="shared" ref="H224" si="286">G224*$P$3/1000</f>
        <v>0</v>
      </c>
      <c r="I224" s="283"/>
      <c r="J224" s="228">
        <f t="shared" si="269"/>
        <v>0</v>
      </c>
      <c r="K224" s="22"/>
      <c r="L224" s="22"/>
      <c r="M224" s="22"/>
      <c r="N224" s="34"/>
      <c r="O224" s="66">
        <f t="shared" si="266"/>
        <v>0</v>
      </c>
      <c r="P224" s="228">
        <f t="shared" ref="P224" si="287">E224*F224</f>
        <v>0</v>
      </c>
      <c r="Q224" s="228">
        <f t="shared" ref="Q224" si="288">SUM(O224:O227)</f>
        <v>0</v>
      </c>
      <c r="R224" s="228">
        <f t="shared" ref="R224" si="289">Q224*1.02*1.05*$R$9</f>
        <v>0</v>
      </c>
      <c r="S224" s="275">
        <f t="shared" si="283"/>
        <v>0</v>
      </c>
      <c r="T224" s="275">
        <f t="shared" si="284"/>
        <v>0</v>
      </c>
    </row>
    <row r="225" spans="1:20" ht="12.75" customHeight="1">
      <c r="A225" s="229"/>
      <c r="B225" s="240"/>
      <c r="C225" s="284"/>
      <c r="D225" s="229"/>
      <c r="E225" s="243"/>
      <c r="F225" s="224"/>
      <c r="G225" s="232"/>
      <c r="H225" s="228"/>
      <c r="I225" s="283"/>
      <c r="J225" s="228"/>
      <c r="K225" s="22"/>
      <c r="L225" s="22"/>
      <c r="M225" s="22"/>
      <c r="N225" s="34"/>
      <c r="O225" s="66">
        <f t="shared" si="266"/>
        <v>0</v>
      </c>
      <c r="P225" s="228"/>
      <c r="Q225" s="228"/>
      <c r="R225" s="228"/>
      <c r="S225" s="275"/>
      <c r="T225" s="275"/>
    </row>
    <row r="226" spans="1:20" ht="12.75" customHeight="1">
      <c r="A226" s="229"/>
      <c r="B226" s="240"/>
      <c r="C226" s="284"/>
      <c r="D226" s="229"/>
      <c r="E226" s="243"/>
      <c r="F226" s="224"/>
      <c r="G226" s="232"/>
      <c r="H226" s="228"/>
      <c r="I226" s="283"/>
      <c r="J226" s="228"/>
      <c r="K226" s="22"/>
      <c r="L226" s="22"/>
      <c r="M226" s="22"/>
      <c r="N226" s="34"/>
      <c r="O226" s="66">
        <f t="shared" si="266"/>
        <v>0</v>
      </c>
      <c r="P226" s="228"/>
      <c r="Q226" s="228"/>
      <c r="R226" s="228"/>
      <c r="S226" s="275"/>
      <c r="T226" s="275"/>
    </row>
    <row r="227" spans="1:20" ht="12.75" customHeight="1">
      <c r="A227" s="229"/>
      <c r="B227" s="240"/>
      <c r="C227" s="284"/>
      <c r="D227" s="229"/>
      <c r="E227" s="243"/>
      <c r="F227" s="224"/>
      <c r="G227" s="232"/>
      <c r="H227" s="228"/>
      <c r="I227" s="283"/>
      <c r="J227" s="228"/>
      <c r="K227" s="22"/>
      <c r="L227" s="22"/>
      <c r="M227" s="22"/>
      <c r="N227" s="34"/>
      <c r="O227" s="66">
        <f t="shared" si="266"/>
        <v>0</v>
      </c>
      <c r="P227" s="228"/>
      <c r="Q227" s="228"/>
      <c r="R227" s="228"/>
      <c r="S227" s="275"/>
      <c r="T227" s="275"/>
    </row>
    <row r="228" spans="1:20" ht="12.75" customHeight="1">
      <c r="A228" s="229">
        <v>1</v>
      </c>
      <c r="B228" s="240" t="s">
        <v>355</v>
      </c>
      <c r="C228" s="230" t="s">
        <v>337</v>
      </c>
      <c r="D228" s="280" t="s">
        <v>295</v>
      </c>
      <c r="E228" s="286">
        <v>78</v>
      </c>
      <c r="F228" s="224">
        <f t="shared" ref="F228" si="290">H228+J228+R228</f>
        <v>1.2811443285600002</v>
      </c>
      <c r="G228" s="285">
        <v>0.1052</v>
      </c>
      <c r="H228" s="228">
        <f t="shared" ref="H228" si="291">G228*$P$3/1000</f>
        <v>0.19073285999999998</v>
      </c>
      <c r="I228" s="283">
        <v>7.1999999999999998E-3</v>
      </c>
      <c r="J228" s="228">
        <f t="shared" si="269"/>
        <v>1.7143775999999999E-2</v>
      </c>
      <c r="K228" s="22" t="s">
        <v>45</v>
      </c>
      <c r="L228" s="22" t="s">
        <v>44</v>
      </c>
      <c r="M228" s="22">
        <v>4.0800000000000003E-2</v>
      </c>
      <c r="N228" s="34">
        <v>23</v>
      </c>
      <c r="O228" s="66">
        <f t="shared" si="266"/>
        <v>0.93840000000000012</v>
      </c>
      <c r="P228" s="228">
        <f t="shared" ref="P228" si="292">E228*F228</f>
        <v>99.929257627680016</v>
      </c>
      <c r="Q228" s="228">
        <f t="shared" ref="Q228" si="293">SUM(O228:O231)</f>
        <v>0.93840000000000012</v>
      </c>
      <c r="R228" s="228">
        <f t="shared" ref="R228" si="294">Q228*1.02*1.05*$R$9</f>
        <v>1.0732676925600002</v>
      </c>
      <c r="S228" s="275">
        <f t="shared" si="283"/>
        <v>1.5015279414825067</v>
      </c>
      <c r="T228" s="275">
        <f t="shared" si="284"/>
        <v>117.11917943563552</v>
      </c>
    </row>
    <row r="229" spans="1:20" ht="12.75" customHeight="1">
      <c r="A229" s="229"/>
      <c r="B229" s="240"/>
      <c r="C229" s="230"/>
      <c r="D229" s="280"/>
      <c r="E229" s="286"/>
      <c r="F229" s="224"/>
      <c r="G229" s="285"/>
      <c r="H229" s="228"/>
      <c r="I229" s="283"/>
      <c r="J229" s="228"/>
      <c r="K229" s="22"/>
      <c r="L229" s="22"/>
      <c r="M229" s="22"/>
      <c r="N229" s="34"/>
      <c r="O229" s="66">
        <f t="shared" si="266"/>
        <v>0</v>
      </c>
      <c r="P229" s="228"/>
      <c r="Q229" s="228"/>
      <c r="R229" s="228"/>
      <c r="S229" s="275"/>
      <c r="T229" s="275"/>
    </row>
    <row r="230" spans="1:20" ht="12.75" customHeight="1">
      <c r="A230" s="229"/>
      <c r="B230" s="240"/>
      <c r="C230" s="230"/>
      <c r="D230" s="280"/>
      <c r="E230" s="286"/>
      <c r="F230" s="224"/>
      <c r="G230" s="285"/>
      <c r="H230" s="228"/>
      <c r="I230" s="283"/>
      <c r="J230" s="228"/>
      <c r="K230" s="22"/>
      <c r="L230" s="22"/>
      <c r="M230" s="23"/>
      <c r="N230" s="34"/>
      <c r="O230" s="66">
        <f t="shared" si="266"/>
        <v>0</v>
      </c>
      <c r="P230" s="228"/>
      <c r="Q230" s="228"/>
      <c r="R230" s="228"/>
      <c r="S230" s="275"/>
      <c r="T230" s="275"/>
    </row>
    <row r="231" spans="1:20" ht="12.75" customHeight="1">
      <c r="A231" s="229"/>
      <c r="B231" s="240"/>
      <c r="C231" s="230"/>
      <c r="D231" s="280"/>
      <c r="E231" s="286"/>
      <c r="F231" s="224"/>
      <c r="G231" s="285"/>
      <c r="H231" s="228"/>
      <c r="I231" s="283"/>
      <c r="J231" s="228"/>
      <c r="K231" s="22"/>
      <c r="L231" s="22"/>
      <c r="M231" s="22"/>
      <c r="N231" s="34"/>
      <c r="O231" s="66">
        <f t="shared" si="266"/>
        <v>0</v>
      </c>
      <c r="P231" s="228"/>
      <c r="Q231" s="228"/>
      <c r="R231" s="228"/>
      <c r="S231" s="275"/>
      <c r="T231" s="275"/>
    </row>
    <row r="232" spans="1:20" ht="12.75" customHeight="1">
      <c r="A232" s="229">
        <v>2</v>
      </c>
      <c r="B232" s="230" t="s">
        <v>338</v>
      </c>
      <c r="C232" s="230" t="s">
        <v>427</v>
      </c>
      <c r="D232" s="280" t="s">
        <v>295</v>
      </c>
      <c r="E232" s="280">
        <v>78</v>
      </c>
      <c r="F232" s="224">
        <f t="shared" ref="F232" si="295">H232+J232+R232</f>
        <v>8.2440557976000015</v>
      </c>
      <c r="G232" s="232">
        <v>0.43</v>
      </c>
      <c r="H232" s="228">
        <f t="shared" ref="H232" si="296">G232*$P$3/1000</f>
        <v>0.77961150000000001</v>
      </c>
      <c r="I232" s="232">
        <v>0.03</v>
      </c>
      <c r="J232" s="228">
        <f t="shared" si="269"/>
        <v>7.1432400000000007E-2</v>
      </c>
      <c r="K232" s="22" t="s">
        <v>428</v>
      </c>
      <c r="L232" s="22" t="s">
        <v>27</v>
      </c>
      <c r="M232" s="22">
        <v>1.0149999999999999</v>
      </c>
      <c r="N232" s="77">
        <v>5.62</v>
      </c>
      <c r="O232" s="66">
        <f t="shared" si="266"/>
        <v>5.7042999999999999</v>
      </c>
      <c r="P232" s="228">
        <f t="shared" ref="P232" si="297">E232*F232</f>
        <v>643.03635221280013</v>
      </c>
      <c r="Q232" s="228">
        <f t="shared" ref="Q232" si="298">SUM(O232:O235)</f>
        <v>6.4640000000000004</v>
      </c>
      <c r="R232" s="228">
        <f t="shared" ref="R232" si="299">Q232*1.02*1.05*$R$9</f>
        <v>7.3930118976000019</v>
      </c>
      <c r="S232" s="275">
        <f t="shared" si="283"/>
        <v>9.6622057759494044</v>
      </c>
      <c r="T232" s="275">
        <f t="shared" si="284"/>
        <v>753.65205052405349</v>
      </c>
    </row>
    <row r="233" spans="1:20" ht="12.75" customHeight="1">
      <c r="A233" s="229"/>
      <c r="B233" s="230"/>
      <c r="C233" s="230"/>
      <c r="D233" s="280"/>
      <c r="E233" s="280"/>
      <c r="F233" s="224"/>
      <c r="G233" s="232"/>
      <c r="H233" s="228"/>
      <c r="I233" s="232"/>
      <c r="J233" s="228"/>
      <c r="K233" s="22"/>
      <c r="L233" s="22"/>
      <c r="M233" s="22"/>
      <c r="N233" s="34"/>
      <c r="O233" s="66">
        <f t="shared" si="266"/>
        <v>0</v>
      </c>
      <c r="P233" s="228"/>
      <c r="Q233" s="228"/>
      <c r="R233" s="228"/>
      <c r="S233" s="275"/>
      <c r="T233" s="275"/>
    </row>
    <row r="234" spans="1:20" ht="12.75" customHeight="1">
      <c r="A234" s="229"/>
      <c r="B234" s="230"/>
      <c r="C234" s="230"/>
      <c r="D234" s="280"/>
      <c r="E234" s="280"/>
      <c r="F234" s="224"/>
      <c r="G234" s="232"/>
      <c r="H234" s="228"/>
      <c r="I234" s="232"/>
      <c r="J234" s="228"/>
      <c r="K234" s="22" t="s">
        <v>429</v>
      </c>
      <c r="L234" s="22" t="s">
        <v>40</v>
      </c>
      <c r="M234" s="71">
        <v>1.07</v>
      </c>
      <c r="N234" s="34">
        <v>0.71</v>
      </c>
      <c r="O234" s="66">
        <f t="shared" si="266"/>
        <v>0.75970000000000004</v>
      </c>
      <c r="P234" s="228"/>
      <c r="Q234" s="228"/>
      <c r="R234" s="228"/>
      <c r="S234" s="275"/>
      <c r="T234" s="275"/>
    </row>
    <row r="235" spans="1:20" ht="12.75" customHeight="1">
      <c r="A235" s="229"/>
      <c r="B235" s="230"/>
      <c r="C235" s="230"/>
      <c r="D235" s="280"/>
      <c r="E235" s="280"/>
      <c r="F235" s="224"/>
      <c r="G235" s="232"/>
      <c r="H235" s="228"/>
      <c r="I235" s="232"/>
      <c r="J235" s="228"/>
      <c r="K235" s="22"/>
      <c r="L235" s="22"/>
      <c r="M235" s="22"/>
      <c r="N235" s="34"/>
      <c r="O235" s="66">
        <f t="shared" si="266"/>
        <v>0</v>
      </c>
      <c r="P235" s="228"/>
      <c r="Q235" s="228"/>
      <c r="R235" s="228"/>
      <c r="S235" s="275"/>
      <c r="T235" s="275"/>
    </row>
    <row r="236" spans="1:20" ht="12.75" customHeight="1">
      <c r="A236" s="229"/>
      <c r="B236" s="240"/>
      <c r="C236" s="284" t="s">
        <v>339</v>
      </c>
      <c r="D236" s="229"/>
      <c r="E236" s="243"/>
      <c r="F236" s="224">
        <f t="shared" ref="F236" si="300">H236+J236+R236</f>
        <v>0</v>
      </c>
      <c r="G236" s="232"/>
      <c r="H236" s="228">
        <f t="shared" ref="H236" si="301">G236*$P$3/1000</f>
        <v>0</v>
      </c>
      <c r="I236" s="283"/>
      <c r="J236" s="228">
        <f t="shared" si="269"/>
        <v>0</v>
      </c>
      <c r="K236" s="22"/>
      <c r="L236" s="22"/>
      <c r="M236" s="22"/>
      <c r="N236" s="34"/>
      <c r="O236" s="66">
        <f t="shared" si="266"/>
        <v>0</v>
      </c>
      <c r="P236" s="228">
        <f t="shared" ref="P236" si="302">E236*F236</f>
        <v>0</v>
      </c>
      <c r="Q236" s="228">
        <f t="shared" ref="Q236" si="303">SUM(O236:O239)</f>
        <v>0</v>
      </c>
      <c r="R236" s="228">
        <f t="shared" ref="R236" si="304">Q236*1.02*1.05*$R$9</f>
        <v>0</v>
      </c>
      <c r="S236" s="275">
        <f t="shared" si="283"/>
        <v>0</v>
      </c>
      <c r="T236" s="275">
        <f t="shared" si="284"/>
        <v>0</v>
      </c>
    </row>
    <row r="237" spans="1:20" ht="12.75" customHeight="1">
      <c r="A237" s="229"/>
      <c r="B237" s="240"/>
      <c r="C237" s="284"/>
      <c r="D237" s="229"/>
      <c r="E237" s="243"/>
      <c r="F237" s="224"/>
      <c r="G237" s="232"/>
      <c r="H237" s="228"/>
      <c r="I237" s="283"/>
      <c r="J237" s="228"/>
      <c r="K237" s="22"/>
      <c r="L237" s="22"/>
      <c r="M237" s="22"/>
      <c r="N237" s="34"/>
      <c r="O237" s="66">
        <f t="shared" si="266"/>
        <v>0</v>
      </c>
      <c r="P237" s="228"/>
      <c r="Q237" s="228"/>
      <c r="R237" s="228"/>
      <c r="S237" s="275"/>
      <c r="T237" s="275"/>
    </row>
    <row r="238" spans="1:20" ht="12.75" customHeight="1">
      <c r="A238" s="229"/>
      <c r="B238" s="240"/>
      <c r="C238" s="284"/>
      <c r="D238" s="229"/>
      <c r="E238" s="243"/>
      <c r="F238" s="224"/>
      <c r="G238" s="232"/>
      <c r="H238" s="228"/>
      <c r="I238" s="283"/>
      <c r="J238" s="228"/>
      <c r="K238" s="22"/>
      <c r="L238" s="22"/>
      <c r="M238" s="22"/>
      <c r="N238" s="34"/>
      <c r="O238" s="66">
        <f t="shared" si="266"/>
        <v>0</v>
      </c>
      <c r="P238" s="228"/>
      <c r="Q238" s="228"/>
      <c r="R238" s="228"/>
      <c r="S238" s="275"/>
      <c r="T238" s="275"/>
    </row>
    <row r="239" spans="1:20" ht="12.75" customHeight="1">
      <c r="A239" s="229"/>
      <c r="B239" s="240"/>
      <c r="C239" s="284"/>
      <c r="D239" s="229"/>
      <c r="E239" s="243"/>
      <c r="F239" s="224"/>
      <c r="G239" s="232"/>
      <c r="H239" s="228"/>
      <c r="I239" s="283"/>
      <c r="J239" s="228"/>
      <c r="K239" s="22"/>
      <c r="L239" s="22"/>
      <c r="M239" s="22"/>
      <c r="N239" s="34"/>
      <c r="O239" s="66">
        <f t="shared" si="266"/>
        <v>0</v>
      </c>
      <c r="P239" s="228"/>
      <c r="Q239" s="228"/>
      <c r="R239" s="228"/>
      <c r="S239" s="275"/>
      <c r="T239" s="275"/>
    </row>
    <row r="240" spans="1:20" ht="12.75" customHeight="1">
      <c r="A240" s="229">
        <v>1</v>
      </c>
      <c r="B240" s="230" t="s">
        <v>340</v>
      </c>
      <c r="C240" s="230" t="s">
        <v>341</v>
      </c>
      <c r="D240" s="280" t="s">
        <v>295</v>
      </c>
      <c r="E240" s="231">
        <v>120.5</v>
      </c>
      <c r="F240" s="224">
        <f t="shared" ref="F240" si="305">H240+J240+R240</f>
        <v>2.6960994095596305</v>
      </c>
      <c r="G240" s="232">
        <v>0.93</v>
      </c>
      <c r="H240" s="228">
        <f t="shared" ref="H240" si="306">G240*$P$3/1000</f>
        <v>1.6861365000000001</v>
      </c>
      <c r="I240" s="232">
        <v>0.16</v>
      </c>
      <c r="J240" s="228">
        <f t="shared" si="269"/>
        <v>0.3809728</v>
      </c>
      <c r="K240" s="34" t="s">
        <v>327</v>
      </c>
      <c r="L240" s="34" t="s">
        <v>32</v>
      </c>
      <c r="M240" s="34">
        <v>3.2500000000000001E-2</v>
      </c>
      <c r="N240" s="34">
        <v>16.875</v>
      </c>
      <c r="O240" s="66">
        <f t="shared" si="266"/>
        <v>0.54843750000000002</v>
      </c>
      <c r="P240" s="228">
        <f t="shared" ref="P240" si="307">E240*F240</f>
        <v>324.87997885193545</v>
      </c>
      <c r="Q240" s="228">
        <f t="shared" ref="Q240" si="308">SUM(O240:O243)</f>
        <v>0.54995070000000001</v>
      </c>
      <c r="R240" s="228">
        <f t="shared" ref="R240" si="309">Q240*1.02*1.05*$R$9</f>
        <v>0.62899010955963008</v>
      </c>
      <c r="S240" s="275">
        <f t="shared" si="283"/>
        <v>3.1598848827739081</v>
      </c>
      <c r="T240" s="275">
        <f t="shared" si="284"/>
        <v>380.76612837425591</v>
      </c>
    </row>
    <row r="241" spans="1:20" ht="12.75" customHeight="1">
      <c r="A241" s="229"/>
      <c r="B241" s="230"/>
      <c r="C241" s="230"/>
      <c r="D241" s="280"/>
      <c r="E241" s="231"/>
      <c r="F241" s="224"/>
      <c r="G241" s="232"/>
      <c r="H241" s="228"/>
      <c r="I241" s="232"/>
      <c r="J241" s="228"/>
      <c r="K241" s="34"/>
      <c r="L241" s="34"/>
      <c r="M241" s="34"/>
      <c r="N241" s="34"/>
      <c r="O241" s="66">
        <f t="shared" si="266"/>
        <v>0</v>
      </c>
      <c r="P241" s="228"/>
      <c r="Q241" s="228"/>
      <c r="R241" s="228"/>
      <c r="S241" s="275"/>
      <c r="T241" s="275"/>
    </row>
    <row r="242" spans="1:20" ht="12.75" customHeight="1">
      <c r="A242" s="229"/>
      <c r="B242" s="230"/>
      <c r="C242" s="230"/>
      <c r="D242" s="280"/>
      <c r="E242" s="231"/>
      <c r="F242" s="224"/>
      <c r="G242" s="232"/>
      <c r="H242" s="228"/>
      <c r="I242" s="232"/>
      <c r="J242" s="228"/>
      <c r="K242" s="34" t="s">
        <v>56</v>
      </c>
      <c r="L242" s="34" t="s">
        <v>44</v>
      </c>
      <c r="M242" s="34">
        <v>9.7000000000000003E-3</v>
      </c>
      <c r="N242" s="34">
        <v>0.156</v>
      </c>
      <c r="O242" s="66">
        <f t="shared" si="266"/>
        <v>1.5132000000000001E-3</v>
      </c>
      <c r="P242" s="228"/>
      <c r="Q242" s="228"/>
      <c r="R242" s="228"/>
      <c r="S242" s="275"/>
      <c r="T242" s="275"/>
    </row>
    <row r="243" spans="1:20" ht="12.75" customHeight="1">
      <c r="A243" s="229"/>
      <c r="B243" s="230"/>
      <c r="C243" s="230"/>
      <c r="D243" s="280"/>
      <c r="E243" s="231"/>
      <c r="F243" s="224"/>
      <c r="G243" s="232"/>
      <c r="H243" s="228"/>
      <c r="I243" s="232"/>
      <c r="J243" s="228"/>
      <c r="K243" s="22"/>
      <c r="L243" s="22"/>
      <c r="M243" s="22"/>
      <c r="N243" s="34"/>
      <c r="O243" s="66">
        <f t="shared" si="266"/>
        <v>0</v>
      </c>
      <c r="P243" s="228"/>
      <c r="Q243" s="228"/>
      <c r="R243" s="228"/>
      <c r="S243" s="275"/>
      <c r="T243" s="275"/>
    </row>
    <row r="244" spans="1:20" ht="12.75" customHeight="1">
      <c r="A244" s="229">
        <v>2</v>
      </c>
      <c r="B244" s="230" t="s">
        <v>342</v>
      </c>
      <c r="C244" s="230" t="s">
        <v>343</v>
      </c>
      <c r="D244" s="280" t="s">
        <v>295</v>
      </c>
      <c r="E244" s="231">
        <v>120.5</v>
      </c>
      <c r="F244" s="224">
        <f t="shared" ref="F244" si="310">H244+J244+R244</f>
        <v>1.4168200833670002</v>
      </c>
      <c r="G244" s="232">
        <v>0.39700000000000002</v>
      </c>
      <c r="H244" s="228">
        <f t="shared" ref="H244" si="311">G244*$P$3/1000</f>
        <v>0.71978085000000003</v>
      </c>
      <c r="I244" s="232">
        <v>0.01</v>
      </c>
      <c r="J244" s="228">
        <f t="shared" si="269"/>
        <v>2.38108E-2</v>
      </c>
      <c r="K244" s="34" t="s">
        <v>344</v>
      </c>
      <c r="L244" s="34" t="s">
        <v>35</v>
      </c>
      <c r="M244" s="34">
        <v>0.63</v>
      </c>
      <c r="N244" s="34">
        <v>0.75</v>
      </c>
      <c r="O244" s="66">
        <f t="shared" si="266"/>
        <v>0.47250000000000003</v>
      </c>
      <c r="P244" s="228">
        <f t="shared" ref="P244" si="312">E244*F244</f>
        <v>170.72682004572351</v>
      </c>
      <c r="Q244" s="228">
        <f t="shared" ref="Q244" si="313">SUM(O244:O247)</f>
        <v>0.58862999999999999</v>
      </c>
      <c r="R244" s="228">
        <f t="shared" ref="R244" si="314">Q244*1.02*1.05*$R$9</f>
        <v>0.67322843336700011</v>
      </c>
      <c r="S244" s="275">
        <f t="shared" si="283"/>
        <v>1.6605427630626961</v>
      </c>
      <c r="T244" s="275">
        <f t="shared" ref="T244:T264" si="315">S244*E244</f>
        <v>200.09540294905489</v>
      </c>
    </row>
    <row r="245" spans="1:20" ht="12.75" customHeight="1">
      <c r="A245" s="229"/>
      <c r="B245" s="230"/>
      <c r="C245" s="230"/>
      <c r="D245" s="280"/>
      <c r="E245" s="231"/>
      <c r="F245" s="224"/>
      <c r="G245" s="232"/>
      <c r="H245" s="228"/>
      <c r="I245" s="232"/>
      <c r="J245" s="228"/>
      <c r="K245" s="34"/>
      <c r="L245" s="34"/>
      <c r="M245" s="34"/>
      <c r="N245" s="34"/>
      <c r="O245" s="66">
        <f t="shared" si="266"/>
        <v>0</v>
      </c>
      <c r="P245" s="228"/>
      <c r="Q245" s="228"/>
      <c r="R245" s="228"/>
      <c r="S245" s="275"/>
      <c r="T245" s="275"/>
    </row>
    <row r="246" spans="1:20" ht="12.75" customHeight="1">
      <c r="A246" s="229"/>
      <c r="B246" s="230"/>
      <c r="C246" s="230"/>
      <c r="D246" s="280"/>
      <c r="E246" s="231"/>
      <c r="F246" s="224"/>
      <c r="G246" s="232"/>
      <c r="H246" s="228"/>
      <c r="I246" s="232"/>
      <c r="J246" s="228"/>
      <c r="K246" s="34" t="s">
        <v>345</v>
      </c>
      <c r="L246" s="34" t="s">
        <v>35</v>
      </c>
      <c r="M246" s="34">
        <v>0.79</v>
      </c>
      <c r="N246" s="34">
        <v>0.14699999999999999</v>
      </c>
      <c r="O246" s="66">
        <f t="shared" si="266"/>
        <v>0.11613</v>
      </c>
      <c r="P246" s="228"/>
      <c r="Q246" s="228"/>
      <c r="R246" s="228"/>
      <c r="S246" s="275"/>
      <c r="T246" s="275"/>
    </row>
    <row r="247" spans="1:20" ht="12.75" customHeight="1">
      <c r="A247" s="229"/>
      <c r="B247" s="230"/>
      <c r="C247" s="230"/>
      <c r="D247" s="280"/>
      <c r="E247" s="231"/>
      <c r="F247" s="224"/>
      <c r="G247" s="232"/>
      <c r="H247" s="228"/>
      <c r="I247" s="232"/>
      <c r="J247" s="228"/>
      <c r="K247" s="22"/>
      <c r="L247" s="22"/>
      <c r="M247" s="22"/>
      <c r="N247" s="34"/>
      <c r="O247" s="66">
        <f t="shared" si="266"/>
        <v>0</v>
      </c>
      <c r="P247" s="228"/>
      <c r="Q247" s="228"/>
      <c r="R247" s="228"/>
      <c r="S247" s="275"/>
      <c r="T247" s="275"/>
    </row>
    <row r="248" spans="1:20" ht="12.75" customHeight="1">
      <c r="A248" s="229">
        <v>3</v>
      </c>
      <c r="B248" s="230" t="s">
        <v>346</v>
      </c>
      <c r="C248" s="230" t="s">
        <v>347</v>
      </c>
      <c r="D248" s="280" t="s">
        <v>295</v>
      </c>
      <c r="E248" s="280">
        <v>74.2</v>
      </c>
      <c r="F248" s="224">
        <f t="shared" ref="F248" si="316">H248+J248+R248</f>
        <v>2.9680047839227499</v>
      </c>
      <c r="G248" s="232">
        <v>1.1000000000000001</v>
      </c>
      <c r="H248" s="228">
        <f t="shared" ref="H248" si="317">G248*$P$3/1000</f>
        <v>1.9943550000000001</v>
      </c>
      <c r="I248" s="232">
        <v>0.13500000000000001</v>
      </c>
      <c r="J248" s="228">
        <f t="shared" si="269"/>
        <v>0.3214458</v>
      </c>
      <c r="K248" s="34" t="s">
        <v>327</v>
      </c>
      <c r="L248" s="34" t="s">
        <v>32</v>
      </c>
      <c r="M248" s="34">
        <v>3.3700000000000001E-2</v>
      </c>
      <c r="N248" s="34">
        <v>16.875</v>
      </c>
      <c r="O248" s="66">
        <f t="shared" si="266"/>
        <v>0.56868750000000001</v>
      </c>
      <c r="P248" s="228">
        <f t="shared" ref="P248" si="318">E248*F248</f>
        <v>220.22595496706805</v>
      </c>
      <c r="Q248" s="228">
        <f t="shared" ref="Q248" si="319">SUM(O248:O251)</f>
        <v>0.57024750000000002</v>
      </c>
      <c r="R248" s="228">
        <f t="shared" ref="R248" si="320">Q248*1.02*1.05*$R$9</f>
        <v>0.65220398392275003</v>
      </c>
      <c r="S248" s="275">
        <f t="shared" si="283"/>
        <v>3.4785636670014295</v>
      </c>
      <c r="T248" s="275">
        <f t="shared" si="315"/>
        <v>258.10942409150607</v>
      </c>
    </row>
    <row r="249" spans="1:20" ht="12.75" customHeight="1">
      <c r="A249" s="229"/>
      <c r="B249" s="230"/>
      <c r="C249" s="230"/>
      <c r="D249" s="280"/>
      <c r="E249" s="280"/>
      <c r="F249" s="224"/>
      <c r="G249" s="232"/>
      <c r="H249" s="228"/>
      <c r="I249" s="232"/>
      <c r="J249" s="228"/>
      <c r="K249" s="34"/>
      <c r="L249" s="34"/>
      <c r="M249" s="34"/>
      <c r="N249" s="34"/>
      <c r="O249" s="66">
        <f t="shared" si="266"/>
        <v>0</v>
      </c>
      <c r="P249" s="228"/>
      <c r="Q249" s="228"/>
      <c r="R249" s="228"/>
      <c r="S249" s="275"/>
      <c r="T249" s="275"/>
    </row>
    <row r="250" spans="1:20" ht="12.75" customHeight="1">
      <c r="A250" s="229"/>
      <c r="B250" s="230"/>
      <c r="C250" s="230"/>
      <c r="D250" s="280"/>
      <c r="E250" s="280"/>
      <c r="F250" s="224"/>
      <c r="G250" s="232"/>
      <c r="H250" s="228"/>
      <c r="I250" s="232"/>
      <c r="J250" s="228"/>
      <c r="K250" s="34" t="s">
        <v>56</v>
      </c>
      <c r="L250" s="34" t="s">
        <v>44</v>
      </c>
      <c r="M250" s="34">
        <v>0.01</v>
      </c>
      <c r="N250" s="34">
        <v>0.156</v>
      </c>
      <c r="O250" s="66">
        <f t="shared" si="266"/>
        <v>1.56E-3</v>
      </c>
      <c r="P250" s="228"/>
      <c r="Q250" s="228"/>
      <c r="R250" s="228"/>
      <c r="S250" s="275"/>
      <c r="T250" s="275"/>
    </row>
    <row r="251" spans="1:20" ht="12.75" customHeight="1">
      <c r="A251" s="229"/>
      <c r="B251" s="230"/>
      <c r="C251" s="230"/>
      <c r="D251" s="280"/>
      <c r="E251" s="280"/>
      <c r="F251" s="224"/>
      <c r="G251" s="232"/>
      <c r="H251" s="228"/>
      <c r="I251" s="232"/>
      <c r="J251" s="228"/>
      <c r="K251" s="22"/>
      <c r="L251" s="22"/>
      <c r="M251" s="22"/>
      <c r="N251" s="34"/>
      <c r="O251" s="66">
        <f t="shared" si="266"/>
        <v>0</v>
      </c>
      <c r="P251" s="228"/>
      <c r="Q251" s="228"/>
      <c r="R251" s="228"/>
      <c r="S251" s="275"/>
      <c r="T251" s="275"/>
    </row>
    <row r="252" spans="1:20" ht="12.75" customHeight="1">
      <c r="A252" s="229">
        <v>4</v>
      </c>
      <c r="B252" s="230" t="s">
        <v>348</v>
      </c>
      <c r="C252" s="230" t="s">
        <v>349</v>
      </c>
      <c r="D252" s="280" t="s">
        <v>295</v>
      </c>
      <c r="E252" s="280">
        <v>74.2</v>
      </c>
      <c r="F252" s="224">
        <f t="shared" ref="F252" si="321">H252+J252+R252</f>
        <v>1.6508034397660003</v>
      </c>
      <c r="G252" s="232">
        <v>0.51400000000000001</v>
      </c>
      <c r="H252" s="228">
        <f t="shared" ref="H252" si="322">G252*$P$3/1000</f>
        <v>0.93190770000000001</v>
      </c>
      <c r="I252" s="232">
        <v>0.01</v>
      </c>
      <c r="J252" s="228">
        <f t="shared" si="269"/>
        <v>2.38108E-2</v>
      </c>
      <c r="K252" s="34" t="s">
        <v>344</v>
      </c>
      <c r="L252" s="34" t="s">
        <v>35</v>
      </c>
      <c r="M252" s="34">
        <v>0.63</v>
      </c>
      <c r="N252" s="34">
        <v>0.75</v>
      </c>
      <c r="O252" s="66">
        <f t="shared" si="266"/>
        <v>0.47250000000000003</v>
      </c>
      <c r="P252" s="228">
        <f t="shared" ref="P252" si="323">E252*F252</f>
        <v>122.48961523063723</v>
      </c>
      <c r="Q252" s="228">
        <f t="shared" ref="Q252" si="324">SUM(O252:O255)</f>
        <v>0.60774000000000006</v>
      </c>
      <c r="R252" s="228">
        <f t="shared" ref="R252" si="325">Q252*1.02*1.05*$R$9</f>
        <v>0.69508493976600016</v>
      </c>
      <c r="S252" s="275">
        <f t="shared" si="283"/>
        <v>1.9347761492962787</v>
      </c>
      <c r="T252" s="275">
        <f t="shared" si="315"/>
        <v>143.56039027778388</v>
      </c>
    </row>
    <row r="253" spans="1:20" ht="12.75" customHeight="1">
      <c r="A253" s="229"/>
      <c r="B253" s="230"/>
      <c r="C253" s="230"/>
      <c r="D253" s="280"/>
      <c r="E253" s="280"/>
      <c r="F253" s="224"/>
      <c r="G253" s="232"/>
      <c r="H253" s="228"/>
      <c r="I253" s="232"/>
      <c r="J253" s="228"/>
      <c r="K253" s="34"/>
      <c r="L253" s="34"/>
      <c r="M253" s="34"/>
      <c r="N253" s="34"/>
      <c r="O253" s="66">
        <f t="shared" si="266"/>
        <v>0</v>
      </c>
      <c r="P253" s="228"/>
      <c r="Q253" s="228"/>
      <c r="R253" s="228"/>
      <c r="S253" s="275"/>
      <c r="T253" s="275"/>
    </row>
    <row r="254" spans="1:20" ht="12.75" customHeight="1">
      <c r="A254" s="229"/>
      <c r="B254" s="230"/>
      <c r="C254" s="230"/>
      <c r="D254" s="280"/>
      <c r="E254" s="280"/>
      <c r="F254" s="224"/>
      <c r="G254" s="232"/>
      <c r="H254" s="228"/>
      <c r="I254" s="232"/>
      <c r="J254" s="228"/>
      <c r="K254" s="34" t="s">
        <v>345</v>
      </c>
      <c r="L254" s="34" t="s">
        <v>35</v>
      </c>
      <c r="M254" s="34">
        <v>0.92</v>
      </c>
      <c r="N254" s="34">
        <v>0.14699999999999999</v>
      </c>
      <c r="O254" s="66">
        <f t="shared" si="266"/>
        <v>0.13524</v>
      </c>
      <c r="P254" s="228"/>
      <c r="Q254" s="228"/>
      <c r="R254" s="228"/>
      <c r="S254" s="275"/>
      <c r="T254" s="275"/>
    </row>
    <row r="255" spans="1:20" ht="12.75" customHeight="1">
      <c r="A255" s="229"/>
      <c r="B255" s="230"/>
      <c r="C255" s="230"/>
      <c r="D255" s="280"/>
      <c r="E255" s="280"/>
      <c r="F255" s="224"/>
      <c r="G255" s="232"/>
      <c r="H255" s="228"/>
      <c r="I255" s="232"/>
      <c r="J255" s="228"/>
      <c r="K255" s="22"/>
      <c r="L255" s="22"/>
      <c r="M255" s="22"/>
      <c r="N255" s="34"/>
      <c r="O255" s="66">
        <f t="shared" si="266"/>
        <v>0</v>
      </c>
      <c r="P255" s="228"/>
      <c r="Q255" s="228"/>
      <c r="R255" s="228"/>
      <c r="S255" s="275"/>
      <c r="T255" s="275"/>
    </row>
    <row r="256" spans="1:20" ht="12.75" customHeight="1">
      <c r="A256" s="229">
        <v>5</v>
      </c>
      <c r="B256" s="230" t="s">
        <v>350</v>
      </c>
      <c r="C256" s="230" t="s">
        <v>352</v>
      </c>
      <c r="D256" s="280" t="s">
        <v>351</v>
      </c>
      <c r="E256" s="280">
        <v>10.199999999999999</v>
      </c>
      <c r="F256" s="224">
        <f t="shared" ref="F256" si="326">H256+J256+R256</f>
        <v>5.955092241900001</v>
      </c>
      <c r="G256" s="232">
        <v>2.1</v>
      </c>
      <c r="H256" s="228">
        <f t="shared" ref="H256" si="327">G256*$P$3/1000</f>
        <v>3.8074050000000002</v>
      </c>
      <c r="I256" s="232">
        <v>0.47399999999999998</v>
      </c>
      <c r="J256" s="228">
        <f t="shared" si="269"/>
        <v>1.1286319199999999</v>
      </c>
      <c r="K256" s="22" t="s">
        <v>327</v>
      </c>
      <c r="L256" s="22" t="s">
        <v>32</v>
      </c>
      <c r="M256" s="22">
        <v>5.28E-2</v>
      </c>
      <c r="N256" s="34">
        <v>16.875</v>
      </c>
      <c r="O256" s="66">
        <f t="shared" si="266"/>
        <v>0.89100000000000001</v>
      </c>
      <c r="P256" s="228">
        <f t="shared" ref="P256" si="328">E256*F256</f>
        <v>60.741940867380009</v>
      </c>
      <c r="Q256" s="228">
        <f t="shared" ref="Q256" si="329">SUM(O256:O259)</f>
        <v>0.89100000000000001</v>
      </c>
      <c r="R256" s="228">
        <f t="shared" ref="R256" si="330">Q256*1.02*1.05*$R$9</f>
        <v>1.0190553219000003</v>
      </c>
      <c r="S256" s="275">
        <f t="shared" si="283"/>
        <v>6.9794926270087165</v>
      </c>
      <c r="T256" s="275">
        <f t="shared" si="315"/>
        <v>71.190824795488908</v>
      </c>
    </row>
    <row r="257" spans="1:20" ht="12.75" customHeight="1">
      <c r="A257" s="229"/>
      <c r="B257" s="230"/>
      <c r="C257" s="230"/>
      <c r="D257" s="280"/>
      <c r="E257" s="280"/>
      <c r="F257" s="224"/>
      <c r="G257" s="232"/>
      <c r="H257" s="228"/>
      <c r="I257" s="232"/>
      <c r="J257" s="228"/>
      <c r="K257" s="22"/>
      <c r="L257" s="22"/>
      <c r="M257" s="22"/>
      <c r="N257" s="34"/>
      <c r="O257" s="66">
        <f t="shared" si="266"/>
        <v>0</v>
      </c>
      <c r="P257" s="228"/>
      <c r="Q257" s="228"/>
      <c r="R257" s="228"/>
      <c r="S257" s="275"/>
      <c r="T257" s="275"/>
    </row>
    <row r="258" spans="1:20" ht="12.75" customHeight="1">
      <c r="A258" s="229"/>
      <c r="B258" s="230"/>
      <c r="C258" s="230"/>
      <c r="D258" s="280"/>
      <c r="E258" s="280"/>
      <c r="F258" s="224"/>
      <c r="G258" s="232"/>
      <c r="H258" s="228"/>
      <c r="I258" s="232"/>
      <c r="J258" s="228"/>
      <c r="K258" s="22"/>
      <c r="L258" s="22"/>
      <c r="M258" s="23"/>
      <c r="N258" s="34"/>
      <c r="O258" s="66">
        <f t="shared" si="266"/>
        <v>0</v>
      </c>
      <c r="P258" s="228"/>
      <c r="Q258" s="228"/>
      <c r="R258" s="228"/>
      <c r="S258" s="275"/>
      <c r="T258" s="275"/>
    </row>
    <row r="259" spans="1:20" ht="12.75" customHeight="1">
      <c r="A259" s="229"/>
      <c r="B259" s="230"/>
      <c r="C259" s="230"/>
      <c r="D259" s="280"/>
      <c r="E259" s="280"/>
      <c r="F259" s="224"/>
      <c r="G259" s="232"/>
      <c r="H259" s="228"/>
      <c r="I259" s="232"/>
      <c r="J259" s="228"/>
      <c r="K259" s="22"/>
      <c r="L259" s="22"/>
      <c r="M259" s="22"/>
      <c r="N259" s="34"/>
      <c r="O259" s="66">
        <f t="shared" si="266"/>
        <v>0</v>
      </c>
      <c r="P259" s="228"/>
      <c r="Q259" s="228"/>
      <c r="R259" s="228"/>
      <c r="S259" s="275"/>
      <c r="T259" s="275"/>
    </row>
    <row r="260" spans="1:20" ht="12.75" customHeight="1">
      <c r="A260" s="229">
        <v>6</v>
      </c>
      <c r="B260" s="230" t="s">
        <v>342</v>
      </c>
      <c r="C260" s="230" t="s">
        <v>353</v>
      </c>
      <c r="D260" s="280" t="s">
        <v>295</v>
      </c>
      <c r="E260" s="280">
        <v>10.199999999999999</v>
      </c>
      <c r="F260" s="224">
        <f t="shared" ref="F260" si="331">H260+J260+R260</f>
        <v>1.4168200833670002</v>
      </c>
      <c r="G260" s="232">
        <v>0.39700000000000002</v>
      </c>
      <c r="H260" s="228">
        <f t="shared" ref="H260" si="332">G260*$P$3/1000</f>
        <v>0.71978085000000003</v>
      </c>
      <c r="I260" s="232">
        <v>0.01</v>
      </c>
      <c r="J260" s="228">
        <f t="shared" si="269"/>
        <v>2.38108E-2</v>
      </c>
      <c r="K260" s="34" t="s">
        <v>344</v>
      </c>
      <c r="L260" s="34" t="s">
        <v>35</v>
      </c>
      <c r="M260" s="34">
        <v>0.63</v>
      </c>
      <c r="N260" s="34">
        <v>0.75</v>
      </c>
      <c r="O260" s="66">
        <f t="shared" si="266"/>
        <v>0.47250000000000003</v>
      </c>
      <c r="P260" s="228">
        <f t="shared" ref="P260" si="333">E260*F260</f>
        <v>14.4515648503434</v>
      </c>
      <c r="Q260" s="228">
        <f t="shared" ref="Q260" si="334">SUM(O260:O263)</f>
        <v>0.58862999999999999</v>
      </c>
      <c r="R260" s="228">
        <f t="shared" ref="R260" si="335">Q260*1.02*1.05*$R$9</f>
        <v>0.67322843336700011</v>
      </c>
      <c r="S260" s="275">
        <f t="shared" ref="S260:S316" si="336">F260*$S$12</f>
        <v>1.6605427630626961</v>
      </c>
      <c r="T260" s="275">
        <f t="shared" si="315"/>
        <v>16.937536183239498</v>
      </c>
    </row>
    <row r="261" spans="1:20" ht="12.75" customHeight="1">
      <c r="A261" s="229"/>
      <c r="B261" s="230"/>
      <c r="C261" s="230"/>
      <c r="D261" s="280"/>
      <c r="E261" s="280"/>
      <c r="F261" s="224"/>
      <c r="G261" s="232"/>
      <c r="H261" s="228"/>
      <c r="I261" s="232"/>
      <c r="J261" s="228"/>
      <c r="K261" s="34"/>
      <c r="L261" s="34"/>
      <c r="M261" s="34"/>
      <c r="N261" s="34"/>
      <c r="O261" s="66">
        <f t="shared" si="266"/>
        <v>0</v>
      </c>
      <c r="P261" s="228"/>
      <c r="Q261" s="228"/>
      <c r="R261" s="228"/>
      <c r="S261" s="275"/>
      <c r="T261" s="275"/>
    </row>
    <row r="262" spans="1:20" ht="12.75" customHeight="1">
      <c r="A262" s="229"/>
      <c r="B262" s="230"/>
      <c r="C262" s="230"/>
      <c r="D262" s="280"/>
      <c r="E262" s="280"/>
      <c r="F262" s="224"/>
      <c r="G262" s="232"/>
      <c r="H262" s="228"/>
      <c r="I262" s="232"/>
      <c r="J262" s="228"/>
      <c r="K262" s="34" t="s">
        <v>345</v>
      </c>
      <c r="L262" s="34" t="s">
        <v>35</v>
      </c>
      <c r="M262" s="34">
        <v>0.79</v>
      </c>
      <c r="N262" s="34">
        <v>0.14699999999999999</v>
      </c>
      <c r="O262" s="66">
        <f t="shared" si="266"/>
        <v>0.11613</v>
      </c>
      <c r="P262" s="228"/>
      <c r="Q262" s="228"/>
      <c r="R262" s="228"/>
      <c r="S262" s="275"/>
      <c r="T262" s="275"/>
    </row>
    <row r="263" spans="1:20" ht="12.75" customHeight="1">
      <c r="A263" s="229"/>
      <c r="B263" s="230"/>
      <c r="C263" s="230"/>
      <c r="D263" s="280"/>
      <c r="E263" s="280"/>
      <c r="F263" s="224"/>
      <c r="G263" s="232"/>
      <c r="H263" s="228"/>
      <c r="I263" s="232"/>
      <c r="J263" s="228"/>
      <c r="K263" s="22"/>
      <c r="L263" s="22"/>
      <c r="M263" s="22"/>
      <c r="N263" s="34"/>
      <c r="O263" s="66">
        <f t="shared" si="266"/>
        <v>0</v>
      </c>
      <c r="P263" s="228"/>
      <c r="Q263" s="228"/>
      <c r="R263" s="228"/>
      <c r="S263" s="275"/>
      <c r="T263" s="275"/>
    </row>
    <row r="264" spans="1:20" ht="12.75" customHeight="1">
      <c r="A264" s="280"/>
      <c r="B264" s="240"/>
      <c r="C264" s="246" t="s">
        <v>434</v>
      </c>
      <c r="D264" s="229"/>
      <c r="E264" s="229"/>
      <c r="F264" s="224"/>
      <c r="G264" s="233"/>
      <c r="H264" s="228"/>
      <c r="I264" s="233"/>
      <c r="J264" s="228"/>
      <c r="K264" s="77"/>
      <c r="L264" s="77"/>
      <c r="M264" s="65"/>
      <c r="N264" s="77"/>
      <c r="O264" s="66"/>
      <c r="P264" s="228"/>
      <c r="Q264" s="228"/>
      <c r="R264" s="228"/>
      <c r="S264" s="275">
        <f t="shared" si="336"/>
        <v>0</v>
      </c>
      <c r="T264" s="275">
        <f t="shared" si="315"/>
        <v>0</v>
      </c>
    </row>
    <row r="265" spans="1:20" ht="12.75" customHeight="1">
      <c r="A265" s="280"/>
      <c r="B265" s="240"/>
      <c r="C265" s="250"/>
      <c r="D265" s="229"/>
      <c r="E265" s="229"/>
      <c r="F265" s="224"/>
      <c r="G265" s="233"/>
      <c r="H265" s="228"/>
      <c r="I265" s="233"/>
      <c r="J265" s="228"/>
      <c r="K265" s="65"/>
      <c r="L265" s="65"/>
      <c r="M265" s="65"/>
      <c r="N265" s="77"/>
      <c r="O265" s="66"/>
      <c r="P265" s="228"/>
      <c r="Q265" s="228"/>
      <c r="R265" s="228"/>
      <c r="S265" s="275"/>
      <c r="T265" s="275"/>
    </row>
    <row r="266" spans="1:20" ht="12.75" customHeight="1">
      <c r="A266" s="280"/>
      <c r="B266" s="240"/>
      <c r="C266" s="250"/>
      <c r="D266" s="229"/>
      <c r="E266" s="229"/>
      <c r="F266" s="224"/>
      <c r="G266" s="233"/>
      <c r="H266" s="228"/>
      <c r="I266" s="233"/>
      <c r="J266" s="228"/>
      <c r="K266" s="65"/>
      <c r="L266" s="65"/>
      <c r="M266" s="67"/>
      <c r="N266" s="77"/>
      <c r="O266" s="66"/>
      <c r="P266" s="228"/>
      <c r="Q266" s="228"/>
      <c r="R266" s="228"/>
      <c r="S266" s="275"/>
      <c r="T266" s="275"/>
    </row>
    <row r="267" spans="1:20" ht="12.75" customHeight="1">
      <c r="A267" s="280"/>
      <c r="B267" s="240"/>
      <c r="C267" s="250"/>
      <c r="D267" s="229"/>
      <c r="E267" s="229"/>
      <c r="F267" s="224"/>
      <c r="G267" s="233"/>
      <c r="H267" s="228"/>
      <c r="I267" s="233"/>
      <c r="J267" s="228"/>
      <c r="K267" s="65"/>
      <c r="L267" s="65"/>
      <c r="M267" s="65"/>
      <c r="N267" s="77"/>
      <c r="O267" s="66"/>
      <c r="P267" s="228"/>
      <c r="Q267" s="228"/>
      <c r="R267" s="228"/>
      <c r="S267" s="275"/>
      <c r="T267" s="275"/>
    </row>
    <row r="268" spans="1:20" ht="12.75" customHeight="1">
      <c r="A268" s="280">
        <v>1</v>
      </c>
      <c r="B268" s="218" t="s">
        <v>420</v>
      </c>
      <c r="C268" s="218" t="s">
        <v>421</v>
      </c>
      <c r="D268" s="229" t="s">
        <v>40</v>
      </c>
      <c r="E268" s="237">
        <v>104</v>
      </c>
      <c r="F268" s="224">
        <f>H268+J268+R268</f>
        <v>0.25378772999999999</v>
      </c>
      <c r="G268" s="233">
        <v>7.2999999999999995E-2</v>
      </c>
      <c r="H268" s="228">
        <f>G268*$P$3/1000</f>
        <v>0.13235264999999999</v>
      </c>
      <c r="I268" s="233">
        <v>5.0999999999999997E-2</v>
      </c>
      <c r="J268" s="228">
        <f>I268*$P$4/1000</f>
        <v>0.12143507999999999</v>
      </c>
      <c r="K268" s="77"/>
      <c r="L268" s="77"/>
      <c r="M268" s="65"/>
      <c r="N268" s="77"/>
      <c r="O268" s="66">
        <f>M268*N268</f>
        <v>0</v>
      </c>
      <c r="P268" s="228">
        <f>E268*F268</f>
        <v>26.393923919999999</v>
      </c>
      <c r="Q268" s="228">
        <f>SUM(O268:O271)</f>
        <v>0</v>
      </c>
      <c r="R268" s="228">
        <f>Q268*1.02*1.05*$R$9</f>
        <v>0</v>
      </c>
      <c r="S268" s="275">
        <f t="shared" si="336"/>
        <v>0.29744452619849493</v>
      </c>
      <c r="T268" s="275">
        <f t="shared" ref="T268:T292" si="337">S268*E268</f>
        <v>30.934230724643474</v>
      </c>
    </row>
    <row r="269" spans="1:20" ht="12.75" customHeight="1">
      <c r="A269" s="280"/>
      <c r="B269" s="219"/>
      <c r="C269" s="219"/>
      <c r="D269" s="229"/>
      <c r="E269" s="238"/>
      <c r="F269" s="224"/>
      <c r="G269" s="233"/>
      <c r="H269" s="228"/>
      <c r="I269" s="233"/>
      <c r="J269" s="228"/>
      <c r="K269" s="65"/>
      <c r="L269" s="65"/>
      <c r="M269" s="65"/>
      <c r="N269" s="77"/>
      <c r="O269" s="66">
        <f t="shared" ref="O269:O331" si="338">M269*N269</f>
        <v>0</v>
      </c>
      <c r="P269" s="228"/>
      <c r="Q269" s="228"/>
      <c r="R269" s="228"/>
      <c r="S269" s="275"/>
      <c r="T269" s="275"/>
    </row>
    <row r="270" spans="1:20" ht="12.75" customHeight="1">
      <c r="A270" s="280"/>
      <c r="B270" s="219"/>
      <c r="C270" s="219"/>
      <c r="D270" s="229"/>
      <c r="E270" s="238"/>
      <c r="F270" s="224"/>
      <c r="G270" s="233"/>
      <c r="H270" s="228"/>
      <c r="I270" s="233"/>
      <c r="J270" s="228"/>
      <c r="K270" s="65"/>
      <c r="L270" s="65"/>
      <c r="M270" s="67"/>
      <c r="N270" s="77"/>
      <c r="O270" s="66">
        <f t="shared" si="338"/>
        <v>0</v>
      </c>
      <c r="P270" s="228"/>
      <c r="Q270" s="228"/>
      <c r="R270" s="228"/>
      <c r="S270" s="275"/>
      <c r="T270" s="275"/>
    </row>
    <row r="271" spans="1:20" ht="12.75" customHeight="1">
      <c r="A271" s="280"/>
      <c r="B271" s="220"/>
      <c r="C271" s="220"/>
      <c r="D271" s="229"/>
      <c r="E271" s="239"/>
      <c r="F271" s="224"/>
      <c r="G271" s="233"/>
      <c r="H271" s="228"/>
      <c r="I271" s="233"/>
      <c r="J271" s="228"/>
      <c r="K271" s="65"/>
      <c r="L271" s="65"/>
      <c r="M271" s="65"/>
      <c r="N271" s="77"/>
      <c r="O271" s="66">
        <f t="shared" si="338"/>
        <v>0</v>
      </c>
      <c r="P271" s="228"/>
      <c r="Q271" s="228"/>
      <c r="R271" s="228"/>
      <c r="S271" s="275"/>
      <c r="T271" s="275"/>
    </row>
    <row r="272" spans="1:20" ht="12.75" customHeight="1">
      <c r="A272" s="280">
        <v>2</v>
      </c>
      <c r="B272" s="240" t="s">
        <v>422</v>
      </c>
      <c r="C272" s="240" t="s">
        <v>423</v>
      </c>
      <c r="D272" s="229" t="s">
        <v>31</v>
      </c>
      <c r="E272" s="229">
        <v>3</v>
      </c>
      <c r="F272" s="224">
        <f t="shared" ref="F272" si="339">H272+J272+R272</f>
        <v>0.25382700000000002</v>
      </c>
      <c r="G272" s="233">
        <v>0.14000000000000001</v>
      </c>
      <c r="H272" s="228">
        <f t="shared" ref="H272" si="340">G272*$P$3/1000</f>
        <v>0.25382700000000002</v>
      </c>
      <c r="I272" s="233"/>
      <c r="J272" s="228">
        <f t="shared" ref="J272" si="341">I272*$P$4/1000</f>
        <v>0</v>
      </c>
      <c r="K272" s="77"/>
      <c r="L272" s="77"/>
      <c r="M272" s="65"/>
      <c r="N272" s="77"/>
      <c r="O272" s="66">
        <f t="shared" si="338"/>
        <v>0</v>
      </c>
      <c r="P272" s="228">
        <f t="shared" ref="P272" si="342">E272*F272</f>
        <v>0.76148100000000007</v>
      </c>
      <c r="Q272" s="228">
        <f t="shared" ref="Q272" si="343">SUM(O272:O275)</f>
        <v>0</v>
      </c>
      <c r="R272" s="228">
        <f t="shared" ref="R272" si="344">Q272*1.02*1.05*$R$9</f>
        <v>0</v>
      </c>
      <c r="S272" s="275">
        <f t="shared" si="336"/>
        <v>0.29749055145962094</v>
      </c>
      <c r="T272" s="275">
        <f t="shared" si="337"/>
        <v>0.89247165437886289</v>
      </c>
    </row>
    <row r="273" spans="1:20" ht="12.75" customHeight="1">
      <c r="A273" s="280"/>
      <c r="B273" s="240"/>
      <c r="C273" s="240"/>
      <c r="D273" s="229"/>
      <c r="E273" s="229"/>
      <c r="F273" s="224"/>
      <c r="G273" s="233"/>
      <c r="H273" s="228"/>
      <c r="I273" s="233"/>
      <c r="J273" s="228"/>
      <c r="K273" s="65"/>
      <c r="L273" s="65"/>
      <c r="M273" s="65"/>
      <c r="N273" s="77"/>
      <c r="O273" s="66">
        <f t="shared" si="338"/>
        <v>0</v>
      </c>
      <c r="P273" s="228"/>
      <c r="Q273" s="228"/>
      <c r="R273" s="228"/>
      <c r="S273" s="275"/>
      <c r="T273" s="275"/>
    </row>
    <row r="274" spans="1:20" ht="12.75" customHeight="1">
      <c r="A274" s="280"/>
      <c r="B274" s="240"/>
      <c r="C274" s="240"/>
      <c r="D274" s="229"/>
      <c r="E274" s="229"/>
      <c r="F274" s="224"/>
      <c r="G274" s="233"/>
      <c r="H274" s="228"/>
      <c r="I274" s="233"/>
      <c r="J274" s="228"/>
      <c r="K274" s="65"/>
      <c r="L274" s="65"/>
      <c r="M274" s="67"/>
      <c r="N274" s="77"/>
      <c r="O274" s="66">
        <f t="shared" si="338"/>
        <v>0</v>
      </c>
      <c r="P274" s="228"/>
      <c r="Q274" s="228"/>
      <c r="R274" s="228"/>
      <c r="S274" s="275"/>
      <c r="T274" s="275"/>
    </row>
    <row r="275" spans="1:20" ht="12.75" customHeight="1">
      <c r="A275" s="280"/>
      <c r="B275" s="240"/>
      <c r="C275" s="240"/>
      <c r="D275" s="229"/>
      <c r="E275" s="229"/>
      <c r="F275" s="224"/>
      <c r="G275" s="233"/>
      <c r="H275" s="228"/>
      <c r="I275" s="233"/>
      <c r="J275" s="228"/>
      <c r="K275" s="65"/>
      <c r="L275" s="65"/>
      <c r="M275" s="65"/>
      <c r="N275" s="77"/>
      <c r="O275" s="66">
        <f t="shared" si="338"/>
        <v>0</v>
      </c>
      <c r="P275" s="228"/>
      <c r="Q275" s="228"/>
      <c r="R275" s="228"/>
      <c r="S275" s="275"/>
      <c r="T275" s="275"/>
    </row>
    <row r="276" spans="1:20" ht="12.75" customHeight="1">
      <c r="A276" s="280">
        <v>3</v>
      </c>
      <c r="B276" s="240" t="s">
        <v>424</v>
      </c>
      <c r="C276" s="240" t="s">
        <v>425</v>
      </c>
      <c r="D276" s="229" t="s">
        <v>31</v>
      </c>
      <c r="E276" s="229">
        <v>6</v>
      </c>
      <c r="F276" s="224">
        <f t="shared" ref="F276" si="345">H276+J276+R276</f>
        <v>9.0652499999999997E-2</v>
      </c>
      <c r="G276" s="233">
        <v>0.05</v>
      </c>
      <c r="H276" s="228">
        <f t="shared" ref="H276" si="346">G276*$P$3/1000</f>
        <v>9.0652499999999997E-2</v>
      </c>
      <c r="I276" s="233"/>
      <c r="J276" s="228">
        <f t="shared" ref="J276" si="347">I276*$P$4/1000</f>
        <v>0</v>
      </c>
      <c r="K276" s="77"/>
      <c r="L276" s="77"/>
      <c r="M276" s="65"/>
      <c r="N276" s="77"/>
      <c r="O276" s="66">
        <f t="shared" si="338"/>
        <v>0</v>
      </c>
      <c r="P276" s="228">
        <f t="shared" ref="P276" si="348">E276*F276</f>
        <v>0.54391499999999993</v>
      </c>
      <c r="Q276" s="228">
        <f t="shared" ref="Q276" si="349">SUM(O276:O279)</f>
        <v>0</v>
      </c>
      <c r="R276" s="228">
        <f t="shared" ref="R276" si="350">Q276*1.02*1.05*$R$9</f>
        <v>0</v>
      </c>
      <c r="S276" s="275">
        <f t="shared" si="336"/>
        <v>0.10624662552129317</v>
      </c>
      <c r="T276" s="275">
        <f t="shared" si="337"/>
        <v>0.63747975312775906</v>
      </c>
    </row>
    <row r="277" spans="1:20" ht="12.75" customHeight="1">
      <c r="A277" s="280"/>
      <c r="B277" s="240"/>
      <c r="C277" s="240"/>
      <c r="D277" s="229"/>
      <c r="E277" s="229"/>
      <c r="F277" s="224"/>
      <c r="G277" s="233"/>
      <c r="H277" s="228"/>
      <c r="I277" s="233"/>
      <c r="J277" s="228"/>
      <c r="K277" s="65"/>
      <c r="L277" s="65"/>
      <c r="M277" s="65"/>
      <c r="N277" s="77"/>
      <c r="O277" s="66">
        <f t="shared" si="338"/>
        <v>0</v>
      </c>
      <c r="P277" s="228"/>
      <c r="Q277" s="228"/>
      <c r="R277" s="228"/>
      <c r="S277" s="275"/>
      <c r="T277" s="275"/>
    </row>
    <row r="278" spans="1:20" ht="12.75" customHeight="1">
      <c r="A278" s="280"/>
      <c r="B278" s="240"/>
      <c r="C278" s="240"/>
      <c r="D278" s="229"/>
      <c r="E278" s="229"/>
      <c r="F278" s="224"/>
      <c r="G278" s="233"/>
      <c r="H278" s="228"/>
      <c r="I278" s="233"/>
      <c r="J278" s="228"/>
      <c r="K278" s="65"/>
      <c r="L278" s="65"/>
      <c r="M278" s="67"/>
      <c r="N278" s="77"/>
      <c r="O278" s="66">
        <f t="shared" si="338"/>
        <v>0</v>
      </c>
      <c r="P278" s="228"/>
      <c r="Q278" s="228"/>
      <c r="R278" s="228"/>
      <c r="S278" s="275"/>
      <c r="T278" s="275"/>
    </row>
    <row r="279" spans="1:20" ht="12.75" customHeight="1">
      <c r="A279" s="280"/>
      <c r="B279" s="240"/>
      <c r="C279" s="240"/>
      <c r="D279" s="229"/>
      <c r="E279" s="229"/>
      <c r="F279" s="224"/>
      <c r="G279" s="233"/>
      <c r="H279" s="228"/>
      <c r="I279" s="233"/>
      <c r="J279" s="228"/>
      <c r="K279" s="65"/>
      <c r="L279" s="65"/>
      <c r="M279" s="65"/>
      <c r="N279" s="77"/>
      <c r="O279" s="66">
        <f t="shared" si="338"/>
        <v>0</v>
      </c>
      <c r="P279" s="228"/>
      <c r="Q279" s="228"/>
      <c r="R279" s="228"/>
      <c r="S279" s="275"/>
      <c r="T279" s="275"/>
    </row>
    <row r="280" spans="1:20" ht="12.75" customHeight="1">
      <c r="A280" s="280">
        <v>4</v>
      </c>
      <c r="B280" s="240" t="s">
        <v>289</v>
      </c>
      <c r="C280" s="240" t="s">
        <v>288</v>
      </c>
      <c r="D280" s="229" t="s">
        <v>32</v>
      </c>
      <c r="E280" s="224">
        <v>0.03</v>
      </c>
      <c r="F280" s="224">
        <f t="shared" ref="F280" si="351">H280+J280+R280</f>
        <v>2.4214670999999997</v>
      </c>
      <c r="G280" s="233">
        <v>0.39</v>
      </c>
      <c r="H280" s="228">
        <f t="shared" ref="H280" si="352">G280*$P$3/1000</f>
        <v>0.70708950000000004</v>
      </c>
      <c r="I280" s="248">
        <v>0.72</v>
      </c>
      <c r="J280" s="228">
        <f t="shared" ref="J280" si="353">I280*$P$4/1000</f>
        <v>1.7143775999999997</v>
      </c>
      <c r="K280" s="65"/>
      <c r="L280" s="65"/>
      <c r="M280" s="65"/>
      <c r="N280" s="77"/>
      <c r="O280" s="66">
        <f t="shared" si="338"/>
        <v>0</v>
      </c>
      <c r="P280" s="228">
        <f t="shared" ref="P280" si="354">E280*F280</f>
        <v>7.2644012999999993E-2</v>
      </c>
      <c r="Q280" s="228">
        <f t="shared" ref="Q280" si="355">SUM(O280:O283)</f>
        <v>0</v>
      </c>
      <c r="R280" s="228">
        <f t="shared" ref="R280" si="356">Q280*1.02*1.05*$R$9</f>
        <v>0</v>
      </c>
      <c r="S280" s="275">
        <f t="shared" si="336"/>
        <v>2.838010073476537</v>
      </c>
      <c r="T280" s="275">
        <f t="shared" si="337"/>
        <v>8.5140302204296109E-2</v>
      </c>
    </row>
    <row r="281" spans="1:20" ht="12.75" customHeight="1">
      <c r="A281" s="280"/>
      <c r="B281" s="240"/>
      <c r="C281" s="240"/>
      <c r="D281" s="229"/>
      <c r="E281" s="224"/>
      <c r="F281" s="224"/>
      <c r="G281" s="233"/>
      <c r="H281" s="228"/>
      <c r="I281" s="248"/>
      <c r="J281" s="228"/>
      <c r="K281" s="65"/>
      <c r="L281" s="65"/>
      <c r="M281" s="65"/>
      <c r="N281" s="77"/>
      <c r="O281" s="66">
        <f t="shared" si="338"/>
        <v>0</v>
      </c>
      <c r="P281" s="228"/>
      <c r="Q281" s="228"/>
      <c r="R281" s="228"/>
      <c r="S281" s="275"/>
      <c r="T281" s="275"/>
    </row>
    <row r="282" spans="1:20" ht="12.75" customHeight="1">
      <c r="A282" s="280"/>
      <c r="B282" s="240"/>
      <c r="C282" s="240"/>
      <c r="D282" s="229"/>
      <c r="E282" s="224"/>
      <c r="F282" s="224"/>
      <c r="G282" s="233"/>
      <c r="H282" s="228"/>
      <c r="I282" s="248"/>
      <c r="J282" s="228"/>
      <c r="K282" s="65"/>
      <c r="L282" s="65"/>
      <c r="M282" s="65"/>
      <c r="N282" s="77"/>
      <c r="O282" s="66">
        <f t="shared" si="338"/>
        <v>0</v>
      </c>
      <c r="P282" s="228"/>
      <c r="Q282" s="228"/>
      <c r="R282" s="228"/>
      <c r="S282" s="275"/>
      <c r="T282" s="275"/>
    </row>
    <row r="283" spans="1:20" ht="12.75" customHeight="1">
      <c r="A283" s="280"/>
      <c r="B283" s="240"/>
      <c r="C283" s="240"/>
      <c r="D283" s="229"/>
      <c r="E283" s="224"/>
      <c r="F283" s="224"/>
      <c r="G283" s="233"/>
      <c r="H283" s="228"/>
      <c r="I283" s="248"/>
      <c r="J283" s="228"/>
      <c r="K283" s="65"/>
      <c r="L283" s="65"/>
      <c r="M283" s="65"/>
      <c r="N283" s="77"/>
      <c r="O283" s="66">
        <f t="shared" si="338"/>
        <v>0</v>
      </c>
      <c r="P283" s="228"/>
      <c r="Q283" s="228"/>
      <c r="R283" s="228"/>
      <c r="S283" s="275"/>
      <c r="T283" s="275"/>
    </row>
    <row r="284" spans="1:20" ht="12.75" customHeight="1">
      <c r="A284" s="280"/>
      <c r="B284" s="240"/>
      <c r="C284" s="246" t="s">
        <v>435</v>
      </c>
      <c r="D284" s="229"/>
      <c r="E284" s="229"/>
      <c r="F284" s="224">
        <f t="shared" ref="F284" si="357">H284+J284+R284</f>
        <v>0</v>
      </c>
      <c r="G284" s="233"/>
      <c r="H284" s="228">
        <f t="shared" ref="H284" si="358">G284*$P$3/1000</f>
        <v>0</v>
      </c>
      <c r="I284" s="233"/>
      <c r="J284" s="228">
        <f t="shared" ref="J284" si="359">I284*$P$4/1000</f>
        <v>0</v>
      </c>
      <c r="K284" s="77"/>
      <c r="L284" s="77"/>
      <c r="M284" s="65"/>
      <c r="N284" s="77"/>
      <c r="O284" s="66">
        <f t="shared" si="338"/>
        <v>0</v>
      </c>
      <c r="P284" s="228">
        <f t="shared" ref="P284" si="360">E284*F284</f>
        <v>0</v>
      </c>
      <c r="Q284" s="228">
        <f t="shared" ref="Q284" si="361">SUM(O284:O287)</f>
        <v>0</v>
      </c>
      <c r="R284" s="228">
        <f t="shared" ref="R284" si="362">Q284*1.02*1.05*$R$9</f>
        <v>0</v>
      </c>
      <c r="S284" s="275">
        <f t="shared" si="336"/>
        <v>0</v>
      </c>
      <c r="T284" s="275">
        <f t="shared" si="337"/>
        <v>0</v>
      </c>
    </row>
    <row r="285" spans="1:20" ht="12.75" customHeight="1">
      <c r="A285" s="280"/>
      <c r="B285" s="240"/>
      <c r="C285" s="250"/>
      <c r="D285" s="229"/>
      <c r="E285" s="229"/>
      <c r="F285" s="224"/>
      <c r="G285" s="233"/>
      <c r="H285" s="228"/>
      <c r="I285" s="233"/>
      <c r="J285" s="228"/>
      <c r="K285" s="65"/>
      <c r="L285" s="65"/>
      <c r="M285" s="65"/>
      <c r="N285" s="77"/>
      <c r="O285" s="66">
        <f t="shared" si="338"/>
        <v>0</v>
      </c>
      <c r="P285" s="228"/>
      <c r="Q285" s="228"/>
      <c r="R285" s="228"/>
      <c r="S285" s="275"/>
      <c r="T285" s="275"/>
    </row>
    <row r="286" spans="1:20" ht="12.75" customHeight="1">
      <c r="A286" s="280"/>
      <c r="B286" s="240"/>
      <c r="C286" s="250"/>
      <c r="D286" s="229"/>
      <c r="E286" s="229"/>
      <c r="F286" s="224"/>
      <c r="G286" s="233"/>
      <c r="H286" s="228"/>
      <c r="I286" s="233"/>
      <c r="J286" s="228"/>
      <c r="K286" s="65"/>
      <c r="L286" s="65"/>
      <c r="M286" s="67"/>
      <c r="N286" s="77"/>
      <c r="O286" s="66">
        <f t="shared" si="338"/>
        <v>0</v>
      </c>
      <c r="P286" s="228"/>
      <c r="Q286" s="228"/>
      <c r="R286" s="228"/>
      <c r="S286" s="275"/>
      <c r="T286" s="275"/>
    </row>
    <row r="287" spans="1:20" ht="12.75" customHeight="1">
      <c r="A287" s="280"/>
      <c r="B287" s="240"/>
      <c r="C287" s="250"/>
      <c r="D287" s="229"/>
      <c r="E287" s="229"/>
      <c r="F287" s="224"/>
      <c r="G287" s="233"/>
      <c r="H287" s="228"/>
      <c r="I287" s="233"/>
      <c r="J287" s="228"/>
      <c r="K287" s="65"/>
      <c r="L287" s="65"/>
      <c r="M287" s="65"/>
      <c r="N287" s="77"/>
      <c r="O287" s="66">
        <f t="shared" si="338"/>
        <v>0</v>
      </c>
      <c r="P287" s="228"/>
      <c r="Q287" s="228"/>
      <c r="R287" s="228"/>
      <c r="S287" s="275"/>
      <c r="T287" s="275"/>
    </row>
    <row r="288" spans="1:20" ht="12.75" customHeight="1">
      <c r="A288" s="280">
        <v>1</v>
      </c>
      <c r="B288" s="240" t="s">
        <v>356</v>
      </c>
      <c r="C288" s="240" t="s">
        <v>357</v>
      </c>
      <c r="D288" s="229" t="s">
        <v>40</v>
      </c>
      <c r="E288" s="229">
        <v>32</v>
      </c>
      <c r="F288" s="224">
        <f t="shared" ref="F288" si="363">H288+J288+R288</f>
        <v>0.81726408855400001</v>
      </c>
      <c r="G288" s="233">
        <v>7.5999999999999998E-2</v>
      </c>
      <c r="H288" s="228">
        <f t="shared" ref="H288" si="364">G288*$P$3/1000</f>
        <v>0.13779179999999999</v>
      </c>
      <c r="I288" s="233">
        <v>3.6999999999999998E-2</v>
      </c>
      <c r="J288" s="228">
        <f t="shared" ref="J288" si="365">I288*$P$4/1000</f>
        <v>8.8099959999999991E-2</v>
      </c>
      <c r="K288" s="77" t="s">
        <v>358</v>
      </c>
      <c r="L288" s="77" t="s">
        <v>40</v>
      </c>
      <c r="M288" s="65">
        <v>1.03</v>
      </c>
      <c r="N288" s="77">
        <v>0.502</v>
      </c>
      <c r="O288" s="66">
        <f t="shared" si="338"/>
        <v>0.51705999999999996</v>
      </c>
      <c r="P288" s="228">
        <f t="shared" ref="P288" si="366">E288*F288</f>
        <v>26.152450833728</v>
      </c>
      <c r="Q288" s="228">
        <f t="shared" ref="Q288" si="367">SUM(O288:O291)</f>
        <v>0.51705999999999996</v>
      </c>
      <c r="R288" s="228">
        <f t="shared" ref="R288" si="368">Q288*1.02*1.05*$R$9</f>
        <v>0.59137232855400002</v>
      </c>
      <c r="S288" s="275">
        <f t="shared" si="336"/>
        <v>0.95785060057469817</v>
      </c>
      <c r="T288" s="275">
        <f t="shared" si="337"/>
        <v>30.651219218390342</v>
      </c>
    </row>
    <row r="289" spans="1:20" ht="12.75" customHeight="1">
      <c r="A289" s="280"/>
      <c r="B289" s="240"/>
      <c r="C289" s="240"/>
      <c r="D289" s="229"/>
      <c r="E289" s="229"/>
      <c r="F289" s="224"/>
      <c r="G289" s="233"/>
      <c r="H289" s="228"/>
      <c r="I289" s="233"/>
      <c r="J289" s="228"/>
      <c r="K289" s="65"/>
      <c r="L289" s="65"/>
      <c r="M289" s="65"/>
      <c r="N289" s="77"/>
      <c r="O289" s="66">
        <f t="shared" si="338"/>
        <v>0</v>
      </c>
      <c r="P289" s="228"/>
      <c r="Q289" s="228"/>
      <c r="R289" s="228"/>
      <c r="S289" s="275"/>
      <c r="T289" s="275"/>
    </row>
    <row r="290" spans="1:20" ht="12.75" customHeight="1">
      <c r="A290" s="280"/>
      <c r="B290" s="240"/>
      <c r="C290" s="240"/>
      <c r="D290" s="229"/>
      <c r="E290" s="229"/>
      <c r="F290" s="224"/>
      <c r="G290" s="233"/>
      <c r="H290" s="228"/>
      <c r="I290" s="233"/>
      <c r="J290" s="228"/>
      <c r="K290" s="65"/>
      <c r="L290" s="65"/>
      <c r="M290" s="67"/>
      <c r="N290" s="77"/>
      <c r="O290" s="66">
        <f t="shared" si="338"/>
        <v>0</v>
      </c>
      <c r="P290" s="228"/>
      <c r="Q290" s="228"/>
      <c r="R290" s="228"/>
      <c r="S290" s="275"/>
      <c r="T290" s="275"/>
    </row>
    <row r="291" spans="1:20" ht="12.75" customHeight="1">
      <c r="A291" s="280"/>
      <c r="B291" s="240"/>
      <c r="C291" s="240"/>
      <c r="D291" s="229"/>
      <c r="E291" s="229"/>
      <c r="F291" s="224"/>
      <c r="G291" s="233"/>
      <c r="H291" s="228"/>
      <c r="I291" s="233"/>
      <c r="J291" s="228"/>
      <c r="K291" s="65"/>
      <c r="L291" s="65"/>
      <c r="M291" s="65"/>
      <c r="N291" s="77"/>
      <c r="O291" s="66">
        <f t="shared" si="338"/>
        <v>0</v>
      </c>
      <c r="P291" s="228"/>
      <c r="Q291" s="228"/>
      <c r="R291" s="228"/>
      <c r="S291" s="275"/>
      <c r="T291" s="275"/>
    </row>
    <row r="292" spans="1:20" ht="12.75" customHeight="1">
      <c r="A292" s="280">
        <v>2</v>
      </c>
      <c r="B292" s="240" t="s">
        <v>356</v>
      </c>
      <c r="C292" s="240" t="s">
        <v>359</v>
      </c>
      <c r="D292" s="229" t="s">
        <v>40</v>
      </c>
      <c r="E292" s="229">
        <v>108</v>
      </c>
      <c r="F292" s="224">
        <f t="shared" ref="F292" si="369">H292+J292+R292</f>
        <v>0.56280906272200004</v>
      </c>
      <c r="G292" s="233">
        <v>7.5999999999999998E-2</v>
      </c>
      <c r="H292" s="228">
        <f t="shared" ref="H292" si="370">G292*$P$3/1000</f>
        <v>0.13779179999999999</v>
      </c>
      <c r="I292" s="233">
        <v>3.6999999999999998E-2</v>
      </c>
      <c r="J292" s="228">
        <f t="shared" ref="J292" si="371">I292*$P$4/1000</f>
        <v>8.8099959999999991E-2</v>
      </c>
      <c r="K292" s="77" t="s">
        <v>358</v>
      </c>
      <c r="L292" s="77" t="s">
        <v>40</v>
      </c>
      <c r="M292" s="65">
        <v>1.03</v>
      </c>
      <c r="N292" s="77">
        <v>0.28599999999999998</v>
      </c>
      <c r="O292" s="66">
        <f t="shared" si="338"/>
        <v>0.29458000000000001</v>
      </c>
      <c r="P292" s="228">
        <f t="shared" ref="P292" si="372">E292*F292</f>
        <v>60.783378773976004</v>
      </c>
      <c r="Q292" s="228">
        <f t="shared" ref="Q292" si="373">SUM(O292:O295)</f>
        <v>0.29458000000000001</v>
      </c>
      <c r="R292" s="228">
        <f t="shared" ref="R292" si="374">Q292*1.02*1.05*$R$9</f>
        <v>0.33691730272200004</v>
      </c>
      <c r="S292" s="275">
        <f t="shared" si="336"/>
        <v>0.65962398970810898</v>
      </c>
      <c r="T292" s="275">
        <f t="shared" si="337"/>
        <v>71.239390888475768</v>
      </c>
    </row>
    <row r="293" spans="1:20" ht="12.75" customHeight="1">
      <c r="A293" s="280"/>
      <c r="B293" s="240"/>
      <c r="C293" s="240"/>
      <c r="D293" s="229"/>
      <c r="E293" s="229"/>
      <c r="F293" s="224"/>
      <c r="G293" s="233"/>
      <c r="H293" s="228"/>
      <c r="I293" s="233"/>
      <c r="J293" s="228"/>
      <c r="K293" s="65"/>
      <c r="L293" s="65"/>
      <c r="M293" s="65"/>
      <c r="N293" s="77"/>
      <c r="O293" s="66">
        <f t="shared" si="338"/>
        <v>0</v>
      </c>
      <c r="P293" s="228"/>
      <c r="Q293" s="228"/>
      <c r="R293" s="228"/>
      <c r="S293" s="275"/>
      <c r="T293" s="275"/>
    </row>
    <row r="294" spans="1:20" ht="12.75" customHeight="1">
      <c r="A294" s="280"/>
      <c r="B294" s="240"/>
      <c r="C294" s="240"/>
      <c r="D294" s="229"/>
      <c r="E294" s="229"/>
      <c r="F294" s="224"/>
      <c r="G294" s="233"/>
      <c r="H294" s="228"/>
      <c r="I294" s="233"/>
      <c r="J294" s="228"/>
      <c r="K294" s="65"/>
      <c r="L294" s="65"/>
      <c r="M294" s="67"/>
      <c r="N294" s="77"/>
      <c r="O294" s="66">
        <f t="shared" si="338"/>
        <v>0</v>
      </c>
      <c r="P294" s="228"/>
      <c r="Q294" s="228"/>
      <c r="R294" s="228"/>
      <c r="S294" s="275"/>
      <c r="T294" s="275"/>
    </row>
    <row r="295" spans="1:20" ht="12.75" customHeight="1">
      <c r="A295" s="280"/>
      <c r="B295" s="240"/>
      <c r="C295" s="240"/>
      <c r="D295" s="229"/>
      <c r="E295" s="229"/>
      <c r="F295" s="224"/>
      <c r="G295" s="233"/>
      <c r="H295" s="228"/>
      <c r="I295" s="233"/>
      <c r="J295" s="228"/>
      <c r="K295" s="65"/>
      <c r="L295" s="65"/>
      <c r="M295" s="65"/>
      <c r="N295" s="77"/>
      <c r="O295" s="66">
        <f t="shared" si="338"/>
        <v>0</v>
      </c>
      <c r="P295" s="228"/>
      <c r="Q295" s="228"/>
      <c r="R295" s="228"/>
      <c r="S295" s="275"/>
      <c r="T295" s="275"/>
    </row>
    <row r="296" spans="1:20" ht="12.75" customHeight="1">
      <c r="A296" s="280">
        <v>3</v>
      </c>
      <c r="B296" s="240" t="s">
        <v>360</v>
      </c>
      <c r="C296" s="240" t="s">
        <v>361</v>
      </c>
      <c r="D296" s="229" t="s">
        <v>31</v>
      </c>
      <c r="E296" s="229">
        <v>4</v>
      </c>
      <c r="F296" s="224">
        <f t="shared" ref="F296" si="375">H296+J296+R296</f>
        <v>3.1149716550000002</v>
      </c>
      <c r="G296" s="233">
        <v>1.04</v>
      </c>
      <c r="H296" s="228">
        <f t="shared" ref="H296" si="376">G296*$P$3/1000</f>
        <v>1.885572</v>
      </c>
      <c r="I296" s="233">
        <v>0.06</v>
      </c>
      <c r="J296" s="228">
        <f t="shared" ref="J296" si="377">I296*$P$4/1000</f>
        <v>0.14286480000000001</v>
      </c>
      <c r="K296" s="77" t="s">
        <v>362</v>
      </c>
      <c r="L296" s="77" t="s">
        <v>31</v>
      </c>
      <c r="M296" s="77">
        <v>1</v>
      </c>
      <c r="N296" s="77">
        <v>0.95</v>
      </c>
      <c r="O296" s="66">
        <f t="shared" si="338"/>
        <v>0.95</v>
      </c>
      <c r="P296" s="228">
        <f t="shared" ref="P296" si="378">E296*F296</f>
        <v>12.459886620000001</v>
      </c>
      <c r="Q296" s="228">
        <f t="shared" ref="Q296" si="379">SUM(O296:O299)</f>
        <v>0.95</v>
      </c>
      <c r="R296" s="228">
        <f t="shared" ref="R296" si="380">Q296*1.02*1.05*$R$9</f>
        <v>1.086534855</v>
      </c>
      <c r="S296" s="275">
        <f t="shared" si="336"/>
        <v>3.6508119129447931</v>
      </c>
      <c r="T296" s="275">
        <f t="shared" ref="T296:T320" si="381">S296*E296</f>
        <v>14.603247651779173</v>
      </c>
    </row>
    <row r="297" spans="1:20" ht="12.75" customHeight="1">
      <c r="A297" s="280"/>
      <c r="B297" s="240"/>
      <c r="C297" s="240"/>
      <c r="D297" s="229"/>
      <c r="E297" s="229"/>
      <c r="F297" s="224"/>
      <c r="G297" s="233"/>
      <c r="H297" s="228"/>
      <c r="I297" s="233"/>
      <c r="J297" s="228"/>
      <c r="K297" s="65"/>
      <c r="L297" s="65"/>
      <c r="M297" s="65"/>
      <c r="N297" s="77"/>
      <c r="O297" s="66">
        <f t="shared" si="338"/>
        <v>0</v>
      </c>
      <c r="P297" s="228"/>
      <c r="Q297" s="228"/>
      <c r="R297" s="228"/>
      <c r="S297" s="275"/>
      <c r="T297" s="275"/>
    </row>
    <row r="298" spans="1:20" ht="12.75" customHeight="1">
      <c r="A298" s="280"/>
      <c r="B298" s="240"/>
      <c r="C298" s="240"/>
      <c r="D298" s="229"/>
      <c r="E298" s="229"/>
      <c r="F298" s="224"/>
      <c r="G298" s="233"/>
      <c r="H298" s="228"/>
      <c r="I298" s="233"/>
      <c r="J298" s="228"/>
      <c r="K298" s="65"/>
      <c r="L298" s="65"/>
      <c r="M298" s="67"/>
      <c r="N298" s="77"/>
      <c r="O298" s="66">
        <f t="shared" si="338"/>
        <v>0</v>
      </c>
      <c r="P298" s="228"/>
      <c r="Q298" s="228"/>
      <c r="R298" s="228"/>
      <c r="S298" s="275"/>
      <c r="T298" s="275"/>
    </row>
    <row r="299" spans="1:20" ht="12.75" customHeight="1">
      <c r="A299" s="280"/>
      <c r="B299" s="240"/>
      <c r="C299" s="240"/>
      <c r="D299" s="229"/>
      <c r="E299" s="229"/>
      <c r="F299" s="224"/>
      <c r="G299" s="233"/>
      <c r="H299" s="228"/>
      <c r="I299" s="233"/>
      <c r="J299" s="228"/>
      <c r="K299" s="65"/>
      <c r="L299" s="65"/>
      <c r="M299" s="65"/>
      <c r="N299" s="77"/>
      <c r="O299" s="66">
        <f t="shared" si="338"/>
        <v>0</v>
      </c>
      <c r="P299" s="228"/>
      <c r="Q299" s="228"/>
      <c r="R299" s="228"/>
      <c r="S299" s="275"/>
      <c r="T299" s="275"/>
    </row>
    <row r="300" spans="1:20" ht="12.75" customHeight="1">
      <c r="A300" s="280">
        <v>4</v>
      </c>
      <c r="B300" s="240" t="s">
        <v>363</v>
      </c>
      <c r="C300" s="240" t="s">
        <v>364</v>
      </c>
      <c r="D300" s="229" t="s">
        <v>31</v>
      </c>
      <c r="E300" s="229">
        <v>2</v>
      </c>
      <c r="F300" s="224">
        <f t="shared" ref="F300" si="382">H300+J300+R300</f>
        <v>4.760939885</v>
      </c>
      <c r="G300" s="233">
        <v>1.48</v>
      </c>
      <c r="H300" s="228">
        <f t="shared" ref="H300" si="383">G300*$P$3/1000</f>
        <v>2.6833139999999998</v>
      </c>
      <c r="I300" s="233">
        <v>0.08</v>
      </c>
      <c r="J300" s="228">
        <f t="shared" ref="J300" si="384">I300*$P$4/1000</f>
        <v>0.1904864</v>
      </c>
      <c r="K300" s="22" t="s">
        <v>365</v>
      </c>
      <c r="L300" s="34" t="s">
        <v>31</v>
      </c>
      <c r="M300" s="34">
        <v>1</v>
      </c>
      <c r="N300" s="34">
        <v>1.65</v>
      </c>
      <c r="O300" s="66">
        <f t="shared" si="338"/>
        <v>1.65</v>
      </c>
      <c r="P300" s="228">
        <f t="shared" ref="P300" si="385">E300*F300</f>
        <v>9.52187977</v>
      </c>
      <c r="Q300" s="228">
        <f t="shared" ref="Q300" si="386">SUM(O300:O303)</f>
        <v>1.65</v>
      </c>
      <c r="R300" s="228">
        <f t="shared" ref="R300" si="387">Q300*1.02*1.05*$R$9</f>
        <v>1.8871394850000001</v>
      </c>
      <c r="S300" s="275">
        <f t="shared" si="336"/>
        <v>5.5799210952922822</v>
      </c>
      <c r="T300" s="275">
        <f t="shared" si="381"/>
        <v>11.159842190584564</v>
      </c>
    </row>
    <row r="301" spans="1:20" ht="12.75" customHeight="1">
      <c r="A301" s="280"/>
      <c r="B301" s="240"/>
      <c r="C301" s="240"/>
      <c r="D301" s="229"/>
      <c r="E301" s="229"/>
      <c r="F301" s="224"/>
      <c r="G301" s="233"/>
      <c r="H301" s="228"/>
      <c r="I301" s="233"/>
      <c r="J301" s="228"/>
      <c r="K301" s="22"/>
      <c r="L301" s="22"/>
      <c r="M301" s="22"/>
      <c r="N301" s="34"/>
      <c r="O301" s="66">
        <f t="shared" si="338"/>
        <v>0</v>
      </c>
      <c r="P301" s="228"/>
      <c r="Q301" s="228"/>
      <c r="R301" s="228"/>
      <c r="S301" s="275"/>
      <c r="T301" s="275"/>
    </row>
    <row r="302" spans="1:20" ht="12.75" customHeight="1">
      <c r="A302" s="280"/>
      <c r="B302" s="240"/>
      <c r="C302" s="240"/>
      <c r="D302" s="229"/>
      <c r="E302" s="229"/>
      <c r="F302" s="224"/>
      <c r="G302" s="233"/>
      <c r="H302" s="228"/>
      <c r="I302" s="233"/>
      <c r="J302" s="228"/>
      <c r="K302" s="22"/>
      <c r="L302" s="22"/>
      <c r="M302" s="23"/>
      <c r="N302" s="34"/>
      <c r="O302" s="66">
        <f t="shared" si="338"/>
        <v>0</v>
      </c>
      <c r="P302" s="228"/>
      <c r="Q302" s="228"/>
      <c r="R302" s="228"/>
      <c r="S302" s="275"/>
      <c r="T302" s="275"/>
    </row>
    <row r="303" spans="1:20" ht="12.75" customHeight="1">
      <c r="A303" s="280"/>
      <c r="B303" s="240"/>
      <c r="C303" s="240"/>
      <c r="D303" s="229"/>
      <c r="E303" s="229"/>
      <c r="F303" s="224"/>
      <c r="G303" s="233"/>
      <c r="H303" s="228"/>
      <c r="I303" s="233"/>
      <c r="J303" s="228"/>
      <c r="K303" s="22"/>
      <c r="L303" s="22"/>
      <c r="M303" s="22"/>
      <c r="N303" s="34"/>
      <c r="O303" s="66">
        <f t="shared" si="338"/>
        <v>0</v>
      </c>
      <c r="P303" s="228"/>
      <c r="Q303" s="228"/>
      <c r="R303" s="228"/>
      <c r="S303" s="275"/>
      <c r="T303" s="275"/>
    </row>
    <row r="304" spans="1:20" ht="12.75" customHeight="1">
      <c r="A304" s="280">
        <v>5</v>
      </c>
      <c r="B304" s="240" t="s">
        <v>366</v>
      </c>
      <c r="C304" s="240" t="s">
        <v>367</v>
      </c>
      <c r="D304" s="229" t="s">
        <v>31</v>
      </c>
      <c r="E304" s="229">
        <v>12</v>
      </c>
      <c r="F304" s="224">
        <f t="shared" ref="F304" si="388">H304+J304+R304</f>
        <v>6.1530873099999992</v>
      </c>
      <c r="G304" s="233">
        <v>0.34899999999999998</v>
      </c>
      <c r="H304" s="228">
        <f t="shared" ref="H304" si="389">G304*$P$3/1000</f>
        <v>0.63275444999999986</v>
      </c>
      <c r="I304" s="233">
        <v>0.30099999999999999</v>
      </c>
      <c r="J304" s="228">
        <f t="shared" ref="J304" si="390">I304*$P$4/1000</f>
        <v>0.71670507999999999</v>
      </c>
      <c r="K304" s="77" t="s">
        <v>368</v>
      </c>
      <c r="L304" s="65" t="s">
        <v>31</v>
      </c>
      <c r="M304" s="65">
        <v>1</v>
      </c>
      <c r="N304" s="77">
        <v>2.76</v>
      </c>
      <c r="O304" s="66">
        <f t="shared" si="338"/>
        <v>2.76</v>
      </c>
      <c r="P304" s="228">
        <f t="shared" ref="P304" si="391">E304*F304</f>
        <v>73.837047719999987</v>
      </c>
      <c r="Q304" s="228">
        <f t="shared" ref="Q304" si="392">SUM(O304:O307)</f>
        <v>4.1999999999999993</v>
      </c>
      <c r="R304" s="228">
        <f t="shared" ref="R304" si="393">Q304*1.02*1.05*$R$9</f>
        <v>4.8036277799999993</v>
      </c>
      <c r="S304" s="275">
        <f t="shared" si="336"/>
        <v>7.2115469868496858</v>
      </c>
      <c r="T304" s="275">
        <f t="shared" si="381"/>
        <v>86.538563842196226</v>
      </c>
    </row>
    <row r="305" spans="1:20" ht="12.75" customHeight="1">
      <c r="A305" s="280"/>
      <c r="B305" s="240"/>
      <c r="C305" s="240"/>
      <c r="D305" s="229"/>
      <c r="E305" s="229"/>
      <c r="F305" s="224"/>
      <c r="G305" s="233"/>
      <c r="H305" s="228"/>
      <c r="I305" s="233"/>
      <c r="J305" s="228"/>
      <c r="K305" s="65"/>
      <c r="L305" s="65"/>
      <c r="M305" s="65"/>
      <c r="N305" s="77"/>
      <c r="O305" s="66">
        <f t="shared" si="338"/>
        <v>0</v>
      </c>
      <c r="P305" s="228"/>
      <c r="Q305" s="228"/>
      <c r="R305" s="228"/>
      <c r="S305" s="275"/>
      <c r="T305" s="275"/>
    </row>
    <row r="306" spans="1:20" ht="12.75" customHeight="1">
      <c r="A306" s="280"/>
      <c r="B306" s="240"/>
      <c r="C306" s="240"/>
      <c r="D306" s="229"/>
      <c r="E306" s="229"/>
      <c r="F306" s="224"/>
      <c r="G306" s="233"/>
      <c r="H306" s="228"/>
      <c r="I306" s="233"/>
      <c r="J306" s="228"/>
      <c r="K306" s="65" t="s">
        <v>369</v>
      </c>
      <c r="L306" s="65" t="s">
        <v>31</v>
      </c>
      <c r="M306" s="72">
        <v>2</v>
      </c>
      <c r="N306" s="77">
        <v>0.72</v>
      </c>
      <c r="O306" s="66">
        <f t="shared" si="338"/>
        <v>1.44</v>
      </c>
      <c r="P306" s="228"/>
      <c r="Q306" s="228"/>
      <c r="R306" s="228"/>
      <c r="S306" s="275"/>
      <c r="T306" s="275"/>
    </row>
    <row r="307" spans="1:20" ht="12.75" customHeight="1">
      <c r="A307" s="280"/>
      <c r="B307" s="240"/>
      <c r="C307" s="240"/>
      <c r="D307" s="229"/>
      <c r="E307" s="229"/>
      <c r="F307" s="224"/>
      <c r="G307" s="233"/>
      <c r="H307" s="228"/>
      <c r="I307" s="233"/>
      <c r="J307" s="228"/>
      <c r="K307" s="65"/>
      <c r="L307" s="65"/>
      <c r="M307" s="65"/>
      <c r="N307" s="77"/>
      <c r="O307" s="66">
        <f t="shared" si="338"/>
        <v>0</v>
      </c>
      <c r="P307" s="228"/>
      <c r="Q307" s="228"/>
      <c r="R307" s="228"/>
      <c r="S307" s="275"/>
      <c r="T307" s="275"/>
    </row>
    <row r="308" spans="1:20" ht="12.75" customHeight="1">
      <c r="A308" s="280">
        <v>6</v>
      </c>
      <c r="B308" s="240" t="s">
        <v>370</v>
      </c>
      <c r="C308" s="240" t="s">
        <v>371</v>
      </c>
      <c r="D308" s="229" t="s">
        <v>31</v>
      </c>
      <c r="E308" s="229">
        <v>6</v>
      </c>
      <c r="F308" s="224">
        <f t="shared" ref="F308" si="394">H308+J308+R308</f>
        <v>1.3708283660000005</v>
      </c>
      <c r="G308" s="233">
        <v>0.125</v>
      </c>
      <c r="H308" s="228">
        <f t="shared" ref="H308" si="395">G308*$P$3/1000</f>
        <v>0.22663125000000001</v>
      </c>
      <c r="I308" s="267">
        <v>2.0000000000000001E-4</v>
      </c>
      <c r="J308" s="228">
        <f t="shared" ref="J308" si="396">I308*$P$4/1000</f>
        <v>4.7621600000000001E-4</v>
      </c>
      <c r="K308" s="77" t="s">
        <v>372</v>
      </c>
      <c r="L308" s="65" t="s">
        <v>31</v>
      </c>
      <c r="M308" s="65">
        <v>1</v>
      </c>
      <c r="N308" s="77">
        <v>1</v>
      </c>
      <c r="O308" s="66">
        <f t="shared" si="338"/>
        <v>1</v>
      </c>
      <c r="P308" s="228">
        <f t="shared" ref="P308" si="397">E308*F308</f>
        <v>8.2249701960000028</v>
      </c>
      <c r="Q308" s="228">
        <f t="shared" ref="Q308" si="398">SUM(O308:O311)</f>
        <v>1</v>
      </c>
      <c r="R308" s="228">
        <f t="shared" ref="R308" si="399">Q308*1.02*1.05*$R$9</f>
        <v>1.1437209000000004</v>
      </c>
      <c r="S308" s="275">
        <f t="shared" si="336"/>
        <v>1.6066395086331682</v>
      </c>
      <c r="T308" s="275">
        <f t="shared" si="381"/>
        <v>9.6398370517990095</v>
      </c>
    </row>
    <row r="309" spans="1:20" ht="12.75" customHeight="1">
      <c r="A309" s="280"/>
      <c r="B309" s="240"/>
      <c r="C309" s="240"/>
      <c r="D309" s="229"/>
      <c r="E309" s="229"/>
      <c r="F309" s="224"/>
      <c r="G309" s="233"/>
      <c r="H309" s="228"/>
      <c r="I309" s="267"/>
      <c r="J309" s="228"/>
      <c r="K309" s="65"/>
      <c r="L309" s="65"/>
      <c r="M309" s="65"/>
      <c r="N309" s="77"/>
      <c r="O309" s="66">
        <f t="shared" si="338"/>
        <v>0</v>
      </c>
      <c r="P309" s="228"/>
      <c r="Q309" s="228"/>
      <c r="R309" s="228"/>
      <c r="S309" s="275"/>
      <c r="T309" s="275"/>
    </row>
    <row r="310" spans="1:20" ht="12.75" customHeight="1">
      <c r="A310" s="280"/>
      <c r="B310" s="240"/>
      <c r="C310" s="240"/>
      <c r="D310" s="229"/>
      <c r="E310" s="229"/>
      <c r="F310" s="224"/>
      <c r="G310" s="233"/>
      <c r="H310" s="228"/>
      <c r="I310" s="267"/>
      <c r="J310" s="228"/>
      <c r="K310" s="65"/>
      <c r="L310" s="65"/>
      <c r="M310" s="67"/>
      <c r="N310" s="77"/>
      <c r="O310" s="66">
        <f t="shared" si="338"/>
        <v>0</v>
      </c>
      <c r="P310" s="228"/>
      <c r="Q310" s="228"/>
      <c r="R310" s="228"/>
      <c r="S310" s="275"/>
      <c r="T310" s="275"/>
    </row>
    <row r="311" spans="1:20" ht="12.75" customHeight="1">
      <c r="A311" s="280"/>
      <c r="B311" s="240"/>
      <c r="C311" s="240"/>
      <c r="D311" s="229"/>
      <c r="E311" s="229"/>
      <c r="F311" s="224"/>
      <c r="G311" s="233"/>
      <c r="H311" s="228"/>
      <c r="I311" s="267"/>
      <c r="J311" s="228"/>
      <c r="K311" s="65"/>
      <c r="L311" s="65"/>
      <c r="M311" s="65"/>
      <c r="N311" s="77"/>
      <c r="O311" s="66">
        <f t="shared" si="338"/>
        <v>0</v>
      </c>
      <c r="P311" s="228"/>
      <c r="Q311" s="228"/>
      <c r="R311" s="228"/>
      <c r="S311" s="275"/>
      <c r="T311" s="275"/>
    </row>
    <row r="312" spans="1:20" ht="12.75" customHeight="1">
      <c r="A312" s="280">
        <v>7</v>
      </c>
      <c r="B312" s="240" t="s">
        <v>373</v>
      </c>
      <c r="C312" s="240" t="s">
        <v>374</v>
      </c>
      <c r="D312" s="229" t="s">
        <v>31</v>
      </c>
      <c r="E312" s="229">
        <v>3</v>
      </c>
      <c r="F312" s="224">
        <f t="shared" ref="F312" si="400">H312+J312+R312</f>
        <v>1.1665526380000002</v>
      </c>
      <c r="G312" s="233">
        <v>0.113</v>
      </c>
      <c r="H312" s="228">
        <f t="shared" ref="H312" si="401">G312*$P$3/1000</f>
        <v>0.20487464999999999</v>
      </c>
      <c r="I312" s="267">
        <v>4.0000000000000002E-4</v>
      </c>
      <c r="J312" s="228">
        <f t="shared" ref="J312" si="402">I312*$P$4/1000</f>
        <v>9.5243200000000002E-4</v>
      </c>
      <c r="K312" s="77" t="s">
        <v>375</v>
      </c>
      <c r="L312" s="65" t="s">
        <v>31</v>
      </c>
      <c r="M312" s="65">
        <v>1</v>
      </c>
      <c r="N312" s="77">
        <v>0.84</v>
      </c>
      <c r="O312" s="66">
        <f t="shared" si="338"/>
        <v>0.84</v>
      </c>
      <c r="P312" s="228">
        <f t="shared" ref="P312" si="403">E312*F312</f>
        <v>3.4996579140000006</v>
      </c>
      <c r="Q312" s="228">
        <f t="shared" ref="Q312" si="404">SUM(O312:O315)</f>
        <v>0.84</v>
      </c>
      <c r="R312" s="228">
        <f t="shared" ref="R312" si="405">Q312*1.02*1.05*$R$9</f>
        <v>0.96072555600000009</v>
      </c>
      <c r="S312" s="275">
        <f t="shared" si="336"/>
        <v>1.3672240840623557</v>
      </c>
      <c r="T312" s="275">
        <f t="shared" si="381"/>
        <v>4.1016722521870674</v>
      </c>
    </row>
    <row r="313" spans="1:20" ht="12.75" customHeight="1">
      <c r="A313" s="280"/>
      <c r="B313" s="240"/>
      <c r="C313" s="240"/>
      <c r="D313" s="229"/>
      <c r="E313" s="229"/>
      <c r="F313" s="224"/>
      <c r="G313" s="233"/>
      <c r="H313" s="228"/>
      <c r="I313" s="267"/>
      <c r="J313" s="228"/>
      <c r="K313" s="65"/>
      <c r="L313" s="65"/>
      <c r="M313" s="65"/>
      <c r="N313" s="77"/>
      <c r="O313" s="66">
        <f t="shared" si="338"/>
        <v>0</v>
      </c>
      <c r="P313" s="228"/>
      <c r="Q313" s="228"/>
      <c r="R313" s="228"/>
      <c r="S313" s="275"/>
      <c r="T313" s="275"/>
    </row>
    <row r="314" spans="1:20" ht="12.75" customHeight="1">
      <c r="A314" s="280"/>
      <c r="B314" s="240"/>
      <c r="C314" s="240"/>
      <c r="D314" s="229"/>
      <c r="E314" s="229"/>
      <c r="F314" s="224"/>
      <c r="G314" s="233"/>
      <c r="H314" s="228"/>
      <c r="I314" s="267"/>
      <c r="J314" s="228"/>
      <c r="K314" s="65"/>
      <c r="L314" s="65"/>
      <c r="M314" s="67"/>
      <c r="N314" s="77"/>
      <c r="O314" s="66">
        <f t="shared" si="338"/>
        <v>0</v>
      </c>
      <c r="P314" s="228"/>
      <c r="Q314" s="228"/>
      <c r="R314" s="228"/>
      <c r="S314" s="275"/>
      <c r="T314" s="275"/>
    </row>
    <row r="315" spans="1:20" ht="12.75" customHeight="1">
      <c r="A315" s="280"/>
      <c r="B315" s="240"/>
      <c r="C315" s="240"/>
      <c r="D315" s="229"/>
      <c r="E315" s="229"/>
      <c r="F315" s="224"/>
      <c r="G315" s="233"/>
      <c r="H315" s="228"/>
      <c r="I315" s="267"/>
      <c r="J315" s="228"/>
      <c r="K315" s="65"/>
      <c r="L315" s="65"/>
      <c r="M315" s="65"/>
      <c r="N315" s="77"/>
      <c r="O315" s="66">
        <f t="shared" si="338"/>
        <v>0</v>
      </c>
      <c r="P315" s="228"/>
      <c r="Q315" s="228"/>
      <c r="R315" s="228"/>
      <c r="S315" s="275"/>
      <c r="T315" s="275"/>
    </row>
    <row r="316" spans="1:20" ht="12.75" customHeight="1">
      <c r="A316" s="280">
        <v>8</v>
      </c>
      <c r="B316" s="240" t="s">
        <v>34</v>
      </c>
      <c r="C316" s="240" t="s">
        <v>376</v>
      </c>
      <c r="D316" s="229" t="s">
        <v>31</v>
      </c>
      <c r="E316" s="229">
        <v>2</v>
      </c>
      <c r="F316" s="224">
        <f t="shared" ref="F316" si="406">H316+J316+R316</f>
        <v>0.19443255300000006</v>
      </c>
      <c r="G316" s="233"/>
      <c r="H316" s="228">
        <f t="shared" ref="H316" si="407">G316*$P$3/1000</f>
        <v>0</v>
      </c>
      <c r="I316" s="233"/>
      <c r="J316" s="228">
        <f t="shared" ref="J316" si="408">I316*$P$4/1000</f>
        <v>0</v>
      </c>
      <c r="K316" s="77" t="s">
        <v>377</v>
      </c>
      <c r="L316" s="77" t="s">
        <v>31</v>
      </c>
      <c r="M316" s="77">
        <v>1</v>
      </c>
      <c r="N316" s="77">
        <v>0.17</v>
      </c>
      <c r="O316" s="66">
        <f t="shared" si="338"/>
        <v>0.17</v>
      </c>
      <c r="P316" s="228">
        <f t="shared" ref="P316" si="409">E316*F316</f>
        <v>0.38886510600000013</v>
      </c>
      <c r="Q316" s="228">
        <f t="shared" ref="Q316" si="410">SUM(O316:O319)</f>
        <v>0.17</v>
      </c>
      <c r="R316" s="228">
        <f t="shared" ref="R316" si="411">Q316*1.02*1.05*$R$9</f>
        <v>0.19443255300000006</v>
      </c>
      <c r="S316" s="275">
        <f t="shared" si="336"/>
        <v>0.22787901765246404</v>
      </c>
      <c r="T316" s="275">
        <f t="shared" si="381"/>
        <v>0.45575803530492809</v>
      </c>
    </row>
    <row r="317" spans="1:20" ht="12.75" customHeight="1">
      <c r="A317" s="280"/>
      <c r="B317" s="240"/>
      <c r="C317" s="240"/>
      <c r="D317" s="229"/>
      <c r="E317" s="229"/>
      <c r="F317" s="224"/>
      <c r="G317" s="233"/>
      <c r="H317" s="228"/>
      <c r="I317" s="233"/>
      <c r="J317" s="228"/>
      <c r="K317" s="65"/>
      <c r="L317" s="65"/>
      <c r="M317" s="65"/>
      <c r="N317" s="77"/>
      <c r="O317" s="66">
        <f t="shared" si="338"/>
        <v>0</v>
      </c>
      <c r="P317" s="228"/>
      <c r="Q317" s="228"/>
      <c r="R317" s="228"/>
      <c r="S317" s="275"/>
      <c r="T317" s="275"/>
    </row>
    <row r="318" spans="1:20" ht="12.75" customHeight="1">
      <c r="A318" s="280"/>
      <c r="B318" s="240"/>
      <c r="C318" s="240"/>
      <c r="D318" s="229"/>
      <c r="E318" s="229"/>
      <c r="F318" s="224"/>
      <c r="G318" s="233"/>
      <c r="H318" s="228"/>
      <c r="I318" s="233"/>
      <c r="J318" s="228"/>
      <c r="K318" s="65"/>
      <c r="L318" s="65"/>
      <c r="M318" s="67"/>
      <c r="N318" s="77"/>
      <c r="O318" s="66">
        <f t="shared" si="338"/>
        <v>0</v>
      </c>
      <c r="P318" s="228"/>
      <c r="Q318" s="228"/>
      <c r="R318" s="228"/>
      <c r="S318" s="275"/>
      <c r="T318" s="275"/>
    </row>
    <row r="319" spans="1:20" ht="12.75" customHeight="1">
      <c r="A319" s="280"/>
      <c r="B319" s="240"/>
      <c r="C319" s="240"/>
      <c r="D319" s="229"/>
      <c r="E319" s="229"/>
      <c r="F319" s="224"/>
      <c r="G319" s="233"/>
      <c r="H319" s="228"/>
      <c r="I319" s="233"/>
      <c r="J319" s="228"/>
      <c r="K319" s="65"/>
      <c r="L319" s="65"/>
      <c r="M319" s="65"/>
      <c r="N319" s="77"/>
      <c r="O319" s="66">
        <f t="shared" si="338"/>
        <v>0</v>
      </c>
      <c r="P319" s="228"/>
      <c r="Q319" s="228"/>
      <c r="R319" s="228"/>
      <c r="S319" s="275"/>
      <c r="T319" s="275"/>
    </row>
    <row r="320" spans="1:20" ht="12.75" customHeight="1">
      <c r="A320" s="280">
        <v>9</v>
      </c>
      <c r="B320" s="240" t="s">
        <v>34</v>
      </c>
      <c r="C320" s="240" t="s">
        <v>378</v>
      </c>
      <c r="D320" s="229" t="s">
        <v>31</v>
      </c>
      <c r="E320" s="229">
        <v>9</v>
      </c>
      <c r="F320" s="224">
        <f t="shared" ref="F320" si="412">H320+J320+R320</f>
        <v>0.19443255300000006</v>
      </c>
      <c r="G320" s="233"/>
      <c r="H320" s="228">
        <f t="shared" ref="H320" si="413">G320*$P$3/1000</f>
        <v>0</v>
      </c>
      <c r="I320" s="233"/>
      <c r="J320" s="228">
        <f t="shared" ref="J320" si="414">I320*$P$4/1000</f>
        <v>0</v>
      </c>
      <c r="K320" s="77" t="s">
        <v>377</v>
      </c>
      <c r="L320" s="77" t="s">
        <v>31</v>
      </c>
      <c r="M320" s="77">
        <v>1</v>
      </c>
      <c r="N320" s="77">
        <v>0.17</v>
      </c>
      <c r="O320" s="66">
        <f t="shared" si="338"/>
        <v>0.17</v>
      </c>
      <c r="P320" s="228">
        <f t="shared" ref="P320" si="415">E320*F320</f>
        <v>1.7498929770000005</v>
      </c>
      <c r="Q320" s="228">
        <f t="shared" ref="Q320" si="416">SUM(O320:O323)</f>
        <v>0.17</v>
      </c>
      <c r="R320" s="228">
        <f t="shared" ref="R320" si="417">Q320*1.02*1.05*$R$9</f>
        <v>0.19443255300000006</v>
      </c>
      <c r="S320" s="275">
        <f t="shared" ref="S320:S372" si="418">F320*$S$12</f>
        <v>0.22787901765246404</v>
      </c>
      <c r="T320" s="275">
        <f t="shared" si="381"/>
        <v>2.0509111588721765</v>
      </c>
    </row>
    <row r="321" spans="1:20" ht="12.75" customHeight="1">
      <c r="A321" s="280"/>
      <c r="B321" s="240"/>
      <c r="C321" s="240"/>
      <c r="D321" s="229"/>
      <c r="E321" s="229"/>
      <c r="F321" s="224"/>
      <c r="G321" s="233"/>
      <c r="H321" s="228"/>
      <c r="I321" s="233"/>
      <c r="J321" s="228"/>
      <c r="K321" s="65"/>
      <c r="L321" s="65"/>
      <c r="M321" s="65"/>
      <c r="N321" s="77"/>
      <c r="O321" s="66">
        <f t="shared" si="338"/>
        <v>0</v>
      </c>
      <c r="P321" s="228"/>
      <c r="Q321" s="228"/>
      <c r="R321" s="228"/>
      <c r="S321" s="275"/>
      <c r="T321" s="275"/>
    </row>
    <row r="322" spans="1:20" ht="12.75" customHeight="1">
      <c r="A322" s="280"/>
      <c r="B322" s="240"/>
      <c r="C322" s="240"/>
      <c r="D322" s="229"/>
      <c r="E322" s="229"/>
      <c r="F322" s="224"/>
      <c r="G322" s="233"/>
      <c r="H322" s="228"/>
      <c r="I322" s="233"/>
      <c r="J322" s="228"/>
      <c r="K322" s="65"/>
      <c r="L322" s="65"/>
      <c r="M322" s="67"/>
      <c r="N322" s="77"/>
      <c r="O322" s="66">
        <f t="shared" si="338"/>
        <v>0</v>
      </c>
      <c r="P322" s="228"/>
      <c r="Q322" s="228"/>
      <c r="R322" s="228"/>
      <c r="S322" s="275"/>
      <c r="T322" s="275"/>
    </row>
    <row r="323" spans="1:20" ht="12.75" customHeight="1">
      <c r="A323" s="280"/>
      <c r="B323" s="240"/>
      <c r="C323" s="240"/>
      <c r="D323" s="229"/>
      <c r="E323" s="229"/>
      <c r="F323" s="224"/>
      <c r="G323" s="233"/>
      <c r="H323" s="228"/>
      <c r="I323" s="233"/>
      <c r="J323" s="228"/>
      <c r="K323" s="65"/>
      <c r="L323" s="65"/>
      <c r="M323" s="65"/>
      <c r="N323" s="77"/>
      <c r="O323" s="66">
        <f t="shared" si="338"/>
        <v>0</v>
      </c>
      <c r="P323" s="228"/>
      <c r="Q323" s="228"/>
      <c r="R323" s="228"/>
      <c r="S323" s="275"/>
      <c r="T323" s="275"/>
    </row>
    <row r="324" spans="1:20" ht="12.75" customHeight="1">
      <c r="A324" s="280">
        <v>10</v>
      </c>
      <c r="B324" s="240" t="s">
        <v>379</v>
      </c>
      <c r="C324" s="240" t="s">
        <v>380</v>
      </c>
      <c r="D324" s="229" t="s">
        <v>31</v>
      </c>
      <c r="E324" s="242">
        <v>11</v>
      </c>
      <c r="F324" s="224">
        <f t="shared" ref="F324" si="419">H324+J324+R324</f>
        <v>0.70935276999999997</v>
      </c>
      <c r="G324" s="233">
        <v>0.189</v>
      </c>
      <c r="H324" s="228">
        <f t="shared" ref="H324" si="420">G324*$P$3/1000</f>
        <v>0.34266645000000001</v>
      </c>
      <c r="I324" s="233">
        <v>0.154</v>
      </c>
      <c r="J324" s="228">
        <f t="shared" ref="J324" si="421">I324*$P$4/1000</f>
        <v>0.36668631999999995</v>
      </c>
      <c r="K324" s="65"/>
      <c r="L324" s="65"/>
      <c r="M324" s="65"/>
      <c r="N324" s="77"/>
      <c r="O324" s="66">
        <f t="shared" si="338"/>
        <v>0</v>
      </c>
      <c r="P324" s="228">
        <f t="shared" ref="P324" si="422">E324*F324</f>
        <v>7.8028804699999998</v>
      </c>
      <c r="Q324" s="228">
        <f t="shared" ref="Q324" si="423">SUM(O324:O327)</f>
        <v>0</v>
      </c>
      <c r="R324" s="228">
        <f t="shared" ref="R324" si="424">Q324*1.02*1.05*$R$9</f>
        <v>0</v>
      </c>
      <c r="S324" s="275">
        <f t="shared" si="418"/>
        <v>0.83137627883050114</v>
      </c>
      <c r="T324" s="275">
        <f t="shared" ref="T324:T340" si="425">S324*E324</f>
        <v>9.1451390671355117</v>
      </c>
    </row>
    <row r="325" spans="1:20" ht="12.75" customHeight="1">
      <c r="A325" s="280"/>
      <c r="B325" s="240"/>
      <c r="C325" s="240"/>
      <c r="D325" s="229"/>
      <c r="E325" s="242"/>
      <c r="F325" s="224"/>
      <c r="G325" s="233"/>
      <c r="H325" s="228"/>
      <c r="I325" s="233"/>
      <c r="J325" s="228"/>
      <c r="K325" s="65"/>
      <c r="L325" s="65"/>
      <c r="M325" s="65"/>
      <c r="N325" s="77"/>
      <c r="O325" s="66">
        <f t="shared" si="338"/>
        <v>0</v>
      </c>
      <c r="P325" s="228"/>
      <c r="Q325" s="228"/>
      <c r="R325" s="228"/>
      <c r="S325" s="275"/>
      <c r="T325" s="275"/>
    </row>
    <row r="326" spans="1:20" ht="12.75" customHeight="1">
      <c r="A326" s="280"/>
      <c r="B326" s="240"/>
      <c r="C326" s="240"/>
      <c r="D326" s="229"/>
      <c r="E326" s="242"/>
      <c r="F326" s="224"/>
      <c r="G326" s="233"/>
      <c r="H326" s="228"/>
      <c r="I326" s="233"/>
      <c r="J326" s="228"/>
      <c r="K326" s="65"/>
      <c r="L326" s="65"/>
      <c r="M326" s="67"/>
      <c r="N326" s="77"/>
      <c r="O326" s="66">
        <f t="shared" si="338"/>
        <v>0</v>
      </c>
      <c r="P326" s="228"/>
      <c r="Q326" s="228"/>
      <c r="R326" s="228"/>
      <c r="S326" s="275"/>
      <c r="T326" s="275"/>
    </row>
    <row r="327" spans="1:20" ht="12.75" customHeight="1">
      <c r="A327" s="280"/>
      <c r="B327" s="240"/>
      <c r="C327" s="240"/>
      <c r="D327" s="229"/>
      <c r="E327" s="242"/>
      <c r="F327" s="224"/>
      <c r="G327" s="233"/>
      <c r="H327" s="228"/>
      <c r="I327" s="233"/>
      <c r="J327" s="228"/>
      <c r="K327" s="65"/>
      <c r="L327" s="65"/>
      <c r="M327" s="65"/>
      <c r="N327" s="77"/>
      <c r="O327" s="66">
        <f t="shared" si="338"/>
        <v>0</v>
      </c>
      <c r="P327" s="228"/>
      <c r="Q327" s="228"/>
      <c r="R327" s="228"/>
      <c r="S327" s="275"/>
      <c r="T327" s="275"/>
    </row>
    <row r="328" spans="1:20" ht="12.75" customHeight="1">
      <c r="A328" s="280">
        <v>11</v>
      </c>
      <c r="B328" s="230" t="s">
        <v>34</v>
      </c>
      <c r="C328" s="230" t="s">
        <v>381</v>
      </c>
      <c r="D328" s="280" t="s">
        <v>31</v>
      </c>
      <c r="E328" s="281">
        <v>230</v>
      </c>
      <c r="F328" s="224">
        <f t="shared" ref="F328" si="426">H328+J328+R328</f>
        <v>8.0060463000000016E-3</v>
      </c>
      <c r="G328" s="232"/>
      <c r="H328" s="228">
        <f t="shared" ref="H328" si="427">G328*$P$3/1000</f>
        <v>0</v>
      </c>
      <c r="I328" s="232"/>
      <c r="J328" s="228">
        <f t="shared" ref="J328" si="428">I328*$P$4/1000</f>
        <v>0</v>
      </c>
      <c r="K328" s="22" t="s">
        <v>382</v>
      </c>
      <c r="L328" s="34" t="s">
        <v>31</v>
      </c>
      <c r="M328" s="34">
        <v>1</v>
      </c>
      <c r="N328" s="34">
        <v>7.0000000000000001E-3</v>
      </c>
      <c r="O328" s="66">
        <f t="shared" si="338"/>
        <v>7.0000000000000001E-3</v>
      </c>
      <c r="P328" s="228">
        <f t="shared" ref="P328" si="429">E328*F328</f>
        <v>1.8413906490000003</v>
      </c>
      <c r="Q328" s="228">
        <f t="shared" ref="Q328" si="430">SUM(O328:O331)</f>
        <v>7.0000000000000001E-3</v>
      </c>
      <c r="R328" s="228">
        <f t="shared" ref="R328" si="431">Q328*1.02*1.05*$R$9</f>
        <v>8.0060463000000016E-3</v>
      </c>
      <c r="S328" s="275">
        <f t="shared" si="418"/>
        <v>9.3832536680426362E-3</v>
      </c>
      <c r="T328" s="275">
        <f t="shared" si="425"/>
        <v>2.1581483436498061</v>
      </c>
    </row>
    <row r="329" spans="1:20" ht="12.75" customHeight="1">
      <c r="A329" s="280"/>
      <c r="B329" s="230"/>
      <c r="C329" s="230"/>
      <c r="D329" s="280"/>
      <c r="E329" s="281"/>
      <c r="F329" s="224"/>
      <c r="G329" s="232"/>
      <c r="H329" s="228"/>
      <c r="I329" s="232"/>
      <c r="J329" s="228"/>
      <c r="K329" s="22"/>
      <c r="L329" s="22"/>
      <c r="M329" s="22"/>
      <c r="N329" s="34"/>
      <c r="O329" s="66">
        <f t="shared" si="338"/>
        <v>0</v>
      </c>
      <c r="P329" s="228"/>
      <c r="Q329" s="228"/>
      <c r="R329" s="228"/>
      <c r="S329" s="275"/>
      <c r="T329" s="275"/>
    </row>
    <row r="330" spans="1:20" ht="12.75" customHeight="1">
      <c r="A330" s="280"/>
      <c r="B330" s="230"/>
      <c r="C330" s="230"/>
      <c r="D330" s="280"/>
      <c r="E330" s="281"/>
      <c r="F330" s="224"/>
      <c r="G330" s="232"/>
      <c r="H330" s="228"/>
      <c r="I330" s="232"/>
      <c r="J330" s="228"/>
      <c r="K330" s="22"/>
      <c r="L330" s="22"/>
      <c r="M330" s="23"/>
      <c r="N330" s="34"/>
      <c r="O330" s="66">
        <f t="shared" si="338"/>
        <v>0</v>
      </c>
      <c r="P330" s="228"/>
      <c r="Q330" s="228"/>
      <c r="R330" s="228"/>
      <c r="S330" s="275"/>
      <c r="T330" s="275"/>
    </row>
    <row r="331" spans="1:20" ht="12.75" customHeight="1">
      <c r="A331" s="280"/>
      <c r="B331" s="230"/>
      <c r="C331" s="230"/>
      <c r="D331" s="280"/>
      <c r="E331" s="281"/>
      <c r="F331" s="224"/>
      <c r="G331" s="232"/>
      <c r="H331" s="228"/>
      <c r="I331" s="232"/>
      <c r="J331" s="228"/>
      <c r="K331" s="22"/>
      <c r="L331" s="22"/>
      <c r="M331" s="22"/>
      <c r="N331" s="34"/>
      <c r="O331" s="66">
        <f t="shared" si="338"/>
        <v>0</v>
      </c>
      <c r="P331" s="228"/>
      <c r="Q331" s="228"/>
      <c r="R331" s="228"/>
      <c r="S331" s="275"/>
      <c r="T331" s="275"/>
    </row>
    <row r="332" spans="1:20" ht="12.75" customHeight="1">
      <c r="A332" s="229"/>
      <c r="B332" s="230"/>
      <c r="C332" s="246" t="s">
        <v>419</v>
      </c>
      <c r="D332" s="280"/>
      <c r="E332" s="280"/>
      <c r="F332" s="224"/>
      <c r="G332" s="232"/>
      <c r="H332" s="228"/>
      <c r="I332" s="232"/>
      <c r="J332" s="228"/>
      <c r="K332" s="34"/>
      <c r="L332" s="34"/>
      <c r="M332" s="34"/>
      <c r="N332" s="34"/>
      <c r="O332" s="66"/>
      <c r="P332" s="228"/>
      <c r="Q332" s="228"/>
      <c r="R332" s="228"/>
      <c r="S332" s="275">
        <f t="shared" si="418"/>
        <v>0</v>
      </c>
      <c r="T332" s="275">
        <f t="shared" si="425"/>
        <v>0</v>
      </c>
    </row>
    <row r="333" spans="1:20" ht="12.75" customHeight="1">
      <c r="A333" s="229"/>
      <c r="B333" s="230"/>
      <c r="C333" s="250"/>
      <c r="D333" s="280"/>
      <c r="E333" s="280"/>
      <c r="F333" s="224"/>
      <c r="G333" s="232"/>
      <c r="H333" s="228"/>
      <c r="I333" s="232"/>
      <c r="J333" s="228"/>
      <c r="K333" s="34"/>
      <c r="L333" s="34"/>
      <c r="M333" s="34"/>
      <c r="N333" s="34"/>
      <c r="O333" s="66"/>
      <c r="P333" s="228"/>
      <c r="Q333" s="228"/>
      <c r="R333" s="228"/>
      <c r="S333" s="275"/>
      <c r="T333" s="275"/>
    </row>
    <row r="334" spans="1:20" ht="12.75" customHeight="1">
      <c r="A334" s="229"/>
      <c r="B334" s="230"/>
      <c r="C334" s="250"/>
      <c r="D334" s="280"/>
      <c r="E334" s="280"/>
      <c r="F334" s="224"/>
      <c r="G334" s="232"/>
      <c r="H334" s="228"/>
      <c r="I334" s="232"/>
      <c r="J334" s="228"/>
      <c r="K334" s="34"/>
      <c r="L334" s="34"/>
      <c r="M334" s="34"/>
      <c r="N334" s="34"/>
      <c r="O334" s="66"/>
      <c r="P334" s="228"/>
      <c r="Q334" s="228"/>
      <c r="R334" s="228"/>
      <c r="S334" s="275"/>
      <c r="T334" s="275"/>
    </row>
    <row r="335" spans="1:20" ht="12.75" customHeight="1">
      <c r="A335" s="229"/>
      <c r="B335" s="230"/>
      <c r="C335" s="250"/>
      <c r="D335" s="280"/>
      <c r="E335" s="280"/>
      <c r="F335" s="224"/>
      <c r="G335" s="232"/>
      <c r="H335" s="228"/>
      <c r="I335" s="232"/>
      <c r="J335" s="228"/>
      <c r="K335" s="22"/>
      <c r="L335" s="22"/>
      <c r="M335" s="22"/>
      <c r="N335" s="34"/>
      <c r="O335" s="66"/>
      <c r="P335" s="228"/>
      <c r="Q335" s="228"/>
      <c r="R335" s="228"/>
      <c r="S335" s="275"/>
      <c r="T335" s="275"/>
    </row>
    <row r="336" spans="1:20" ht="12.75" customHeight="1">
      <c r="A336" s="229">
        <v>1</v>
      </c>
      <c r="B336" s="279" t="s">
        <v>383</v>
      </c>
      <c r="C336" s="240" t="s">
        <v>384</v>
      </c>
      <c r="D336" s="229" t="s">
        <v>385</v>
      </c>
      <c r="E336" s="224">
        <v>14</v>
      </c>
      <c r="F336" s="224">
        <f>H336+J336+R336</f>
        <v>0.59612730000000003</v>
      </c>
      <c r="G336" s="233">
        <v>0.25</v>
      </c>
      <c r="H336" s="228">
        <f>G336*$P$3/1000</f>
        <v>0.45326250000000001</v>
      </c>
      <c r="I336" s="233">
        <v>0.06</v>
      </c>
      <c r="J336" s="228">
        <f>I336*$P$4/1000</f>
        <v>0.14286480000000001</v>
      </c>
      <c r="K336" s="65"/>
      <c r="L336" s="65"/>
      <c r="M336" s="65"/>
      <c r="N336" s="77"/>
      <c r="O336" s="66">
        <f>M336*N336</f>
        <v>0</v>
      </c>
      <c r="P336" s="228">
        <f>E336*F336</f>
        <v>8.3457822000000004</v>
      </c>
      <c r="Q336" s="228">
        <f>SUM(O336:O339)</f>
        <v>0</v>
      </c>
      <c r="R336" s="228">
        <f>Q336*1.02*1.05*$R$9</f>
        <v>0</v>
      </c>
      <c r="S336" s="275">
        <f t="shared" si="418"/>
        <v>0.69867366047400348</v>
      </c>
      <c r="T336" s="275">
        <f t="shared" si="425"/>
        <v>9.781431246636048</v>
      </c>
    </row>
    <row r="337" spans="1:20" ht="12.75" customHeight="1">
      <c r="A337" s="229"/>
      <c r="B337" s="240"/>
      <c r="C337" s="240"/>
      <c r="D337" s="229"/>
      <c r="E337" s="224"/>
      <c r="F337" s="224"/>
      <c r="G337" s="233"/>
      <c r="H337" s="228"/>
      <c r="I337" s="233"/>
      <c r="J337" s="228"/>
      <c r="K337" s="65"/>
      <c r="L337" s="65"/>
      <c r="M337" s="65"/>
      <c r="N337" s="77"/>
      <c r="O337" s="66">
        <f t="shared" ref="O337:O391" si="432">M337*N337</f>
        <v>0</v>
      </c>
      <c r="P337" s="228"/>
      <c r="Q337" s="228"/>
      <c r="R337" s="228"/>
      <c r="S337" s="275"/>
      <c r="T337" s="275"/>
    </row>
    <row r="338" spans="1:20" ht="12.75" customHeight="1">
      <c r="A338" s="229"/>
      <c r="B338" s="240"/>
      <c r="C338" s="240"/>
      <c r="D338" s="229"/>
      <c r="E338" s="224"/>
      <c r="F338" s="224"/>
      <c r="G338" s="233"/>
      <c r="H338" s="228"/>
      <c r="I338" s="233"/>
      <c r="J338" s="228"/>
      <c r="K338" s="65"/>
      <c r="L338" s="65"/>
      <c r="M338" s="67"/>
      <c r="N338" s="77"/>
      <c r="O338" s="66">
        <f t="shared" si="432"/>
        <v>0</v>
      </c>
      <c r="P338" s="228"/>
      <c r="Q338" s="228"/>
      <c r="R338" s="228"/>
      <c r="S338" s="275"/>
      <c r="T338" s="275"/>
    </row>
    <row r="339" spans="1:20" ht="12.75" customHeight="1">
      <c r="A339" s="229"/>
      <c r="B339" s="240"/>
      <c r="C339" s="240"/>
      <c r="D339" s="229"/>
      <c r="E339" s="224"/>
      <c r="F339" s="224"/>
      <c r="G339" s="233"/>
      <c r="H339" s="228"/>
      <c r="I339" s="233"/>
      <c r="J339" s="228"/>
      <c r="K339" s="65"/>
      <c r="L339" s="65"/>
      <c r="M339" s="65"/>
      <c r="N339" s="77"/>
      <c r="O339" s="66">
        <f t="shared" si="432"/>
        <v>0</v>
      </c>
      <c r="P339" s="228"/>
      <c r="Q339" s="228"/>
      <c r="R339" s="228"/>
      <c r="S339" s="275"/>
      <c r="T339" s="275"/>
    </row>
    <row r="340" spans="1:20" ht="12.75" customHeight="1">
      <c r="A340" s="229">
        <v>2</v>
      </c>
      <c r="B340" s="279" t="s">
        <v>34</v>
      </c>
      <c r="C340" s="240" t="s">
        <v>386</v>
      </c>
      <c r="D340" s="240" t="s">
        <v>387</v>
      </c>
      <c r="E340" s="229">
        <v>40</v>
      </c>
      <c r="F340" s="224">
        <f t="shared" ref="F340" si="433">H340+J340+R340</f>
        <v>5.6991612447000009</v>
      </c>
      <c r="G340" s="233"/>
      <c r="H340" s="228">
        <f t="shared" ref="H340" si="434">G340*$P$3/1000</f>
        <v>0</v>
      </c>
      <c r="I340" s="233"/>
      <c r="J340" s="228">
        <f t="shared" ref="J340" si="435">I340*$P$4/1000</f>
        <v>0</v>
      </c>
      <c r="K340" s="65" t="s">
        <v>388</v>
      </c>
      <c r="L340" s="65" t="s">
        <v>389</v>
      </c>
      <c r="M340" s="65">
        <v>1</v>
      </c>
      <c r="N340" s="77">
        <v>4.9829999999999997</v>
      </c>
      <c r="O340" s="66">
        <f t="shared" si="432"/>
        <v>4.9829999999999997</v>
      </c>
      <c r="P340" s="228">
        <f t="shared" ref="P340" si="436">E340*F340</f>
        <v>227.96644978800003</v>
      </c>
      <c r="Q340" s="228">
        <f t="shared" ref="Q340" si="437">SUM(O340:O343)</f>
        <v>4.9829999999999997</v>
      </c>
      <c r="R340" s="228">
        <f t="shared" ref="R340" si="438">Q340*1.02*1.05*$R$9</f>
        <v>5.6991612447000009</v>
      </c>
      <c r="S340" s="275">
        <f t="shared" si="418"/>
        <v>6.6795361468366359</v>
      </c>
      <c r="T340" s="275">
        <f t="shared" si="425"/>
        <v>267.18144587346546</v>
      </c>
    </row>
    <row r="341" spans="1:20" ht="12.75" customHeight="1">
      <c r="A341" s="229"/>
      <c r="B341" s="240"/>
      <c r="C341" s="240"/>
      <c r="D341" s="240"/>
      <c r="E341" s="229"/>
      <c r="F341" s="224"/>
      <c r="G341" s="233"/>
      <c r="H341" s="228"/>
      <c r="I341" s="233"/>
      <c r="J341" s="228"/>
      <c r="K341" s="65"/>
      <c r="L341" s="65"/>
      <c r="M341" s="65"/>
      <c r="N341" s="77"/>
      <c r="O341" s="66">
        <f t="shared" si="432"/>
        <v>0</v>
      </c>
      <c r="P341" s="228"/>
      <c r="Q341" s="228"/>
      <c r="R341" s="228"/>
      <c r="S341" s="275"/>
      <c r="T341" s="275"/>
    </row>
    <row r="342" spans="1:20" ht="12.75" customHeight="1">
      <c r="A342" s="229"/>
      <c r="B342" s="240"/>
      <c r="C342" s="240"/>
      <c r="D342" s="240"/>
      <c r="E342" s="229"/>
      <c r="F342" s="224"/>
      <c r="G342" s="233"/>
      <c r="H342" s="228"/>
      <c r="I342" s="233"/>
      <c r="J342" s="228"/>
      <c r="K342" s="65"/>
      <c r="L342" s="65"/>
      <c r="M342" s="67"/>
      <c r="N342" s="77"/>
      <c r="O342" s="66">
        <f t="shared" si="432"/>
        <v>0</v>
      </c>
      <c r="P342" s="228"/>
      <c r="Q342" s="228"/>
      <c r="R342" s="228"/>
      <c r="S342" s="275"/>
      <c r="T342" s="275"/>
    </row>
    <row r="343" spans="1:20" ht="12.75" customHeight="1">
      <c r="A343" s="229"/>
      <c r="B343" s="240"/>
      <c r="C343" s="240"/>
      <c r="D343" s="240"/>
      <c r="E343" s="229"/>
      <c r="F343" s="224"/>
      <c r="G343" s="233"/>
      <c r="H343" s="228"/>
      <c r="I343" s="233"/>
      <c r="J343" s="228"/>
      <c r="K343" s="65"/>
      <c r="L343" s="65"/>
      <c r="M343" s="65"/>
      <c r="N343" s="77"/>
      <c r="O343" s="66">
        <f t="shared" si="432"/>
        <v>0</v>
      </c>
      <c r="P343" s="228"/>
      <c r="Q343" s="228"/>
      <c r="R343" s="228"/>
      <c r="S343" s="275"/>
      <c r="T343" s="275"/>
    </row>
    <row r="344" spans="1:20" ht="12.75" customHeight="1">
      <c r="A344" s="229">
        <v>3</v>
      </c>
      <c r="B344" s="240" t="s">
        <v>390</v>
      </c>
      <c r="C344" s="240" t="s">
        <v>391</v>
      </c>
      <c r="D344" s="229" t="s">
        <v>40</v>
      </c>
      <c r="E344" s="229">
        <v>135</v>
      </c>
      <c r="F344" s="224">
        <f t="shared" ref="F344" si="439">H344+J344+R344</f>
        <v>2.2415440453000004</v>
      </c>
      <c r="G344" s="233">
        <v>1.1100000000000001</v>
      </c>
      <c r="H344" s="228">
        <f t="shared" ref="H344" si="440">G344*$P$3/1000</f>
        <v>2.0124855000000004</v>
      </c>
      <c r="I344" s="233">
        <v>0.04</v>
      </c>
      <c r="J344" s="228">
        <f t="shared" ref="J344" si="441">I344*$P$4/1000</f>
        <v>9.52432E-2</v>
      </c>
      <c r="K344" s="65" t="s">
        <v>76</v>
      </c>
      <c r="L344" s="65" t="s">
        <v>40</v>
      </c>
      <c r="M344" s="65">
        <v>0.9</v>
      </c>
      <c r="N344" s="77">
        <v>0.13</v>
      </c>
      <c r="O344" s="66">
        <f t="shared" si="432"/>
        <v>0.11700000000000001</v>
      </c>
      <c r="P344" s="228">
        <f t="shared" ref="P344" si="442">E344*F344</f>
        <v>302.60844611550004</v>
      </c>
      <c r="Q344" s="228">
        <f t="shared" ref="Q344" si="443">SUM(O344:O347)</f>
        <v>0.11700000000000001</v>
      </c>
      <c r="R344" s="228">
        <f t="shared" ref="R344" si="444">Q344*1.02*1.05*$R$9</f>
        <v>0.13381534530000003</v>
      </c>
      <c r="S344" s="275">
        <f t="shared" si="418"/>
        <v>2.6271364912216848</v>
      </c>
      <c r="T344" s="275">
        <f t="shared" ref="T344:T368" si="445">S344*E344</f>
        <v>354.66342631492745</v>
      </c>
    </row>
    <row r="345" spans="1:20" ht="12.75" customHeight="1">
      <c r="A345" s="229"/>
      <c r="B345" s="240"/>
      <c r="C345" s="240"/>
      <c r="D345" s="229"/>
      <c r="E345" s="229"/>
      <c r="F345" s="224"/>
      <c r="G345" s="233"/>
      <c r="H345" s="228"/>
      <c r="I345" s="233"/>
      <c r="J345" s="228"/>
      <c r="K345" s="65"/>
      <c r="L345" s="65"/>
      <c r="M345" s="65"/>
      <c r="N345" s="77"/>
      <c r="O345" s="66">
        <f t="shared" si="432"/>
        <v>0</v>
      </c>
      <c r="P345" s="228"/>
      <c r="Q345" s="228"/>
      <c r="R345" s="228"/>
      <c r="S345" s="275"/>
      <c r="T345" s="275"/>
    </row>
    <row r="346" spans="1:20" ht="12.75" customHeight="1">
      <c r="A346" s="229"/>
      <c r="B346" s="240"/>
      <c r="C346" s="240"/>
      <c r="D346" s="229"/>
      <c r="E346" s="229"/>
      <c r="F346" s="224"/>
      <c r="G346" s="233"/>
      <c r="H346" s="228"/>
      <c r="I346" s="233"/>
      <c r="J346" s="228"/>
      <c r="K346" s="65"/>
      <c r="L346" s="65"/>
      <c r="M346" s="65"/>
      <c r="N346" s="77"/>
      <c r="O346" s="66">
        <f t="shared" si="432"/>
        <v>0</v>
      </c>
      <c r="P346" s="228"/>
      <c r="Q346" s="228"/>
      <c r="R346" s="228"/>
      <c r="S346" s="275"/>
      <c r="T346" s="275"/>
    </row>
    <row r="347" spans="1:20" ht="12.75" customHeight="1">
      <c r="A347" s="229"/>
      <c r="B347" s="240"/>
      <c r="C347" s="240"/>
      <c r="D347" s="229"/>
      <c r="E347" s="229"/>
      <c r="F347" s="224"/>
      <c r="G347" s="233"/>
      <c r="H347" s="228"/>
      <c r="I347" s="233"/>
      <c r="J347" s="228"/>
      <c r="K347" s="65"/>
      <c r="L347" s="65"/>
      <c r="M347" s="65"/>
      <c r="N347" s="77"/>
      <c r="O347" s="66">
        <f t="shared" si="432"/>
        <v>0</v>
      </c>
      <c r="P347" s="228"/>
      <c r="Q347" s="228"/>
      <c r="R347" s="228"/>
      <c r="S347" s="275"/>
      <c r="T347" s="275"/>
    </row>
    <row r="348" spans="1:20" ht="12.75" customHeight="1">
      <c r="A348" s="229">
        <v>4</v>
      </c>
      <c r="B348" s="240" t="s">
        <v>392</v>
      </c>
      <c r="C348" s="240" t="s">
        <v>393</v>
      </c>
      <c r="D348" s="229" t="s">
        <v>31</v>
      </c>
      <c r="E348" s="242">
        <v>8</v>
      </c>
      <c r="F348" s="224">
        <f t="shared" ref="F348" si="446">H348+J348+R348</f>
        <v>3.1799545551000001</v>
      </c>
      <c r="G348" s="248">
        <v>0.72</v>
      </c>
      <c r="H348" s="228">
        <f t="shared" ref="H348" si="447">G348*$P$3/1000</f>
        <v>1.305396</v>
      </c>
      <c r="I348" s="266"/>
      <c r="J348" s="228">
        <f t="shared" ref="J348" si="448">I348*$P$4/1000</f>
        <v>0</v>
      </c>
      <c r="K348" s="65" t="s">
        <v>394</v>
      </c>
      <c r="L348" s="65" t="s">
        <v>31</v>
      </c>
      <c r="M348" s="65">
        <v>1</v>
      </c>
      <c r="N348" s="77">
        <v>1.639</v>
      </c>
      <c r="O348" s="66">
        <f t="shared" si="432"/>
        <v>1.639</v>
      </c>
      <c r="P348" s="228">
        <f t="shared" ref="P348" si="449">E348*F348</f>
        <v>25.439636440800001</v>
      </c>
      <c r="Q348" s="228">
        <f t="shared" ref="Q348" si="450">SUM(O348:O351)</f>
        <v>1.639</v>
      </c>
      <c r="R348" s="228">
        <f t="shared" ref="R348" si="451">Q348*1.02*1.05*$R$9</f>
        <v>1.8745585551000004</v>
      </c>
      <c r="S348" s="275">
        <f t="shared" si="418"/>
        <v>3.7269732306383188</v>
      </c>
      <c r="T348" s="275">
        <f t="shared" si="445"/>
        <v>29.81578584510655</v>
      </c>
    </row>
    <row r="349" spans="1:20" ht="12.75" customHeight="1">
      <c r="A349" s="229"/>
      <c r="B349" s="240"/>
      <c r="C349" s="240"/>
      <c r="D349" s="229"/>
      <c r="E349" s="242"/>
      <c r="F349" s="224"/>
      <c r="G349" s="248"/>
      <c r="H349" s="228"/>
      <c r="I349" s="266"/>
      <c r="J349" s="228"/>
      <c r="K349" s="65"/>
      <c r="L349" s="65"/>
      <c r="M349" s="65"/>
      <c r="N349" s="77"/>
      <c r="O349" s="66">
        <f t="shared" si="432"/>
        <v>0</v>
      </c>
      <c r="P349" s="228"/>
      <c r="Q349" s="228"/>
      <c r="R349" s="228"/>
      <c r="S349" s="275"/>
      <c r="T349" s="275"/>
    </row>
    <row r="350" spans="1:20" ht="12.75" customHeight="1">
      <c r="A350" s="229"/>
      <c r="B350" s="240"/>
      <c r="C350" s="240"/>
      <c r="D350" s="229"/>
      <c r="E350" s="242"/>
      <c r="F350" s="224"/>
      <c r="G350" s="248"/>
      <c r="H350" s="228"/>
      <c r="I350" s="266"/>
      <c r="J350" s="228"/>
      <c r="K350" s="65"/>
      <c r="L350" s="65"/>
      <c r="M350" s="67"/>
      <c r="N350" s="77"/>
      <c r="O350" s="66">
        <f t="shared" si="432"/>
        <v>0</v>
      </c>
      <c r="P350" s="228"/>
      <c r="Q350" s="228"/>
      <c r="R350" s="228"/>
      <c r="S350" s="275"/>
      <c r="T350" s="275"/>
    </row>
    <row r="351" spans="1:20" ht="12.75" customHeight="1">
      <c r="A351" s="229"/>
      <c r="B351" s="240"/>
      <c r="C351" s="240"/>
      <c r="D351" s="229"/>
      <c r="E351" s="242"/>
      <c r="F351" s="224"/>
      <c r="G351" s="248"/>
      <c r="H351" s="228"/>
      <c r="I351" s="266"/>
      <c r="J351" s="228"/>
      <c r="K351" s="65"/>
      <c r="L351" s="65"/>
      <c r="M351" s="65"/>
      <c r="N351" s="77"/>
      <c r="O351" s="66">
        <f t="shared" si="432"/>
        <v>0</v>
      </c>
      <c r="P351" s="228"/>
      <c r="Q351" s="228"/>
      <c r="R351" s="228"/>
      <c r="S351" s="275"/>
      <c r="T351" s="275"/>
    </row>
    <row r="352" spans="1:20" ht="12.75" customHeight="1">
      <c r="A352" s="229">
        <v>5</v>
      </c>
      <c r="B352" s="240" t="s">
        <v>392</v>
      </c>
      <c r="C352" s="240" t="s">
        <v>395</v>
      </c>
      <c r="D352" s="229" t="s">
        <v>31</v>
      </c>
      <c r="E352" s="242">
        <v>8</v>
      </c>
      <c r="F352" s="224">
        <f t="shared" ref="F352" si="452">H352+J352+R352</f>
        <v>3.1479303699000005</v>
      </c>
      <c r="G352" s="248">
        <v>0.72</v>
      </c>
      <c r="H352" s="228">
        <f t="shared" ref="H352" si="453">G352*$P$3/1000</f>
        <v>1.305396</v>
      </c>
      <c r="I352" s="266"/>
      <c r="J352" s="228">
        <f t="shared" ref="J352" si="454">I352*$P$4/1000</f>
        <v>0</v>
      </c>
      <c r="K352" s="65" t="s">
        <v>396</v>
      </c>
      <c r="L352" s="65" t="s">
        <v>31</v>
      </c>
      <c r="M352" s="65">
        <v>1</v>
      </c>
      <c r="N352" s="77">
        <v>1.611</v>
      </c>
      <c r="O352" s="66">
        <f t="shared" si="432"/>
        <v>1.611</v>
      </c>
      <c r="P352" s="228">
        <f t="shared" ref="P352" si="455">E352*F352</f>
        <v>25.183442959200004</v>
      </c>
      <c r="Q352" s="228">
        <f t="shared" ref="Q352" si="456">SUM(O352:O355)</f>
        <v>1.611</v>
      </c>
      <c r="R352" s="228">
        <f t="shared" ref="R352" si="457">Q352*1.02*1.05*$R$9</f>
        <v>1.8425343699000005</v>
      </c>
      <c r="S352" s="275">
        <f t="shared" si="418"/>
        <v>3.6894402159661484</v>
      </c>
      <c r="T352" s="275">
        <f t="shared" si="445"/>
        <v>29.515521727729187</v>
      </c>
    </row>
    <row r="353" spans="1:20" ht="12.75" customHeight="1">
      <c r="A353" s="229"/>
      <c r="B353" s="240"/>
      <c r="C353" s="240"/>
      <c r="D353" s="229"/>
      <c r="E353" s="242"/>
      <c r="F353" s="224"/>
      <c r="G353" s="248"/>
      <c r="H353" s="228"/>
      <c r="I353" s="266"/>
      <c r="J353" s="228"/>
      <c r="K353" s="65"/>
      <c r="L353" s="65"/>
      <c r="M353" s="65"/>
      <c r="N353" s="77"/>
      <c r="O353" s="66">
        <f t="shared" si="432"/>
        <v>0</v>
      </c>
      <c r="P353" s="228"/>
      <c r="Q353" s="228"/>
      <c r="R353" s="228"/>
      <c r="S353" s="275"/>
      <c r="T353" s="275"/>
    </row>
    <row r="354" spans="1:20" ht="12.75" customHeight="1">
      <c r="A354" s="229"/>
      <c r="B354" s="240"/>
      <c r="C354" s="240"/>
      <c r="D354" s="229"/>
      <c r="E354" s="242"/>
      <c r="F354" s="224"/>
      <c r="G354" s="248"/>
      <c r="H354" s="228"/>
      <c r="I354" s="266"/>
      <c r="J354" s="228"/>
      <c r="K354" s="65"/>
      <c r="L354" s="65"/>
      <c r="M354" s="67"/>
      <c r="N354" s="77"/>
      <c r="O354" s="66">
        <f t="shared" si="432"/>
        <v>0</v>
      </c>
      <c r="P354" s="228"/>
      <c r="Q354" s="228"/>
      <c r="R354" s="228"/>
      <c r="S354" s="275"/>
      <c r="T354" s="275"/>
    </row>
    <row r="355" spans="1:20" ht="12.75" customHeight="1">
      <c r="A355" s="229"/>
      <c r="B355" s="240"/>
      <c r="C355" s="240"/>
      <c r="D355" s="229"/>
      <c r="E355" s="242"/>
      <c r="F355" s="224"/>
      <c r="G355" s="248"/>
      <c r="H355" s="228"/>
      <c r="I355" s="266"/>
      <c r="J355" s="228"/>
      <c r="K355" s="65"/>
      <c r="L355" s="65"/>
      <c r="M355" s="65"/>
      <c r="N355" s="77"/>
      <c r="O355" s="66">
        <f t="shared" si="432"/>
        <v>0</v>
      </c>
      <c r="P355" s="228"/>
      <c r="Q355" s="228"/>
      <c r="R355" s="228"/>
      <c r="S355" s="275"/>
      <c r="T355" s="275"/>
    </row>
    <row r="356" spans="1:20" ht="12.75" customHeight="1">
      <c r="A356" s="229">
        <v>6</v>
      </c>
      <c r="B356" s="240" t="s">
        <v>392</v>
      </c>
      <c r="C356" s="240" t="s">
        <v>397</v>
      </c>
      <c r="D356" s="229" t="s">
        <v>31</v>
      </c>
      <c r="E356" s="242">
        <v>8</v>
      </c>
      <c r="F356" s="224">
        <f t="shared" ref="F356" si="458">H356+J356+R356</f>
        <v>3.6866229138</v>
      </c>
      <c r="G356" s="248">
        <v>0.72</v>
      </c>
      <c r="H356" s="228">
        <f t="shared" ref="H356" si="459">G356*$P$3/1000</f>
        <v>1.305396</v>
      </c>
      <c r="I356" s="266"/>
      <c r="J356" s="228">
        <f t="shared" ref="J356" si="460">I356*$P$4/1000</f>
        <v>0</v>
      </c>
      <c r="K356" s="65" t="s">
        <v>398</v>
      </c>
      <c r="L356" s="65" t="s">
        <v>31</v>
      </c>
      <c r="M356" s="65">
        <v>1</v>
      </c>
      <c r="N356" s="77">
        <v>2.0819999999999999</v>
      </c>
      <c r="O356" s="66">
        <f t="shared" si="432"/>
        <v>2.0819999999999999</v>
      </c>
      <c r="P356" s="228">
        <f t="shared" ref="P356" si="461">E356*F356</f>
        <v>29.4929833104</v>
      </c>
      <c r="Q356" s="228">
        <f t="shared" ref="Q356" si="462">SUM(O356:O359)</f>
        <v>2.0819999999999999</v>
      </c>
      <c r="R356" s="228">
        <f t="shared" ref="R356" si="463">Q356*1.02*1.05*$R$9</f>
        <v>2.3812269138</v>
      </c>
      <c r="S356" s="275">
        <f t="shared" si="418"/>
        <v>4.3207991413444446</v>
      </c>
      <c r="T356" s="275">
        <f t="shared" si="445"/>
        <v>34.566393130755557</v>
      </c>
    </row>
    <row r="357" spans="1:20" ht="12.75" customHeight="1">
      <c r="A357" s="229"/>
      <c r="B357" s="240"/>
      <c r="C357" s="240"/>
      <c r="D357" s="229"/>
      <c r="E357" s="242"/>
      <c r="F357" s="224"/>
      <c r="G357" s="248"/>
      <c r="H357" s="228"/>
      <c r="I357" s="266"/>
      <c r="J357" s="228"/>
      <c r="K357" s="65"/>
      <c r="L357" s="65"/>
      <c r="M357" s="65"/>
      <c r="N357" s="77"/>
      <c r="O357" s="66">
        <f t="shared" si="432"/>
        <v>0</v>
      </c>
      <c r="P357" s="228"/>
      <c r="Q357" s="228"/>
      <c r="R357" s="228"/>
      <c r="S357" s="275"/>
      <c r="T357" s="275"/>
    </row>
    <row r="358" spans="1:20" ht="12.75" customHeight="1">
      <c r="A358" s="229"/>
      <c r="B358" s="240"/>
      <c r="C358" s="240"/>
      <c r="D358" s="229"/>
      <c r="E358" s="242"/>
      <c r="F358" s="224"/>
      <c r="G358" s="248"/>
      <c r="H358" s="228"/>
      <c r="I358" s="266"/>
      <c r="J358" s="228"/>
      <c r="K358" s="65"/>
      <c r="L358" s="65"/>
      <c r="M358" s="67"/>
      <c r="N358" s="77"/>
      <c r="O358" s="66">
        <f t="shared" si="432"/>
        <v>0</v>
      </c>
      <c r="P358" s="228"/>
      <c r="Q358" s="228"/>
      <c r="R358" s="228"/>
      <c r="S358" s="275"/>
      <c r="T358" s="275"/>
    </row>
    <row r="359" spans="1:20" ht="12.75" customHeight="1">
      <c r="A359" s="229"/>
      <c r="B359" s="240"/>
      <c r="C359" s="240"/>
      <c r="D359" s="229"/>
      <c r="E359" s="242"/>
      <c r="F359" s="224"/>
      <c r="G359" s="248"/>
      <c r="H359" s="228"/>
      <c r="I359" s="266"/>
      <c r="J359" s="228"/>
      <c r="K359" s="65"/>
      <c r="L359" s="65"/>
      <c r="M359" s="65"/>
      <c r="N359" s="77"/>
      <c r="O359" s="66">
        <f t="shared" si="432"/>
        <v>0</v>
      </c>
      <c r="P359" s="228"/>
      <c r="Q359" s="228"/>
      <c r="R359" s="228"/>
      <c r="S359" s="275"/>
      <c r="T359" s="275"/>
    </row>
    <row r="360" spans="1:20" ht="12.75" customHeight="1">
      <c r="A360" s="229">
        <v>7</v>
      </c>
      <c r="B360" s="240" t="s">
        <v>399</v>
      </c>
      <c r="C360" s="240" t="s">
        <v>400</v>
      </c>
      <c r="D360" s="229" t="s">
        <v>31</v>
      </c>
      <c r="E360" s="242">
        <v>8</v>
      </c>
      <c r="F360" s="224">
        <f t="shared" ref="F360" si="464">H360+J360+R360</f>
        <v>1.9875783699000005</v>
      </c>
      <c r="G360" s="233">
        <v>0.08</v>
      </c>
      <c r="H360" s="228">
        <f t="shared" ref="H360" si="465">G360*$P$3/1000</f>
        <v>0.14504400000000001</v>
      </c>
      <c r="I360" s="233"/>
      <c r="J360" s="228">
        <f t="shared" ref="J360" si="466">I360*$P$4/1000</f>
        <v>0</v>
      </c>
      <c r="K360" s="65" t="s">
        <v>401</v>
      </c>
      <c r="L360" s="65" t="s">
        <v>31</v>
      </c>
      <c r="M360" s="65">
        <v>1</v>
      </c>
      <c r="N360" s="77">
        <v>1.611</v>
      </c>
      <c r="O360" s="66">
        <f t="shared" si="432"/>
        <v>1.611</v>
      </c>
      <c r="P360" s="228">
        <f t="shared" ref="P360" si="467">E360*F360</f>
        <v>15.900626959200004</v>
      </c>
      <c r="Q360" s="228">
        <f t="shared" ref="Q360" si="468">SUM(O360:O363)</f>
        <v>1.611</v>
      </c>
      <c r="R360" s="228">
        <f t="shared" ref="R360" si="469">Q360*1.02*1.05*$R$9</f>
        <v>1.8425343699000005</v>
      </c>
      <c r="S360" s="275">
        <f t="shared" si="418"/>
        <v>2.3294834092935957</v>
      </c>
      <c r="T360" s="275">
        <f t="shared" si="445"/>
        <v>18.635867274348765</v>
      </c>
    </row>
    <row r="361" spans="1:20" ht="12.75" customHeight="1">
      <c r="A361" s="229"/>
      <c r="B361" s="240"/>
      <c r="C361" s="240"/>
      <c r="D361" s="229"/>
      <c r="E361" s="242"/>
      <c r="F361" s="224"/>
      <c r="G361" s="233"/>
      <c r="H361" s="228"/>
      <c r="I361" s="233"/>
      <c r="J361" s="228"/>
      <c r="K361" s="65"/>
      <c r="L361" s="65"/>
      <c r="M361" s="65"/>
      <c r="N361" s="77"/>
      <c r="O361" s="66">
        <f t="shared" si="432"/>
        <v>0</v>
      </c>
      <c r="P361" s="228"/>
      <c r="Q361" s="228"/>
      <c r="R361" s="228"/>
      <c r="S361" s="275"/>
      <c r="T361" s="275"/>
    </row>
    <row r="362" spans="1:20" ht="12.75" customHeight="1">
      <c r="A362" s="229"/>
      <c r="B362" s="240"/>
      <c r="C362" s="240"/>
      <c r="D362" s="229"/>
      <c r="E362" s="242"/>
      <c r="F362" s="224"/>
      <c r="G362" s="233"/>
      <c r="H362" s="228"/>
      <c r="I362" s="233"/>
      <c r="J362" s="228"/>
      <c r="K362" s="65"/>
      <c r="L362" s="65"/>
      <c r="M362" s="67"/>
      <c r="N362" s="77"/>
      <c r="O362" s="66">
        <f t="shared" si="432"/>
        <v>0</v>
      </c>
      <c r="P362" s="228"/>
      <c r="Q362" s="228"/>
      <c r="R362" s="228"/>
      <c r="S362" s="275"/>
      <c r="T362" s="275"/>
    </row>
    <row r="363" spans="1:20" ht="12.75" customHeight="1">
      <c r="A363" s="229"/>
      <c r="B363" s="240"/>
      <c r="C363" s="240"/>
      <c r="D363" s="229"/>
      <c r="E363" s="242"/>
      <c r="F363" s="224"/>
      <c r="G363" s="233"/>
      <c r="H363" s="228"/>
      <c r="I363" s="233"/>
      <c r="J363" s="228"/>
      <c r="K363" s="65"/>
      <c r="L363" s="65"/>
      <c r="M363" s="65"/>
      <c r="N363" s="77"/>
      <c r="O363" s="66">
        <f t="shared" si="432"/>
        <v>0</v>
      </c>
      <c r="P363" s="228"/>
      <c r="Q363" s="228"/>
      <c r="R363" s="228"/>
      <c r="S363" s="275"/>
      <c r="T363" s="275"/>
    </row>
    <row r="364" spans="1:20" ht="12.75" customHeight="1">
      <c r="A364" s="229">
        <v>8</v>
      </c>
      <c r="B364" s="240" t="s">
        <v>392</v>
      </c>
      <c r="C364" s="240" t="s">
        <v>402</v>
      </c>
      <c r="D364" s="229" t="s">
        <v>31</v>
      </c>
      <c r="E364" s="229">
        <v>4</v>
      </c>
      <c r="F364" s="224">
        <f t="shared" ref="F364" si="470">H364+J364+R364</f>
        <v>3.1124750220000004</v>
      </c>
      <c r="G364" s="233">
        <v>0.72</v>
      </c>
      <c r="H364" s="228">
        <f t="shared" ref="H364" si="471">G364*$P$3/1000</f>
        <v>1.305396</v>
      </c>
      <c r="I364" s="233"/>
      <c r="J364" s="228">
        <f t="shared" ref="J364" si="472">I364*$P$4/1000</f>
        <v>0</v>
      </c>
      <c r="K364" s="65" t="s">
        <v>401</v>
      </c>
      <c r="L364" s="65" t="s">
        <v>31</v>
      </c>
      <c r="M364" s="65">
        <v>1</v>
      </c>
      <c r="N364" s="77">
        <v>1.58</v>
      </c>
      <c r="O364" s="66">
        <f t="shared" si="432"/>
        <v>1.58</v>
      </c>
      <c r="P364" s="228">
        <f t="shared" ref="P364" si="473">E364*F364</f>
        <v>12.449900088000001</v>
      </c>
      <c r="Q364" s="228">
        <f t="shared" ref="Q364" si="474">SUM(O364:O367)</f>
        <v>1.58</v>
      </c>
      <c r="R364" s="228">
        <f t="shared" ref="R364" si="475">Q364*1.02*1.05*$R$9</f>
        <v>1.8070790220000004</v>
      </c>
      <c r="S364" s="275">
        <f t="shared" si="418"/>
        <v>3.6478858068648168</v>
      </c>
      <c r="T364" s="275">
        <f t="shared" si="445"/>
        <v>14.591543227459267</v>
      </c>
    </row>
    <row r="365" spans="1:20" ht="12.75" customHeight="1">
      <c r="A365" s="229"/>
      <c r="B365" s="240"/>
      <c r="C365" s="240"/>
      <c r="D365" s="229"/>
      <c r="E365" s="229"/>
      <c r="F365" s="224"/>
      <c r="G365" s="233"/>
      <c r="H365" s="228"/>
      <c r="I365" s="233"/>
      <c r="J365" s="228"/>
      <c r="K365" s="65"/>
      <c r="L365" s="65"/>
      <c r="M365" s="65"/>
      <c r="N365" s="77"/>
      <c r="O365" s="66">
        <f t="shared" si="432"/>
        <v>0</v>
      </c>
      <c r="P365" s="228"/>
      <c r="Q365" s="228"/>
      <c r="R365" s="228"/>
      <c r="S365" s="275"/>
      <c r="T365" s="275"/>
    </row>
    <row r="366" spans="1:20" ht="12.75" customHeight="1">
      <c r="A366" s="229"/>
      <c r="B366" s="240"/>
      <c r="C366" s="240"/>
      <c r="D366" s="229"/>
      <c r="E366" s="229"/>
      <c r="F366" s="224"/>
      <c r="G366" s="233"/>
      <c r="H366" s="228"/>
      <c r="I366" s="233"/>
      <c r="J366" s="228"/>
      <c r="K366" s="65"/>
      <c r="L366" s="65"/>
      <c r="M366" s="67"/>
      <c r="N366" s="77"/>
      <c r="O366" s="66">
        <f t="shared" si="432"/>
        <v>0</v>
      </c>
      <c r="P366" s="228"/>
      <c r="Q366" s="228"/>
      <c r="R366" s="228"/>
      <c r="S366" s="275"/>
      <c r="T366" s="275"/>
    </row>
    <row r="367" spans="1:20" ht="12.75" customHeight="1">
      <c r="A367" s="229"/>
      <c r="B367" s="240"/>
      <c r="C367" s="240"/>
      <c r="D367" s="229"/>
      <c r="E367" s="229"/>
      <c r="F367" s="224"/>
      <c r="G367" s="233"/>
      <c r="H367" s="228"/>
      <c r="I367" s="233"/>
      <c r="J367" s="228"/>
      <c r="K367" s="65"/>
      <c r="L367" s="65"/>
      <c r="M367" s="65"/>
      <c r="N367" s="77"/>
      <c r="O367" s="66">
        <f t="shared" si="432"/>
        <v>0</v>
      </c>
      <c r="P367" s="228"/>
      <c r="Q367" s="228"/>
      <c r="R367" s="228"/>
      <c r="S367" s="275"/>
      <c r="T367" s="275"/>
    </row>
    <row r="368" spans="1:20" ht="12.75" customHeight="1">
      <c r="A368" s="229">
        <v>9</v>
      </c>
      <c r="B368" s="240" t="s">
        <v>34</v>
      </c>
      <c r="C368" s="240" t="s">
        <v>403</v>
      </c>
      <c r="D368" s="229" t="s">
        <v>40</v>
      </c>
      <c r="E368" s="242">
        <v>135</v>
      </c>
      <c r="F368" s="224">
        <f t="shared" ref="F368" si="476">H368+J368+R368</f>
        <v>0.76629300300000014</v>
      </c>
      <c r="G368" s="248"/>
      <c r="H368" s="228">
        <f t="shared" ref="H368" si="477">G368*$P$3/1000</f>
        <v>0</v>
      </c>
      <c r="I368" s="266"/>
      <c r="J368" s="228">
        <f t="shared" ref="J368" si="478">I368*$P$4/1000</f>
        <v>0</v>
      </c>
      <c r="K368" s="65" t="s">
        <v>404</v>
      </c>
      <c r="L368" s="65" t="s">
        <v>40</v>
      </c>
      <c r="M368" s="65">
        <v>1</v>
      </c>
      <c r="N368" s="77">
        <v>0.67</v>
      </c>
      <c r="O368" s="66">
        <f t="shared" si="432"/>
        <v>0.67</v>
      </c>
      <c r="P368" s="228">
        <f t="shared" ref="P368" si="479">E368*F368</f>
        <v>103.44955540500001</v>
      </c>
      <c r="Q368" s="228">
        <f t="shared" ref="Q368" si="480">SUM(O368:O371)</f>
        <v>0.67</v>
      </c>
      <c r="R368" s="228">
        <f t="shared" ref="R368" si="481">Q368*1.02*1.05*$R$9</f>
        <v>0.76629300300000014</v>
      </c>
      <c r="S368" s="275">
        <f t="shared" si="418"/>
        <v>0.89811142251265219</v>
      </c>
      <c r="T368" s="275">
        <f t="shared" si="445"/>
        <v>121.24504203920804</v>
      </c>
    </row>
    <row r="369" spans="1:20" ht="12.75" customHeight="1">
      <c r="A369" s="229"/>
      <c r="B369" s="240"/>
      <c r="C369" s="240"/>
      <c r="D369" s="229"/>
      <c r="E369" s="242"/>
      <c r="F369" s="224"/>
      <c r="G369" s="248"/>
      <c r="H369" s="228"/>
      <c r="I369" s="266"/>
      <c r="J369" s="228"/>
      <c r="K369" s="65"/>
      <c r="L369" s="65"/>
      <c r="M369" s="65"/>
      <c r="N369" s="77"/>
      <c r="O369" s="66">
        <f t="shared" si="432"/>
        <v>0</v>
      </c>
      <c r="P369" s="228"/>
      <c r="Q369" s="228"/>
      <c r="R369" s="228"/>
      <c r="S369" s="275"/>
      <c r="T369" s="275"/>
    </row>
    <row r="370" spans="1:20" ht="12.75" customHeight="1">
      <c r="A370" s="229"/>
      <c r="B370" s="240"/>
      <c r="C370" s="240"/>
      <c r="D370" s="229"/>
      <c r="E370" s="242"/>
      <c r="F370" s="224"/>
      <c r="G370" s="248"/>
      <c r="H370" s="228"/>
      <c r="I370" s="266"/>
      <c r="J370" s="228"/>
      <c r="K370" s="65"/>
      <c r="L370" s="65"/>
      <c r="M370" s="67"/>
      <c r="N370" s="77"/>
      <c r="O370" s="66">
        <f t="shared" si="432"/>
        <v>0</v>
      </c>
      <c r="P370" s="228"/>
      <c r="Q370" s="228"/>
      <c r="R370" s="228"/>
      <c r="S370" s="275"/>
      <c r="T370" s="275"/>
    </row>
    <row r="371" spans="1:20" ht="12.75" customHeight="1">
      <c r="A371" s="229"/>
      <c r="B371" s="240"/>
      <c r="C371" s="240"/>
      <c r="D371" s="229"/>
      <c r="E371" s="242"/>
      <c r="F371" s="224"/>
      <c r="G371" s="248"/>
      <c r="H371" s="228"/>
      <c r="I371" s="266"/>
      <c r="J371" s="228"/>
      <c r="K371" s="65"/>
      <c r="L371" s="65"/>
      <c r="M371" s="65"/>
      <c r="N371" s="77"/>
      <c r="O371" s="66">
        <f t="shared" si="432"/>
        <v>0</v>
      </c>
      <c r="P371" s="228"/>
      <c r="Q371" s="228"/>
      <c r="R371" s="228"/>
      <c r="S371" s="275"/>
      <c r="T371" s="275"/>
    </row>
    <row r="372" spans="1:20" ht="12.75" customHeight="1">
      <c r="A372" s="229">
        <v>10</v>
      </c>
      <c r="B372" s="240" t="s">
        <v>405</v>
      </c>
      <c r="C372" s="240" t="s">
        <v>406</v>
      </c>
      <c r="D372" s="229" t="s">
        <v>35</v>
      </c>
      <c r="E372" s="229">
        <v>8</v>
      </c>
      <c r="F372" s="224">
        <f t="shared" ref="F372" si="482">H372+J372+R372</f>
        <v>0.56188156450000004</v>
      </c>
      <c r="G372" s="233">
        <v>6.0999999999999999E-2</v>
      </c>
      <c r="H372" s="228">
        <f t="shared" ref="H372" si="483">G372*$P$3/1000</f>
        <v>0.11059604999999999</v>
      </c>
      <c r="I372" s="249">
        <v>4.5999999999999999E-3</v>
      </c>
      <c r="J372" s="228">
        <f t="shared" ref="J372" si="484">I372*$P$4/1000</f>
        <v>1.0952968E-2</v>
      </c>
      <c r="K372" s="65" t="s">
        <v>407</v>
      </c>
      <c r="L372" s="65" t="s">
        <v>35</v>
      </c>
      <c r="M372" s="65">
        <v>1</v>
      </c>
      <c r="N372" s="77">
        <v>0.38500000000000001</v>
      </c>
      <c r="O372" s="66">
        <f t="shared" si="432"/>
        <v>0.38500000000000001</v>
      </c>
      <c r="P372" s="228">
        <f t="shared" ref="P372" si="485">E372*F372</f>
        <v>4.4950525160000003</v>
      </c>
      <c r="Q372" s="228">
        <f t="shared" ref="Q372" si="486">SUM(O372:O375)</f>
        <v>0.38500000000000001</v>
      </c>
      <c r="R372" s="228">
        <f t="shared" ref="R372" si="487">Q372*1.02*1.05*$R$9</f>
        <v>0.44033254650000003</v>
      </c>
      <c r="S372" s="275">
        <f t="shared" si="418"/>
        <v>0.65853694239816718</v>
      </c>
      <c r="T372" s="275">
        <f t="shared" ref="T372:T388" si="488">S372*E372</f>
        <v>5.2682955391853374</v>
      </c>
    </row>
    <row r="373" spans="1:20" ht="12.75" customHeight="1">
      <c r="A373" s="229"/>
      <c r="B373" s="240"/>
      <c r="C373" s="240"/>
      <c r="D373" s="229"/>
      <c r="E373" s="229"/>
      <c r="F373" s="224"/>
      <c r="G373" s="233"/>
      <c r="H373" s="228"/>
      <c r="I373" s="249"/>
      <c r="J373" s="228"/>
      <c r="K373" s="65"/>
      <c r="L373" s="65"/>
      <c r="M373" s="65"/>
      <c r="N373" s="77"/>
      <c r="O373" s="66">
        <f t="shared" si="432"/>
        <v>0</v>
      </c>
      <c r="P373" s="228"/>
      <c r="Q373" s="228"/>
      <c r="R373" s="228"/>
      <c r="S373" s="275"/>
      <c r="T373" s="275"/>
    </row>
    <row r="374" spans="1:20" ht="12.75" customHeight="1">
      <c r="A374" s="229"/>
      <c r="B374" s="240"/>
      <c r="C374" s="240"/>
      <c r="D374" s="229"/>
      <c r="E374" s="229"/>
      <c r="F374" s="224"/>
      <c r="G374" s="233"/>
      <c r="H374" s="228"/>
      <c r="I374" s="249"/>
      <c r="J374" s="228"/>
      <c r="K374" s="65"/>
      <c r="L374" s="65"/>
      <c r="M374" s="67"/>
      <c r="N374" s="77"/>
      <c r="O374" s="66">
        <f t="shared" si="432"/>
        <v>0</v>
      </c>
      <c r="P374" s="228"/>
      <c r="Q374" s="228"/>
      <c r="R374" s="228"/>
      <c r="S374" s="275"/>
      <c r="T374" s="275"/>
    </row>
    <row r="375" spans="1:20" ht="12.75" customHeight="1">
      <c r="A375" s="229"/>
      <c r="B375" s="240"/>
      <c r="C375" s="240"/>
      <c r="D375" s="229"/>
      <c r="E375" s="229"/>
      <c r="F375" s="224"/>
      <c r="G375" s="233"/>
      <c r="H375" s="228"/>
      <c r="I375" s="249"/>
      <c r="J375" s="228"/>
      <c r="K375" s="65"/>
      <c r="L375" s="65"/>
      <c r="M375" s="65"/>
      <c r="N375" s="77"/>
      <c r="O375" s="66">
        <f t="shared" si="432"/>
        <v>0</v>
      </c>
      <c r="P375" s="228"/>
      <c r="Q375" s="228"/>
      <c r="R375" s="228"/>
      <c r="S375" s="275"/>
      <c r="T375" s="275"/>
    </row>
    <row r="376" spans="1:20" ht="12.75" customHeight="1">
      <c r="A376" s="229">
        <v>11</v>
      </c>
      <c r="B376" s="240" t="s">
        <v>408</v>
      </c>
      <c r="C376" s="240" t="s">
        <v>409</v>
      </c>
      <c r="D376" s="229" t="s">
        <v>31</v>
      </c>
      <c r="E376" s="229">
        <v>6</v>
      </c>
      <c r="F376" s="224">
        <f t="shared" ref="F376" si="489">H376+J376+R376</f>
        <v>3.8745509</v>
      </c>
      <c r="G376" s="233">
        <v>0.85</v>
      </c>
      <c r="H376" s="228">
        <f t="shared" ref="H376" si="490">G376*$P$3/1000</f>
        <v>1.5410925</v>
      </c>
      <c r="I376" s="233">
        <v>0.98</v>
      </c>
      <c r="J376" s="228">
        <f t="shared" ref="J376" si="491">I376*$P$4/1000</f>
        <v>2.3334584</v>
      </c>
      <c r="K376" s="65"/>
      <c r="L376" s="65"/>
      <c r="M376" s="65"/>
      <c r="N376" s="77"/>
      <c r="O376" s="66">
        <f t="shared" si="432"/>
        <v>0</v>
      </c>
      <c r="P376" s="228">
        <f t="shared" ref="P376" si="492">E376*F376</f>
        <v>23.247305400000002</v>
      </c>
      <c r="Q376" s="228">
        <f t="shared" ref="Q376" si="493">SUM(O376:O379)</f>
        <v>0</v>
      </c>
      <c r="R376" s="228">
        <f t="shared" ref="R376" si="494">Q376*1.02*1.05*$R$9</f>
        <v>0</v>
      </c>
      <c r="S376" s="275">
        <f t="shared" ref="S376:S388" si="495">F376*$S$12</f>
        <v>4.5410546706984301</v>
      </c>
      <c r="T376" s="275">
        <f t="shared" si="488"/>
        <v>27.246328024190582</v>
      </c>
    </row>
    <row r="377" spans="1:20" ht="12.75" customHeight="1">
      <c r="A377" s="229"/>
      <c r="B377" s="240"/>
      <c r="C377" s="240"/>
      <c r="D377" s="229"/>
      <c r="E377" s="229"/>
      <c r="F377" s="224"/>
      <c r="G377" s="233"/>
      <c r="H377" s="228"/>
      <c r="I377" s="233"/>
      <c r="J377" s="228"/>
      <c r="K377" s="65"/>
      <c r="L377" s="65"/>
      <c r="M377" s="65"/>
      <c r="N377" s="77"/>
      <c r="O377" s="66">
        <f t="shared" si="432"/>
        <v>0</v>
      </c>
      <c r="P377" s="228"/>
      <c r="Q377" s="228"/>
      <c r="R377" s="228"/>
      <c r="S377" s="275"/>
      <c r="T377" s="275"/>
    </row>
    <row r="378" spans="1:20" ht="12.75" customHeight="1">
      <c r="A378" s="229"/>
      <c r="B378" s="240"/>
      <c r="C378" s="240"/>
      <c r="D378" s="229"/>
      <c r="E378" s="229"/>
      <c r="F378" s="224"/>
      <c r="G378" s="233"/>
      <c r="H378" s="228"/>
      <c r="I378" s="233"/>
      <c r="J378" s="228"/>
      <c r="K378" s="65"/>
      <c r="L378" s="65"/>
      <c r="M378" s="67"/>
      <c r="N378" s="77"/>
      <c r="O378" s="66">
        <f t="shared" si="432"/>
        <v>0</v>
      </c>
      <c r="P378" s="228"/>
      <c r="Q378" s="228"/>
      <c r="R378" s="228"/>
      <c r="S378" s="275"/>
      <c r="T378" s="275"/>
    </row>
    <row r="379" spans="1:20" ht="12.75" customHeight="1">
      <c r="A379" s="229"/>
      <c r="B379" s="240"/>
      <c r="C379" s="240"/>
      <c r="D379" s="229"/>
      <c r="E379" s="229"/>
      <c r="F379" s="224"/>
      <c r="G379" s="233"/>
      <c r="H379" s="228"/>
      <c r="I379" s="233"/>
      <c r="J379" s="228"/>
      <c r="K379" s="65"/>
      <c r="L379" s="65"/>
      <c r="M379" s="65"/>
      <c r="N379" s="77"/>
      <c r="O379" s="66">
        <f t="shared" si="432"/>
        <v>0</v>
      </c>
      <c r="P379" s="228"/>
      <c r="Q379" s="228"/>
      <c r="R379" s="228"/>
      <c r="S379" s="275"/>
      <c r="T379" s="275"/>
    </row>
    <row r="380" spans="1:20" ht="12.75" customHeight="1">
      <c r="A380" s="229">
        <v>12</v>
      </c>
      <c r="B380" s="240" t="s">
        <v>410</v>
      </c>
      <c r="C380" s="240" t="s">
        <v>411</v>
      </c>
      <c r="D380" s="229" t="s">
        <v>412</v>
      </c>
      <c r="E380" s="229">
        <v>5.0000000000000001E-3</v>
      </c>
      <c r="F380" s="224">
        <f t="shared" ref="F380" si="496">H380+J380+R380</f>
        <v>148.34460529570902</v>
      </c>
      <c r="G380" s="233">
        <v>30</v>
      </c>
      <c r="H380" s="228">
        <f t="shared" ref="H380" si="497">G380*$P$3/1000</f>
        <v>54.391500000000001</v>
      </c>
      <c r="I380" s="266">
        <v>1</v>
      </c>
      <c r="J380" s="228">
        <f t="shared" ref="J380" si="498">I380*$P$4/1000</f>
        <v>2.3810799999999999</v>
      </c>
      <c r="K380" s="65" t="s">
        <v>43</v>
      </c>
      <c r="L380" s="65" t="s">
        <v>44</v>
      </c>
      <c r="M380" s="65">
        <v>1.04</v>
      </c>
      <c r="N380" s="77">
        <v>27.016999999999999</v>
      </c>
      <c r="O380" s="66">
        <f t="shared" si="432"/>
        <v>28.09768</v>
      </c>
      <c r="P380" s="228">
        <f t="shared" ref="P380" si="499">E380*F380</f>
        <v>0.74172302647854504</v>
      </c>
      <c r="Q380" s="228">
        <f t="shared" ref="Q380" si="500">SUM(O380:O383)</f>
        <v>80.065010000000015</v>
      </c>
      <c r="R380" s="228">
        <f t="shared" ref="R380" si="501">Q380*1.02*1.05*$R$9</f>
        <v>91.572025295709025</v>
      </c>
      <c r="S380" s="275">
        <f t="shared" si="495"/>
        <v>173.86297925547825</v>
      </c>
      <c r="T380" s="275">
        <f t="shared" si="488"/>
        <v>0.86931489627739122</v>
      </c>
    </row>
    <row r="381" spans="1:20" ht="12.75" customHeight="1">
      <c r="A381" s="229"/>
      <c r="B381" s="240"/>
      <c r="C381" s="240"/>
      <c r="D381" s="229"/>
      <c r="E381" s="229"/>
      <c r="F381" s="224"/>
      <c r="G381" s="233"/>
      <c r="H381" s="228"/>
      <c r="I381" s="266"/>
      <c r="J381" s="228"/>
      <c r="K381" s="65" t="s">
        <v>413</v>
      </c>
      <c r="L381" s="65" t="s">
        <v>44</v>
      </c>
      <c r="M381" s="65">
        <v>0.39</v>
      </c>
      <c r="N381" s="77">
        <v>122.917</v>
      </c>
      <c r="O381" s="66">
        <f t="shared" si="432"/>
        <v>47.937630000000006</v>
      </c>
      <c r="P381" s="228"/>
      <c r="Q381" s="228"/>
      <c r="R381" s="228"/>
      <c r="S381" s="275"/>
      <c r="T381" s="275"/>
    </row>
    <row r="382" spans="1:20" ht="12.75" customHeight="1">
      <c r="A382" s="229"/>
      <c r="B382" s="240"/>
      <c r="C382" s="240"/>
      <c r="D382" s="229"/>
      <c r="E382" s="229"/>
      <c r="F382" s="224"/>
      <c r="G382" s="233"/>
      <c r="H382" s="228"/>
      <c r="I382" s="266"/>
      <c r="J382" s="228"/>
      <c r="K382" s="65" t="s">
        <v>414</v>
      </c>
      <c r="L382" s="65" t="s">
        <v>35</v>
      </c>
      <c r="M382" s="68">
        <v>5.9</v>
      </c>
      <c r="N382" s="77">
        <v>0.68300000000000005</v>
      </c>
      <c r="O382" s="66">
        <f t="shared" si="432"/>
        <v>4.0297000000000009</v>
      </c>
      <c r="P382" s="228"/>
      <c r="Q382" s="228"/>
      <c r="R382" s="228"/>
      <c r="S382" s="275"/>
      <c r="T382" s="275"/>
    </row>
    <row r="383" spans="1:20" ht="12.75" customHeight="1">
      <c r="A383" s="229"/>
      <c r="B383" s="240"/>
      <c r="C383" s="240"/>
      <c r="D383" s="229"/>
      <c r="E383" s="229"/>
      <c r="F383" s="224"/>
      <c r="G383" s="233"/>
      <c r="H383" s="228"/>
      <c r="I383" s="266"/>
      <c r="J383" s="228"/>
      <c r="K383" s="65"/>
      <c r="L383" s="65"/>
      <c r="M383" s="65"/>
      <c r="N383" s="77"/>
      <c r="O383" s="66">
        <f t="shared" si="432"/>
        <v>0</v>
      </c>
      <c r="P383" s="228"/>
      <c r="Q383" s="228"/>
      <c r="R383" s="228"/>
      <c r="S383" s="275"/>
      <c r="T383" s="275"/>
    </row>
    <row r="384" spans="1:20" ht="12.75" customHeight="1">
      <c r="A384" s="229">
        <v>13</v>
      </c>
      <c r="B384" s="240" t="s">
        <v>392</v>
      </c>
      <c r="C384" s="240" t="s">
        <v>415</v>
      </c>
      <c r="D384" s="229" t="s">
        <v>31</v>
      </c>
      <c r="E384" s="229">
        <v>2</v>
      </c>
      <c r="F384" s="224">
        <f t="shared" ref="F384" si="502">H384+J384+R384</f>
        <v>4.9275600903000001</v>
      </c>
      <c r="G384" s="233">
        <v>0.72</v>
      </c>
      <c r="H384" s="228">
        <f t="shared" ref="H384" si="503">G384*$P$3/1000</f>
        <v>1.305396</v>
      </c>
      <c r="I384" s="233"/>
      <c r="J384" s="228">
        <f t="shared" ref="J384" si="504">I384*$P$4/1000</f>
        <v>0</v>
      </c>
      <c r="K384" s="65" t="s">
        <v>401</v>
      </c>
      <c r="L384" s="65" t="s">
        <v>31</v>
      </c>
      <c r="M384" s="65">
        <v>1</v>
      </c>
      <c r="N384" s="77">
        <v>3.1669999999999998</v>
      </c>
      <c r="O384" s="66">
        <f t="shared" si="432"/>
        <v>3.1669999999999998</v>
      </c>
      <c r="P384" s="228">
        <f t="shared" ref="P384" si="505">E384*F384</f>
        <v>9.8551201806000002</v>
      </c>
      <c r="Q384" s="228">
        <f t="shared" ref="Q384" si="506">SUM(O384:O387)</f>
        <v>3.1669999999999998</v>
      </c>
      <c r="R384" s="228">
        <f t="shared" ref="R384" si="507">Q384*1.02*1.05*$R$9</f>
        <v>3.6221640903000005</v>
      </c>
      <c r="S384" s="275">
        <f t="shared" si="495"/>
        <v>5.7752034598910535</v>
      </c>
      <c r="T384" s="275">
        <f t="shared" si="488"/>
        <v>11.550406919782107</v>
      </c>
    </row>
    <row r="385" spans="1:20" ht="12.75" customHeight="1">
      <c r="A385" s="229"/>
      <c r="B385" s="240"/>
      <c r="C385" s="240"/>
      <c r="D385" s="229"/>
      <c r="E385" s="229"/>
      <c r="F385" s="224"/>
      <c r="G385" s="233"/>
      <c r="H385" s="228"/>
      <c r="I385" s="233"/>
      <c r="J385" s="228"/>
      <c r="K385" s="65"/>
      <c r="L385" s="65"/>
      <c r="M385" s="65"/>
      <c r="N385" s="77"/>
      <c r="O385" s="66">
        <f t="shared" si="432"/>
        <v>0</v>
      </c>
      <c r="P385" s="228"/>
      <c r="Q385" s="228"/>
      <c r="R385" s="228"/>
      <c r="S385" s="275"/>
      <c r="T385" s="275"/>
    </row>
    <row r="386" spans="1:20" ht="12.75" customHeight="1">
      <c r="A386" s="229"/>
      <c r="B386" s="240"/>
      <c r="C386" s="240"/>
      <c r="D386" s="229"/>
      <c r="E386" s="229"/>
      <c r="F386" s="224"/>
      <c r="G386" s="233"/>
      <c r="H386" s="228"/>
      <c r="I386" s="233"/>
      <c r="J386" s="228"/>
      <c r="K386" s="65"/>
      <c r="L386" s="65"/>
      <c r="M386" s="67"/>
      <c r="N386" s="77"/>
      <c r="O386" s="66">
        <f t="shared" si="432"/>
        <v>0</v>
      </c>
      <c r="P386" s="228"/>
      <c r="Q386" s="228"/>
      <c r="R386" s="228"/>
      <c r="S386" s="275"/>
      <c r="T386" s="275"/>
    </row>
    <row r="387" spans="1:20" ht="12.75" customHeight="1">
      <c r="A387" s="229"/>
      <c r="B387" s="240"/>
      <c r="C387" s="240"/>
      <c r="D387" s="229"/>
      <c r="E387" s="229"/>
      <c r="F387" s="224"/>
      <c r="G387" s="233"/>
      <c r="H387" s="228"/>
      <c r="I387" s="233"/>
      <c r="J387" s="228"/>
      <c r="K387" s="65"/>
      <c r="L387" s="65"/>
      <c r="M387" s="65"/>
      <c r="N387" s="77"/>
      <c r="O387" s="66">
        <f t="shared" si="432"/>
        <v>0</v>
      </c>
      <c r="P387" s="228"/>
      <c r="Q387" s="228"/>
      <c r="R387" s="228"/>
      <c r="S387" s="275"/>
      <c r="T387" s="275"/>
    </row>
    <row r="388" spans="1:20" ht="12.75" customHeight="1">
      <c r="A388" s="229">
        <v>14</v>
      </c>
      <c r="B388" s="240" t="s">
        <v>416</v>
      </c>
      <c r="C388" s="240" t="s">
        <v>417</v>
      </c>
      <c r="D388" s="229" t="s">
        <v>31</v>
      </c>
      <c r="E388" s="242">
        <v>2</v>
      </c>
      <c r="F388" s="224">
        <f t="shared" ref="F388" si="508">H388+J388+R388</f>
        <v>4.8794648722000007</v>
      </c>
      <c r="G388" s="266">
        <v>0.97</v>
      </c>
      <c r="H388" s="228">
        <f t="shared" ref="H388" si="509">G388*$P$3/1000</f>
        <v>1.7586584999999999</v>
      </c>
      <c r="I388" s="266">
        <v>0.13</v>
      </c>
      <c r="J388" s="228">
        <f t="shared" ref="J388" si="510">I388*$P$4/1000</f>
        <v>0.30954039999999999</v>
      </c>
      <c r="K388" s="65" t="s">
        <v>418</v>
      </c>
      <c r="L388" s="65" t="s">
        <v>31</v>
      </c>
      <c r="M388" s="65">
        <v>1</v>
      </c>
      <c r="N388" s="77">
        <v>2.4580000000000002</v>
      </c>
      <c r="O388" s="66">
        <f t="shared" si="432"/>
        <v>2.4580000000000002</v>
      </c>
      <c r="P388" s="228">
        <f t="shared" ref="P388" si="511">E388*F388</f>
        <v>9.7589297444000014</v>
      </c>
      <c r="Q388" s="228">
        <f t="shared" ref="Q388" si="512">SUM(O388:O391)</f>
        <v>2.4580000000000002</v>
      </c>
      <c r="R388" s="228">
        <f t="shared" ref="R388" si="513">Q388*1.02*1.05*$R$9</f>
        <v>2.8112659722000006</v>
      </c>
      <c r="S388" s="275">
        <f t="shared" si="495"/>
        <v>5.7188348586187709</v>
      </c>
      <c r="T388" s="275">
        <f t="shared" si="488"/>
        <v>11.437669717237542</v>
      </c>
    </row>
    <row r="389" spans="1:20" ht="12.75" customHeight="1">
      <c r="A389" s="229"/>
      <c r="B389" s="240"/>
      <c r="C389" s="240"/>
      <c r="D389" s="229"/>
      <c r="E389" s="242"/>
      <c r="F389" s="224"/>
      <c r="G389" s="266"/>
      <c r="H389" s="228"/>
      <c r="I389" s="266"/>
      <c r="J389" s="228"/>
      <c r="K389" s="65"/>
      <c r="L389" s="65"/>
      <c r="M389" s="65"/>
      <c r="N389" s="77"/>
      <c r="O389" s="66">
        <f t="shared" si="432"/>
        <v>0</v>
      </c>
      <c r="P389" s="228"/>
      <c r="Q389" s="228"/>
      <c r="R389" s="228"/>
      <c r="S389" s="275"/>
      <c r="T389" s="275"/>
    </row>
    <row r="390" spans="1:20" ht="12.75" customHeight="1">
      <c r="A390" s="229"/>
      <c r="B390" s="240"/>
      <c r="C390" s="240"/>
      <c r="D390" s="229"/>
      <c r="E390" s="242"/>
      <c r="F390" s="224"/>
      <c r="G390" s="266"/>
      <c r="H390" s="228"/>
      <c r="I390" s="266"/>
      <c r="J390" s="228"/>
      <c r="K390" s="65"/>
      <c r="L390" s="65"/>
      <c r="M390" s="65"/>
      <c r="N390" s="77"/>
      <c r="O390" s="66">
        <f t="shared" si="432"/>
        <v>0</v>
      </c>
      <c r="P390" s="228"/>
      <c r="Q390" s="228"/>
      <c r="R390" s="228"/>
      <c r="S390" s="275"/>
      <c r="T390" s="275"/>
    </row>
    <row r="391" spans="1:20" ht="12.75" customHeight="1">
      <c r="A391" s="229"/>
      <c r="B391" s="240"/>
      <c r="C391" s="240"/>
      <c r="D391" s="229"/>
      <c r="E391" s="242"/>
      <c r="F391" s="224"/>
      <c r="G391" s="266"/>
      <c r="H391" s="228"/>
      <c r="I391" s="266"/>
      <c r="J391" s="228"/>
      <c r="K391" s="65"/>
      <c r="L391" s="65"/>
      <c r="M391" s="65"/>
      <c r="N391" s="77"/>
      <c r="O391" s="66">
        <f t="shared" si="432"/>
        <v>0</v>
      </c>
      <c r="P391" s="228"/>
      <c r="Q391" s="228"/>
      <c r="R391" s="228"/>
      <c r="S391" s="275"/>
      <c r="T391" s="275"/>
    </row>
    <row r="392" spans="1:20" ht="12.75" customHeight="1">
      <c r="A392" s="34"/>
      <c r="B392" s="35"/>
      <c r="C392" s="272" t="s">
        <v>26</v>
      </c>
      <c r="D392" s="273"/>
      <c r="E392" s="274"/>
      <c r="F392" s="36"/>
      <c r="G392" s="15"/>
      <c r="H392" s="31"/>
      <c r="I392" s="15"/>
      <c r="J392" s="31"/>
      <c r="K392" s="22"/>
      <c r="L392" s="22"/>
      <c r="M392" s="22"/>
      <c r="N392" s="34"/>
      <c r="O392" s="20"/>
      <c r="P392" s="31"/>
      <c r="Q392" s="31"/>
      <c r="R392" s="31"/>
      <c r="S392" s="31"/>
      <c r="T392" s="29">
        <f>SUM(T16:T391)</f>
        <v>14476.714185307377</v>
      </c>
    </row>
    <row r="393" spans="1:20" ht="12.75" customHeight="1">
      <c r="A393" s="34"/>
      <c r="B393" s="35"/>
      <c r="C393" s="272" t="s">
        <v>86</v>
      </c>
      <c r="D393" s="273"/>
      <c r="E393" s="274"/>
      <c r="F393" s="36"/>
      <c r="G393" s="15"/>
      <c r="H393" s="31"/>
      <c r="I393" s="15"/>
      <c r="J393" s="31"/>
      <c r="K393" s="22"/>
      <c r="L393" s="22"/>
      <c r="M393" s="22"/>
      <c r="N393" s="34"/>
      <c r="O393" s="20"/>
      <c r="P393" s="31"/>
      <c r="Q393" s="31"/>
      <c r="R393" s="31"/>
      <c r="S393" s="31"/>
      <c r="T393" s="30">
        <f>T392*11%</f>
        <v>1592.4385603838116</v>
      </c>
    </row>
    <row r="394" spans="1:20" ht="12.75" customHeight="1">
      <c r="A394" s="34"/>
      <c r="B394" s="35"/>
      <c r="C394" s="272" t="s">
        <v>26</v>
      </c>
      <c r="D394" s="273"/>
      <c r="E394" s="274"/>
      <c r="F394" s="36"/>
      <c r="G394" s="15"/>
      <c r="H394" s="31"/>
      <c r="I394" s="15"/>
      <c r="J394" s="31"/>
      <c r="K394" s="22"/>
      <c r="L394" s="22"/>
      <c r="M394" s="22"/>
      <c r="N394" s="34"/>
      <c r="O394" s="20"/>
      <c r="P394" s="31"/>
      <c r="Q394" s="31"/>
      <c r="R394" s="31"/>
      <c r="S394" s="31"/>
      <c r="T394" s="29">
        <f>SUM(T392:T393)</f>
        <v>16069.152745691188</v>
      </c>
    </row>
    <row r="395" spans="1:20" ht="12.75" customHeight="1">
      <c r="A395" s="34"/>
      <c r="B395" s="35"/>
      <c r="C395" s="272" t="s">
        <v>87</v>
      </c>
      <c r="D395" s="273"/>
      <c r="E395" s="274"/>
      <c r="F395" s="36"/>
      <c r="G395" s="15"/>
      <c r="H395" s="31"/>
      <c r="I395" s="15"/>
      <c r="J395" s="31"/>
      <c r="K395" s="22"/>
      <c r="L395" s="22"/>
      <c r="M395" s="22"/>
      <c r="N395" s="34"/>
      <c r="O395" s="20"/>
      <c r="P395" s="31"/>
      <c r="Q395" s="31"/>
      <c r="R395" s="31"/>
      <c r="S395" s="31"/>
      <c r="T395" s="30">
        <f>T394*20%</f>
        <v>3213.830549138238</v>
      </c>
    </row>
    <row r="396" spans="1:20" ht="12.75" customHeight="1">
      <c r="A396" s="34"/>
      <c r="B396" s="35"/>
      <c r="C396" s="272" t="s">
        <v>26</v>
      </c>
      <c r="D396" s="273"/>
      <c r="E396" s="274"/>
      <c r="F396" s="36"/>
      <c r="G396" s="15"/>
      <c r="H396" s="31"/>
      <c r="I396" s="15"/>
      <c r="J396" s="31"/>
      <c r="K396" s="22"/>
      <c r="L396" s="22"/>
      <c r="M396" s="22"/>
      <c r="N396" s="34"/>
      <c r="O396" s="20"/>
      <c r="P396" s="31"/>
      <c r="Q396" s="31"/>
      <c r="R396" s="31"/>
      <c r="S396" s="31"/>
      <c r="T396" s="29">
        <f>SUM(T394:T395)</f>
        <v>19282.983294829428</v>
      </c>
    </row>
    <row r="397" spans="1:20" ht="12.75" customHeight="1">
      <c r="A397" s="78"/>
      <c r="B397" s="82"/>
      <c r="C397" s="82"/>
      <c r="D397" s="78"/>
      <c r="E397" s="83"/>
      <c r="F397" s="79"/>
      <c r="G397" s="84"/>
      <c r="H397" s="80"/>
      <c r="I397" s="84"/>
      <c r="J397" s="80"/>
      <c r="K397" s="85"/>
      <c r="L397" s="85"/>
      <c r="M397" s="85"/>
      <c r="N397" s="78"/>
      <c r="O397" s="81"/>
      <c r="P397" s="80"/>
      <c r="Q397" s="80"/>
      <c r="R397" s="80"/>
      <c r="S397" s="86"/>
      <c r="T397" s="86"/>
    </row>
    <row r="398" spans="1:20" ht="12.75" customHeight="1">
      <c r="A398" s="78"/>
      <c r="B398" s="82"/>
      <c r="C398" s="82"/>
      <c r="D398" s="78"/>
      <c r="E398" s="83"/>
      <c r="F398" s="79"/>
      <c r="G398" s="84"/>
      <c r="H398" s="80"/>
      <c r="I398" s="84"/>
      <c r="J398" s="80"/>
      <c r="K398" s="85"/>
      <c r="L398" s="85"/>
      <c r="M398" s="85"/>
      <c r="N398" s="78"/>
      <c r="O398" s="81"/>
      <c r="P398" s="80"/>
      <c r="Q398" s="80"/>
      <c r="R398" s="80"/>
      <c r="S398" s="86"/>
      <c r="T398" s="86"/>
    </row>
    <row r="399" spans="1:20" ht="12.75" customHeight="1">
      <c r="A399" s="78"/>
      <c r="B399" s="82"/>
      <c r="C399" s="82"/>
      <c r="D399" s="78"/>
      <c r="E399" s="83"/>
      <c r="F399" s="79"/>
      <c r="G399" s="84"/>
      <c r="H399" s="80"/>
      <c r="I399" s="84"/>
      <c r="J399" s="80"/>
      <c r="K399" s="85"/>
      <c r="L399" s="85"/>
      <c r="M399" s="85"/>
      <c r="N399" s="78"/>
      <c r="O399" s="81"/>
      <c r="P399" s="80"/>
      <c r="Q399" s="80"/>
      <c r="R399" s="80"/>
      <c r="S399" s="86"/>
      <c r="T399" s="86"/>
    </row>
    <row r="400" spans="1:20" ht="12.75" customHeight="1">
      <c r="A400" s="78"/>
      <c r="B400" s="82"/>
      <c r="C400" s="82"/>
      <c r="D400" s="78"/>
      <c r="E400" s="83"/>
      <c r="F400" s="79"/>
      <c r="G400" s="84"/>
      <c r="H400" s="80"/>
      <c r="I400" s="84"/>
      <c r="J400" s="80"/>
      <c r="K400" s="85"/>
      <c r="L400" s="85"/>
      <c r="M400" s="85"/>
      <c r="N400" s="78"/>
      <c r="O400" s="81"/>
      <c r="P400" s="80"/>
      <c r="Q400" s="80"/>
      <c r="R400" s="80"/>
      <c r="S400" s="86"/>
      <c r="T400" s="86"/>
    </row>
    <row r="401" spans="1:18" ht="12.75" customHeight="1">
      <c r="C401" s="1" t="s">
        <v>22</v>
      </c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12">
        <f>SUM(P12:P263)</f>
        <v>11318.955618465408</v>
      </c>
      <c r="Q401" s="8"/>
      <c r="R401" s="13"/>
    </row>
    <row r="402" spans="1:18" ht="3" customHeight="1"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12"/>
      <c r="Q402" s="8"/>
      <c r="R402" s="13"/>
    </row>
    <row r="403" spans="1:18" ht="12.75" customHeight="1">
      <c r="C403" s="1" t="s">
        <v>23</v>
      </c>
      <c r="P403" s="12">
        <f>P401*0.133</f>
        <v>1505.4210972558994</v>
      </c>
      <c r="Q403" s="14"/>
      <c r="R403" s="14"/>
    </row>
    <row r="404" spans="1:18" ht="3" customHeight="1">
      <c r="P404" s="12"/>
      <c r="Q404" s="14"/>
      <c r="R404" s="14"/>
    </row>
    <row r="405" spans="1:18" ht="12.75" customHeight="1">
      <c r="C405" s="1" t="s">
        <v>22</v>
      </c>
      <c r="P405" s="12">
        <f>SUM(P401:P403)</f>
        <v>12824.376715721308</v>
      </c>
      <c r="Q405" s="14"/>
      <c r="R405" s="14"/>
    </row>
    <row r="406" spans="1:18" ht="3" customHeight="1">
      <c r="P406" s="12"/>
      <c r="Q406" s="14"/>
      <c r="R406" s="14"/>
    </row>
    <row r="407" spans="1:18" ht="12.75" customHeight="1">
      <c r="C407" s="1" t="s">
        <v>24</v>
      </c>
      <c r="P407" s="12">
        <f>P405*0.11</f>
        <v>1410.6814387293439</v>
      </c>
    </row>
    <row r="408" spans="1:18" ht="3" customHeight="1">
      <c r="P408" s="12"/>
    </row>
    <row r="409" spans="1:18" ht="12.75" customHeight="1">
      <c r="C409" s="1" t="s">
        <v>22</v>
      </c>
      <c r="P409" s="12">
        <f>SUM(P405:P407)</f>
        <v>14235.058154450651</v>
      </c>
    </row>
    <row r="410" spans="1:18" ht="12.75" customHeight="1">
      <c r="P410" s="12"/>
    </row>
    <row r="411" spans="1:18" ht="12.75" customHeight="1">
      <c r="B411" s="4"/>
      <c r="C411" s="4"/>
      <c r="D411" s="4"/>
      <c r="E411" s="4"/>
      <c r="F411" s="4"/>
      <c r="G411" s="4"/>
      <c r="H411" s="282" t="s">
        <v>172</v>
      </c>
      <c r="I411" s="282"/>
      <c r="J411" s="282"/>
      <c r="K411" s="282"/>
      <c r="L411" s="282"/>
      <c r="M411" s="282"/>
      <c r="N411" s="282"/>
      <c r="O411" s="282"/>
      <c r="P411" s="282"/>
      <c r="Q411" s="282"/>
      <c r="R411" s="4"/>
    </row>
    <row r="412" spans="1:18" ht="12.75" customHeight="1"/>
    <row r="413" spans="1:18" ht="12.75" customHeight="1"/>
    <row r="414" spans="1:18" ht="12.75" customHeight="1"/>
    <row r="415" spans="1:18" ht="12.75" customHeight="1">
      <c r="A415" s="4"/>
    </row>
    <row r="416" spans="1:18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50" spans="1:18" ht="3" customHeight="1"/>
    <row r="451" spans="1:18" ht="12.75" customHeight="1"/>
    <row r="452" spans="1:18" ht="3.75" customHeight="1"/>
    <row r="454" spans="1:18" ht="3" customHeight="1"/>
    <row r="455" spans="1:18" ht="12.75" customHeight="1"/>
    <row r="456" spans="1:18" ht="3.75" customHeight="1"/>
    <row r="459" spans="1:18" s="4" customForma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</row>
  </sheetData>
  <mergeCells count="1453">
    <mergeCell ref="A1:T1"/>
    <mergeCell ref="A2:T2"/>
    <mergeCell ref="G7:O8"/>
    <mergeCell ref="P7:P9"/>
    <mergeCell ref="Q7:Q9"/>
    <mergeCell ref="G9:H9"/>
    <mergeCell ref="I9:J9"/>
    <mergeCell ref="K9:O9"/>
    <mergeCell ref="A4:E4"/>
    <mergeCell ref="F4:G4"/>
    <mergeCell ref="L4:O4"/>
    <mergeCell ref="K5:O5"/>
    <mergeCell ref="A7:A10"/>
    <mergeCell ref="B7:B10"/>
    <mergeCell ref="C7:C10"/>
    <mergeCell ref="D7:D10"/>
    <mergeCell ref="E7:E10"/>
    <mergeCell ref="F7:F10"/>
    <mergeCell ref="J3:K3"/>
    <mergeCell ref="L3:O3"/>
    <mergeCell ref="J16:J19"/>
    <mergeCell ref="P16:P19"/>
    <mergeCell ref="Q16:Q19"/>
    <mergeCell ref="R16:R19"/>
    <mergeCell ref="A20:A23"/>
    <mergeCell ref="B20:B23"/>
    <mergeCell ref="C20:C23"/>
    <mergeCell ref="D20:D23"/>
    <mergeCell ref="E20:E23"/>
    <mergeCell ref="F20:F23"/>
    <mergeCell ref="R12:R15"/>
    <mergeCell ref="A16:A19"/>
    <mergeCell ref="B16:B19"/>
    <mergeCell ref="C16:C19"/>
    <mergeCell ref="D16:D19"/>
    <mergeCell ref="E16:E19"/>
    <mergeCell ref="F16:F19"/>
    <mergeCell ref="G16:G19"/>
    <mergeCell ref="H16:H19"/>
    <mergeCell ref="I16:I19"/>
    <mergeCell ref="G12:G15"/>
    <mergeCell ref="H12:H15"/>
    <mergeCell ref="I12:I15"/>
    <mergeCell ref="J12:J15"/>
    <mergeCell ref="P12:P15"/>
    <mergeCell ref="Q12:Q15"/>
    <mergeCell ref="A12:A15"/>
    <mergeCell ref="B12:B15"/>
    <mergeCell ref="C12:C15"/>
    <mergeCell ref="D12:D15"/>
    <mergeCell ref="E12:E15"/>
    <mergeCell ref="F12:F15"/>
    <mergeCell ref="J24:J27"/>
    <mergeCell ref="P24:P27"/>
    <mergeCell ref="Q24:Q27"/>
    <mergeCell ref="R24:R27"/>
    <mergeCell ref="A28:A31"/>
    <mergeCell ref="B28:B31"/>
    <mergeCell ref="C28:C31"/>
    <mergeCell ref="D28:D31"/>
    <mergeCell ref="E28:E31"/>
    <mergeCell ref="F28:F31"/>
    <mergeCell ref="R20:R23"/>
    <mergeCell ref="A24:A27"/>
    <mergeCell ref="B24:B27"/>
    <mergeCell ref="C24:C27"/>
    <mergeCell ref="D24:D27"/>
    <mergeCell ref="E24:E27"/>
    <mergeCell ref="F24:F27"/>
    <mergeCell ref="G24:G27"/>
    <mergeCell ref="H24:H27"/>
    <mergeCell ref="I24:I27"/>
    <mergeCell ref="G20:G23"/>
    <mergeCell ref="H20:H23"/>
    <mergeCell ref="I20:I23"/>
    <mergeCell ref="J20:J23"/>
    <mergeCell ref="P20:P23"/>
    <mergeCell ref="Q20:Q23"/>
    <mergeCell ref="J32:J35"/>
    <mergeCell ref="P32:P35"/>
    <mergeCell ref="Q32:Q35"/>
    <mergeCell ref="R32:R35"/>
    <mergeCell ref="A36:A39"/>
    <mergeCell ref="B36:B39"/>
    <mergeCell ref="C36:C39"/>
    <mergeCell ref="D36:D39"/>
    <mergeCell ref="E36:E39"/>
    <mergeCell ref="F36:F39"/>
    <mergeCell ref="R28:R31"/>
    <mergeCell ref="A32:A35"/>
    <mergeCell ref="B32:B35"/>
    <mergeCell ref="C32:C35"/>
    <mergeCell ref="D32:D35"/>
    <mergeCell ref="E32:E35"/>
    <mergeCell ref="F32:F35"/>
    <mergeCell ref="G32:G35"/>
    <mergeCell ref="H32:H35"/>
    <mergeCell ref="I32:I35"/>
    <mergeCell ref="G28:G31"/>
    <mergeCell ref="H28:H31"/>
    <mergeCell ref="I28:I31"/>
    <mergeCell ref="J28:J31"/>
    <mergeCell ref="P28:P31"/>
    <mergeCell ref="Q28:Q31"/>
    <mergeCell ref="J40:J43"/>
    <mergeCell ref="P40:P43"/>
    <mergeCell ref="Q40:Q43"/>
    <mergeCell ref="R40:R43"/>
    <mergeCell ref="A44:A47"/>
    <mergeCell ref="B44:B47"/>
    <mergeCell ref="C44:C47"/>
    <mergeCell ref="D44:D47"/>
    <mergeCell ref="E44:E47"/>
    <mergeCell ref="F44:F47"/>
    <mergeCell ref="R36:R39"/>
    <mergeCell ref="A40:A43"/>
    <mergeCell ref="B40:B43"/>
    <mergeCell ref="C40:C43"/>
    <mergeCell ref="D40:D43"/>
    <mergeCell ref="E40:E43"/>
    <mergeCell ref="F40:F43"/>
    <mergeCell ref="G40:G43"/>
    <mergeCell ref="H40:H43"/>
    <mergeCell ref="I40:I43"/>
    <mergeCell ref="G36:G39"/>
    <mergeCell ref="H36:H39"/>
    <mergeCell ref="I36:I39"/>
    <mergeCell ref="J36:J39"/>
    <mergeCell ref="P36:P39"/>
    <mergeCell ref="Q36:Q39"/>
    <mergeCell ref="J48:J51"/>
    <mergeCell ref="P48:P51"/>
    <mergeCell ref="Q48:Q51"/>
    <mergeCell ref="R48:R51"/>
    <mergeCell ref="A52:A55"/>
    <mergeCell ref="B52:B55"/>
    <mergeCell ref="C52:C55"/>
    <mergeCell ref="D52:D55"/>
    <mergeCell ref="E52:E55"/>
    <mergeCell ref="F52:F55"/>
    <mergeCell ref="R44:R47"/>
    <mergeCell ref="A48:A51"/>
    <mergeCell ref="B48:B51"/>
    <mergeCell ref="C48:C51"/>
    <mergeCell ref="D48:D51"/>
    <mergeCell ref="E48:E51"/>
    <mergeCell ref="F48:F51"/>
    <mergeCell ref="G48:G51"/>
    <mergeCell ref="H48:H51"/>
    <mergeCell ref="I48:I51"/>
    <mergeCell ref="G44:G47"/>
    <mergeCell ref="H44:H47"/>
    <mergeCell ref="I44:I47"/>
    <mergeCell ref="J44:J47"/>
    <mergeCell ref="P44:P47"/>
    <mergeCell ref="Q44:Q47"/>
    <mergeCell ref="J56:J59"/>
    <mergeCell ref="P56:P59"/>
    <mergeCell ref="Q56:Q59"/>
    <mergeCell ref="R56:R59"/>
    <mergeCell ref="A60:A63"/>
    <mergeCell ref="B60:B63"/>
    <mergeCell ref="C60:C63"/>
    <mergeCell ref="D60:D63"/>
    <mergeCell ref="E60:E63"/>
    <mergeCell ref="F60:F63"/>
    <mergeCell ref="R52:R55"/>
    <mergeCell ref="A56:A59"/>
    <mergeCell ref="B56:B59"/>
    <mergeCell ref="C56:C59"/>
    <mergeCell ref="D56:D59"/>
    <mergeCell ref="E56:E59"/>
    <mergeCell ref="F56:F59"/>
    <mergeCell ref="G56:G59"/>
    <mergeCell ref="H56:H59"/>
    <mergeCell ref="I56:I59"/>
    <mergeCell ref="G52:G55"/>
    <mergeCell ref="H52:H55"/>
    <mergeCell ref="I52:I55"/>
    <mergeCell ref="J52:J55"/>
    <mergeCell ref="P52:P55"/>
    <mergeCell ref="Q52:Q55"/>
    <mergeCell ref="J64:J67"/>
    <mergeCell ref="P64:P67"/>
    <mergeCell ref="Q64:Q67"/>
    <mergeCell ref="R64:R67"/>
    <mergeCell ref="A68:A71"/>
    <mergeCell ref="B68:B71"/>
    <mergeCell ref="C68:C71"/>
    <mergeCell ref="D68:D71"/>
    <mergeCell ref="E68:E71"/>
    <mergeCell ref="F68:F71"/>
    <mergeCell ref="R60:R63"/>
    <mergeCell ref="A64:A67"/>
    <mergeCell ref="B64:B67"/>
    <mergeCell ref="C64:C67"/>
    <mergeCell ref="D64:D67"/>
    <mergeCell ref="E64:E67"/>
    <mergeCell ref="F64:F67"/>
    <mergeCell ref="G64:G67"/>
    <mergeCell ref="H64:H67"/>
    <mergeCell ref="I64:I67"/>
    <mergeCell ref="G60:G63"/>
    <mergeCell ref="H60:H63"/>
    <mergeCell ref="I60:I63"/>
    <mergeCell ref="J60:J63"/>
    <mergeCell ref="P60:P63"/>
    <mergeCell ref="Q60:Q63"/>
    <mergeCell ref="J72:J75"/>
    <mergeCell ref="P72:P75"/>
    <mergeCell ref="Q72:Q75"/>
    <mergeCell ref="R72:R75"/>
    <mergeCell ref="A76:A79"/>
    <mergeCell ref="B76:B79"/>
    <mergeCell ref="C76:C79"/>
    <mergeCell ref="D76:D79"/>
    <mergeCell ref="E76:E79"/>
    <mergeCell ref="F76:F79"/>
    <mergeCell ref="R68:R71"/>
    <mergeCell ref="A72:A75"/>
    <mergeCell ref="B72:B75"/>
    <mergeCell ref="C72:C75"/>
    <mergeCell ref="D72:D75"/>
    <mergeCell ref="E72:E75"/>
    <mergeCell ref="F72:F75"/>
    <mergeCell ref="G72:G75"/>
    <mergeCell ref="H72:H75"/>
    <mergeCell ref="I72:I75"/>
    <mergeCell ref="G68:G71"/>
    <mergeCell ref="H68:H71"/>
    <mergeCell ref="I68:I71"/>
    <mergeCell ref="J68:J71"/>
    <mergeCell ref="P68:P71"/>
    <mergeCell ref="Q68:Q71"/>
    <mergeCell ref="J80:J83"/>
    <mergeCell ref="P80:P83"/>
    <mergeCell ref="Q80:Q83"/>
    <mergeCell ref="R80:R83"/>
    <mergeCell ref="A84:A87"/>
    <mergeCell ref="B84:B87"/>
    <mergeCell ref="C84:C87"/>
    <mergeCell ref="D84:D87"/>
    <mergeCell ref="E84:E87"/>
    <mergeCell ref="F84:F87"/>
    <mergeCell ref="R76:R79"/>
    <mergeCell ref="A80:A83"/>
    <mergeCell ref="B80:B83"/>
    <mergeCell ref="C80:C83"/>
    <mergeCell ref="D80:D83"/>
    <mergeCell ref="E80:E83"/>
    <mergeCell ref="F80:F83"/>
    <mergeCell ref="G80:G83"/>
    <mergeCell ref="H80:H83"/>
    <mergeCell ref="I80:I83"/>
    <mergeCell ref="G76:G79"/>
    <mergeCell ref="H76:H79"/>
    <mergeCell ref="I76:I79"/>
    <mergeCell ref="J76:J79"/>
    <mergeCell ref="P76:P79"/>
    <mergeCell ref="Q76:Q79"/>
    <mergeCell ref="J88:J91"/>
    <mergeCell ref="P88:P91"/>
    <mergeCell ref="Q88:Q91"/>
    <mergeCell ref="R88:R91"/>
    <mergeCell ref="A92:A95"/>
    <mergeCell ref="B92:B95"/>
    <mergeCell ref="C92:C95"/>
    <mergeCell ref="D92:D95"/>
    <mergeCell ref="E92:E95"/>
    <mergeCell ref="F92:F95"/>
    <mergeCell ref="R84:R87"/>
    <mergeCell ref="A88:A91"/>
    <mergeCell ref="B88:B91"/>
    <mergeCell ref="C88:C91"/>
    <mergeCell ref="D88:D91"/>
    <mergeCell ref="E88:E91"/>
    <mergeCell ref="F88:F91"/>
    <mergeCell ref="G88:G91"/>
    <mergeCell ref="H88:H91"/>
    <mergeCell ref="I88:I91"/>
    <mergeCell ref="G84:G87"/>
    <mergeCell ref="H84:H87"/>
    <mergeCell ref="I84:I87"/>
    <mergeCell ref="J84:J87"/>
    <mergeCell ref="P84:P87"/>
    <mergeCell ref="Q84:Q87"/>
    <mergeCell ref="J96:J99"/>
    <mergeCell ref="P96:P99"/>
    <mergeCell ref="Q96:Q99"/>
    <mergeCell ref="R96:R99"/>
    <mergeCell ref="A100:A103"/>
    <mergeCell ref="B100:B103"/>
    <mergeCell ref="C100:C103"/>
    <mergeCell ref="D100:D103"/>
    <mergeCell ref="E100:E103"/>
    <mergeCell ref="F100:F103"/>
    <mergeCell ref="R92:R95"/>
    <mergeCell ref="A96:A99"/>
    <mergeCell ref="B96:B99"/>
    <mergeCell ref="C96:C99"/>
    <mergeCell ref="D96:D99"/>
    <mergeCell ref="E96:E99"/>
    <mergeCell ref="F96:F99"/>
    <mergeCell ref="G96:G99"/>
    <mergeCell ref="H96:H99"/>
    <mergeCell ref="I96:I99"/>
    <mergeCell ref="G92:G95"/>
    <mergeCell ref="H92:H95"/>
    <mergeCell ref="I92:I95"/>
    <mergeCell ref="J92:J95"/>
    <mergeCell ref="P92:P95"/>
    <mergeCell ref="Q92:Q95"/>
    <mergeCell ref="J104:J107"/>
    <mergeCell ref="P104:P107"/>
    <mergeCell ref="Q104:Q107"/>
    <mergeCell ref="R104:R107"/>
    <mergeCell ref="A108:A111"/>
    <mergeCell ref="B108:B111"/>
    <mergeCell ref="C108:C111"/>
    <mergeCell ref="D108:D111"/>
    <mergeCell ref="E108:E111"/>
    <mergeCell ref="F108:F111"/>
    <mergeCell ref="R100:R103"/>
    <mergeCell ref="A104:A107"/>
    <mergeCell ref="B104:B107"/>
    <mergeCell ref="C104:C107"/>
    <mergeCell ref="D104:D107"/>
    <mergeCell ref="E104:E107"/>
    <mergeCell ref="F104:F107"/>
    <mergeCell ref="G104:G107"/>
    <mergeCell ref="H104:H107"/>
    <mergeCell ref="I104:I107"/>
    <mergeCell ref="G100:G103"/>
    <mergeCell ref="H100:H103"/>
    <mergeCell ref="I100:I103"/>
    <mergeCell ref="J100:J103"/>
    <mergeCell ref="P100:P103"/>
    <mergeCell ref="Q100:Q103"/>
    <mergeCell ref="J112:J115"/>
    <mergeCell ref="P112:P115"/>
    <mergeCell ref="Q112:Q115"/>
    <mergeCell ref="R112:R115"/>
    <mergeCell ref="A116:A119"/>
    <mergeCell ref="B116:B119"/>
    <mergeCell ref="C116:C119"/>
    <mergeCell ref="D116:D119"/>
    <mergeCell ref="E116:E119"/>
    <mergeCell ref="F116:F119"/>
    <mergeCell ref="R108:R111"/>
    <mergeCell ref="A112:A115"/>
    <mergeCell ref="B112:B115"/>
    <mergeCell ref="C112:C115"/>
    <mergeCell ref="D112:D115"/>
    <mergeCell ref="E112:E115"/>
    <mergeCell ref="F112:F115"/>
    <mergeCell ref="G112:G115"/>
    <mergeCell ref="H112:H115"/>
    <mergeCell ref="I112:I115"/>
    <mergeCell ref="G108:G111"/>
    <mergeCell ref="H108:H111"/>
    <mergeCell ref="I108:I111"/>
    <mergeCell ref="J108:J111"/>
    <mergeCell ref="P108:P111"/>
    <mergeCell ref="Q108:Q111"/>
    <mergeCell ref="J120:J123"/>
    <mergeCell ref="P120:P123"/>
    <mergeCell ref="Q120:Q123"/>
    <mergeCell ref="R120:R123"/>
    <mergeCell ref="A124:A127"/>
    <mergeCell ref="B124:B127"/>
    <mergeCell ref="C124:C127"/>
    <mergeCell ref="D124:D127"/>
    <mergeCell ref="E124:E127"/>
    <mergeCell ref="F124:F127"/>
    <mergeCell ref="R116:R119"/>
    <mergeCell ref="A120:A123"/>
    <mergeCell ref="B120:B123"/>
    <mergeCell ref="C120:C123"/>
    <mergeCell ref="D120:D123"/>
    <mergeCell ref="E120:E123"/>
    <mergeCell ref="F120:F123"/>
    <mergeCell ref="G120:G123"/>
    <mergeCell ref="H120:H123"/>
    <mergeCell ref="I120:I123"/>
    <mergeCell ref="G116:G119"/>
    <mergeCell ref="H116:H119"/>
    <mergeCell ref="I116:I119"/>
    <mergeCell ref="J116:J119"/>
    <mergeCell ref="P116:P119"/>
    <mergeCell ref="Q116:Q119"/>
    <mergeCell ref="J128:J131"/>
    <mergeCell ref="P128:P131"/>
    <mergeCell ref="Q128:Q131"/>
    <mergeCell ref="R128:R131"/>
    <mergeCell ref="A132:A135"/>
    <mergeCell ref="B132:B135"/>
    <mergeCell ref="C132:C135"/>
    <mergeCell ref="D132:D135"/>
    <mergeCell ref="E132:E135"/>
    <mergeCell ref="F132:F135"/>
    <mergeCell ref="R124:R127"/>
    <mergeCell ref="A128:A131"/>
    <mergeCell ref="B128:B131"/>
    <mergeCell ref="C128:C131"/>
    <mergeCell ref="D128:D131"/>
    <mergeCell ref="E128:E131"/>
    <mergeCell ref="F128:F131"/>
    <mergeCell ref="G128:G131"/>
    <mergeCell ref="H128:H131"/>
    <mergeCell ref="I128:I131"/>
    <mergeCell ref="G124:G127"/>
    <mergeCell ref="H124:H127"/>
    <mergeCell ref="I124:I127"/>
    <mergeCell ref="J124:J127"/>
    <mergeCell ref="P124:P127"/>
    <mergeCell ref="Q124:Q127"/>
    <mergeCell ref="J136:J139"/>
    <mergeCell ref="P136:P139"/>
    <mergeCell ref="Q136:Q139"/>
    <mergeCell ref="R136:R139"/>
    <mergeCell ref="A140:A143"/>
    <mergeCell ref="B140:B143"/>
    <mergeCell ref="C140:C143"/>
    <mergeCell ref="D140:D143"/>
    <mergeCell ref="E140:E143"/>
    <mergeCell ref="F140:F143"/>
    <mergeCell ref="R132:R135"/>
    <mergeCell ref="A136:A139"/>
    <mergeCell ref="B136:B139"/>
    <mergeCell ref="C136:C139"/>
    <mergeCell ref="D136:D139"/>
    <mergeCell ref="E136:E139"/>
    <mergeCell ref="F136:F139"/>
    <mergeCell ref="G136:G139"/>
    <mergeCell ref="H136:H139"/>
    <mergeCell ref="I136:I139"/>
    <mergeCell ref="G132:G135"/>
    <mergeCell ref="H132:H135"/>
    <mergeCell ref="I132:I135"/>
    <mergeCell ref="J132:J135"/>
    <mergeCell ref="P132:P135"/>
    <mergeCell ref="Q132:Q135"/>
    <mergeCell ref="J144:J147"/>
    <mergeCell ref="P144:P147"/>
    <mergeCell ref="Q144:Q147"/>
    <mergeCell ref="R144:R147"/>
    <mergeCell ref="A148:A151"/>
    <mergeCell ref="B148:B151"/>
    <mergeCell ref="C148:C151"/>
    <mergeCell ref="D148:D151"/>
    <mergeCell ref="E148:E151"/>
    <mergeCell ref="F148:F151"/>
    <mergeCell ref="R140:R143"/>
    <mergeCell ref="A144:A147"/>
    <mergeCell ref="B144:B147"/>
    <mergeCell ref="C144:C147"/>
    <mergeCell ref="D144:D147"/>
    <mergeCell ref="E144:E147"/>
    <mergeCell ref="F144:F147"/>
    <mergeCell ref="G144:G147"/>
    <mergeCell ref="H144:H147"/>
    <mergeCell ref="I144:I147"/>
    <mergeCell ref="G140:G143"/>
    <mergeCell ref="H140:H143"/>
    <mergeCell ref="I140:I143"/>
    <mergeCell ref="J140:J143"/>
    <mergeCell ref="P140:P143"/>
    <mergeCell ref="Q140:Q143"/>
    <mergeCell ref="J152:J155"/>
    <mergeCell ref="P152:P155"/>
    <mergeCell ref="Q152:Q155"/>
    <mergeCell ref="R152:R155"/>
    <mergeCell ref="A156:A159"/>
    <mergeCell ref="B156:B159"/>
    <mergeCell ref="C156:C159"/>
    <mergeCell ref="D156:D159"/>
    <mergeCell ref="E156:E159"/>
    <mergeCell ref="F156:F159"/>
    <mergeCell ref="R148:R151"/>
    <mergeCell ref="A152:A155"/>
    <mergeCell ref="B152:B155"/>
    <mergeCell ref="C152:C155"/>
    <mergeCell ref="D152:D155"/>
    <mergeCell ref="E152:E155"/>
    <mergeCell ref="F152:F155"/>
    <mergeCell ref="G152:G155"/>
    <mergeCell ref="H152:H155"/>
    <mergeCell ref="I152:I155"/>
    <mergeCell ref="G148:G151"/>
    <mergeCell ref="H148:H151"/>
    <mergeCell ref="I148:I151"/>
    <mergeCell ref="J148:J151"/>
    <mergeCell ref="P148:P151"/>
    <mergeCell ref="Q148:Q151"/>
    <mergeCell ref="J160:J163"/>
    <mergeCell ref="P160:P163"/>
    <mergeCell ref="Q160:Q163"/>
    <mergeCell ref="R160:R163"/>
    <mergeCell ref="A164:A167"/>
    <mergeCell ref="B164:B167"/>
    <mergeCell ref="C164:C167"/>
    <mergeCell ref="D164:D167"/>
    <mergeCell ref="E164:E167"/>
    <mergeCell ref="F164:F167"/>
    <mergeCell ref="R156:R159"/>
    <mergeCell ref="A160:A163"/>
    <mergeCell ref="B160:B163"/>
    <mergeCell ref="C160:C163"/>
    <mergeCell ref="D160:D163"/>
    <mergeCell ref="E160:E163"/>
    <mergeCell ref="F160:F163"/>
    <mergeCell ref="G160:G163"/>
    <mergeCell ref="H160:H163"/>
    <mergeCell ref="I160:I163"/>
    <mergeCell ref="G156:G159"/>
    <mergeCell ref="H156:H159"/>
    <mergeCell ref="I156:I159"/>
    <mergeCell ref="J156:J159"/>
    <mergeCell ref="P156:P159"/>
    <mergeCell ref="Q156:Q159"/>
    <mergeCell ref="J168:J171"/>
    <mergeCell ref="P168:P171"/>
    <mergeCell ref="Q168:Q171"/>
    <mergeCell ref="R168:R171"/>
    <mergeCell ref="A172:A175"/>
    <mergeCell ref="B172:B175"/>
    <mergeCell ref="C172:C175"/>
    <mergeCell ref="D172:D175"/>
    <mergeCell ref="E172:E175"/>
    <mergeCell ref="F172:F175"/>
    <mergeCell ref="R164:R167"/>
    <mergeCell ref="A168:A171"/>
    <mergeCell ref="B168:B171"/>
    <mergeCell ref="C168:C171"/>
    <mergeCell ref="D168:D171"/>
    <mergeCell ref="E168:E171"/>
    <mergeCell ref="F168:F171"/>
    <mergeCell ref="G168:G171"/>
    <mergeCell ref="H168:H171"/>
    <mergeCell ref="I168:I171"/>
    <mergeCell ref="G164:G167"/>
    <mergeCell ref="H164:H167"/>
    <mergeCell ref="I164:I167"/>
    <mergeCell ref="J164:J167"/>
    <mergeCell ref="P164:P167"/>
    <mergeCell ref="Q164:Q167"/>
    <mergeCell ref="J176:J179"/>
    <mergeCell ref="P176:P179"/>
    <mergeCell ref="Q176:Q179"/>
    <mergeCell ref="R176:R179"/>
    <mergeCell ref="A180:A183"/>
    <mergeCell ref="B180:B183"/>
    <mergeCell ref="C180:C183"/>
    <mergeCell ref="D180:D183"/>
    <mergeCell ref="E180:E183"/>
    <mergeCell ref="F180:F183"/>
    <mergeCell ref="R172:R175"/>
    <mergeCell ref="A176:A179"/>
    <mergeCell ref="B176:B179"/>
    <mergeCell ref="C176:C179"/>
    <mergeCell ref="D176:D179"/>
    <mergeCell ref="E176:E179"/>
    <mergeCell ref="F176:F179"/>
    <mergeCell ref="G176:G179"/>
    <mergeCell ref="H176:H179"/>
    <mergeCell ref="I176:I179"/>
    <mergeCell ref="G172:G175"/>
    <mergeCell ref="H172:H175"/>
    <mergeCell ref="I172:I175"/>
    <mergeCell ref="J172:J175"/>
    <mergeCell ref="P172:P175"/>
    <mergeCell ref="Q172:Q175"/>
    <mergeCell ref="J184:J187"/>
    <mergeCell ref="P184:P187"/>
    <mergeCell ref="Q184:Q187"/>
    <mergeCell ref="R184:R187"/>
    <mergeCell ref="A188:A191"/>
    <mergeCell ref="B188:B191"/>
    <mergeCell ref="C188:C191"/>
    <mergeCell ref="D188:D191"/>
    <mergeCell ref="E188:E191"/>
    <mergeCell ref="F188:F191"/>
    <mergeCell ref="R180:R183"/>
    <mergeCell ref="A184:A187"/>
    <mergeCell ref="B184:B187"/>
    <mergeCell ref="C184:C187"/>
    <mergeCell ref="D184:D187"/>
    <mergeCell ref="E184:E187"/>
    <mergeCell ref="F184:F187"/>
    <mergeCell ref="G184:G187"/>
    <mergeCell ref="H184:H187"/>
    <mergeCell ref="I184:I187"/>
    <mergeCell ref="G180:G183"/>
    <mergeCell ref="H180:H183"/>
    <mergeCell ref="I180:I183"/>
    <mergeCell ref="J180:J183"/>
    <mergeCell ref="P180:P183"/>
    <mergeCell ref="Q180:Q183"/>
    <mergeCell ref="J192:J195"/>
    <mergeCell ref="P192:P195"/>
    <mergeCell ref="Q192:Q195"/>
    <mergeCell ref="R192:R195"/>
    <mergeCell ref="A196:A199"/>
    <mergeCell ref="B196:B199"/>
    <mergeCell ref="C196:C199"/>
    <mergeCell ref="D196:D199"/>
    <mergeCell ref="E196:E199"/>
    <mergeCell ref="F196:F199"/>
    <mergeCell ref="R188:R191"/>
    <mergeCell ref="A192:A195"/>
    <mergeCell ref="B192:B195"/>
    <mergeCell ref="C192:C195"/>
    <mergeCell ref="D192:D195"/>
    <mergeCell ref="E192:E195"/>
    <mergeCell ref="F192:F195"/>
    <mergeCell ref="G192:G195"/>
    <mergeCell ref="H192:H195"/>
    <mergeCell ref="I192:I195"/>
    <mergeCell ref="G188:G191"/>
    <mergeCell ref="H188:H191"/>
    <mergeCell ref="I188:I191"/>
    <mergeCell ref="J188:J191"/>
    <mergeCell ref="P188:P191"/>
    <mergeCell ref="Q188:Q191"/>
    <mergeCell ref="J200:J203"/>
    <mergeCell ref="P200:P203"/>
    <mergeCell ref="Q200:Q203"/>
    <mergeCell ref="R200:R203"/>
    <mergeCell ref="A204:A207"/>
    <mergeCell ref="B204:B207"/>
    <mergeCell ref="C204:C207"/>
    <mergeCell ref="D204:D207"/>
    <mergeCell ref="E204:E207"/>
    <mergeCell ref="F204:F207"/>
    <mergeCell ref="R196:R199"/>
    <mergeCell ref="A200:A203"/>
    <mergeCell ref="B200:B203"/>
    <mergeCell ref="C200:C203"/>
    <mergeCell ref="D200:D203"/>
    <mergeCell ref="E200:E203"/>
    <mergeCell ref="F200:F203"/>
    <mergeCell ref="G200:G203"/>
    <mergeCell ref="H200:H203"/>
    <mergeCell ref="I200:I203"/>
    <mergeCell ref="G196:G199"/>
    <mergeCell ref="H196:H199"/>
    <mergeCell ref="I196:I199"/>
    <mergeCell ref="J196:J199"/>
    <mergeCell ref="P196:P199"/>
    <mergeCell ref="Q196:Q199"/>
    <mergeCell ref="J208:J211"/>
    <mergeCell ref="P208:P211"/>
    <mergeCell ref="Q208:Q211"/>
    <mergeCell ref="R208:R211"/>
    <mergeCell ref="A212:A215"/>
    <mergeCell ref="B212:B215"/>
    <mergeCell ref="C212:C215"/>
    <mergeCell ref="D212:D215"/>
    <mergeCell ref="E212:E215"/>
    <mergeCell ref="F212:F215"/>
    <mergeCell ref="R204:R207"/>
    <mergeCell ref="A208:A211"/>
    <mergeCell ref="B208:B211"/>
    <mergeCell ref="C208:C211"/>
    <mergeCell ref="D208:D211"/>
    <mergeCell ref="E208:E211"/>
    <mergeCell ref="F208:F211"/>
    <mergeCell ref="G208:G211"/>
    <mergeCell ref="H208:H211"/>
    <mergeCell ref="I208:I211"/>
    <mergeCell ref="G204:G207"/>
    <mergeCell ref="H204:H207"/>
    <mergeCell ref="I204:I207"/>
    <mergeCell ref="J204:J207"/>
    <mergeCell ref="P204:P207"/>
    <mergeCell ref="Q204:Q207"/>
    <mergeCell ref="J216:J219"/>
    <mergeCell ref="P216:P219"/>
    <mergeCell ref="Q216:Q219"/>
    <mergeCell ref="R216:R219"/>
    <mergeCell ref="A220:A223"/>
    <mergeCell ref="B220:B223"/>
    <mergeCell ref="C220:C223"/>
    <mergeCell ref="D220:D223"/>
    <mergeCell ref="E220:E223"/>
    <mergeCell ref="F220:F223"/>
    <mergeCell ref="R212:R215"/>
    <mergeCell ref="A216:A219"/>
    <mergeCell ref="B216:B219"/>
    <mergeCell ref="C216:C219"/>
    <mergeCell ref="D216:D219"/>
    <mergeCell ref="E216:E219"/>
    <mergeCell ref="F216:F219"/>
    <mergeCell ref="G216:G219"/>
    <mergeCell ref="H216:H219"/>
    <mergeCell ref="I216:I219"/>
    <mergeCell ref="G212:G215"/>
    <mergeCell ref="H212:H215"/>
    <mergeCell ref="I212:I215"/>
    <mergeCell ref="J212:J215"/>
    <mergeCell ref="P212:P215"/>
    <mergeCell ref="Q212:Q215"/>
    <mergeCell ref="J224:J227"/>
    <mergeCell ref="P224:P227"/>
    <mergeCell ref="Q224:Q227"/>
    <mergeCell ref="R224:R227"/>
    <mergeCell ref="A228:A231"/>
    <mergeCell ref="B228:B231"/>
    <mergeCell ref="C228:C231"/>
    <mergeCell ref="D228:D231"/>
    <mergeCell ref="E228:E231"/>
    <mergeCell ref="F228:F231"/>
    <mergeCell ref="R220:R223"/>
    <mergeCell ref="A224:A227"/>
    <mergeCell ref="B224:B227"/>
    <mergeCell ref="C224:C227"/>
    <mergeCell ref="D224:D227"/>
    <mergeCell ref="E224:E227"/>
    <mergeCell ref="F224:F227"/>
    <mergeCell ref="G224:G227"/>
    <mergeCell ref="H224:H227"/>
    <mergeCell ref="I224:I227"/>
    <mergeCell ref="G220:G223"/>
    <mergeCell ref="H220:H223"/>
    <mergeCell ref="I220:I223"/>
    <mergeCell ref="J220:J223"/>
    <mergeCell ref="P220:P223"/>
    <mergeCell ref="Q220:Q223"/>
    <mergeCell ref="J232:J235"/>
    <mergeCell ref="P232:P235"/>
    <mergeCell ref="Q232:Q235"/>
    <mergeCell ref="R232:R235"/>
    <mergeCell ref="A236:A239"/>
    <mergeCell ref="B236:B239"/>
    <mergeCell ref="C236:C239"/>
    <mergeCell ref="D236:D239"/>
    <mergeCell ref="E236:E239"/>
    <mergeCell ref="F236:F239"/>
    <mergeCell ref="R228:R231"/>
    <mergeCell ref="A232:A235"/>
    <mergeCell ref="B232:B235"/>
    <mergeCell ref="C232:C235"/>
    <mergeCell ref="D232:D235"/>
    <mergeCell ref="E232:E235"/>
    <mergeCell ref="F232:F235"/>
    <mergeCell ref="G232:G235"/>
    <mergeCell ref="H232:H235"/>
    <mergeCell ref="I232:I235"/>
    <mergeCell ref="G228:G231"/>
    <mergeCell ref="H228:H231"/>
    <mergeCell ref="I228:I231"/>
    <mergeCell ref="J228:J231"/>
    <mergeCell ref="P228:P231"/>
    <mergeCell ref="Q228:Q231"/>
    <mergeCell ref="J240:J243"/>
    <mergeCell ref="P240:P243"/>
    <mergeCell ref="Q240:Q243"/>
    <mergeCell ref="R240:R243"/>
    <mergeCell ref="A244:A247"/>
    <mergeCell ref="B244:B247"/>
    <mergeCell ref="C244:C247"/>
    <mergeCell ref="D244:D247"/>
    <mergeCell ref="E244:E247"/>
    <mergeCell ref="F244:F247"/>
    <mergeCell ref="R236:R239"/>
    <mergeCell ref="A240:A243"/>
    <mergeCell ref="B240:B243"/>
    <mergeCell ref="C240:C243"/>
    <mergeCell ref="D240:D243"/>
    <mergeCell ref="E240:E243"/>
    <mergeCell ref="F240:F243"/>
    <mergeCell ref="G240:G243"/>
    <mergeCell ref="H240:H243"/>
    <mergeCell ref="I240:I243"/>
    <mergeCell ref="G236:G239"/>
    <mergeCell ref="H236:H239"/>
    <mergeCell ref="I236:I239"/>
    <mergeCell ref="J236:J239"/>
    <mergeCell ref="P236:P239"/>
    <mergeCell ref="Q236:Q239"/>
    <mergeCell ref="J248:J251"/>
    <mergeCell ref="P248:P251"/>
    <mergeCell ref="Q248:Q251"/>
    <mergeCell ref="R248:R251"/>
    <mergeCell ref="A252:A255"/>
    <mergeCell ref="B252:B255"/>
    <mergeCell ref="C252:C255"/>
    <mergeCell ref="D252:D255"/>
    <mergeCell ref="E252:E255"/>
    <mergeCell ref="F252:F255"/>
    <mergeCell ref="R244:R247"/>
    <mergeCell ref="A248:A251"/>
    <mergeCell ref="B248:B251"/>
    <mergeCell ref="C248:C251"/>
    <mergeCell ref="D248:D251"/>
    <mergeCell ref="E248:E251"/>
    <mergeCell ref="F248:F251"/>
    <mergeCell ref="G248:G251"/>
    <mergeCell ref="H248:H251"/>
    <mergeCell ref="I248:I251"/>
    <mergeCell ref="G244:G247"/>
    <mergeCell ref="H244:H247"/>
    <mergeCell ref="I244:I247"/>
    <mergeCell ref="J244:J247"/>
    <mergeCell ref="P244:P247"/>
    <mergeCell ref="Q244:Q247"/>
    <mergeCell ref="J256:J259"/>
    <mergeCell ref="P256:P259"/>
    <mergeCell ref="Q256:Q259"/>
    <mergeCell ref="R256:R259"/>
    <mergeCell ref="A260:A263"/>
    <mergeCell ref="B260:B263"/>
    <mergeCell ref="C260:C263"/>
    <mergeCell ref="D260:D263"/>
    <mergeCell ref="E260:E263"/>
    <mergeCell ref="F260:F263"/>
    <mergeCell ref="R252:R255"/>
    <mergeCell ref="A256:A259"/>
    <mergeCell ref="B256:B259"/>
    <mergeCell ref="C256:C259"/>
    <mergeCell ref="D256:D259"/>
    <mergeCell ref="E256:E259"/>
    <mergeCell ref="F256:F259"/>
    <mergeCell ref="G256:G259"/>
    <mergeCell ref="H256:H259"/>
    <mergeCell ref="I256:I259"/>
    <mergeCell ref="G252:G255"/>
    <mergeCell ref="H252:H255"/>
    <mergeCell ref="I252:I255"/>
    <mergeCell ref="J252:J255"/>
    <mergeCell ref="P252:P255"/>
    <mergeCell ref="Q252:Q255"/>
    <mergeCell ref="R260:R263"/>
    <mergeCell ref="H411:Q411"/>
    <mergeCell ref="A264:A267"/>
    <mergeCell ref="B264:B267"/>
    <mergeCell ref="C264:C267"/>
    <mergeCell ref="D264:D267"/>
    <mergeCell ref="E264:E267"/>
    <mergeCell ref="F264:F267"/>
    <mergeCell ref="G264:G267"/>
    <mergeCell ref="H264:H267"/>
    <mergeCell ref="G260:G263"/>
    <mergeCell ref="H260:H263"/>
    <mergeCell ref="I260:I263"/>
    <mergeCell ref="J260:J263"/>
    <mergeCell ref="P260:P263"/>
    <mergeCell ref="Q260:Q263"/>
    <mergeCell ref="I272:I275"/>
    <mergeCell ref="J272:J275"/>
    <mergeCell ref="P272:P275"/>
    <mergeCell ref="Q272:Q275"/>
    <mergeCell ref="I264:I267"/>
    <mergeCell ref="J264:J267"/>
    <mergeCell ref="P264:P267"/>
    <mergeCell ref="Q264:Q267"/>
    <mergeCell ref="I288:I291"/>
    <mergeCell ref="J288:J291"/>
    <mergeCell ref="P288:P291"/>
    <mergeCell ref="Q288:Q291"/>
    <mergeCell ref="I296:I299"/>
    <mergeCell ref="J296:J299"/>
    <mergeCell ref="P296:P299"/>
    <mergeCell ref="Q296:Q299"/>
    <mergeCell ref="I304:I307"/>
    <mergeCell ref="R272:R275"/>
    <mergeCell ref="A276:A279"/>
    <mergeCell ref="Q268:Q271"/>
    <mergeCell ref="R268:R271"/>
    <mergeCell ref="A272:A275"/>
    <mergeCell ref="B272:B275"/>
    <mergeCell ref="C272:C275"/>
    <mergeCell ref="D272:D275"/>
    <mergeCell ref="E272:E275"/>
    <mergeCell ref="F272:F275"/>
    <mergeCell ref="G272:G275"/>
    <mergeCell ref="H272:H275"/>
    <mergeCell ref="F268:F271"/>
    <mergeCell ref="G268:G271"/>
    <mergeCell ref="H268:H271"/>
    <mergeCell ref="I268:I271"/>
    <mergeCell ref="J268:J271"/>
    <mergeCell ref="P268:P271"/>
    <mergeCell ref="B276:B279"/>
    <mergeCell ref="C276:C279"/>
    <mergeCell ref="D276:D279"/>
    <mergeCell ref="E276:E279"/>
    <mergeCell ref="R264:R267"/>
    <mergeCell ref="A268:A271"/>
    <mergeCell ref="B268:B271"/>
    <mergeCell ref="C268:C271"/>
    <mergeCell ref="D268:D271"/>
    <mergeCell ref="E268:E271"/>
    <mergeCell ref="I280:I283"/>
    <mergeCell ref="J280:J283"/>
    <mergeCell ref="P280:P283"/>
    <mergeCell ref="Q280:Q283"/>
    <mergeCell ref="R280:R283"/>
    <mergeCell ref="A284:A287"/>
    <mergeCell ref="B284:B287"/>
    <mergeCell ref="C284:C287"/>
    <mergeCell ref="D284:D287"/>
    <mergeCell ref="E284:E287"/>
    <mergeCell ref="Q276:Q279"/>
    <mergeCell ref="R276:R279"/>
    <mergeCell ref="A280:A283"/>
    <mergeCell ref="B280:B283"/>
    <mergeCell ref="C280:C283"/>
    <mergeCell ref="D280:D283"/>
    <mergeCell ref="E280:E283"/>
    <mergeCell ref="F280:F283"/>
    <mergeCell ref="G280:G283"/>
    <mergeCell ref="H280:H283"/>
    <mergeCell ref="F276:F279"/>
    <mergeCell ref="G276:G279"/>
    <mergeCell ref="H276:H279"/>
    <mergeCell ref="I276:I279"/>
    <mergeCell ref="J276:J279"/>
    <mergeCell ref="P276:P279"/>
    <mergeCell ref="R288:R291"/>
    <mergeCell ref="A292:A295"/>
    <mergeCell ref="B292:B295"/>
    <mergeCell ref="C292:C295"/>
    <mergeCell ref="D292:D295"/>
    <mergeCell ref="E292:E295"/>
    <mergeCell ref="Q284:Q287"/>
    <mergeCell ref="R284:R287"/>
    <mergeCell ref="A288:A291"/>
    <mergeCell ref="B288:B291"/>
    <mergeCell ref="C288:C291"/>
    <mergeCell ref="D288:D291"/>
    <mergeCell ref="E288:E291"/>
    <mergeCell ref="F288:F291"/>
    <mergeCell ref="G288:G291"/>
    <mergeCell ref="H288:H291"/>
    <mergeCell ref="F284:F287"/>
    <mergeCell ref="G284:G287"/>
    <mergeCell ref="H284:H287"/>
    <mergeCell ref="I284:I287"/>
    <mergeCell ref="J284:J287"/>
    <mergeCell ref="P284:P287"/>
    <mergeCell ref="R296:R299"/>
    <mergeCell ref="A300:A303"/>
    <mergeCell ref="B300:B303"/>
    <mergeCell ref="C300:C303"/>
    <mergeCell ref="D300:D303"/>
    <mergeCell ref="E300:E303"/>
    <mergeCell ref="Q292:Q295"/>
    <mergeCell ref="R292:R295"/>
    <mergeCell ref="A296:A299"/>
    <mergeCell ref="B296:B299"/>
    <mergeCell ref="C296:C299"/>
    <mergeCell ref="D296:D299"/>
    <mergeCell ref="E296:E299"/>
    <mergeCell ref="F296:F299"/>
    <mergeCell ref="G296:G299"/>
    <mergeCell ref="H296:H299"/>
    <mergeCell ref="F292:F295"/>
    <mergeCell ref="G292:G295"/>
    <mergeCell ref="H292:H295"/>
    <mergeCell ref="I292:I295"/>
    <mergeCell ref="J292:J295"/>
    <mergeCell ref="P292:P295"/>
    <mergeCell ref="J304:J307"/>
    <mergeCell ref="P304:P307"/>
    <mergeCell ref="Q304:Q307"/>
    <mergeCell ref="R304:R307"/>
    <mergeCell ref="A308:A311"/>
    <mergeCell ref="B308:B311"/>
    <mergeCell ref="C308:C311"/>
    <mergeCell ref="D308:D311"/>
    <mergeCell ref="E308:E311"/>
    <mergeCell ref="Q300:Q303"/>
    <mergeCell ref="R300:R303"/>
    <mergeCell ref="A304:A307"/>
    <mergeCell ref="B304:B307"/>
    <mergeCell ref="C304:C307"/>
    <mergeCell ref="D304:D307"/>
    <mergeCell ref="E304:E307"/>
    <mergeCell ref="F304:F307"/>
    <mergeCell ref="G304:G307"/>
    <mergeCell ref="H304:H307"/>
    <mergeCell ref="F300:F303"/>
    <mergeCell ref="G300:G303"/>
    <mergeCell ref="H300:H303"/>
    <mergeCell ref="I300:I303"/>
    <mergeCell ref="J300:J303"/>
    <mergeCell ref="P300:P303"/>
    <mergeCell ref="I312:I315"/>
    <mergeCell ref="J312:J315"/>
    <mergeCell ref="P312:P315"/>
    <mergeCell ref="Q312:Q315"/>
    <mergeCell ref="R312:R315"/>
    <mergeCell ref="A316:A319"/>
    <mergeCell ref="B316:B319"/>
    <mergeCell ref="C316:C319"/>
    <mergeCell ref="D316:D319"/>
    <mergeCell ref="E316:E319"/>
    <mergeCell ref="Q308:Q311"/>
    <mergeCell ref="R308:R311"/>
    <mergeCell ref="A312:A315"/>
    <mergeCell ref="B312:B315"/>
    <mergeCell ref="C312:C315"/>
    <mergeCell ref="D312:D315"/>
    <mergeCell ref="E312:E315"/>
    <mergeCell ref="F312:F315"/>
    <mergeCell ref="G312:G315"/>
    <mergeCell ref="H312:H315"/>
    <mergeCell ref="F308:F311"/>
    <mergeCell ref="G308:G311"/>
    <mergeCell ref="H308:H311"/>
    <mergeCell ref="I308:I311"/>
    <mergeCell ref="J308:J311"/>
    <mergeCell ref="P308:P311"/>
    <mergeCell ref="I320:I323"/>
    <mergeCell ref="J320:J323"/>
    <mergeCell ref="P320:P323"/>
    <mergeCell ref="Q320:Q323"/>
    <mergeCell ref="R320:R323"/>
    <mergeCell ref="A324:A327"/>
    <mergeCell ref="B324:B327"/>
    <mergeCell ref="C324:C327"/>
    <mergeCell ref="D324:D327"/>
    <mergeCell ref="E324:E327"/>
    <mergeCell ref="Q316:Q319"/>
    <mergeCell ref="R316:R319"/>
    <mergeCell ref="A320:A323"/>
    <mergeCell ref="B320:B323"/>
    <mergeCell ref="C320:C323"/>
    <mergeCell ref="D320:D323"/>
    <mergeCell ref="E320:E323"/>
    <mergeCell ref="F320:F323"/>
    <mergeCell ref="G320:G323"/>
    <mergeCell ref="H320:H323"/>
    <mergeCell ref="F316:F319"/>
    <mergeCell ref="G316:G319"/>
    <mergeCell ref="H316:H319"/>
    <mergeCell ref="I316:I319"/>
    <mergeCell ref="J316:J319"/>
    <mergeCell ref="P316:P319"/>
    <mergeCell ref="I328:I331"/>
    <mergeCell ref="J328:J331"/>
    <mergeCell ref="P328:P331"/>
    <mergeCell ref="Q328:Q331"/>
    <mergeCell ref="R328:R331"/>
    <mergeCell ref="A332:A335"/>
    <mergeCell ref="B332:B335"/>
    <mergeCell ref="C332:C335"/>
    <mergeCell ref="D332:D335"/>
    <mergeCell ref="E332:E335"/>
    <mergeCell ref="Q324:Q327"/>
    <mergeCell ref="R324:R327"/>
    <mergeCell ref="A328:A331"/>
    <mergeCell ref="B328:B331"/>
    <mergeCell ref="C328:C331"/>
    <mergeCell ref="D328:D331"/>
    <mergeCell ref="E328:E331"/>
    <mergeCell ref="F328:F331"/>
    <mergeCell ref="G328:G331"/>
    <mergeCell ref="H328:H331"/>
    <mergeCell ref="F324:F327"/>
    <mergeCell ref="G324:G327"/>
    <mergeCell ref="H324:H327"/>
    <mergeCell ref="I324:I327"/>
    <mergeCell ref="J324:J327"/>
    <mergeCell ref="P324:P327"/>
    <mergeCell ref="I336:I339"/>
    <mergeCell ref="J336:J339"/>
    <mergeCell ref="P336:P339"/>
    <mergeCell ref="Q336:Q339"/>
    <mergeCell ref="R336:R339"/>
    <mergeCell ref="A340:A343"/>
    <mergeCell ref="B340:B343"/>
    <mergeCell ref="C340:C343"/>
    <mergeCell ref="D340:D343"/>
    <mergeCell ref="E340:E343"/>
    <mergeCell ref="Q332:Q335"/>
    <mergeCell ref="R332:R335"/>
    <mergeCell ref="A336:A339"/>
    <mergeCell ref="B336:B339"/>
    <mergeCell ref="C336:C339"/>
    <mergeCell ref="D336:D339"/>
    <mergeCell ref="E336:E339"/>
    <mergeCell ref="F336:F339"/>
    <mergeCell ref="G336:G339"/>
    <mergeCell ref="H336:H339"/>
    <mergeCell ref="F332:F335"/>
    <mergeCell ref="G332:G335"/>
    <mergeCell ref="H332:H335"/>
    <mergeCell ref="I332:I335"/>
    <mergeCell ref="J332:J335"/>
    <mergeCell ref="P332:P335"/>
    <mergeCell ref="I344:I347"/>
    <mergeCell ref="J344:J347"/>
    <mergeCell ref="P344:P347"/>
    <mergeCell ref="Q344:Q347"/>
    <mergeCell ref="R344:R347"/>
    <mergeCell ref="A348:A351"/>
    <mergeCell ref="B348:B351"/>
    <mergeCell ref="C348:C351"/>
    <mergeCell ref="D348:D351"/>
    <mergeCell ref="E348:E351"/>
    <mergeCell ref="Q340:Q343"/>
    <mergeCell ref="R340:R343"/>
    <mergeCell ref="A344:A347"/>
    <mergeCell ref="B344:B347"/>
    <mergeCell ref="C344:C347"/>
    <mergeCell ref="D344:D347"/>
    <mergeCell ref="E344:E347"/>
    <mergeCell ref="F344:F347"/>
    <mergeCell ref="G344:G347"/>
    <mergeCell ref="H344:H347"/>
    <mergeCell ref="F340:F343"/>
    <mergeCell ref="G340:G343"/>
    <mergeCell ref="H340:H343"/>
    <mergeCell ref="I340:I343"/>
    <mergeCell ref="J340:J343"/>
    <mergeCell ref="P340:P343"/>
    <mergeCell ref="I352:I355"/>
    <mergeCell ref="J352:J355"/>
    <mergeCell ref="P352:P355"/>
    <mergeCell ref="Q352:Q355"/>
    <mergeCell ref="R352:R355"/>
    <mergeCell ref="A356:A359"/>
    <mergeCell ref="B356:B359"/>
    <mergeCell ref="C356:C359"/>
    <mergeCell ref="D356:D359"/>
    <mergeCell ref="E356:E359"/>
    <mergeCell ref="Q348:Q351"/>
    <mergeCell ref="R348:R351"/>
    <mergeCell ref="A352:A355"/>
    <mergeCell ref="B352:B355"/>
    <mergeCell ref="C352:C355"/>
    <mergeCell ref="D352:D355"/>
    <mergeCell ref="E352:E355"/>
    <mergeCell ref="F352:F355"/>
    <mergeCell ref="G352:G355"/>
    <mergeCell ref="H352:H355"/>
    <mergeCell ref="F348:F351"/>
    <mergeCell ref="G348:G351"/>
    <mergeCell ref="H348:H351"/>
    <mergeCell ref="I348:I351"/>
    <mergeCell ref="J348:J351"/>
    <mergeCell ref="P348:P351"/>
    <mergeCell ref="P364:P367"/>
    <mergeCell ref="I360:I363"/>
    <mergeCell ref="J360:J363"/>
    <mergeCell ref="P360:P363"/>
    <mergeCell ref="Q360:Q363"/>
    <mergeCell ref="R360:R363"/>
    <mergeCell ref="A364:A367"/>
    <mergeCell ref="B364:B367"/>
    <mergeCell ref="C364:C367"/>
    <mergeCell ref="D364:D367"/>
    <mergeCell ref="E364:E367"/>
    <mergeCell ref="Q356:Q359"/>
    <mergeCell ref="R356:R359"/>
    <mergeCell ref="A360:A363"/>
    <mergeCell ref="B360:B363"/>
    <mergeCell ref="C360:C363"/>
    <mergeCell ref="D360:D363"/>
    <mergeCell ref="E360:E363"/>
    <mergeCell ref="F360:F363"/>
    <mergeCell ref="G360:G363"/>
    <mergeCell ref="H360:H363"/>
    <mergeCell ref="F356:F359"/>
    <mergeCell ref="G356:G359"/>
    <mergeCell ref="H356:H359"/>
    <mergeCell ref="I356:I359"/>
    <mergeCell ref="J356:J359"/>
    <mergeCell ref="P356:P359"/>
    <mergeCell ref="A376:A379"/>
    <mergeCell ref="B376:B379"/>
    <mergeCell ref="C376:C379"/>
    <mergeCell ref="D376:D379"/>
    <mergeCell ref="E376:E379"/>
    <mergeCell ref="F376:F379"/>
    <mergeCell ref="G376:G379"/>
    <mergeCell ref="H376:H379"/>
    <mergeCell ref="F372:F375"/>
    <mergeCell ref="G372:G375"/>
    <mergeCell ref="H372:H375"/>
    <mergeCell ref="I372:I375"/>
    <mergeCell ref="J372:J375"/>
    <mergeCell ref="P372:P375"/>
    <mergeCell ref="I368:I371"/>
    <mergeCell ref="J368:J371"/>
    <mergeCell ref="P368:P371"/>
    <mergeCell ref="A372:A375"/>
    <mergeCell ref="B372:B375"/>
    <mergeCell ref="C372:C375"/>
    <mergeCell ref="D372:D375"/>
    <mergeCell ref="E372:E375"/>
    <mergeCell ref="A368:A371"/>
    <mergeCell ref="B368:B371"/>
    <mergeCell ref="C368:C371"/>
    <mergeCell ref="D368:D371"/>
    <mergeCell ref="E368:E371"/>
    <mergeCell ref="F368:F371"/>
    <mergeCell ref="G368:G371"/>
    <mergeCell ref="H368:H371"/>
    <mergeCell ref="A388:A391"/>
    <mergeCell ref="B388:B391"/>
    <mergeCell ref="C388:C391"/>
    <mergeCell ref="D388:D391"/>
    <mergeCell ref="E388:E391"/>
    <mergeCell ref="Q380:Q383"/>
    <mergeCell ref="R380:R383"/>
    <mergeCell ref="A384:A387"/>
    <mergeCell ref="B384:B387"/>
    <mergeCell ref="C384:C387"/>
    <mergeCell ref="D384:D387"/>
    <mergeCell ref="E384:E387"/>
    <mergeCell ref="F384:F387"/>
    <mergeCell ref="G384:G387"/>
    <mergeCell ref="H384:H387"/>
    <mergeCell ref="F380:F383"/>
    <mergeCell ref="G380:G383"/>
    <mergeCell ref="H380:H383"/>
    <mergeCell ref="I380:I383"/>
    <mergeCell ref="J380:J383"/>
    <mergeCell ref="P380:P383"/>
    <mergeCell ref="A380:A383"/>
    <mergeCell ref="B380:B383"/>
    <mergeCell ref="C380:C383"/>
    <mergeCell ref="D380:D383"/>
    <mergeCell ref="E380:E383"/>
    <mergeCell ref="S24:S27"/>
    <mergeCell ref="T24:T27"/>
    <mergeCell ref="S28:S31"/>
    <mergeCell ref="T28:T31"/>
    <mergeCell ref="S32:S35"/>
    <mergeCell ref="T32:T35"/>
    <mergeCell ref="S7:S9"/>
    <mergeCell ref="T7:T9"/>
    <mergeCell ref="S12:S15"/>
    <mergeCell ref="T12:T15"/>
    <mergeCell ref="S16:S19"/>
    <mergeCell ref="T16:T19"/>
    <mergeCell ref="S20:S23"/>
    <mergeCell ref="T20:T23"/>
    <mergeCell ref="Q388:Q391"/>
    <mergeCell ref="R388:R391"/>
    <mergeCell ref="F388:F391"/>
    <mergeCell ref="G388:G391"/>
    <mergeCell ref="H388:H391"/>
    <mergeCell ref="I388:I391"/>
    <mergeCell ref="J388:J391"/>
    <mergeCell ref="P388:P391"/>
    <mergeCell ref="I384:I387"/>
    <mergeCell ref="J384:J387"/>
    <mergeCell ref="P384:P387"/>
    <mergeCell ref="Q384:Q387"/>
    <mergeCell ref="R384:R387"/>
    <mergeCell ref="I376:I379"/>
    <mergeCell ref="J376:J379"/>
    <mergeCell ref="P376:P379"/>
    <mergeCell ref="Q376:Q379"/>
    <mergeCell ref="R376:R379"/>
    <mergeCell ref="S60:S63"/>
    <mergeCell ref="T60:T63"/>
    <mergeCell ref="S64:S67"/>
    <mergeCell ref="T64:T67"/>
    <mergeCell ref="S68:S71"/>
    <mergeCell ref="T68:T71"/>
    <mergeCell ref="S48:S51"/>
    <mergeCell ref="T48:T51"/>
    <mergeCell ref="S52:S55"/>
    <mergeCell ref="T52:T55"/>
    <mergeCell ref="S56:S59"/>
    <mergeCell ref="T56:T59"/>
    <mergeCell ref="S36:S39"/>
    <mergeCell ref="T36:T39"/>
    <mergeCell ref="S40:S43"/>
    <mergeCell ref="T40:T43"/>
    <mergeCell ref="S44:S47"/>
    <mergeCell ref="T44:T47"/>
    <mergeCell ref="S96:S99"/>
    <mergeCell ref="T96:T99"/>
    <mergeCell ref="S100:S103"/>
    <mergeCell ref="T100:T103"/>
    <mergeCell ref="S104:S107"/>
    <mergeCell ref="T104:T107"/>
    <mergeCell ref="S84:S87"/>
    <mergeCell ref="T84:T87"/>
    <mergeCell ref="S88:S91"/>
    <mergeCell ref="T88:T91"/>
    <mergeCell ref="S92:S95"/>
    <mergeCell ref="T92:T95"/>
    <mergeCell ref="S72:S75"/>
    <mergeCell ref="T72:T75"/>
    <mergeCell ref="S76:S79"/>
    <mergeCell ref="T76:T79"/>
    <mergeCell ref="S80:S83"/>
    <mergeCell ref="T80:T83"/>
    <mergeCell ref="S132:S135"/>
    <mergeCell ref="T132:T135"/>
    <mergeCell ref="S136:S139"/>
    <mergeCell ref="T136:T139"/>
    <mergeCell ref="S140:S143"/>
    <mergeCell ref="T140:T143"/>
    <mergeCell ref="S120:S123"/>
    <mergeCell ref="T120:T123"/>
    <mergeCell ref="S124:S127"/>
    <mergeCell ref="T124:T127"/>
    <mergeCell ref="S128:S131"/>
    <mergeCell ref="T128:T131"/>
    <mergeCell ref="S108:S111"/>
    <mergeCell ref="T108:T111"/>
    <mergeCell ref="S112:S115"/>
    <mergeCell ref="T112:T115"/>
    <mergeCell ref="S116:S119"/>
    <mergeCell ref="T116:T119"/>
    <mergeCell ref="S168:S171"/>
    <mergeCell ref="T168:T171"/>
    <mergeCell ref="S172:S175"/>
    <mergeCell ref="T172:T175"/>
    <mergeCell ref="S176:S179"/>
    <mergeCell ref="T176:T179"/>
    <mergeCell ref="S156:S159"/>
    <mergeCell ref="T156:T159"/>
    <mergeCell ref="S160:S163"/>
    <mergeCell ref="T160:T163"/>
    <mergeCell ref="S164:S167"/>
    <mergeCell ref="T164:T167"/>
    <mergeCell ref="S144:S147"/>
    <mergeCell ref="T144:T147"/>
    <mergeCell ref="S148:S151"/>
    <mergeCell ref="T148:T151"/>
    <mergeCell ref="S152:S155"/>
    <mergeCell ref="T152:T155"/>
    <mergeCell ref="S204:S207"/>
    <mergeCell ref="T204:T207"/>
    <mergeCell ref="S208:S211"/>
    <mergeCell ref="T208:T211"/>
    <mergeCell ref="S212:S215"/>
    <mergeCell ref="T212:T215"/>
    <mergeCell ref="S192:S195"/>
    <mergeCell ref="T192:T195"/>
    <mergeCell ref="S196:S199"/>
    <mergeCell ref="T196:T199"/>
    <mergeCell ref="S200:S203"/>
    <mergeCell ref="T200:T203"/>
    <mergeCell ref="S180:S183"/>
    <mergeCell ref="T180:T183"/>
    <mergeCell ref="S184:S187"/>
    <mergeCell ref="T184:T187"/>
    <mergeCell ref="S188:S191"/>
    <mergeCell ref="T188:T191"/>
    <mergeCell ref="S240:S243"/>
    <mergeCell ref="T240:T243"/>
    <mergeCell ref="S244:S247"/>
    <mergeCell ref="T244:T247"/>
    <mergeCell ref="S248:S251"/>
    <mergeCell ref="T248:T251"/>
    <mergeCell ref="S228:S231"/>
    <mergeCell ref="T228:T231"/>
    <mergeCell ref="S232:S235"/>
    <mergeCell ref="T232:T235"/>
    <mergeCell ref="S236:S239"/>
    <mergeCell ref="T236:T239"/>
    <mergeCell ref="S216:S219"/>
    <mergeCell ref="T216:T219"/>
    <mergeCell ref="S220:S223"/>
    <mergeCell ref="T220:T223"/>
    <mergeCell ref="S224:S227"/>
    <mergeCell ref="T224:T227"/>
    <mergeCell ref="S276:S279"/>
    <mergeCell ref="T276:T279"/>
    <mergeCell ref="S280:S283"/>
    <mergeCell ref="T280:T283"/>
    <mergeCell ref="S284:S287"/>
    <mergeCell ref="T284:T287"/>
    <mergeCell ref="S264:S267"/>
    <mergeCell ref="T264:T267"/>
    <mergeCell ref="S268:S271"/>
    <mergeCell ref="T268:T271"/>
    <mergeCell ref="S272:S275"/>
    <mergeCell ref="T272:T275"/>
    <mergeCell ref="S252:S255"/>
    <mergeCell ref="T252:T255"/>
    <mergeCell ref="S256:S259"/>
    <mergeCell ref="T256:T259"/>
    <mergeCell ref="S260:S263"/>
    <mergeCell ref="T260:T263"/>
    <mergeCell ref="S312:S315"/>
    <mergeCell ref="T312:T315"/>
    <mergeCell ref="S316:S319"/>
    <mergeCell ref="T316:T319"/>
    <mergeCell ref="S320:S323"/>
    <mergeCell ref="T320:T323"/>
    <mergeCell ref="S300:S303"/>
    <mergeCell ref="T300:T303"/>
    <mergeCell ref="S304:S307"/>
    <mergeCell ref="T304:T307"/>
    <mergeCell ref="S308:S311"/>
    <mergeCell ref="T308:T311"/>
    <mergeCell ref="S288:S291"/>
    <mergeCell ref="T288:T291"/>
    <mergeCell ref="S292:S295"/>
    <mergeCell ref="T292:T295"/>
    <mergeCell ref="S296:S299"/>
    <mergeCell ref="T296:T299"/>
    <mergeCell ref="S348:S351"/>
    <mergeCell ref="T348:T351"/>
    <mergeCell ref="S352:S355"/>
    <mergeCell ref="T352:T355"/>
    <mergeCell ref="S356:S359"/>
    <mergeCell ref="T356:T359"/>
    <mergeCell ref="S336:S339"/>
    <mergeCell ref="T336:T339"/>
    <mergeCell ref="S340:S343"/>
    <mergeCell ref="T340:T343"/>
    <mergeCell ref="S344:S347"/>
    <mergeCell ref="T344:T347"/>
    <mergeCell ref="S324:S327"/>
    <mergeCell ref="T324:T327"/>
    <mergeCell ref="S328:S331"/>
    <mergeCell ref="T328:T331"/>
    <mergeCell ref="S332:S335"/>
    <mergeCell ref="T332:T335"/>
    <mergeCell ref="C394:E394"/>
    <mergeCell ref="C395:E395"/>
    <mergeCell ref="C396:E396"/>
    <mergeCell ref="S384:S387"/>
    <mergeCell ref="T384:T387"/>
    <mergeCell ref="S388:S391"/>
    <mergeCell ref="T388:T391"/>
    <mergeCell ref="C392:E392"/>
    <mergeCell ref="C393:E393"/>
    <mergeCell ref="S372:S375"/>
    <mergeCell ref="T372:T375"/>
    <mergeCell ref="S376:S379"/>
    <mergeCell ref="T376:T379"/>
    <mergeCell ref="S380:S383"/>
    <mergeCell ref="T380:T383"/>
    <mergeCell ref="S360:S363"/>
    <mergeCell ref="T360:T363"/>
    <mergeCell ref="S364:S367"/>
    <mergeCell ref="T364:T367"/>
    <mergeCell ref="S368:S371"/>
    <mergeCell ref="T368:T371"/>
    <mergeCell ref="Q372:Q375"/>
    <mergeCell ref="R372:R375"/>
    <mergeCell ref="Q368:Q371"/>
    <mergeCell ref="R368:R371"/>
    <mergeCell ref="Q364:Q367"/>
    <mergeCell ref="R364:R367"/>
    <mergeCell ref="F364:F367"/>
    <mergeCell ref="G364:G367"/>
    <mergeCell ref="H364:H367"/>
    <mergeCell ref="I364:I367"/>
    <mergeCell ref="J364:J367"/>
  </mergeCells>
  <conditionalFormatting sqref="K102:L102">
    <cfRule type="duplicateValues" dxfId="253" priority="1" stopIfTrue="1"/>
  </conditionalFormatting>
  <conditionalFormatting sqref="K130:L130">
    <cfRule type="duplicateValues" dxfId="252" priority="2" stopIfTrue="1"/>
  </conditionalFormatting>
  <pageMargins left="0" right="0" top="0.19685039370078741" bottom="0.19685039370078741" header="0.51181102362204722" footer="0.51181102362204722"/>
  <pageSetup paperSize="9" scale="95" orientation="landscape" r:id="rId1"/>
  <headerFooter alignWithMargins="0">
    <oddFooter>Page &amp;P</oddFooter>
  </headerFooter>
  <rowBreaks count="2" manualBreakCount="2">
    <brk id="135" max="17" man="1"/>
    <brk id="41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81"/>
  <sheetViews>
    <sheetView showZeros="0" zoomScaleNormal="100" zoomScaleSheetLayoutView="70" workbookViewId="0">
      <selection activeCell="S12" sqref="S12:T16"/>
    </sheetView>
  </sheetViews>
  <sheetFormatPr defaultRowHeight="12.75"/>
  <cols>
    <col min="1" max="1" width="3.7109375" style="1" customWidth="1"/>
    <col min="2" max="2" width="7.42578125" style="1" customWidth="1"/>
    <col min="3" max="3" width="29" style="1" customWidth="1"/>
    <col min="4" max="5" width="11.5703125" style="1" customWidth="1"/>
    <col min="6" max="6" width="7" style="1" customWidth="1"/>
    <col min="7" max="7" width="6.5703125" style="1" customWidth="1"/>
    <col min="8" max="8" width="6.7109375" style="1" customWidth="1"/>
    <col min="9" max="9" width="5.7109375" style="1" customWidth="1"/>
    <col min="10" max="10" width="6.7109375" style="1" customWidth="1"/>
    <col min="11" max="11" width="13" style="1" customWidth="1"/>
    <col min="12" max="12" width="4.7109375" style="1" customWidth="1"/>
    <col min="13" max="13" width="7" style="1" customWidth="1"/>
    <col min="14" max="15" width="7.28515625" style="1" customWidth="1"/>
    <col min="16" max="17" width="8.7109375" style="1" customWidth="1"/>
    <col min="18" max="18" width="9.5703125" style="1" customWidth="1"/>
    <col min="19" max="20" width="11.5703125" style="1" customWidth="1"/>
    <col min="21" max="16384" width="9.140625" style="1"/>
  </cols>
  <sheetData>
    <row r="1" spans="1:20">
      <c r="C1" s="9"/>
      <c r="D1" s="214"/>
      <c r="E1" s="214"/>
      <c r="F1" s="214"/>
      <c r="G1" s="214"/>
    </row>
    <row r="2" spans="1:20">
      <c r="A2" s="333" t="s">
        <v>77</v>
      </c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</row>
    <row r="3" spans="1:20" ht="15" customHeight="1">
      <c r="A3" s="333" t="s">
        <v>159</v>
      </c>
      <c r="B3" s="333"/>
      <c r="C3" s="333"/>
      <c r="D3" s="333"/>
      <c r="E3" s="333"/>
      <c r="F3" s="333"/>
      <c r="G3" s="333"/>
      <c r="H3" s="333"/>
      <c r="I3" s="333"/>
      <c r="J3" s="333"/>
      <c r="K3" s="333"/>
      <c r="L3" s="333"/>
      <c r="M3" s="333"/>
      <c r="N3" s="333"/>
      <c r="O3" s="333"/>
      <c r="P3" s="333"/>
      <c r="Q3" s="333"/>
      <c r="R3" s="333"/>
      <c r="S3" s="333"/>
      <c r="T3" s="333"/>
    </row>
    <row r="4" spans="1:20" ht="15" customHeight="1">
      <c r="A4" s="333"/>
      <c r="B4" s="333"/>
      <c r="C4" s="333"/>
      <c r="D4" s="333"/>
      <c r="E4" s="333"/>
      <c r="F4" s="333"/>
      <c r="G4" s="333"/>
      <c r="H4" s="333"/>
      <c r="I4" s="333"/>
      <c r="J4" s="333"/>
      <c r="K4" s="333"/>
      <c r="L4" s="333"/>
      <c r="M4" s="333"/>
      <c r="N4" s="333"/>
      <c r="O4" s="333"/>
      <c r="P4" s="333"/>
      <c r="Q4" s="333"/>
      <c r="R4" s="333"/>
      <c r="S4" s="333"/>
      <c r="T4" s="333"/>
    </row>
    <row r="5" spans="1:20" ht="15" hidden="1" customHeight="1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20" ht="14.25" hidden="1">
      <c r="A6" s="334" t="s">
        <v>28</v>
      </c>
      <c r="B6" s="334"/>
      <c r="C6" s="334"/>
      <c r="D6" s="334"/>
      <c r="E6" s="334"/>
      <c r="F6" s="334"/>
      <c r="G6" s="334"/>
      <c r="H6" s="334"/>
      <c r="I6" s="334"/>
      <c r="J6" s="334"/>
      <c r="K6" s="334"/>
      <c r="L6" s="334"/>
      <c r="M6" s="334"/>
      <c r="N6" s="334"/>
      <c r="O6" s="334"/>
      <c r="P6" s="334"/>
      <c r="Q6" s="334"/>
    </row>
    <row r="7" spans="1:20" ht="15" hidden="1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</row>
    <row r="8" spans="1:20" ht="13.5" hidden="1">
      <c r="A8" s="10"/>
      <c r="J8" s="215" t="s">
        <v>17</v>
      </c>
      <c r="K8" s="215"/>
      <c r="L8" s="297" t="s">
        <v>18</v>
      </c>
      <c r="M8" s="297"/>
      <c r="N8" s="297"/>
      <c r="O8" s="297"/>
      <c r="P8" s="2">
        <v>1813.05</v>
      </c>
    </row>
    <row r="9" spans="1:20" ht="13.5" hidden="1">
      <c r="A9" s="294" t="s">
        <v>15</v>
      </c>
      <c r="B9" s="294"/>
      <c r="C9" s="294"/>
      <c r="D9" s="294"/>
      <c r="E9" s="294"/>
      <c r="F9" s="295" t="e">
        <f>#REF!</f>
        <v>#REF!</v>
      </c>
      <c r="G9" s="296"/>
      <c r="H9" s="11" t="s">
        <v>16</v>
      </c>
      <c r="L9" s="297" t="s">
        <v>19</v>
      </c>
      <c r="M9" s="297"/>
      <c r="N9" s="297"/>
      <c r="O9" s="297"/>
      <c r="P9" s="2">
        <v>2381.08</v>
      </c>
    </row>
    <row r="10" spans="1:20" ht="13.5" hidden="1">
      <c r="A10" s="10"/>
      <c r="K10" s="298" t="s">
        <v>20</v>
      </c>
      <c r="L10" s="298"/>
      <c r="M10" s="298"/>
      <c r="N10" s="298"/>
      <c r="O10" s="298"/>
      <c r="P10" s="3">
        <v>1.07</v>
      </c>
    </row>
    <row r="11" spans="1:20" ht="13.5" hidden="1">
      <c r="A11" s="10"/>
      <c r="K11" s="7"/>
      <c r="L11" s="7"/>
      <c r="M11" s="7"/>
      <c r="N11" s="7"/>
      <c r="O11" s="7"/>
      <c r="P11" s="3"/>
    </row>
    <row r="12" spans="1:20" ht="22.5" customHeight="1">
      <c r="A12" s="276" t="s">
        <v>0</v>
      </c>
      <c r="B12" s="299" t="s">
        <v>1</v>
      </c>
      <c r="C12" s="276" t="s">
        <v>2</v>
      </c>
      <c r="D12" s="299" t="s">
        <v>3</v>
      </c>
      <c r="E12" s="299" t="s">
        <v>4</v>
      </c>
      <c r="F12" s="299" t="s">
        <v>5</v>
      </c>
      <c r="G12" s="276" t="s">
        <v>6</v>
      </c>
      <c r="H12" s="276"/>
      <c r="I12" s="276"/>
      <c r="J12" s="276"/>
      <c r="K12" s="276"/>
      <c r="L12" s="276"/>
      <c r="M12" s="276"/>
      <c r="N12" s="276"/>
      <c r="O12" s="276"/>
      <c r="P12" s="276" t="s">
        <v>7</v>
      </c>
      <c r="Q12" s="276" t="s">
        <v>8</v>
      </c>
      <c r="R12" s="18" t="s">
        <v>8</v>
      </c>
      <c r="S12" s="276" t="s">
        <v>78</v>
      </c>
      <c r="T12" s="276" t="s">
        <v>7</v>
      </c>
    </row>
    <row r="13" spans="1:20" ht="13.5" customHeight="1">
      <c r="A13" s="276"/>
      <c r="B13" s="299"/>
      <c r="C13" s="276"/>
      <c r="D13" s="299"/>
      <c r="E13" s="299"/>
      <c r="F13" s="299"/>
      <c r="G13" s="276"/>
      <c r="H13" s="276"/>
      <c r="I13" s="276"/>
      <c r="J13" s="276"/>
      <c r="K13" s="276"/>
      <c r="L13" s="276"/>
      <c r="M13" s="276"/>
      <c r="N13" s="276"/>
      <c r="O13" s="276"/>
      <c r="P13" s="276"/>
      <c r="Q13" s="276"/>
      <c r="R13" s="18" t="s">
        <v>9</v>
      </c>
      <c r="S13" s="276"/>
      <c r="T13" s="276"/>
    </row>
    <row r="14" spans="1:20" ht="20.25" customHeight="1">
      <c r="A14" s="276"/>
      <c r="B14" s="299"/>
      <c r="C14" s="276"/>
      <c r="D14" s="299"/>
      <c r="E14" s="299"/>
      <c r="F14" s="299"/>
      <c r="G14" s="276" t="s">
        <v>10</v>
      </c>
      <c r="H14" s="276"/>
      <c r="I14" s="276" t="s">
        <v>11</v>
      </c>
      <c r="J14" s="276"/>
      <c r="K14" s="276" t="s">
        <v>12</v>
      </c>
      <c r="L14" s="276"/>
      <c r="M14" s="276"/>
      <c r="N14" s="276"/>
      <c r="O14" s="276"/>
      <c r="P14" s="276"/>
      <c r="Q14" s="276"/>
      <c r="R14" s="19">
        <f>P10</f>
        <v>1.07</v>
      </c>
      <c r="S14" s="276"/>
      <c r="T14" s="276"/>
    </row>
    <row r="15" spans="1:20" ht="47.25">
      <c r="A15" s="276"/>
      <c r="B15" s="299"/>
      <c r="C15" s="276"/>
      <c r="D15" s="299"/>
      <c r="E15" s="299"/>
      <c r="F15" s="299"/>
      <c r="G15" s="17" t="s">
        <v>72</v>
      </c>
      <c r="H15" s="17" t="s">
        <v>71</v>
      </c>
      <c r="I15" s="17" t="s">
        <v>72</v>
      </c>
      <c r="J15" s="17" t="s">
        <v>71</v>
      </c>
      <c r="K15" s="16" t="s">
        <v>25</v>
      </c>
      <c r="L15" s="17" t="s">
        <v>70</v>
      </c>
      <c r="M15" s="16" t="s">
        <v>13</v>
      </c>
      <c r="N15" s="16" t="s">
        <v>69</v>
      </c>
      <c r="O15" s="17" t="s">
        <v>7</v>
      </c>
      <c r="P15" s="20" t="s">
        <v>68</v>
      </c>
      <c r="Q15" s="27" t="s">
        <v>68</v>
      </c>
      <c r="R15" s="15" t="s">
        <v>68</v>
      </c>
      <c r="S15" s="16" t="s">
        <v>14</v>
      </c>
      <c r="T15" s="16" t="s">
        <v>14</v>
      </c>
    </row>
    <row r="16" spans="1:20">
      <c r="A16" s="21">
        <v>1</v>
      </c>
      <c r="B16" s="21">
        <v>2</v>
      </c>
      <c r="C16" s="21">
        <v>3</v>
      </c>
      <c r="D16" s="21">
        <v>4</v>
      </c>
      <c r="E16" s="21">
        <v>5</v>
      </c>
      <c r="F16" s="21">
        <v>6</v>
      </c>
      <c r="G16" s="21">
        <v>7</v>
      </c>
      <c r="H16" s="21">
        <v>8</v>
      </c>
      <c r="I16" s="21">
        <v>9</v>
      </c>
      <c r="J16" s="21">
        <v>10</v>
      </c>
      <c r="K16" s="21">
        <v>11</v>
      </c>
      <c r="L16" s="21">
        <v>12</v>
      </c>
      <c r="M16" s="21">
        <v>13</v>
      </c>
      <c r="N16" s="21">
        <v>14</v>
      </c>
      <c r="O16" s="21">
        <v>15</v>
      </c>
      <c r="P16" s="21">
        <v>16</v>
      </c>
      <c r="Q16" s="21">
        <v>17</v>
      </c>
      <c r="R16" s="21">
        <v>18</v>
      </c>
      <c r="S16" s="21">
        <v>6</v>
      </c>
      <c r="T16" s="21">
        <v>7</v>
      </c>
    </row>
    <row r="17" spans="1:20">
      <c r="A17" s="280"/>
      <c r="B17" s="303"/>
      <c r="C17" s="284" t="s">
        <v>29</v>
      </c>
      <c r="D17" s="300"/>
      <c r="E17" s="231"/>
      <c r="F17" s="231">
        <f t="shared" ref="F17" si="0">H17+J17+R17</f>
        <v>0</v>
      </c>
      <c r="G17" s="232"/>
      <c r="H17" s="292">
        <f t="shared" ref="H17" si="1">G17*$P$8/1000</f>
        <v>0</v>
      </c>
      <c r="I17" s="232"/>
      <c r="J17" s="292">
        <f t="shared" ref="J17" si="2">I17*$P$9/1000</f>
        <v>0</v>
      </c>
      <c r="K17" s="22"/>
      <c r="L17" s="22"/>
      <c r="M17" s="22"/>
      <c r="N17" s="34"/>
      <c r="O17" s="20">
        <f t="shared" ref="O17:O80" si="3">M17*N17</f>
        <v>0</v>
      </c>
      <c r="P17" s="292">
        <f t="shared" ref="P17" si="4">E17*F17</f>
        <v>0</v>
      </c>
      <c r="Q17" s="292">
        <f t="shared" ref="Q17" si="5">SUM(O17:O20)</f>
        <v>0</v>
      </c>
      <c r="R17" s="292">
        <f t="shared" ref="R17" si="6">Q17*1.02*1.05*$R$14</f>
        <v>0</v>
      </c>
      <c r="S17" s="292"/>
      <c r="T17" s="292"/>
    </row>
    <row r="18" spans="1:20">
      <c r="A18" s="280"/>
      <c r="B18" s="304"/>
      <c r="C18" s="284"/>
      <c r="D18" s="301"/>
      <c r="E18" s="231"/>
      <c r="F18" s="231"/>
      <c r="G18" s="232"/>
      <c r="H18" s="292"/>
      <c r="I18" s="232"/>
      <c r="J18" s="292"/>
      <c r="K18" s="22"/>
      <c r="L18" s="22"/>
      <c r="M18" s="22"/>
      <c r="N18" s="34"/>
      <c r="O18" s="20">
        <f t="shared" si="3"/>
        <v>0</v>
      </c>
      <c r="P18" s="292"/>
      <c r="Q18" s="292"/>
      <c r="R18" s="292"/>
      <c r="S18" s="292"/>
      <c r="T18" s="292"/>
    </row>
    <row r="19" spans="1:20">
      <c r="A19" s="280"/>
      <c r="B19" s="304"/>
      <c r="C19" s="284"/>
      <c r="D19" s="301"/>
      <c r="E19" s="231"/>
      <c r="F19" s="231"/>
      <c r="G19" s="232"/>
      <c r="H19" s="292"/>
      <c r="I19" s="232"/>
      <c r="J19" s="292"/>
      <c r="K19" s="22"/>
      <c r="L19" s="22"/>
      <c r="M19" s="23"/>
      <c r="N19" s="34"/>
      <c r="O19" s="20">
        <f t="shared" si="3"/>
        <v>0</v>
      </c>
      <c r="P19" s="292"/>
      <c r="Q19" s="292"/>
      <c r="R19" s="292"/>
      <c r="S19" s="292"/>
      <c r="T19" s="292"/>
    </row>
    <row r="20" spans="1:20">
      <c r="A20" s="280"/>
      <c r="B20" s="305"/>
      <c r="C20" s="284"/>
      <c r="D20" s="302"/>
      <c r="E20" s="231"/>
      <c r="F20" s="231"/>
      <c r="G20" s="232"/>
      <c r="H20" s="292"/>
      <c r="I20" s="232"/>
      <c r="J20" s="292"/>
      <c r="K20" s="22"/>
      <c r="L20" s="22"/>
      <c r="M20" s="22"/>
      <c r="N20" s="34"/>
      <c r="O20" s="20">
        <f t="shared" si="3"/>
        <v>0</v>
      </c>
      <c r="P20" s="292"/>
      <c r="Q20" s="292"/>
      <c r="R20" s="292"/>
      <c r="S20" s="292"/>
      <c r="T20" s="292"/>
    </row>
    <row r="21" spans="1:20" ht="12.75" customHeight="1">
      <c r="A21" s="280"/>
      <c r="B21" s="230"/>
      <c r="C21" s="284" t="s">
        <v>30</v>
      </c>
      <c r="D21" s="280"/>
      <c r="E21" s="231"/>
      <c r="F21" s="231">
        <f>H21+J21+R21</f>
        <v>0</v>
      </c>
      <c r="G21" s="232"/>
      <c r="H21" s="292">
        <f>G21*$P$8/1000</f>
        <v>0</v>
      </c>
      <c r="I21" s="232"/>
      <c r="J21" s="292">
        <f>I21*$P$9/1000</f>
        <v>0</v>
      </c>
      <c r="K21" s="22"/>
      <c r="L21" s="22"/>
      <c r="M21" s="22"/>
      <c r="N21" s="34"/>
      <c r="O21" s="20">
        <f t="shared" si="3"/>
        <v>0</v>
      </c>
      <c r="P21" s="292">
        <f>E21*F21</f>
        <v>0</v>
      </c>
      <c r="Q21" s="292">
        <f>SUM(O21:O24)</f>
        <v>0</v>
      </c>
      <c r="R21" s="292">
        <f>Q21*1.02*1.05*$R$14</f>
        <v>0</v>
      </c>
      <c r="S21" s="277">
        <f>1.133*1.008*1.0263</f>
        <v>1.1721002832</v>
      </c>
      <c r="T21" s="278"/>
    </row>
    <row r="22" spans="1:20">
      <c r="A22" s="280"/>
      <c r="B22" s="230"/>
      <c r="C22" s="284"/>
      <c r="D22" s="280"/>
      <c r="E22" s="231"/>
      <c r="F22" s="231"/>
      <c r="G22" s="232"/>
      <c r="H22" s="292"/>
      <c r="I22" s="232"/>
      <c r="J22" s="292"/>
      <c r="K22" s="22"/>
      <c r="L22" s="22"/>
      <c r="M22" s="22"/>
      <c r="N22" s="34"/>
      <c r="O22" s="20">
        <f t="shared" si="3"/>
        <v>0</v>
      </c>
      <c r="P22" s="292"/>
      <c r="Q22" s="292"/>
      <c r="R22" s="292"/>
      <c r="S22" s="277"/>
      <c r="T22" s="278"/>
    </row>
    <row r="23" spans="1:20">
      <c r="A23" s="280"/>
      <c r="B23" s="230"/>
      <c r="C23" s="284"/>
      <c r="D23" s="280"/>
      <c r="E23" s="231"/>
      <c r="F23" s="231"/>
      <c r="G23" s="232"/>
      <c r="H23" s="292"/>
      <c r="I23" s="232"/>
      <c r="J23" s="292"/>
      <c r="K23" s="22"/>
      <c r="L23" s="22"/>
      <c r="M23" s="23"/>
      <c r="N23" s="34"/>
      <c r="O23" s="20">
        <f t="shared" si="3"/>
        <v>0</v>
      </c>
      <c r="P23" s="292"/>
      <c r="Q23" s="292"/>
      <c r="R23" s="292"/>
      <c r="S23" s="277"/>
      <c r="T23" s="278"/>
    </row>
    <row r="24" spans="1:20" ht="12.75" customHeight="1">
      <c r="A24" s="280"/>
      <c r="B24" s="230"/>
      <c r="C24" s="284"/>
      <c r="D24" s="280"/>
      <c r="E24" s="231"/>
      <c r="F24" s="231"/>
      <c r="G24" s="232"/>
      <c r="H24" s="292"/>
      <c r="I24" s="232"/>
      <c r="J24" s="292"/>
      <c r="K24" s="22"/>
      <c r="L24" s="22"/>
      <c r="M24" s="22"/>
      <c r="N24" s="34"/>
      <c r="O24" s="20">
        <f t="shared" si="3"/>
        <v>0</v>
      </c>
      <c r="P24" s="292"/>
      <c r="Q24" s="292"/>
      <c r="R24" s="292"/>
      <c r="S24" s="277"/>
      <c r="T24" s="278"/>
    </row>
    <row r="25" spans="1:20" ht="12.75" customHeight="1">
      <c r="A25" s="280">
        <v>1</v>
      </c>
      <c r="B25" s="230" t="s">
        <v>42</v>
      </c>
      <c r="C25" s="230" t="s">
        <v>88</v>
      </c>
      <c r="D25" s="288" t="s">
        <v>40</v>
      </c>
      <c r="E25" s="231">
        <v>70.5</v>
      </c>
      <c r="F25" s="231">
        <f>H25+J25+R25</f>
        <v>0.79774199999999995</v>
      </c>
      <c r="G25" s="232">
        <v>0.44</v>
      </c>
      <c r="H25" s="292">
        <f t="shared" ref="H25" si="7">G25*$P$8/1000</f>
        <v>0.79774199999999995</v>
      </c>
      <c r="I25" s="232"/>
      <c r="J25" s="292">
        <f>I25*$P$9/1000</f>
        <v>0</v>
      </c>
      <c r="K25" s="22"/>
      <c r="L25" s="22"/>
      <c r="M25" s="22"/>
      <c r="N25" s="24"/>
      <c r="O25" s="20">
        <f t="shared" si="3"/>
        <v>0</v>
      </c>
      <c r="P25" s="292">
        <f t="shared" ref="P25" si="8">E25*F25</f>
        <v>56.240810999999994</v>
      </c>
      <c r="Q25" s="292">
        <f t="shared" ref="Q25" si="9">SUM(O25:O28)</f>
        <v>0</v>
      </c>
      <c r="R25" s="292">
        <f>Q25*1.02*1.05*$R$14</f>
        <v>0</v>
      </c>
      <c r="S25" s="292">
        <f>F25*$S$21</f>
        <v>0.93503362412053437</v>
      </c>
      <c r="T25" s="292">
        <f>E25*S25</f>
        <v>65.919870500497666</v>
      </c>
    </row>
    <row r="26" spans="1:20" ht="12.75" customHeight="1">
      <c r="A26" s="280"/>
      <c r="B26" s="230"/>
      <c r="C26" s="230"/>
      <c r="D26" s="289"/>
      <c r="E26" s="231"/>
      <c r="F26" s="231"/>
      <c r="G26" s="232"/>
      <c r="H26" s="292"/>
      <c r="I26" s="232"/>
      <c r="J26" s="292"/>
      <c r="K26" s="22"/>
      <c r="L26" s="22"/>
      <c r="M26" s="22"/>
      <c r="N26" s="34"/>
      <c r="O26" s="20">
        <f t="shared" si="3"/>
        <v>0</v>
      </c>
      <c r="P26" s="292"/>
      <c r="Q26" s="292"/>
      <c r="R26" s="292"/>
      <c r="S26" s="292"/>
      <c r="T26" s="292"/>
    </row>
    <row r="27" spans="1:20" ht="12.75" customHeight="1">
      <c r="A27" s="280"/>
      <c r="B27" s="230"/>
      <c r="C27" s="230"/>
      <c r="D27" s="289"/>
      <c r="E27" s="231"/>
      <c r="F27" s="231"/>
      <c r="G27" s="232"/>
      <c r="H27" s="292"/>
      <c r="I27" s="232"/>
      <c r="J27" s="292"/>
      <c r="K27" s="22"/>
      <c r="L27" s="22"/>
      <c r="M27" s="22"/>
      <c r="N27" s="34"/>
      <c r="O27" s="20">
        <f t="shared" si="3"/>
        <v>0</v>
      </c>
      <c r="P27" s="292"/>
      <c r="Q27" s="292"/>
      <c r="R27" s="292"/>
      <c r="S27" s="292"/>
      <c r="T27" s="292"/>
    </row>
    <row r="28" spans="1:20" ht="12.75" customHeight="1">
      <c r="A28" s="280"/>
      <c r="B28" s="230"/>
      <c r="C28" s="230"/>
      <c r="D28" s="289"/>
      <c r="E28" s="231"/>
      <c r="F28" s="231"/>
      <c r="G28" s="232"/>
      <c r="H28" s="292"/>
      <c r="I28" s="232"/>
      <c r="J28" s="292"/>
      <c r="K28" s="22"/>
      <c r="L28" s="22"/>
      <c r="M28" s="22"/>
      <c r="N28" s="34"/>
      <c r="O28" s="20">
        <f t="shared" si="3"/>
        <v>0</v>
      </c>
      <c r="P28" s="292"/>
      <c r="Q28" s="292"/>
      <c r="R28" s="292"/>
      <c r="S28" s="292"/>
      <c r="T28" s="292"/>
    </row>
    <row r="29" spans="1:20" ht="12.75" customHeight="1">
      <c r="A29" s="280">
        <v>2</v>
      </c>
      <c r="B29" s="230" t="s">
        <v>160</v>
      </c>
      <c r="C29" s="230" t="s">
        <v>161</v>
      </c>
      <c r="D29" s="230" t="s">
        <v>40</v>
      </c>
      <c r="E29" s="231">
        <v>63.8</v>
      </c>
      <c r="F29" s="231">
        <f>H29+J29+R29</f>
        <v>0.42454933000000006</v>
      </c>
      <c r="G29" s="232">
        <v>0.223</v>
      </c>
      <c r="H29" s="292">
        <f t="shared" ref="H29:H45" si="10">G29*$P$8/1000</f>
        <v>0.40431015000000003</v>
      </c>
      <c r="I29" s="232">
        <v>8.5000000000000006E-3</v>
      </c>
      <c r="J29" s="292">
        <f t="shared" ref="J29" si="11">I29*$P$9/1000</f>
        <v>2.0239180000000002E-2</v>
      </c>
      <c r="K29" s="22"/>
      <c r="L29" s="22"/>
      <c r="M29" s="22"/>
      <c r="N29" s="34"/>
      <c r="O29" s="20">
        <f t="shared" si="3"/>
        <v>0</v>
      </c>
      <c r="P29" s="292">
        <f t="shared" ref="P29" si="12">E29*F29</f>
        <v>27.086247254000003</v>
      </c>
      <c r="Q29" s="292">
        <f t="shared" ref="Q29" si="13">SUM(O29:O32)</f>
        <v>0</v>
      </c>
      <c r="R29" s="292">
        <f t="shared" ref="R29" si="14">Q29*1.02*1.05*$R$14</f>
        <v>0</v>
      </c>
      <c r="S29" s="292">
        <f t="shared" ref="S29" si="15">F29*$S$21</f>
        <v>0.49761438992537033</v>
      </c>
      <c r="T29" s="292">
        <f t="shared" ref="T29" si="16">E29*S29</f>
        <v>31.747798077238624</v>
      </c>
    </row>
    <row r="30" spans="1:20" ht="12.75" customHeight="1">
      <c r="A30" s="280"/>
      <c r="B30" s="230"/>
      <c r="C30" s="230"/>
      <c r="D30" s="280"/>
      <c r="E30" s="231"/>
      <c r="F30" s="231"/>
      <c r="G30" s="232"/>
      <c r="H30" s="292"/>
      <c r="I30" s="232"/>
      <c r="J30" s="292"/>
      <c r="K30" s="22"/>
      <c r="L30" s="22"/>
      <c r="M30" s="22"/>
      <c r="N30" s="34"/>
      <c r="O30" s="20">
        <f t="shared" si="3"/>
        <v>0</v>
      </c>
      <c r="P30" s="292"/>
      <c r="Q30" s="292"/>
      <c r="R30" s="292"/>
      <c r="S30" s="292"/>
      <c r="T30" s="292"/>
    </row>
    <row r="31" spans="1:20" ht="12.75" customHeight="1">
      <c r="A31" s="280"/>
      <c r="B31" s="230"/>
      <c r="C31" s="230"/>
      <c r="D31" s="280"/>
      <c r="E31" s="231"/>
      <c r="F31" s="231"/>
      <c r="G31" s="232"/>
      <c r="H31" s="292"/>
      <c r="I31" s="232"/>
      <c r="J31" s="292"/>
      <c r="K31" s="22"/>
      <c r="L31" s="22"/>
      <c r="M31" s="23"/>
      <c r="N31" s="34"/>
      <c r="O31" s="20">
        <f t="shared" si="3"/>
        <v>0</v>
      </c>
      <c r="P31" s="292"/>
      <c r="Q31" s="292"/>
      <c r="R31" s="292"/>
      <c r="S31" s="292"/>
      <c r="T31" s="292"/>
    </row>
    <row r="32" spans="1:20" ht="12.75" customHeight="1">
      <c r="A32" s="280"/>
      <c r="B32" s="230"/>
      <c r="C32" s="230"/>
      <c r="D32" s="280"/>
      <c r="E32" s="231"/>
      <c r="F32" s="231"/>
      <c r="G32" s="232"/>
      <c r="H32" s="292"/>
      <c r="I32" s="232"/>
      <c r="J32" s="292"/>
      <c r="K32" s="22"/>
      <c r="L32" s="22"/>
      <c r="M32" s="22"/>
      <c r="N32" s="34"/>
      <c r="O32" s="20">
        <f t="shared" si="3"/>
        <v>0</v>
      </c>
      <c r="P32" s="292"/>
      <c r="Q32" s="292"/>
      <c r="R32" s="292"/>
      <c r="S32" s="292"/>
      <c r="T32" s="292"/>
    </row>
    <row r="33" spans="1:20" ht="12.75" customHeight="1">
      <c r="A33" s="280">
        <v>3</v>
      </c>
      <c r="B33" s="230" t="s">
        <v>162</v>
      </c>
      <c r="C33" s="230" t="s">
        <v>163</v>
      </c>
      <c r="D33" s="280" t="s">
        <v>39</v>
      </c>
      <c r="E33" s="231">
        <v>56.68</v>
      </c>
      <c r="F33" s="231">
        <f>H33+J33+R33</f>
        <v>3.3643460200000002</v>
      </c>
      <c r="G33" s="285">
        <v>0.82599999999999996</v>
      </c>
      <c r="H33" s="292">
        <f t="shared" si="10"/>
        <v>1.4975792999999999</v>
      </c>
      <c r="I33" s="232">
        <v>0.78400000000000003</v>
      </c>
      <c r="J33" s="292">
        <f t="shared" ref="J33" si="17">I33*$P$9/1000</f>
        <v>1.86676672</v>
      </c>
      <c r="K33" s="22"/>
      <c r="L33" s="22"/>
      <c r="M33" s="22"/>
      <c r="N33" s="34"/>
      <c r="O33" s="20">
        <f t="shared" si="3"/>
        <v>0</v>
      </c>
      <c r="P33" s="292">
        <f t="shared" ref="P33" si="18">E33*F33</f>
        <v>190.6911324136</v>
      </c>
      <c r="Q33" s="292">
        <f t="shared" ref="Q33" si="19">SUM(O33:O36)</f>
        <v>0</v>
      </c>
      <c r="R33" s="292">
        <f t="shared" ref="R33" si="20">Q33*1.02*1.05*$R$14</f>
        <v>0</v>
      </c>
      <c r="S33" s="292">
        <f t="shared" ref="S33" si="21">F33*$S$21</f>
        <v>3.9433509228247932</v>
      </c>
      <c r="T33" s="292">
        <f t="shared" ref="T33" si="22">E33*S33</f>
        <v>223.50913030570928</v>
      </c>
    </row>
    <row r="34" spans="1:20" ht="12.75" customHeight="1">
      <c r="A34" s="280"/>
      <c r="B34" s="230"/>
      <c r="C34" s="230"/>
      <c r="D34" s="280"/>
      <c r="E34" s="231"/>
      <c r="F34" s="231"/>
      <c r="G34" s="285"/>
      <c r="H34" s="292"/>
      <c r="I34" s="232"/>
      <c r="J34" s="292"/>
      <c r="K34" s="22"/>
      <c r="L34" s="22"/>
      <c r="M34" s="22"/>
      <c r="N34" s="34"/>
      <c r="O34" s="20">
        <f t="shared" si="3"/>
        <v>0</v>
      </c>
      <c r="P34" s="292"/>
      <c r="Q34" s="292"/>
      <c r="R34" s="292"/>
      <c r="S34" s="292"/>
      <c r="T34" s="292"/>
    </row>
    <row r="35" spans="1:20" ht="12.75" customHeight="1">
      <c r="A35" s="280"/>
      <c r="B35" s="230"/>
      <c r="C35" s="230"/>
      <c r="D35" s="280"/>
      <c r="E35" s="231"/>
      <c r="F35" s="231"/>
      <c r="G35" s="285"/>
      <c r="H35" s="292"/>
      <c r="I35" s="232"/>
      <c r="J35" s="292"/>
      <c r="K35" s="22"/>
      <c r="L35" s="22"/>
      <c r="M35" s="22"/>
      <c r="N35" s="34"/>
      <c r="O35" s="20">
        <f t="shared" si="3"/>
        <v>0</v>
      </c>
      <c r="P35" s="292"/>
      <c r="Q35" s="292"/>
      <c r="R35" s="292"/>
      <c r="S35" s="292"/>
      <c r="T35" s="292"/>
    </row>
    <row r="36" spans="1:20" ht="12.75" customHeight="1">
      <c r="A36" s="280"/>
      <c r="B36" s="230"/>
      <c r="C36" s="230"/>
      <c r="D36" s="280"/>
      <c r="E36" s="231"/>
      <c r="F36" s="231"/>
      <c r="G36" s="285"/>
      <c r="H36" s="292"/>
      <c r="I36" s="232"/>
      <c r="J36" s="292"/>
      <c r="K36" s="22"/>
      <c r="L36" s="22"/>
      <c r="M36" s="22"/>
      <c r="N36" s="34"/>
      <c r="O36" s="20">
        <f t="shared" si="3"/>
        <v>0</v>
      </c>
      <c r="P36" s="292"/>
      <c r="Q36" s="292"/>
      <c r="R36" s="292"/>
      <c r="S36" s="292"/>
      <c r="T36" s="292"/>
    </row>
    <row r="37" spans="1:20" ht="12.75" customHeight="1">
      <c r="A37" s="280">
        <v>4</v>
      </c>
      <c r="B37" s="230" t="s">
        <v>141</v>
      </c>
      <c r="C37" s="303" t="s">
        <v>164</v>
      </c>
      <c r="D37" s="280" t="s">
        <v>39</v>
      </c>
      <c r="E37" s="231">
        <v>1.44</v>
      </c>
      <c r="F37" s="231">
        <f t="shared" ref="F37" si="23">H37+J37+R37</f>
        <v>13.976026999999998</v>
      </c>
      <c r="G37" s="285">
        <v>3.9</v>
      </c>
      <c r="H37" s="292">
        <f t="shared" si="10"/>
        <v>7.0708949999999993</v>
      </c>
      <c r="I37" s="232">
        <v>2.9</v>
      </c>
      <c r="J37" s="292">
        <f t="shared" ref="J37" si="24">I37*$P$9/1000</f>
        <v>6.905132</v>
      </c>
      <c r="K37" s="22"/>
      <c r="L37" s="22"/>
      <c r="M37" s="22"/>
      <c r="N37" s="34"/>
      <c r="O37" s="20">
        <f t="shared" si="3"/>
        <v>0</v>
      </c>
      <c r="P37" s="292">
        <f t="shared" ref="P37" si="25">E37*F37</f>
        <v>20.125478879999996</v>
      </c>
      <c r="Q37" s="292">
        <f t="shared" ref="Q37" si="26">SUM(O37:O40)</f>
        <v>0</v>
      </c>
      <c r="R37" s="292">
        <f t="shared" ref="R37" si="27">Q37*1.02*1.05*$R$14</f>
        <v>0</v>
      </c>
      <c r="S37" s="292">
        <f t="shared" ref="S37" si="28">F37*$S$21</f>
        <v>16.381305204710845</v>
      </c>
      <c r="T37" s="292">
        <f t="shared" ref="T37" si="29">E37*S37</f>
        <v>23.589079494783615</v>
      </c>
    </row>
    <row r="38" spans="1:20" ht="12.75" customHeight="1">
      <c r="A38" s="280"/>
      <c r="B38" s="230"/>
      <c r="C38" s="304"/>
      <c r="D38" s="280"/>
      <c r="E38" s="231"/>
      <c r="F38" s="231"/>
      <c r="G38" s="285"/>
      <c r="H38" s="292"/>
      <c r="I38" s="232"/>
      <c r="J38" s="292"/>
      <c r="K38" s="22"/>
      <c r="L38" s="22"/>
      <c r="M38" s="22"/>
      <c r="N38" s="34"/>
      <c r="O38" s="20">
        <f t="shared" si="3"/>
        <v>0</v>
      </c>
      <c r="P38" s="292"/>
      <c r="Q38" s="292"/>
      <c r="R38" s="292"/>
      <c r="S38" s="292"/>
      <c r="T38" s="292"/>
    </row>
    <row r="39" spans="1:20" ht="12.75" customHeight="1">
      <c r="A39" s="280"/>
      <c r="B39" s="230"/>
      <c r="C39" s="304"/>
      <c r="D39" s="280"/>
      <c r="E39" s="231"/>
      <c r="F39" s="231"/>
      <c r="G39" s="285"/>
      <c r="H39" s="292"/>
      <c r="I39" s="232"/>
      <c r="J39" s="292"/>
      <c r="K39" s="22"/>
      <c r="L39" s="22"/>
      <c r="M39" s="23"/>
      <c r="N39" s="34"/>
      <c r="O39" s="20">
        <f t="shared" si="3"/>
        <v>0</v>
      </c>
      <c r="P39" s="292"/>
      <c r="Q39" s="292"/>
      <c r="R39" s="292"/>
      <c r="S39" s="292"/>
      <c r="T39" s="292"/>
    </row>
    <row r="40" spans="1:20" ht="12.75" customHeight="1">
      <c r="A40" s="280"/>
      <c r="B40" s="230"/>
      <c r="C40" s="305"/>
      <c r="D40" s="280"/>
      <c r="E40" s="231"/>
      <c r="F40" s="231"/>
      <c r="G40" s="285"/>
      <c r="H40" s="292"/>
      <c r="I40" s="232"/>
      <c r="J40" s="292"/>
      <c r="K40" s="22"/>
      <c r="L40" s="22"/>
      <c r="M40" s="22"/>
      <c r="N40" s="34"/>
      <c r="O40" s="20">
        <f t="shared" si="3"/>
        <v>0</v>
      </c>
      <c r="P40" s="292"/>
      <c r="Q40" s="292"/>
      <c r="R40" s="292"/>
      <c r="S40" s="292"/>
      <c r="T40" s="292"/>
    </row>
    <row r="41" spans="1:20" ht="12.75" customHeight="1">
      <c r="A41" s="280">
        <v>5</v>
      </c>
      <c r="B41" s="303" t="s">
        <v>89</v>
      </c>
      <c r="C41" s="303" t="s">
        <v>90</v>
      </c>
      <c r="D41" s="318" t="s">
        <v>31</v>
      </c>
      <c r="E41" s="281">
        <v>18</v>
      </c>
      <c r="F41" s="231">
        <f t="shared" ref="F41" si="30">H41+J41+R41</f>
        <v>5.4391499999999995E-2</v>
      </c>
      <c r="G41" s="287">
        <v>0.03</v>
      </c>
      <c r="H41" s="292">
        <f t="shared" si="10"/>
        <v>5.4391499999999995E-2</v>
      </c>
      <c r="I41" s="283"/>
      <c r="J41" s="292">
        <f t="shared" ref="J41" si="31">I41*$P$9/1000</f>
        <v>0</v>
      </c>
      <c r="K41" s="22"/>
      <c r="L41" s="22"/>
      <c r="M41" s="22"/>
      <c r="N41" s="34"/>
      <c r="O41" s="20">
        <f t="shared" si="3"/>
        <v>0</v>
      </c>
      <c r="P41" s="292">
        <f t="shared" ref="P41" si="32">E41*F41</f>
        <v>0.97904699999999989</v>
      </c>
      <c r="Q41" s="292">
        <f t="shared" ref="Q41" si="33">SUM(O41:O44)</f>
        <v>0</v>
      </c>
      <c r="R41" s="292">
        <f t="shared" ref="R41" si="34">Q41*1.02*1.05*$R$14</f>
        <v>0</v>
      </c>
      <c r="S41" s="292">
        <f t="shared" ref="S41" si="35">F41*$S$21</f>
        <v>6.375229255367279E-2</v>
      </c>
      <c r="T41" s="292">
        <f t="shared" ref="T41" si="36">E41*S41</f>
        <v>1.1475412659661102</v>
      </c>
    </row>
    <row r="42" spans="1:20" ht="12.75" customHeight="1">
      <c r="A42" s="280"/>
      <c r="B42" s="304"/>
      <c r="C42" s="304"/>
      <c r="D42" s="319"/>
      <c r="E42" s="281"/>
      <c r="F42" s="231"/>
      <c r="G42" s="287"/>
      <c r="H42" s="292"/>
      <c r="I42" s="283"/>
      <c r="J42" s="292"/>
      <c r="K42" s="22"/>
      <c r="L42" s="22"/>
      <c r="M42" s="22"/>
      <c r="N42" s="34"/>
      <c r="O42" s="20">
        <f t="shared" si="3"/>
        <v>0</v>
      </c>
      <c r="P42" s="292"/>
      <c r="Q42" s="292"/>
      <c r="R42" s="292"/>
      <c r="S42" s="292"/>
      <c r="T42" s="292"/>
    </row>
    <row r="43" spans="1:20" ht="12.75" customHeight="1">
      <c r="A43" s="280"/>
      <c r="B43" s="304"/>
      <c r="C43" s="304"/>
      <c r="D43" s="319"/>
      <c r="E43" s="281"/>
      <c r="F43" s="231"/>
      <c r="G43" s="287"/>
      <c r="H43" s="292"/>
      <c r="I43" s="283"/>
      <c r="J43" s="292"/>
      <c r="K43" s="22"/>
      <c r="L43" s="22"/>
      <c r="M43" s="22"/>
      <c r="N43" s="34"/>
      <c r="O43" s="20">
        <f t="shared" si="3"/>
        <v>0</v>
      </c>
      <c r="P43" s="292"/>
      <c r="Q43" s="292"/>
      <c r="R43" s="292"/>
      <c r="S43" s="292"/>
      <c r="T43" s="292"/>
    </row>
    <row r="44" spans="1:20" ht="12.75" customHeight="1">
      <c r="A44" s="280"/>
      <c r="B44" s="305"/>
      <c r="C44" s="305"/>
      <c r="D44" s="320"/>
      <c r="E44" s="281"/>
      <c r="F44" s="231"/>
      <c r="G44" s="287"/>
      <c r="H44" s="292"/>
      <c r="I44" s="283"/>
      <c r="J44" s="292"/>
      <c r="K44" s="22"/>
      <c r="L44" s="22"/>
      <c r="M44" s="22"/>
      <c r="N44" s="34"/>
      <c r="O44" s="20">
        <f t="shared" si="3"/>
        <v>0</v>
      </c>
      <c r="P44" s="292"/>
      <c r="Q44" s="292"/>
      <c r="R44" s="292"/>
      <c r="S44" s="292"/>
      <c r="T44" s="292"/>
    </row>
    <row r="45" spans="1:20" ht="12.75" customHeight="1">
      <c r="A45" s="280">
        <v>6</v>
      </c>
      <c r="B45" s="303" t="s">
        <v>178</v>
      </c>
      <c r="C45" s="303" t="s">
        <v>179</v>
      </c>
      <c r="D45" s="300" t="s">
        <v>32</v>
      </c>
      <c r="E45" s="231">
        <v>107.31</v>
      </c>
      <c r="F45" s="231">
        <f t="shared" ref="F45" si="37">H45+J45+R45</f>
        <v>1.6538412</v>
      </c>
      <c r="G45" s="232">
        <v>0.4</v>
      </c>
      <c r="H45" s="292">
        <f t="shared" si="10"/>
        <v>0.72521999999999998</v>
      </c>
      <c r="I45" s="287">
        <v>0.39</v>
      </c>
      <c r="J45" s="292">
        <f t="shared" ref="J45" si="38">I45*$P$9/1000</f>
        <v>0.92862120000000004</v>
      </c>
      <c r="K45" s="22"/>
      <c r="L45" s="22"/>
      <c r="M45" s="22"/>
      <c r="N45" s="34"/>
      <c r="O45" s="20">
        <f t="shared" si="3"/>
        <v>0</v>
      </c>
      <c r="P45" s="292">
        <f t="shared" ref="P45" si="39">E45*F45</f>
        <v>177.47369917200001</v>
      </c>
      <c r="Q45" s="292">
        <f t="shared" ref="Q45" si="40">SUM(O45:O48)</f>
        <v>0</v>
      </c>
      <c r="R45" s="292">
        <f t="shared" ref="R45" si="41">Q45*1.02*1.05*$R$14</f>
        <v>0</v>
      </c>
      <c r="S45" s="292">
        <f t="shared" ref="S45" si="42">F45*$S$21</f>
        <v>1.938467738887828</v>
      </c>
      <c r="T45" s="292">
        <f t="shared" ref="T45" si="43">E45*S45</f>
        <v>208.01697306005283</v>
      </c>
    </row>
    <row r="46" spans="1:20" ht="12.75" customHeight="1">
      <c r="A46" s="280"/>
      <c r="B46" s="304"/>
      <c r="C46" s="304"/>
      <c r="D46" s="301"/>
      <c r="E46" s="231"/>
      <c r="F46" s="231"/>
      <c r="G46" s="232"/>
      <c r="H46" s="292"/>
      <c r="I46" s="287"/>
      <c r="J46" s="292"/>
      <c r="K46" s="22"/>
      <c r="L46" s="22"/>
      <c r="M46" s="22"/>
      <c r="N46" s="34"/>
      <c r="O46" s="20">
        <f t="shared" si="3"/>
        <v>0</v>
      </c>
      <c r="P46" s="292"/>
      <c r="Q46" s="292"/>
      <c r="R46" s="292"/>
      <c r="S46" s="292"/>
      <c r="T46" s="292"/>
    </row>
    <row r="47" spans="1:20" ht="12.75" customHeight="1">
      <c r="A47" s="280"/>
      <c r="B47" s="304"/>
      <c r="C47" s="304"/>
      <c r="D47" s="301"/>
      <c r="E47" s="231"/>
      <c r="F47" s="231"/>
      <c r="G47" s="232"/>
      <c r="H47" s="292"/>
      <c r="I47" s="287"/>
      <c r="J47" s="292"/>
      <c r="K47" s="22"/>
      <c r="L47" s="22"/>
      <c r="M47" s="22"/>
      <c r="N47" s="34"/>
      <c r="O47" s="20">
        <f t="shared" si="3"/>
        <v>0</v>
      </c>
      <c r="P47" s="292"/>
      <c r="Q47" s="292"/>
      <c r="R47" s="292"/>
      <c r="S47" s="292"/>
      <c r="T47" s="292"/>
    </row>
    <row r="48" spans="1:20" ht="12.75" customHeight="1">
      <c r="A48" s="280"/>
      <c r="B48" s="305"/>
      <c r="C48" s="305"/>
      <c r="D48" s="302"/>
      <c r="E48" s="231"/>
      <c r="F48" s="231"/>
      <c r="G48" s="232"/>
      <c r="H48" s="292"/>
      <c r="I48" s="287"/>
      <c r="J48" s="292"/>
      <c r="K48" s="22"/>
      <c r="L48" s="22"/>
      <c r="M48" s="22"/>
      <c r="N48" s="34"/>
      <c r="O48" s="20">
        <f t="shared" si="3"/>
        <v>0</v>
      </c>
      <c r="P48" s="292"/>
      <c r="Q48" s="292"/>
      <c r="R48" s="292"/>
      <c r="S48" s="292"/>
      <c r="T48" s="292"/>
    </row>
    <row r="49" spans="1:20" ht="12.75" customHeight="1">
      <c r="A49" s="280"/>
      <c r="B49" s="230"/>
      <c r="C49" s="284" t="s">
        <v>33</v>
      </c>
      <c r="D49" s="312"/>
      <c r="E49" s="286"/>
      <c r="F49" s="231">
        <f t="shared" ref="F49" si="44">H49+J49+R49</f>
        <v>0</v>
      </c>
      <c r="G49" s="232"/>
      <c r="H49" s="292">
        <f t="shared" ref="H49" si="45">G49*$P$8/1000</f>
        <v>0</v>
      </c>
      <c r="I49" s="283"/>
      <c r="J49" s="292">
        <f t="shared" ref="J49" si="46">I49*$P$9/1000</f>
        <v>0</v>
      </c>
      <c r="K49" s="22"/>
      <c r="L49" s="22"/>
      <c r="M49" s="22"/>
      <c r="N49" s="34"/>
      <c r="O49" s="20">
        <f t="shared" si="3"/>
        <v>0</v>
      </c>
      <c r="P49" s="292">
        <f t="shared" ref="P49" si="47">E49*F49</f>
        <v>0</v>
      </c>
      <c r="Q49" s="292">
        <f t="shared" ref="Q49" si="48">SUM(O49:O52)</f>
        <v>0</v>
      </c>
      <c r="R49" s="292">
        <f t="shared" ref="R49" si="49">Q49*1.02*1.05*$R$14</f>
        <v>0</v>
      </c>
      <c r="S49" s="292">
        <f t="shared" ref="S49" si="50">F49*$S$21</f>
        <v>0</v>
      </c>
      <c r="T49" s="292">
        <f t="shared" ref="T49" si="51">E49*S49</f>
        <v>0</v>
      </c>
    </row>
    <row r="50" spans="1:20" ht="12.75" customHeight="1">
      <c r="A50" s="280"/>
      <c r="B50" s="230"/>
      <c r="C50" s="284"/>
      <c r="D50" s="313"/>
      <c r="E50" s="286"/>
      <c r="F50" s="231"/>
      <c r="G50" s="232"/>
      <c r="H50" s="292"/>
      <c r="I50" s="283"/>
      <c r="J50" s="292"/>
      <c r="K50" s="22"/>
      <c r="L50" s="22"/>
      <c r="M50" s="22"/>
      <c r="N50" s="34"/>
      <c r="O50" s="20">
        <f t="shared" si="3"/>
        <v>0</v>
      </c>
      <c r="P50" s="292"/>
      <c r="Q50" s="292"/>
      <c r="R50" s="292"/>
      <c r="S50" s="292"/>
      <c r="T50" s="292"/>
    </row>
    <row r="51" spans="1:20" ht="12.75" customHeight="1">
      <c r="A51" s="280"/>
      <c r="B51" s="230"/>
      <c r="C51" s="284"/>
      <c r="D51" s="313"/>
      <c r="E51" s="286"/>
      <c r="F51" s="231"/>
      <c r="G51" s="232"/>
      <c r="H51" s="292"/>
      <c r="I51" s="283"/>
      <c r="J51" s="292"/>
      <c r="K51" s="22"/>
      <c r="L51" s="22"/>
      <c r="M51" s="22"/>
      <c r="N51" s="34"/>
      <c r="O51" s="20">
        <f t="shared" si="3"/>
        <v>0</v>
      </c>
      <c r="P51" s="292"/>
      <c r="Q51" s="292"/>
      <c r="R51" s="292"/>
      <c r="S51" s="292"/>
      <c r="T51" s="292"/>
    </row>
    <row r="52" spans="1:20" ht="12.75" customHeight="1">
      <c r="A52" s="280"/>
      <c r="B52" s="230"/>
      <c r="C52" s="284"/>
      <c r="D52" s="314"/>
      <c r="E52" s="286"/>
      <c r="F52" s="231"/>
      <c r="G52" s="232"/>
      <c r="H52" s="292"/>
      <c r="I52" s="283"/>
      <c r="J52" s="292"/>
      <c r="K52" s="22"/>
      <c r="L52" s="22"/>
      <c r="M52" s="22"/>
      <c r="N52" s="34"/>
      <c r="O52" s="20">
        <f t="shared" si="3"/>
        <v>0</v>
      </c>
      <c r="P52" s="292"/>
      <c r="Q52" s="292"/>
      <c r="R52" s="292"/>
      <c r="S52" s="292"/>
      <c r="T52" s="292"/>
    </row>
    <row r="53" spans="1:20" ht="12.75" customHeight="1">
      <c r="A53" s="280"/>
      <c r="B53" s="230"/>
      <c r="C53" s="324" t="s">
        <v>177</v>
      </c>
      <c r="D53" s="280"/>
      <c r="E53" s="339"/>
      <c r="F53" s="231">
        <f t="shared" ref="F53" si="52">H53+J53+R53</f>
        <v>0</v>
      </c>
      <c r="G53" s="232"/>
      <c r="H53" s="292">
        <f t="shared" ref="H53" si="53">G53*$P$8/1000</f>
        <v>0</v>
      </c>
      <c r="I53" s="232"/>
      <c r="J53" s="292">
        <f t="shared" ref="J53" si="54">I53*$P$9/1000</f>
        <v>0</v>
      </c>
      <c r="K53" s="22"/>
      <c r="L53" s="22"/>
      <c r="M53" s="22"/>
      <c r="N53" s="24"/>
      <c r="O53" s="20">
        <f t="shared" si="3"/>
        <v>0</v>
      </c>
      <c r="P53" s="292">
        <f t="shared" ref="P53" si="55">E53*F53</f>
        <v>0</v>
      </c>
      <c r="Q53" s="292">
        <f t="shared" ref="Q53" si="56">SUM(O53:O56)</f>
        <v>0</v>
      </c>
      <c r="R53" s="292">
        <f t="shared" ref="R53" si="57">Q53*1.02*1.05*$R$14</f>
        <v>0</v>
      </c>
      <c r="S53" s="292">
        <f t="shared" ref="S53" si="58">F53*$S$21</f>
        <v>0</v>
      </c>
      <c r="T53" s="292">
        <f t="shared" ref="T53" si="59">E53*S53</f>
        <v>0</v>
      </c>
    </row>
    <row r="54" spans="1:20" ht="12.75" customHeight="1">
      <c r="A54" s="280"/>
      <c r="B54" s="230"/>
      <c r="C54" s="325"/>
      <c r="D54" s="280"/>
      <c r="E54" s="339"/>
      <c r="F54" s="231"/>
      <c r="G54" s="232"/>
      <c r="H54" s="292"/>
      <c r="I54" s="232"/>
      <c r="J54" s="292"/>
      <c r="K54" s="22"/>
      <c r="L54" s="22"/>
      <c r="M54" s="22"/>
      <c r="N54" s="34"/>
      <c r="O54" s="20">
        <f t="shared" si="3"/>
        <v>0</v>
      </c>
      <c r="P54" s="292"/>
      <c r="Q54" s="292"/>
      <c r="R54" s="292"/>
      <c r="S54" s="292"/>
      <c r="T54" s="292"/>
    </row>
    <row r="55" spans="1:20" ht="12.75" customHeight="1">
      <c r="A55" s="280"/>
      <c r="B55" s="230"/>
      <c r="C55" s="325"/>
      <c r="D55" s="280"/>
      <c r="E55" s="339"/>
      <c r="F55" s="231"/>
      <c r="G55" s="232"/>
      <c r="H55" s="292"/>
      <c r="I55" s="232"/>
      <c r="J55" s="292"/>
      <c r="K55" s="22"/>
      <c r="L55" s="22"/>
      <c r="M55" s="26"/>
      <c r="N55" s="34"/>
      <c r="O55" s="20">
        <f t="shared" si="3"/>
        <v>0</v>
      </c>
      <c r="P55" s="292"/>
      <c r="Q55" s="292"/>
      <c r="R55" s="292"/>
      <c r="S55" s="292"/>
      <c r="T55" s="292"/>
    </row>
    <row r="56" spans="1:20" ht="12.75" customHeight="1">
      <c r="A56" s="280"/>
      <c r="B56" s="230"/>
      <c r="C56" s="326"/>
      <c r="D56" s="280"/>
      <c r="E56" s="339"/>
      <c r="F56" s="231"/>
      <c r="G56" s="232"/>
      <c r="H56" s="292"/>
      <c r="I56" s="232"/>
      <c r="J56" s="292"/>
      <c r="K56" s="22"/>
      <c r="L56" s="22"/>
      <c r="M56" s="22"/>
      <c r="N56" s="34"/>
      <c r="O56" s="20">
        <f t="shared" si="3"/>
        <v>0</v>
      </c>
      <c r="P56" s="292"/>
      <c r="Q56" s="292"/>
      <c r="R56" s="292"/>
      <c r="S56" s="292"/>
      <c r="T56" s="292"/>
    </row>
    <row r="57" spans="1:20" ht="12.75" customHeight="1">
      <c r="A57" s="280">
        <v>1</v>
      </c>
      <c r="B57" s="303" t="s">
        <v>46</v>
      </c>
      <c r="C57" s="303" t="s">
        <v>165</v>
      </c>
      <c r="D57" s="300" t="s">
        <v>39</v>
      </c>
      <c r="E57" s="231">
        <v>2.29</v>
      </c>
      <c r="F57" s="231">
        <f t="shared" ref="F57" si="60">H57+J57+R57</f>
        <v>9.0390321843999999</v>
      </c>
      <c r="G57" s="232">
        <v>0.11</v>
      </c>
      <c r="H57" s="292">
        <f t="shared" ref="H57" si="61">G57*$P$8/1000</f>
        <v>0.19943549999999999</v>
      </c>
      <c r="I57" s="283">
        <v>0.76</v>
      </c>
      <c r="J57" s="292">
        <f t="shared" ref="J57" si="62">I57*$P$9/1000</f>
        <v>1.8096207999999998</v>
      </c>
      <c r="K57" s="22" t="s">
        <v>56</v>
      </c>
      <c r="L57" s="22" t="s">
        <v>44</v>
      </c>
      <c r="M57" s="22">
        <v>7.0000000000000007E-2</v>
      </c>
      <c r="N57" s="34">
        <v>0.156</v>
      </c>
      <c r="O57" s="20">
        <f t="shared" si="3"/>
        <v>1.0920000000000001E-2</v>
      </c>
      <c r="P57" s="292">
        <f t="shared" ref="P57" si="63">E57*F57</f>
        <v>20.699383702275998</v>
      </c>
      <c r="Q57" s="292">
        <f t="shared" ref="Q57" si="64">SUM(O57:O60)</f>
        <v>6.1345200000000002</v>
      </c>
      <c r="R57" s="292">
        <f t="shared" ref="R57" si="65">Q57*1.02*1.05*$R$14</f>
        <v>7.0299758844000007</v>
      </c>
      <c r="S57" s="292">
        <f t="shared" ref="S57" si="66">F57*$S$21</f>
        <v>10.594652183189154</v>
      </c>
      <c r="T57" s="292">
        <f t="shared" ref="T57" si="67">E57*S57</f>
        <v>24.261753499503165</v>
      </c>
    </row>
    <row r="58" spans="1:20" ht="12.75" customHeight="1">
      <c r="A58" s="280"/>
      <c r="B58" s="304"/>
      <c r="C58" s="304"/>
      <c r="D58" s="301"/>
      <c r="E58" s="231"/>
      <c r="F58" s="231"/>
      <c r="G58" s="232"/>
      <c r="H58" s="292"/>
      <c r="I58" s="283"/>
      <c r="J58" s="292"/>
      <c r="K58" s="22" t="s">
        <v>49</v>
      </c>
      <c r="L58" s="22" t="s">
        <v>44</v>
      </c>
      <c r="M58" s="22">
        <v>1.26</v>
      </c>
      <c r="N58" s="34">
        <v>4.8600000000000003</v>
      </c>
      <c r="O58" s="20">
        <f t="shared" si="3"/>
        <v>6.1236000000000006</v>
      </c>
      <c r="P58" s="292"/>
      <c r="Q58" s="292"/>
      <c r="R58" s="292"/>
      <c r="S58" s="292"/>
      <c r="T58" s="292"/>
    </row>
    <row r="59" spans="1:20" ht="12.75" customHeight="1">
      <c r="A59" s="280"/>
      <c r="B59" s="304"/>
      <c r="C59" s="304"/>
      <c r="D59" s="301"/>
      <c r="E59" s="231"/>
      <c r="F59" s="231"/>
      <c r="G59" s="232"/>
      <c r="H59" s="292"/>
      <c r="I59" s="283"/>
      <c r="J59" s="292"/>
      <c r="K59" s="22"/>
      <c r="L59" s="22"/>
      <c r="M59" s="22"/>
      <c r="N59" s="34"/>
      <c r="O59" s="20">
        <f t="shared" si="3"/>
        <v>0</v>
      </c>
      <c r="P59" s="292"/>
      <c r="Q59" s="292"/>
      <c r="R59" s="292"/>
      <c r="S59" s="292"/>
      <c r="T59" s="292"/>
    </row>
    <row r="60" spans="1:20" ht="12.75" customHeight="1">
      <c r="A60" s="280"/>
      <c r="B60" s="305"/>
      <c r="C60" s="305"/>
      <c r="D60" s="302"/>
      <c r="E60" s="231"/>
      <c r="F60" s="231"/>
      <c r="G60" s="232"/>
      <c r="H60" s="292"/>
      <c r="I60" s="283"/>
      <c r="J60" s="292"/>
      <c r="K60" s="22"/>
      <c r="L60" s="22"/>
      <c r="M60" s="22"/>
      <c r="N60" s="34"/>
      <c r="O60" s="20">
        <f t="shared" si="3"/>
        <v>0</v>
      </c>
      <c r="P60" s="292"/>
      <c r="Q60" s="292"/>
      <c r="R60" s="292"/>
      <c r="S60" s="292"/>
      <c r="T60" s="292"/>
    </row>
    <row r="61" spans="1:20" ht="12.75" customHeight="1">
      <c r="A61" s="280">
        <v>2</v>
      </c>
      <c r="B61" s="303" t="s">
        <v>175</v>
      </c>
      <c r="C61" s="303" t="s">
        <v>176</v>
      </c>
      <c r="D61" s="312" t="s">
        <v>40</v>
      </c>
      <c r="E61" s="286">
        <v>91.5</v>
      </c>
      <c r="F61" s="231">
        <f t="shared" ref="F61" si="68">H61+J61+R61</f>
        <v>5.45135772191</v>
      </c>
      <c r="G61" s="232">
        <v>0.40100000000000002</v>
      </c>
      <c r="H61" s="292">
        <f t="shared" ref="H61" si="69">G61*$P$8/1000</f>
        <v>0.72703304999999996</v>
      </c>
      <c r="I61" s="283">
        <v>7.1000000000000004E-3</v>
      </c>
      <c r="J61" s="292">
        <f t="shared" ref="J61" si="70">I61*$P$9/1000</f>
        <v>1.6905668000000002E-2</v>
      </c>
      <c r="K61" s="22" t="s">
        <v>62</v>
      </c>
      <c r="L61" s="22" t="s">
        <v>40</v>
      </c>
      <c r="M61" s="22">
        <v>1</v>
      </c>
      <c r="N61" s="34">
        <v>2.5</v>
      </c>
      <c r="O61" s="20">
        <f t="shared" si="3"/>
        <v>2.5</v>
      </c>
      <c r="P61" s="292">
        <f t="shared" ref="P61" si="71">E61*F61</f>
        <v>498.79923155476502</v>
      </c>
      <c r="Q61" s="292">
        <f t="shared" ref="Q61" si="72">SUM(O61:O64)</f>
        <v>4.1078029999999996</v>
      </c>
      <c r="R61" s="292">
        <f t="shared" ref="R61" si="73">Q61*1.02*1.05*$R$14</f>
        <v>4.7074190039100001</v>
      </c>
      <c r="S61" s="292">
        <f t="shared" ref="S61" si="74">F61*$S$21</f>
        <v>6.3895379296752184</v>
      </c>
      <c r="T61" s="292">
        <f t="shared" ref="T61" si="75">E61*S61</f>
        <v>584.6427205652825</v>
      </c>
    </row>
    <row r="62" spans="1:20" ht="12.75" customHeight="1">
      <c r="A62" s="280"/>
      <c r="B62" s="304"/>
      <c r="C62" s="304"/>
      <c r="D62" s="313"/>
      <c r="E62" s="286"/>
      <c r="F62" s="231"/>
      <c r="G62" s="232"/>
      <c r="H62" s="292"/>
      <c r="I62" s="283"/>
      <c r="J62" s="292"/>
      <c r="K62" s="22" t="s">
        <v>43</v>
      </c>
      <c r="L62" s="22" t="s">
        <v>44</v>
      </c>
      <c r="M62" s="22">
        <v>5.8999999999999997E-2</v>
      </c>
      <c r="N62" s="34">
        <v>27.016999999999999</v>
      </c>
      <c r="O62" s="20">
        <f t="shared" si="3"/>
        <v>1.5940029999999998</v>
      </c>
      <c r="P62" s="292"/>
      <c r="Q62" s="292"/>
      <c r="R62" s="292"/>
      <c r="S62" s="292"/>
      <c r="T62" s="292"/>
    </row>
    <row r="63" spans="1:20" ht="12.75" customHeight="1">
      <c r="A63" s="280"/>
      <c r="B63" s="304"/>
      <c r="C63" s="304"/>
      <c r="D63" s="313"/>
      <c r="E63" s="286"/>
      <c r="F63" s="231"/>
      <c r="G63" s="232"/>
      <c r="H63" s="292"/>
      <c r="I63" s="283"/>
      <c r="J63" s="292"/>
      <c r="K63" s="22" t="s">
        <v>45</v>
      </c>
      <c r="L63" s="22" t="s">
        <v>44</v>
      </c>
      <c r="M63" s="22">
        <v>5.9999999999999995E-4</v>
      </c>
      <c r="N63" s="34">
        <v>23</v>
      </c>
      <c r="O63" s="20">
        <f t="shared" si="3"/>
        <v>1.3799999999999998E-2</v>
      </c>
      <c r="P63" s="292"/>
      <c r="Q63" s="292"/>
      <c r="R63" s="292"/>
      <c r="S63" s="292"/>
      <c r="T63" s="292"/>
    </row>
    <row r="64" spans="1:20" ht="12.75" customHeight="1">
      <c r="A64" s="280"/>
      <c r="B64" s="305"/>
      <c r="C64" s="305"/>
      <c r="D64" s="314"/>
      <c r="E64" s="286"/>
      <c r="F64" s="231"/>
      <c r="G64" s="232"/>
      <c r="H64" s="292"/>
      <c r="I64" s="283"/>
      <c r="J64" s="292"/>
      <c r="K64" s="22"/>
      <c r="L64" s="22"/>
      <c r="M64" s="22"/>
      <c r="N64" s="34"/>
      <c r="O64" s="20">
        <f t="shared" si="3"/>
        <v>0</v>
      </c>
      <c r="P64" s="292"/>
      <c r="Q64" s="292"/>
      <c r="R64" s="292"/>
      <c r="S64" s="292"/>
      <c r="T64" s="292"/>
    </row>
    <row r="65" spans="1:20" ht="12.75" customHeight="1">
      <c r="A65" s="280"/>
      <c r="B65" s="303"/>
      <c r="C65" s="324" t="s">
        <v>92</v>
      </c>
      <c r="D65" s="312"/>
      <c r="E65" s="286"/>
      <c r="F65" s="231">
        <f t="shared" ref="F65" si="76">H65+J65+R65</f>
        <v>0</v>
      </c>
      <c r="G65" s="232"/>
      <c r="H65" s="292">
        <f t="shared" ref="H65" si="77">G65*$P$8/1000</f>
        <v>0</v>
      </c>
      <c r="I65" s="232"/>
      <c r="J65" s="292">
        <f t="shared" ref="J65" si="78">I65*$P$9/1000</f>
        <v>0</v>
      </c>
      <c r="K65" s="22"/>
      <c r="L65" s="22"/>
      <c r="M65" s="22"/>
      <c r="N65" s="34"/>
      <c r="O65" s="20">
        <f t="shared" si="3"/>
        <v>0</v>
      </c>
      <c r="P65" s="292">
        <f t="shared" ref="P65" si="79">E65*F65</f>
        <v>0</v>
      </c>
      <c r="Q65" s="292">
        <f t="shared" ref="Q65" si="80">SUM(O65:O68)</f>
        <v>0</v>
      </c>
      <c r="R65" s="292">
        <f t="shared" ref="R65" si="81">Q65*1.02*1.05*$R$14</f>
        <v>0</v>
      </c>
      <c r="S65" s="292">
        <f t="shared" ref="S65" si="82">F65*$S$21</f>
        <v>0</v>
      </c>
      <c r="T65" s="292">
        <f t="shared" ref="T65" si="83">E65*S65</f>
        <v>0</v>
      </c>
    </row>
    <row r="66" spans="1:20" ht="12.75" customHeight="1">
      <c r="A66" s="280"/>
      <c r="B66" s="304"/>
      <c r="C66" s="325"/>
      <c r="D66" s="313"/>
      <c r="E66" s="286"/>
      <c r="F66" s="231"/>
      <c r="G66" s="232"/>
      <c r="H66" s="292"/>
      <c r="I66" s="232"/>
      <c r="J66" s="292"/>
      <c r="K66" s="22"/>
      <c r="L66" s="22"/>
      <c r="M66" s="22"/>
      <c r="N66" s="34"/>
      <c r="O66" s="20">
        <f t="shared" si="3"/>
        <v>0</v>
      </c>
      <c r="P66" s="292"/>
      <c r="Q66" s="292"/>
      <c r="R66" s="292"/>
      <c r="S66" s="292"/>
      <c r="T66" s="292"/>
    </row>
    <row r="67" spans="1:20" ht="12.75" customHeight="1">
      <c r="A67" s="280"/>
      <c r="B67" s="304"/>
      <c r="C67" s="325"/>
      <c r="D67" s="313"/>
      <c r="E67" s="286"/>
      <c r="F67" s="231"/>
      <c r="G67" s="232"/>
      <c r="H67" s="292"/>
      <c r="I67" s="232"/>
      <c r="J67" s="292"/>
      <c r="K67" s="22"/>
      <c r="L67" s="22"/>
      <c r="M67" s="23"/>
      <c r="N67" s="34"/>
      <c r="O67" s="20">
        <f t="shared" si="3"/>
        <v>0</v>
      </c>
      <c r="P67" s="292"/>
      <c r="Q67" s="292"/>
      <c r="R67" s="292"/>
      <c r="S67" s="292"/>
      <c r="T67" s="292"/>
    </row>
    <row r="68" spans="1:20" ht="12.75" customHeight="1">
      <c r="A68" s="280"/>
      <c r="B68" s="305"/>
      <c r="C68" s="326"/>
      <c r="D68" s="314"/>
      <c r="E68" s="286"/>
      <c r="F68" s="231"/>
      <c r="G68" s="232"/>
      <c r="H68" s="292"/>
      <c r="I68" s="232"/>
      <c r="J68" s="292"/>
      <c r="K68" s="22"/>
      <c r="L68" s="22"/>
      <c r="M68" s="22"/>
      <c r="N68" s="34"/>
      <c r="O68" s="20">
        <f t="shared" si="3"/>
        <v>0</v>
      </c>
      <c r="P68" s="292"/>
      <c r="Q68" s="292"/>
      <c r="R68" s="292"/>
      <c r="S68" s="292"/>
      <c r="T68" s="292"/>
    </row>
    <row r="69" spans="1:20" ht="12.75" customHeight="1">
      <c r="A69" s="280">
        <v>1</v>
      </c>
      <c r="B69" s="303" t="s">
        <v>46</v>
      </c>
      <c r="C69" s="303" t="s">
        <v>63</v>
      </c>
      <c r="D69" s="300" t="s">
        <v>39</v>
      </c>
      <c r="E69" s="318">
        <v>0.73</v>
      </c>
      <c r="F69" s="318">
        <f t="shared" ref="F69" si="84">H69+J69+R69</f>
        <v>9.0390321843999999</v>
      </c>
      <c r="G69" s="309">
        <v>0.11</v>
      </c>
      <c r="H69" s="306">
        <f t="shared" ref="H69" si="85">G69*$P$8/1000</f>
        <v>0.19943549999999999</v>
      </c>
      <c r="I69" s="330">
        <v>0.76</v>
      </c>
      <c r="J69" s="306">
        <f t="shared" ref="J69" si="86">I69*$P$9/1000</f>
        <v>1.8096207999999998</v>
      </c>
      <c r="K69" s="22" t="s">
        <v>56</v>
      </c>
      <c r="L69" s="22" t="s">
        <v>44</v>
      </c>
      <c r="M69" s="22">
        <v>7.0000000000000007E-2</v>
      </c>
      <c r="N69" s="34">
        <v>0.156</v>
      </c>
      <c r="O69" s="20">
        <f t="shared" si="3"/>
        <v>1.0920000000000001E-2</v>
      </c>
      <c r="P69" s="306">
        <f t="shared" ref="P69" si="87">E69*F69</f>
        <v>6.5984934946119997</v>
      </c>
      <c r="Q69" s="306">
        <f t="shared" ref="Q69" si="88">SUM(O69:O72)</f>
        <v>6.1345200000000002</v>
      </c>
      <c r="R69" s="306">
        <f t="shared" ref="R69" si="89">Q69*1.02*1.05*$R$14</f>
        <v>7.0299758844000007</v>
      </c>
      <c r="S69" s="292">
        <f t="shared" ref="S69" si="90">F69*$S$21</f>
        <v>10.594652183189154</v>
      </c>
      <c r="T69" s="292">
        <f t="shared" ref="T69" si="91">E69*S69</f>
        <v>7.7340960937280823</v>
      </c>
    </row>
    <row r="70" spans="1:20" ht="12.75" customHeight="1">
      <c r="A70" s="280"/>
      <c r="B70" s="304"/>
      <c r="C70" s="304"/>
      <c r="D70" s="301"/>
      <c r="E70" s="319"/>
      <c r="F70" s="319"/>
      <c r="G70" s="310"/>
      <c r="H70" s="307"/>
      <c r="I70" s="331"/>
      <c r="J70" s="307"/>
      <c r="K70" s="22" t="s">
        <v>49</v>
      </c>
      <c r="L70" s="22" t="s">
        <v>44</v>
      </c>
      <c r="M70" s="22">
        <v>1.26</v>
      </c>
      <c r="N70" s="34">
        <v>4.8600000000000003</v>
      </c>
      <c r="O70" s="20">
        <f t="shared" si="3"/>
        <v>6.1236000000000006</v>
      </c>
      <c r="P70" s="307"/>
      <c r="Q70" s="307"/>
      <c r="R70" s="307"/>
      <c r="S70" s="292"/>
      <c r="T70" s="292"/>
    </row>
    <row r="71" spans="1:20" ht="12.75" customHeight="1">
      <c r="A71" s="280"/>
      <c r="B71" s="304"/>
      <c r="C71" s="304"/>
      <c r="D71" s="301"/>
      <c r="E71" s="319"/>
      <c r="F71" s="319"/>
      <c r="G71" s="310"/>
      <c r="H71" s="307"/>
      <c r="I71" s="331"/>
      <c r="J71" s="307"/>
      <c r="K71" s="22"/>
      <c r="L71" s="22"/>
      <c r="M71" s="22"/>
      <c r="N71" s="34"/>
      <c r="O71" s="20">
        <f t="shared" si="3"/>
        <v>0</v>
      </c>
      <c r="P71" s="307"/>
      <c r="Q71" s="307"/>
      <c r="R71" s="307"/>
      <c r="S71" s="292"/>
      <c r="T71" s="292"/>
    </row>
    <row r="72" spans="1:20" ht="12.75" customHeight="1">
      <c r="A72" s="280"/>
      <c r="B72" s="305"/>
      <c r="C72" s="305"/>
      <c r="D72" s="302"/>
      <c r="E72" s="320"/>
      <c r="F72" s="320"/>
      <c r="G72" s="311"/>
      <c r="H72" s="308"/>
      <c r="I72" s="332"/>
      <c r="J72" s="308"/>
      <c r="K72" s="22"/>
      <c r="L72" s="22"/>
      <c r="M72" s="22"/>
      <c r="N72" s="34"/>
      <c r="O72" s="20">
        <f t="shared" si="3"/>
        <v>0</v>
      </c>
      <c r="P72" s="308"/>
      <c r="Q72" s="308"/>
      <c r="R72" s="308"/>
      <c r="S72" s="292"/>
      <c r="T72" s="292"/>
    </row>
    <row r="73" spans="1:20" ht="12.75" customHeight="1">
      <c r="A73" s="280">
        <v>2</v>
      </c>
      <c r="B73" s="218" t="s">
        <v>64</v>
      </c>
      <c r="C73" s="303" t="s">
        <v>65</v>
      </c>
      <c r="D73" s="312" t="s">
        <v>40</v>
      </c>
      <c r="E73" s="318">
        <v>96.7</v>
      </c>
      <c r="F73" s="318">
        <f t="shared" ref="F73" si="92">H73+J73+R73</f>
        <v>3.6181770161900002</v>
      </c>
      <c r="G73" s="225">
        <v>0.40100000000000002</v>
      </c>
      <c r="H73" s="306">
        <f t="shared" ref="H73" si="93">G73*$P$8/1000</f>
        <v>0.72703304999999996</v>
      </c>
      <c r="I73" s="330">
        <v>7.1000000000000004E-3</v>
      </c>
      <c r="J73" s="306">
        <f t="shared" ref="J73" si="94">I73*$P$9/1000</f>
        <v>1.6905668000000002E-2</v>
      </c>
      <c r="K73" s="22" t="s">
        <v>62</v>
      </c>
      <c r="L73" s="22" t="s">
        <v>40</v>
      </c>
      <c r="M73" s="22">
        <v>1</v>
      </c>
      <c r="N73" s="34">
        <v>1.6659999999999999</v>
      </c>
      <c r="O73" s="20">
        <f t="shared" si="3"/>
        <v>1.6659999999999999</v>
      </c>
      <c r="P73" s="306">
        <f t="shared" ref="P73" si="95">E73*F73</f>
        <v>349.87771746557303</v>
      </c>
      <c r="Q73" s="306">
        <f t="shared" ref="Q73" si="96">SUM(O73:O76)</f>
        <v>2.508127</v>
      </c>
      <c r="R73" s="306">
        <f t="shared" ref="R73" si="97">Q73*1.02*1.05*$R$14</f>
        <v>2.8742382981900003</v>
      </c>
      <c r="S73" s="292">
        <f t="shared" ref="S73" si="98">F73*$S$21</f>
        <v>4.2408663053440305</v>
      </c>
      <c r="T73" s="292">
        <f t="shared" ref="T73" si="99">E73*S73</f>
        <v>410.09177172676777</v>
      </c>
    </row>
    <row r="74" spans="1:20" ht="12.75" customHeight="1">
      <c r="A74" s="280"/>
      <c r="B74" s="219"/>
      <c r="C74" s="304"/>
      <c r="D74" s="313"/>
      <c r="E74" s="319"/>
      <c r="F74" s="319"/>
      <c r="G74" s="226"/>
      <c r="H74" s="307"/>
      <c r="I74" s="331"/>
      <c r="J74" s="307"/>
      <c r="K74" s="22" t="s">
        <v>43</v>
      </c>
      <c r="L74" s="22" t="s">
        <v>44</v>
      </c>
      <c r="M74" s="22">
        <v>3.1E-2</v>
      </c>
      <c r="N74" s="34">
        <v>27.016999999999999</v>
      </c>
      <c r="O74" s="20">
        <f t="shared" si="3"/>
        <v>0.83752700000000002</v>
      </c>
      <c r="P74" s="307"/>
      <c r="Q74" s="307"/>
      <c r="R74" s="307"/>
      <c r="S74" s="292"/>
      <c r="T74" s="292"/>
    </row>
    <row r="75" spans="1:20" ht="12.75" customHeight="1">
      <c r="A75" s="280"/>
      <c r="B75" s="219"/>
      <c r="C75" s="304"/>
      <c r="D75" s="313"/>
      <c r="E75" s="319"/>
      <c r="F75" s="319"/>
      <c r="G75" s="226"/>
      <c r="H75" s="307"/>
      <c r="I75" s="331"/>
      <c r="J75" s="307"/>
      <c r="K75" s="22" t="s">
        <v>45</v>
      </c>
      <c r="L75" s="22" t="s">
        <v>44</v>
      </c>
      <c r="M75" s="22">
        <v>2.0000000000000001E-4</v>
      </c>
      <c r="N75" s="34">
        <v>23</v>
      </c>
      <c r="O75" s="20">
        <f t="shared" si="3"/>
        <v>4.5999999999999999E-3</v>
      </c>
      <c r="P75" s="307"/>
      <c r="Q75" s="307"/>
      <c r="R75" s="307"/>
      <c r="S75" s="292"/>
      <c r="T75" s="292"/>
    </row>
    <row r="76" spans="1:20" ht="12.75" customHeight="1">
      <c r="A76" s="280"/>
      <c r="B76" s="220"/>
      <c r="C76" s="305"/>
      <c r="D76" s="314"/>
      <c r="E76" s="320"/>
      <c r="F76" s="320"/>
      <c r="G76" s="227"/>
      <c r="H76" s="308"/>
      <c r="I76" s="332"/>
      <c r="J76" s="308"/>
      <c r="K76" s="22"/>
      <c r="L76" s="22"/>
      <c r="M76" s="22"/>
      <c r="N76" s="34"/>
      <c r="O76" s="20">
        <f t="shared" si="3"/>
        <v>0</v>
      </c>
      <c r="P76" s="308"/>
      <c r="Q76" s="308"/>
      <c r="R76" s="308"/>
      <c r="S76" s="292"/>
      <c r="T76" s="292"/>
    </row>
    <row r="77" spans="1:20" ht="12.75" customHeight="1">
      <c r="A77" s="280"/>
      <c r="B77" s="303"/>
      <c r="C77" s="324" t="s">
        <v>66</v>
      </c>
      <c r="D77" s="300"/>
      <c r="E77" s="286"/>
      <c r="F77" s="231">
        <f t="shared" ref="F77" si="100">H77+J77+R77</f>
        <v>0</v>
      </c>
      <c r="G77" s="232"/>
      <c r="H77" s="292">
        <f t="shared" ref="H77" si="101">G77*$P$8/1000</f>
        <v>0</v>
      </c>
      <c r="I77" s="232"/>
      <c r="J77" s="292">
        <f t="shared" ref="J77" si="102">I77*$P$9/1000</f>
        <v>0</v>
      </c>
      <c r="K77" s="22"/>
      <c r="L77" s="22"/>
      <c r="M77" s="22"/>
      <c r="N77" s="34"/>
      <c r="O77" s="20">
        <f t="shared" si="3"/>
        <v>0</v>
      </c>
      <c r="P77" s="292">
        <f t="shared" ref="P77" si="103">E77*F77</f>
        <v>0</v>
      </c>
      <c r="Q77" s="292">
        <f t="shared" ref="Q77" si="104">SUM(O77:O80)</f>
        <v>0</v>
      </c>
      <c r="R77" s="292">
        <f t="shared" ref="R77" si="105">Q77*1.02*1.05*$R$14</f>
        <v>0</v>
      </c>
      <c r="S77" s="292">
        <f t="shared" ref="S77" si="106">F77*$S$21</f>
        <v>0</v>
      </c>
      <c r="T77" s="292">
        <f t="shared" ref="T77" si="107">E77*S77</f>
        <v>0</v>
      </c>
    </row>
    <row r="78" spans="1:20" ht="12.75" customHeight="1">
      <c r="A78" s="280"/>
      <c r="B78" s="304"/>
      <c r="C78" s="325"/>
      <c r="D78" s="301"/>
      <c r="E78" s="286"/>
      <c r="F78" s="231"/>
      <c r="G78" s="232"/>
      <c r="H78" s="292"/>
      <c r="I78" s="232"/>
      <c r="J78" s="292"/>
      <c r="K78" s="22"/>
      <c r="L78" s="22"/>
      <c r="M78" s="22"/>
      <c r="N78" s="34"/>
      <c r="O78" s="20">
        <f t="shared" si="3"/>
        <v>0</v>
      </c>
      <c r="P78" s="292"/>
      <c r="Q78" s="292"/>
      <c r="R78" s="292"/>
      <c r="S78" s="292"/>
      <c r="T78" s="292"/>
    </row>
    <row r="79" spans="1:20" ht="12.75" customHeight="1">
      <c r="A79" s="280"/>
      <c r="B79" s="304"/>
      <c r="C79" s="325"/>
      <c r="D79" s="301"/>
      <c r="E79" s="286"/>
      <c r="F79" s="231"/>
      <c r="G79" s="232"/>
      <c r="H79" s="292"/>
      <c r="I79" s="232"/>
      <c r="J79" s="292"/>
      <c r="K79" s="22"/>
      <c r="L79" s="22"/>
      <c r="M79" s="23"/>
      <c r="N79" s="24"/>
      <c r="O79" s="20">
        <f t="shared" si="3"/>
        <v>0</v>
      </c>
      <c r="P79" s="292"/>
      <c r="Q79" s="292"/>
      <c r="R79" s="292"/>
      <c r="S79" s="292"/>
      <c r="T79" s="292"/>
    </row>
    <row r="80" spans="1:20" ht="12.75" customHeight="1">
      <c r="A80" s="280"/>
      <c r="B80" s="305"/>
      <c r="C80" s="326"/>
      <c r="D80" s="302"/>
      <c r="E80" s="286"/>
      <c r="F80" s="231"/>
      <c r="G80" s="232"/>
      <c r="H80" s="292"/>
      <c r="I80" s="232"/>
      <c r="J80" s="292"/>
      <c r="K80" s="22"/>
      <c r="L80" s="22"/>
      <c r="M80" s="22"/>
      <c r="N80" s="34"/>
      <c r="O80" s="20">
        <f t="shared" si="3"/>
        <v>0</v>
      </c>
      <c r="P80" s="292"/>
      <c r="Q80" s="292"/>
      <c r="R80" s="292"/>
      <c r="S80" s="292"/>
      <c r="T80" s="292"/>
    </row>
    <row r="81" spans="1:20" ht="12.75" customHeight="1">
      <c r="A81" s="280">
        <v>1</v>
      </c>
      <c r="B81" s="303" t="s">
        <v>46</v>
      </c>
      <c r="C81" s="303" t="s">
        <v>63</v>
      </c>
      <c r="D81" s="300" t="s">
        <v>39</v>
      </c>
      <c r="E81" s="286">
        <v>8.4</v>
      </c>
      <c r="F81" s="231">
        <f t="shared" ref="F81" si="108">H81+J81+R81</f>
        <v>9.0265181920000011</v>
      </c>
      <c r="G81" s="232">
        <v>0.11</v>
      </c>
      <c r="H81" s="292">
        <f t="shared" ref="H81" si="109">G81*$P$8/1000</f>
        <v>0.19943549999999999</v>
      </c>
      <c r="I81" s="283">
        <v>0.76</v>
      </c>
      <c r="J81" s="292">
        <f t="shared" ref="J81" si="110">I81*$P$9/1000</f>
        <v>1.8096207999999998</v>
      </c>
      <c r="K81" s="22" t="s">
        <v>49</v>
      </c>
      <c r="L81" s="22" t="s">
        <v>44</v>
      </c>
      <c r="M81" s="22">
        <v>1.26</v>
      </c>
      <c r="N81" s="34">
        <v>4.8600000000000003</v>
      </c>
      <c r="O81" s="20">
        <f t="shared" ref="O81:O144" si="111">M81*N81</f>
        <v>6.1236000000000006</v>
      </c>
      <c r="P81" s="292">
        <f t="shared" ref="P81" si="112">E81*F81</f>
        <v>75.822752812800019</v>
      </c>
      <c r="Q81" s="292">
        <f t="shared" ref="Q81" si="113">SUM(O81:O84)</f>
        <v>6.1236000000000006</v>
      </c>
      <c r="R81" s="292">
        <f t="shared" ref="R81" si="114">Q81*1.02*1.05*$R$14</f>
        <v>7.0174618920000009</v>
      </c>
      <c r="S81" s="292">
        <f t="shared" ref="S81" si="115">F81*$S$21</f>
        <v>10.579984529153153</v>
      </c>
      <c r="T81" s="292">
        <f t="shared" ref="T81" si="116">E81*S81</f>
        <v>88.871870044886492</v>
      </c>
    </row>
    <row r="82" spans="1:20" ht="12.75" customHeight="1">
      <c r="A82" s="280"/>
      <c r="B82" s="304"/>
      <c r="C82" s="304"/>
      <c r="D82" s="301"/>
      <c r="E82" s="286"/>
      <c r="F82" s="231"/>
      <c r="G82" s="232"/>
      <c r="H82" s="292"/>
      <c r="I82" s="283"/>
      <c r="J82" s="292"/>
      <c r="K82" s="22"/>
      <c r="L82" s="22"/>
      <c r="M82" s="22"/>
      <c r="N82" s="34"/>
      <c r="O82" s="20">
        <f t="shared" si="111"/>
        <v>0</v>
      </c>
      <c r="P82" s="292"/>
      <c r="Q82" s="292"/>
      <c r="R82" s="292"/>
      <c r="S82" s="292"/>
      <c r="T82" s="292"/>
    </row>
    <row r="83" spans="1:20" ht="12.75" customHeight="1">
      <c r="A83" s="280"/>
      <c r="B83" s="304"/>
      <c r="C83" s="304"/>
      <c r="D83" s="301"/>
      <c r="E83" s="286"/>
      <c r="F83" s="231"/>
      <c r="G83" s="232"/>
      <c r="H83" s="292"/>
      <c r="I83" s="283"/>
      <c r="J83" s="292"/>
      <c r="K83" s="22"/>
      <c r="L83" s="22"/>
      <c r="M83" s="23"/>
      <c r="N83" s="34"/>
      <c r="O83" s="20">
        <f t="shared" si="111"/>
        <v>0</v>
      </c>
      <c r="P83" s="292"/>
      <c r="Q83" s="292"/>
      <c r="R83" s="292"/>
      <c r="S83" s="292"/>
      <c r="T83" s="292"/>
    </row>
    <row r="84" spans="1:20" ht="12.75" customHeight="1">
      <c r="A84" s="280"/>
      <c r="B84" s="305"/>
      <c r="C84" s="305"/>
      <c r="D84" s="302"/>
      <c r="E84" s="286"/>
      <c r="F84" s="231"/>
      <c r="G84" s="232"/>
      <c r="H84" s="292"/>
      <c r="I84" s="283"/>
      <c r="J84" s="292"/>
      <c r="K84" s="22"/>
      <c r="L84" s="22"/>
      <c r="M84" s="22"/>
      <c r="N84" s="34"/>
      <c r="O84" s="20">
        <f t="shared" si="111"/>
        <v>0</v>
      </c>
      <c r="P84" s="292"/>
      <c r="Q84" s="292"/>
      <c r="R84" s="292"/>
      <c r="S84" s="292"/>
      <c r="T84" s="292"/>
    </row>
    <row r="85" spans="1:20" ht="12.75" customHeight="1">
      <c r="A85" s="280">
        <v>2</v>
      </c>
      <c r="B85" s="303" t="s">
        <v>47</v>
      </c>
      <c r="C85" s="303" t="s">
        <v>67</v>
      </c>
      <c r="D85" s="300" t="s">
        <v>39</v>
      </c>
      <c r="E85" s="231">
        <v>3.36</v>
      </c>
      <c r="F85" s="231">
        <f t="shared" ref="F85" si="117">H85+J85+R85</f>
        <v>15.189958001190002</v>
      </c>
      <c r="G85" s="232">
        <v>7.0000000000000007E-2</v>
      </c>
      <c r="H85" s="292">
        <f t="shared" ref="H85:H89" si="118">G85*$P$8/1000</f>
        <v>0.12691350000000001</v>
      </c>
      <c r="I85" s="232">
        <v>0.21</v>
      </c>
      <c r="J85" s="292">
        <f t="shared" ref="J85" si="119">I85*$P$9/1000</f>
        <v>0.50002679999999999</v>
      </c>
      <c r="K85" s="22" t="s">
        <v>50</v>
      </c>
      <c r="L85" s="22" t="s">
        <v>44</v>
      </c>
      <c r="M85" s="22">
        <v>1.3640000000000001</v>
      </c>
      <c r="N85" s="24">
        <v>1.6830000000000001</v>
      </c>
      <c r="O85" s="20">
        <f t="shared" si="111"/>
        <v>2.2956120000000002</v>
      </c>
      <c r="P85" s="292">
        <f t="shared" ref="P85" si="120">E85*F85</f>
        <v>51.038258883998402</v>
      </c>
      <c r="Q85" s="292">
        <f t="shared" ref="Q85" si="121">SUM(O85:O88)</f>
        <v>12.708027</v>
      </c>
      <c r="R85" s="292">
        <f t="shared" ref="R85" si="122">Q85*1.02*1.05*$R$14</f>
        <v>14.563017701190002</v>
      </c>
      <c r="S85" s="292">
        <f t="shared" ref="S85" si="123">F85*$S$21</f>
        <v>17.804154074990908</v>
      </c>
      <c r="T85" s="292">
        <f t="shared" ref="T85" si="124">E85*S85</f>
        <v>59.821957691969452</v>
      </c>
    </row>
    <row r="86" spans="1:20" ht="12.75" customHeight="1">
      <c r="A86" s="280"/>
      <c r="B86" s="304"/>
      <c r="C86" s="304"/>
      <c r="D86" s="301"/>
      <c r="E86" s="231"/>
      <c r="F86" s="231"/>
      <c r="G86" s="232"/>
      <c r="H86" s="292"/>
      <c r="I86" s="232"/>
      <c r="J86" s="292"/>
      <c r="K86" s="22"/>
      <c r="L86" s="22"/>
      <c r="M86" s="22"/>
      <c r="N86" s="34"/>
      <c r="O86" s="20">
        <f t="shared" si="111"/>
        <v>0</v>
      </c>
      <c r="P86" s="292"/>
      <c r="Q86" s="292"/>
      <c r="R86" s="292"/>
      <c r="S86" s="292"/>
      <c r="T86" s="292"/>
    </row>
    <row r="87" spans="1:20" ht="12.75" customHeight="1">
      <c r="A87" s="280"/>
      <c r="B87" s="304"/>
      <c r="C87" s="304"/>
      <c r="D87" s="301"/>
      <c r="E87" s="231"/>
      <c r="F87" s="231"/>
      <c r="G87" s="232"/>
      <c r="H87" s="292"/>
      <c r="I87" s="232"/>
      <c r="J87" s="292"/>
      <c r="K87" s="22" t="s">
        <v>51</v>
      </c>
      <c r="L87" s="22" t="s">
        <v>32</v>
      </c>
      <c r="M87" s="26">
        <v>0.255</v>
      </c>
      <c r="N87" s="34">
        <v>40.832999999999998</v>
      </c>
      <c r="O87" s="20">
        <f t="shared" si="111"/>
        <v>10.412414999999999</v>
      </c>
      <c r="P87" s="292"/>
      <c r="Q87" s="292"/>
      <c r="R87" s="292"/>
      <c r="S87" s="292"/>
      <c r="T87" s="292"/>
    </row>
    <row r="88" spans="1:20" ht="12.75" customHeight="1">
      <c r="A88" s="280"/>
      <c r="B88" s="305"/>
      <c r="C88" s="305"/>
      <c r="D88" s="302"/>
      <c r="E88" s="231"/>
      <c r="F88" s="231"/>
      <c r="G88" s="232"/>
      <c r="H88" s="292"/>
      <c r="I88" s="232"/>
      <c r="J88" s="292"/>
      <c r="K88" s="22"/>
      <c r="L88" s="22"/>
      <c r="M88" s="22"/>
      <c r="N88" s="34"/>
      <c r="O88" s="20">
        <f t="shared" si="111"/>
        <v>0</v>
      </c>
      <c r="P88" s="292"/>
      <c r="Q88" s="292"/>
      <c r="R88" s="292"/>
      <c r="S88" s="292"/>
      <c r="T88" s="292"/>
    </row>
    <row r="89" spans="1:20" ht="12.75" customHeight="1">
      <c r="A89" s="280">
        <v>3</v>
      </c>
      <c r="B89" s="303" t="s">
        <v>48</v>
      </c>
      <c r="C89" s="303" t="s">
        <v>142</v>
      </c>
      <c r="D89" s="327" t="s">
        <v>27</v>
      </c>
      <c r="E89" s="281">
        <v>84</v>
      </c>
      <c r="F89" s="231">
        <f t="shared" ref="F89" si="125">H89+J89+R89</f>
        <v>4.8947622437550002</v>
      </c>
      <c r="G89" s="232">
        <v>0.21199999999999999</v>
      </c>
      <c r="H89" s="292">
        <f t="shared" si="118"/>
        <v>0.3843666</v>
      </c>
      <c r="I89" s="232">
        <v>0.129</v>
      </c>
      <c r="J89" s="292">
        <f t="shared" ref="J89" si="126">I89*$P$9/1000</f>
        <v>0.30715931999999996</v>
      </c>
      <c r="K89" s="22" t="s">
        <v>52</v>
      </c>
      <c r="L89" s="22" t="s">
        <v>27</v>
      </c>
      <c r="M89" s="22">
        <v>1</v>
      </c>
      <c r="N89" s="34">
        <v>3.6669999999999998</v>
      </c>
      <c r="O89" s="20">
        <f t="shared" si="111"/>
        <v>3.6669999999999998</v>
      </c>
      <c r="P89" s="292">
        <f t="shared" ref="P89" si="127">E89*F89</f>
        <v>411.16002847542001</v>
      </c>
      <c r="Q89" s="292">
        <f t="shared" ref="Q89" si="128">SUM(O89:O92)</f>
        <v>3.6678414999999998</v>
      </c>
      <c r="R89" s="292">
        <f t="shared" ref="R89" si="129">Q89*1.02*1.05*$R$14</f>
        <v>4.2032363237550001</v>
      </c>
      <c r="S89" s="292">
        <f t="shared" ref="S89" si="130">F89*$S$21</f>
        <v>5.7371522121019032</v>
      </c>
      <c r="T89" s="292">
        <f t="shared" ref="T89" si="131">E89*S89</f>
        <v>481.92078581655989</v>
      </c>
    </row>
    <row r="90" spans="1:20" ht="12.75" customHeight="1">
      <c r="A90" s="280"/>
      <c r="B90" s="304"/>
      <c r="C90" s="304"/>
      <c r="D90" s="328"/>
      <c r="E90" s="281"/>
      <c r="F90" s="231"/>
      <c r="G90" s="232"/>
      <c r="H90" s="292"/>
      <c r="I90" s="232"/>
      <c r="J90" s="292"/>
      <c r="K90" s="22"/>
      <c r="L90" s="22"/>
      <c r="M90" s="22"/>
      <c r="N90" s="34"/>
      <c r="O90" s="20">
        <f t="shared" si="111"/>
        <v>0</v>
      </c>
      <c r="P90" s="292"/>
      <c r="Q90" s="292"/>
      <c r="R90" s="292"/>
      <c r="S90" s="292"/>
      <c r="T90" s="292"/>
    </row>
    <row r="91" spans="1:20" ht="12.75" customHeight="1">
      <c r="A91" s="280"/>
      <c r="B91" s="304"/>
      <c r="C91" s="304"/>
      <c r="D91" s="328"/>
      <c r="E91" s="281"/>
      <c r="F91" s="231"/>
      <c r="G91" s="232"/>
      <c r="H91" s="292"/>
      <c r="I91" s="232"/>
      <c r="J91" s="292"/>
      <c r="K91" s="22" t="s">
        <v>50</v>
      </c>
      <c r="L91" s="22" t="s">
        <v>44</v>
      </c>
      <c r="M91" s="23">
        <v>5.0000000000000001E-4</v>
      </c>
      <c r="N91" s="24">
        <v>1.6830000000000001</v>
      </c>
      <c r="O91" s="20">
        <f t="shared" si="111"/>
        <v>8.4150000000000002E-4</v>
      </c>
      <c r="P91" s="292"/>
      <c r="Q91" s="292"/>
      <c r="R91" s="292"/>
      <c r="S91" s="292"/>
      <c r="T91" s="292"/>
    </row>
    <row r="92" spans="1:20" ht="12.75" customHeight="1">
      <c r="A92" s="280"/>
      <c r="B92" s="305"/>
      <c r="C92" s="305"/>
      <c r="D92" s="329"/>
      <c r="E92" s="281"/>
      <c r="F92" s="231"/>
      <c r="G92" s="232"/>
      <c r="H92" s="292"/>
      <c r="I92" s="232"/>
      <c r="J92" s="292"/>
      <c r="K92" s="22"/>
      <c r="L92" s="22"/>
      <c r="M92" s="22"/>
      <c r="N92" s="34"/>
      <c r="O92" s="20">
        <f t="shared" si="111"/>
        <v>0</v>
      </c>
      <c r="P92" s="292"/>
      <c r="Q92" s="292"/>
      <c r="R92" s="292"/>
      <c r="S92" s="292"/>
      <c r="T92" s="292"/>
    </row>
    <row r="93" spans="1:20" ht="12.75" customHeight="1">
      <c r="A93" s="300"/>
      <c r="B93" s="303"/>
      <c r="C93" s="324" t="s">
        <v>73</v>
      </c>
      <c r="D93" s="300"/>
      <c r="E93" s="321"/>
      <c r="F93" s="318">
        <f t="shared" ref="F93" si="132">H93+J93+R93</f>
        <v>0</v>
      </c>
      <c r="G93" s="309"/>
      <c r="H93" s="306">
        <f t="shared" ref="H93" si="133">G93*$P$8/1000</f>
        <v>0</v>
      </c>
      <c r="I93" s="309"/>
      <c r="J93" s="292">
        <f t="shared" ref="J93" si="134">I93*$P$9/1000</f>
        <v>0</v>
      </c>
      <c r="K93" s="22"/>
      <c r="L93" s="22"/>
      <c r="M93" s="25"/>
      <c r="N93" s="34"/>
      <c r="O93" s="20">
        <f t="shared" si="111"/>
        <v>0</v>
      </c>
      <c r="P93" s="292">
        <f t="shared" ref="P93" si="135">E93*F93</f>
        <v>0</v>
      </c>
      <c r="Q93" s="292">
        <f t="shared" ref="Q93" si="136">SUM(O93:O96)</f>
        <v>0</v>
      </c>
      <c r="R93" s="292">
        <f t="shared" ref="R93" si="137">Q93*1.02*1.05*$R$14</f>
        <v>0</v>
      </c>
      <c r="S93" s="292">
        <f t="shared" ref="S93" si="138">F93*$S$21</f>
        <v>0</v>
      </c>
      <c r="T93" s="292">
        <f t="shared" ref="T93" si="139">E93*S93</f>
        <v>0</v>
      </c>
    </row>
    <row r="94" spans="1:20" ht="12.75" customHeight="1">
      <c r="A94" s="301"/>
      <c r="B94" s="304"/>
      <c r="C94" s="325"/>
      <c r="D94" s="301"/>
      <c r="E94" s="322"/>
      <c r="F94" s="319"/>
      <c r="G94" s="310"/>
      <c r="H94" s="307"/>
      <c r="I94" s="310"/>
      <c r="J94" s="292"/>
      <c r="K94" s="22"/>
      <c r="L94" s="22"/>
      <c r="M94" s="22"/>
      <c r="N94" s="34"/>
      <c r="O94" s="20">
        <f t="shared" si="111"/>
        <v>0</v>
      </c>
      <c r="P94" s="292"/>
      <c r="Q94" s="292"/>
      <c r="R94" s="292"/>
      <c r="S94" s="292"/>
      <c r="T94" s="292"/>
    </row>
    <row r="95" spans="1:20" ht="12.75" customHeight="1">
      <c r="A95" s="301"/>
      <c r="B95" s="304"/>
      <c r="C95" s="325"/>
      <c r="D95" s="301"/>
      <c r="E95" s="322"/>
      <c r="F95" s="319"/>
      <c r="G95" s="310"/>
      <c r="H95" s="307"/>
      <c r="I95" s="310"/>
      <c r="J95" s="292"/>
      <c r="K95" s="22"/>
      <c r="L95" s="22"/>
      <c r="M95" s="22"/>
      <c r="N95" s="34"/>
      <c r="O95" s="20">
        <f t="shared" si="111"/>
        <v>0</v>
      </c>
      <c r="P95" s="292"/>
      <c r="Q95" s="292"/>
      <c r="R95" s="292"/>
      <c r="S95" s="292"/>
      <c r="T95" s="292"/>
    </row>
    <row r="96" spans="1:20" ht="12.75" customHeight="1">
      <c r="A96" s="302"/>
      <c r="B96" s="305"/>
      <c r="C96" s="326"/>
      <c r="D96" s="302"/>
      <c r="E96" s="323"/>
      <c r="F96" s="320"/>
      <c r="G96" s="311"/>
      <c r="H96" s="308"/>
      <c r="I96" s="311"/>
      <c r="J96" s="292"/>
      <c r="K96" s="22"/>
      <c r="L96" s="22"/>
      <c r="M96" s="22"/>
      <c r="N96" s="34"/>
      <c r="O96" s="20">
        <f t="shared" si="111"/>
        <v>0</v>
      </c>
      <c r="P96" s="292"/>
      <c r="Q96" s="292"/>
      <c r="R96" s="292"/>
      <c r="S96" s="292"/>
      <c r="T96" s="292"/>
    </row>
    <row r="97" spans="1:20" ht="12.75" customHeight="1">
      <c r="A97" s="300">
        <v>1</v>
      </c>
      <c r="B97" s="303" t="s">
        <v>75</v>
      </c>
      <c r="C97" s="303" t="s">
        <v>94</v>
      </c>
      <c r="D97" s="312" t="s">
        <v>40</v>
      </c>
      <c r="E97" s="321">
        <v>64</v>
      </c>
      <c r="F97" s="318">
        <f t="shared" ref="F97" si="140">H97+J97+R97</f>
        <v>8.3618136199999995</v>
      </c>
      <c r="G97" s="309">
        <v>0.57999999999999996</v>
      </c>
      <c r="H97" s="306">
        <f t="shared" ref="H97" si="141">G97*$P$8/1000</f>
        <v>1.051569</v>
      </c>
      <c r="I97" s="309">
        <v>1.4E-2</v>
      </c>
      <c r="J97" s="292">
        <f t="shared" ref="J97" si="142">I97*$P$9/1000</f>
        <v>3.3335119999999996E-2</v>
      </c>
      <c r="K97" s="22" t="s">
        <v>53</v>
      </c>
      <c r="L97" s="22" t="s">
        <v>40</v>
      </c>
      <c r="M97" s="22">
        <v>1</v>
      </c>
      <c r="N97" s="34">
        <v>6.35</v>
      </c>
      <c r="O97" s="20">
        <f t="shared" si="111"/>
        <v>6.35</v>
      </c>
      <c r="P97" s="292">
        <f t="shared" ref="P97" si="143">E97*F97</f>
        <v>535.15607167999997</v>
      </c>
      <c r="Q97" s="292">
        <f t="shared" ref="Q97" si="144">SUM(O97:O100)</f>
        <v>6.35</v>
      </c>
      <c r="R97" s="292">
        <f t="shared" ref="R97" si="145">Q97*1.02*1.05*$R$14</f>
        <v>7.2769095000000004</v>
      </c>
      <c r="S97" s="292">
        <f t="shared" ref="S97" si="146">F97*$S$21</f>
        <v>9.8008841120676173</v>
      </c>
      <c r="T97" s="292">
        <f t="shared" ref="T97" si="147">E97*S97</f>
        <v>627.25658317232751</v>
      </c>
    </row>
    <row r="98" spans="1:20" ht="12.75" customHeight="1">
      <c r="A98" s="301"/>
      <c r="B98" s="304"/>
      <c r="C98" s="304"/>
      <c r="D98" s="313"/>
      <c r="E98" s="322"/>
      <c r="F98" s="319"/>
      <c r="G98" s="310"/>
      <c r="H98" s="307"/>
      <c r="I98" s="310"/>
      <c r="J98" s="292"/>
      <c r="K98" s="22"/>
      <c r="L98" s="22"/>
      <c r="M98" s="22"/>
      <c r="N98" s="34"/>
      <c r="O98" s="20">
        <f t="shared" si="111"/>
        <v>0</v>
      </c>
      <c r="P98" s="292"/>
      <c r="Q98" s="292"/>
      <c r="R98" s="292"/>
      <c r="S98" s="292"/>
      <c r="T98" s="292"/>
    </row>
    <row r="99" spans="1:20" ht="12.75" customHeight="1">
      <c r="A99" s="301"/>
      <c r="B99" s="304"/>
      <c r="C99" s="304"/>
      <c r="D99" s="313"/>
      <c r="E99" s="322"/>
      <c r="F99" s="319"/>
      <c r="G99" s="310"/>
      <c r="H99" s="307"/>
      <c r="I99" s="310"/>
      <c r="J99" s="292"/>
      <c r="K99" s="22"/>
      <c r="L99" s="22"/>
      <c r="M99" s="23"/>
      <c r="N99" s="34"/>
      <c r="O99" s="20">
        <f t="shared" si="111"/>
        <v>0</v>
      </c>
      <c r="P99" s="292"/>
      <c r="Q99" s="292"/>
      <c r="R99" s="292"/>
      <c r="S99" s="292"/>
      <c r="T99" s="292"/>
    </row>
    <row r="100" spans="1:20" ht="12.75" customHeight="1">
      <c r="A100" s="302"/>
      <c r="B100" s="305"/>
      <c r="C100" s="305"/>
      <c r="D100" s="314"/>
      <c r="E100" s="323"/>
      <c r="F100" s="320"/>
      <c r="G100" s="311"/>
      <c r="H100" s="308"/>
      <c r="I100" s="311"/>
      <c r="J100" s="292"/>
      <c r="K100" s="22"/>
      <c r="L100" s="22"/>
      <c r="M100" s="22"/>
      <c r="N100" s="34"/>
      <c r="O100" s="20">
        <f t="shared" si="111"/>
        <v>0</v>
      </c>
      <c r="P100" s="292"/>
      <c r="Q100" s="292"/>
      <c r="R100" s="292"/>
      <c r="S100" s="292"/>
      <c r="T100" s="292"/>
    </row>
    <row r="101" spans="1:20" ht="12.75" customHeight="1">
      <c r="A101" s="300">
        <v>2</v>
      </c>
      <c r="B101" s="303" t="s">
        <v>74</v>
      </c>
      <c r="C101" s="303" t="s">
        <v>96</v>
      </c>
      <c r="D101" s="312" t="s">
        <v>31</v>
      </c>
      <c r="E101" s="315">
        <v>4</v>
      </c>
      <c r="F101" s="318">
        <f t="shared" ref="F101" si="148">H101+J101+R101</f>
        <v>10.468439060000001</v>
      </c>
      <c r="G101" s="309">
        <v>1.08</v>
      </c>
      <c r="H101" s="306">
        <f t="shared" ref="H101:H141" si="149">G101*$P$8/1000</f>
        <v>1.958094</v>
      </c>
      <c r="I101" s="309">
        <v>0.28699999999999998</v>
      </c>
      <c r="J101" s="292">
        <f t="shared" ref="J101" si="150">I101*$P$9/1000</f>
        <v>0.68336995999999983</v>
      </c>
      <c r="K101" s="22" t="s">
        <v>53</v>
      </c>
      <c r="L101" s="22" t="s">
        <v>31</v>
      </c>
      <c r="M101" s="22">
        <v>1</v>
      </c>
      <c r="N101" s="34">
        <v>6.83</v>
      </c>
      <c r="O101" s="20">
        <f t="shared" si="111"/>
        <v>6.83</v>
      </c>
      <c r="P101" s="292">
        <f t="shared" ref="P101" si="151">E101*F101</f>
        <v>41.873756240000006</v>
      </c>
      <c r="Q101" s="292">
        <f t="shared" ref="Q101" si="152">SUM(O101:O104)</f>
        <v>6.83</v>
      </c>
      <c r="R101" s="292">
        <f t="shared" ref="R101" si="153">Q101*1.02*1.05*$R$14</f>
        <v>7.8269751000000021</v>
      </c>
      <c r="S101" s="292">
        <f t="shared" ref="S101" si="154">F101*$S$21</f>
        <v>12.270060386887945</v>
      </c>
      <c r="T101" s="292">
        <f t="shared" ref="T101" si="155">E101*S101</f>
        <v>49.080241547551779</v>
      </c>
    </row>
    <row r="102" spans="1:20" ht="12.75" customHeight="1">
      <c r="A102" s="301"/>
      <c r="B102" s="304"/>
      <c r="C102" s="304"/>
      <c r="D102" s="313"/>
      <c r="E102" s="316"/>
      <c r="F102" s="319"/>
      <c r="G102" s="310"/>
      <c r="H102" s="307"/>
      <c r="I102" s="310"/>
      <c r="J102" s="292"/>
      <c r="K102" s="22"/>
      <c r="L102" s="22"/>
      <c r="M102" s="22"/>
      <c r="N102" s="34"/>
      <c r="O102" s="20">
        <f t="shared" si="111"/>
        <v>0</v>
      </c>
      <c r="P102" s="292"/>
      <c r="Q102" s="292"/>
      <c r="R102" s="292"/>
      <c r="S102" s="292"/>
      <c r="T102" s="292"/>
    </row>
    <row r="103" spans="1:20" ht="12.75" customHeight="1">
      <c r="A103" s="301"/>
      <c r="B103" s="304"/>
      <c r="C103" s="304"/>
      <c r="D103" s="313"/>
      <c r="E103" s="316"/>
      <c r="F103" s="319"/>
      <c r="G103" s="310"/>
      <c r="H103" s="307"/>
      <c r="I103" s="310"/>
      <c r="J103" s="292"/>
      <c r="K103" s="22"/>
      <c r="L103" s="22"/>
      <c r="M103" s="23"/>
      <c r="N103" s="34"/>
      <c r="O103" s="20">
        <f t="shared" si="111"/>
        <v>0</v>
      </c>
      <c r="P103" s="292"/>
      <c r="Q103" s="292"/>
      <c r="R103" s="292"/>
      <c r="S103" s="292"/>
      <c r="T103" s="292"/>
    </row>
    <row r="104" spans="1:20" ht="12.75" customHeight="1">
      <c r="A104" s="302"/>
      <c r="B104" s="305"/>
      <c r="C104" s="305"/>
      <c r="D104" s="314"/>
      <c r="E104" s="317"/>
      <c r="F104" s="320"/>
      <c r="G104" s="311"/>
      <c r="H104" s="308"/>
      <c r="I104" s="311"/>
      <c r="J104" s="292"/>
      <c r="K104" s="22"/>
      <c r="L104" s="22"/>
      <c r="M104" s="22"/>
      <c r="N104" s="34"/>
      <c r="O104" s="20">
        <f t="shared" si="111"/>
        <v>0</v>
      </c>
      <c r="P104" s="292"/>
      <c r="Q104" s="292"/>
      <c r="R104" s="292"/>
      <c r="S104" s="292"/>
      <c r="T104" s="292"/>
    </row>
    <row r="105" spans="1:20" ht="12.75" customHeight="1">
      <c r="A105" s="300">
        <v>3</v>
      </c>
      <c r="B105" s="230" t="s">
        <v>95</v>
      </c>
      <c r="C105" s="230" t="s">
        <v>97</v>
      </c>
      <c r="D105" s="289" t="s">
        <v>31</v>
      </c>
      <c r="E105" s="281">
        <v>4</v>
      </c>
      <c r="F105" s="231">
        <f t="shared" ref="F105" si="156">H105+J105+R105</f>
        <v>19.345256500000001</v>
      </c>
      <c r="G105" s="232">
        <v>1.63</v>
      </c>
      <c r="H105" s="306">
        <f t="shared" si="149"/>
        <v>2.9552714999999998</v>
      </c>
      <c r="I105" s="232">
        <v>0.41499999999999998</v>
      </c>
      <c r="J105" s="292">
        <f t="shared" ref="J105" si="157">I105*$P$9/1000</f>
        <v>0.98814819999999992</v>
      </c>
      <c r="K105" s="22" t="s">
        <v>53</v>
      </c>
      <c r="L105" s="22" t="s">
        <v>31</v>
      </c>
      <c r="M105" s="22">
        <v>1</v>
      </c>
      <c r="N105" s="34">
        <v>13.44</v>
      </c>
      <c r="O105" s="20">
        <f t="shared" si="111"/>
        <v>13.44</v>
      </c>
      <c r="P105" s="292">
        <f t="shared" ref="P105" si="158">E105*F105</f>
        <v>77.381026000000006</v>
      </c>
      <c r="Q105" s="292">
        <f t="shared" ref="Q105" si="159">SUM(O105:O108)</f>
        <v>13.44</v>
      </c>
      <c r="R105" s="292">
        <f t="shared" ref="R105" si="160">Q105*1.02*1.05*$R$14</f>
        <v>15.401836800000002</v>
      </c>
      <c r="S105" s="292">
        <f t="shared" ref="S105" si="161">F105*$S$21</f>
        <v>22.674580622226642</v>
      </c>
      <c r="T105" s="292">
        <f t="shared" ref="T105" si="162">E105*S105</f>
        <v>90.69832248890657</v>
      </c>
    </row>
    <row r="106" spans="1:20" ht="12.75" customHeight="1">
      <c r="A106" s="301"/>
      <c r="B106" s="230"/>
      <c r="C106" s="230"/>
      <c r="D106" s="289"/>
      <c r="E106" s="281"/>
      <c r="F106" s="231"/>
      <c r="G106" s="232"/>
      <c r="H106" s="307"/>
      <c r="I106" s="232"/>
      <c r="J106" s="292"/>
      <c r="K106" s="22"/>
      <c r="L106" s="22"/>
      <c r="M106" s="22"/>
      <c r="N106" s="34"/>
      <c r="O106" s="20">
        <f t="shared" si="111"/>
        <v>0</v>
      </c>
      <c r="P106" s="292"/>
      <c r="Q106" s="292"/>
      <c r="R106" s="292"/>
      <c r="S106" s="292"/>
      <c r="T106" s="292"/>
    </row>
    <row r="107" spans="1:20" ht="12.75" customHeight="1">
      <c r="A107" s="301"/>
      <c r="B107" s="230"/>
      <c r="C107" s="230"/>
      <c r="D107" s="289"/>
      <c r="E107" s="281"/>
      <c r="F107" s="231"/>
      <c r="G107" s="232"/>
      <c r="H107" s="307"/>
      <c r="I107" s="232"/>
      <c r="J107" s="292"/>
      <c r="K107" s="22"/>
      <c r="L107" s="22"/>
      <c r="M107" s="22"/>
      <c r="N107" s="34"/>
      <c r="O107" s="20">
        <f t="shared" si="111"/>
        <v>0</v>
      </c>
      <c r="P107" s="292"/>
      <c r="Q107" s="292"/>
      <c r="R107" s="292"/>
      <c r="S107" s="292"/>
      <c r="T107" s="292"/>
    </row>
    <row r="108" spans="1:20" ht="12.75" customHeight="1">
      <c r="A108" s="302"/>
      <c r="B108" s="230"/>
      <c r="C108" s="230"/>
      <c r="D108" s="289"/>
      <c r="E108" s="281"/>
      <c r="F108" s="231"/>
      <c r="G108" s="232"/>
      <c r="H108" s="308"/>
      <c r="I108" s="232"/>
      <c r="J108" s="292"/>
      <c r="K108" s="22"/>
      <c r="L108" s="22"/>
      <c r="M108" s="22"/>
      <c r="N108" s="34"/>
      <c r="O108" s="20">
        <f t="shared" si="111"/>
        <v>0</v>
      </c>
      <c r="P108" s="292"/>
      <c r="Q108" s="292"/>
      <c r="R108" s="292"/>
      <c r="S108" s="292"/>
      <c r="T108" s="292"/>
    </row>
    <row r="109" spans="1:20" ht="12.75" customHeight="1">
      <c r="A109" s="300">
        <v>4</v>
      </c>
      <c r="B109" s="230" t="s">
        <v>47</v>
      </c>
      <c r="C109" s="230" t="s">
        <v>54</v>
      </c>
      <c r="D109" s="289" t="s">
        <v>39</v>
      </c>
      <c r="E109" s="231">
        <v>14.2</v>
      </c>
      <c r="F109" s="231">
        <f t="shared" ref="F109:F145" si="163">H109+J109+R109</f>
        <v>2.3917340999999999</v>
      </c>
      <c r="G109" s="232">
        <v>7.0000000000000007E-2</v>
      </c>
      <c r="H109" s="306">
        <f t="shared" si="149"/>
        <v>0.12691350000000001</v>
      </c>
      <c r="I109" s="232">
        <v>0.21</v>
      </c>
      <c r="J109" s="292">
        <f t="shared" ref="J109" si="164">I109*$P$9/1000</f>
        <v>0.50002679999999999</v>
      </c>
      <c r="K109" s="22" t="s">
        <v>55</v>
      </c>
      <c r="L109" s="22" t="s">
        <v>44</v>
      </c>
      <c r="M109" s="22">
        <v>1.1000000000000001</v>
      </c>
      <c r="N109" s="34">
        <v>1.4</v>
      </c>
      <c r="O109" s="20">
        <f t="shared" si="111"/>
        <v>1.54</v>
      </c>
      <c r="P109" s="292">
        <f t="shared" ref="P109" si="165">E109*F109</f>
        <v>33.962624219999995</v>
      </c>
      <c r="Q109" s="292">
        <f t="shared" ref="Q109" si="166">SUM(O109:O112)</f>
        <v>1.54</v>
      </c>
      <c r="R109" s="292">
        <f t="shared" ref="R109" si="167">Q109*1.02*1.05*$R$14</f>
        <v>1.7647938000000001</v>
      </c>
      <c r="S109" s="292">
        <f t="shared" ref="S109" si="168">F109*$S$21</f>
        <v>2.8033522159490971</v>
      </c>
      <c r="T109" s="292">
        <f t="shared" ref="T109" si="169">E109*S109</f>
        <v>39.80760146647718</v>
      </c>
    </row>
    <row r="110" spans="1:20" ht="12.75" customHeight="1">
      <c r="A110" s="301"/>
      <c r="B110" s="230"/>
      <c r="C110" s="230"/>
      <c r="D110" s="289"/>
      <c r="E110" s="231"/>
      <c r="F110" s="231"/>
      <c r="G110" s="232"/>
      <c r="H110" s="307"/>
      <c r="I110" s="232"/>
      <c r="J110" s="292"/>
      <c r="K110" s="22"/>
      <c r="L110" s="22"/>
      <c r="M110" s="22"/>
      <c r="N110" s="34"/>
      <c r="O110" s="20">
        <f t="shared" si="111"/>
        <v>0</v>
      </c>
      <c r="P110" s="292"/>
      <c r="Q110" s="292"/>
      <c r="R110" s="292"/>
      <c r="S110" s="292"/>
      <c r="T110" s="292"/>
    </row>
    <row r="111" spans="1:20" ht="12.75" customHeight="1">
      <c r="A111" s="301"/>
      <c r="B111" s="230"/>
      <c r="C111" s="230"/>
      <c r="D111" s="289"/>
      <c r="E111" s="231"/>
      <c r="F111" s="231"/>
      <c r="G111" s="232"/>
      <c r="H111" s="307"/>
      <c r="I111" s="232"/>
      <c r="J111" s="292"/>
      <c r="K111" s="22"/>
      <c r="L111" s="22"/>
      <c r="M111" s="22"/>
      <c r="N111" s="34"/>
      <c r="O111" s="20">
        <f t="shared" si="111"/>
        <v>0</v>
      </c>
      <c r="P111" s="292"/>
      <c r="Q111" s="292"/>
      <c r="R111" s="292"/>
      <c r="S111" s="292"/>
      <c r="T111" s="292"/>
    </row>
    <row r="112" spans="1:20" ht="12.75" customHeight="1">
      <c r="A112" s="302"/>
      <c r="B112" s="230"/>
      <c r="C112" s="230"/>
      <c r="D112" s="289"/>
      <c r="E112" s="231"/>
      <c r="F112" s="231"/>
      <c r="G112" s="232"/>
      <c r="H112" s="308"/>
      <c r="I112" s="232"/>
      <c r="J112" s="292"/>
      <c r="K112" s="22"/>
      <c r="L112" s="22"/>
      <c r="M112" s="22"/>
      <c r="N112" s="34"/>
      <c r="O112" s="20">
        <f t="shared" si="111"/>
        <v>0</v>
      </c>
      <c r="P112" s="292"/>
      <c r="Q112" s="292"/>
      <c r="R112" s="292"/>
      <c r="S112" s="292"/>
      <c r="T112" s="292"/>
    </row>
    <row r="113" spans="1:20" ht="12.75" customHeight="1">
      <c r="A113" s="300">
        <v>5</v>
      </c>
      <c r="B113" s="230" t="s">
        <v>99</v>
      </c>
      <c r="C113" s="230" t="s">
        <v>100</v>
      </c>
      <c r="D113" s="230" t="s">
        <v>31</v>
      </c>
      <c r="E113" s="281">
        <v>1</v>
      </c>
      <c r="F113" s="231">
        <f t="shared" ref="F113" si="170">H113+J113+R113</f>
        <v>206.22011060000003</v>
      </c>
      <c r="G113" s="232">
        <v>12.38</v>
      </c>
      <c r="H113" s="306">
        <f t="shared" si="149"/>
        <v>22.445558999999999</v>
      </c>
      <c r="I113" s="232">
        <v>5.99</v>
      </c>
      <c r="J113" s="292">
        <f t="shared" ref="J113" si="171">I113*$P$9/1000</f>
        <v>14.262669199999999</v>
      </c>
      <c r="K113" s="22" t="s">
        <v>53</v>
      </c>
      <c r="L113" s="22" t="s">
        <v>31</v>
      </c>
      <c r="M113" s="22">
        <v>1</v>
      </c>
      <c r="N113" s="34">
        <v>147.91999999999999</v>
      </c>
      <c r="O113" s="20">
        <f t="shared" si="111"/>
        <v>147.91999999999999</v>
      </c>
      <c r="P113" s="292">
        <f t="shared" ref="P113" si="172">E113*F113</f>
        <v>206.22011060000003</v>
      </c>
      <c r="Q113" s="292">
        <f t="shared" ref="Q113" si="173">SUM(O113:O116)</f>
        <v>147.91999999999999</v>
      </c>
      <c r="R113" s="292">
        <f t="shared" ref="R113" si="174">Q113*1.02*1.05*$R$14</f>
        <v>169.51188240000002</v>
      </c>
      <c r="S113" s="292">
        <f t="shared" ref="S113" si="175">F113*$S$21</f>
        <v>241.71065003579537</v>
      </c>
      <c r="T113" s="292">
        <f t="shared" ref="T113" si="176">E113*S113</f>
        <v>241.71065003579537</v>
      </c>
    </row>
    <row r="114" spans="1:20" ht="12.75" customHeight="1">
      <c r="A114" s="301"/>
      <c r="B114" s="230"/>
      <c r="C114" s="230"/>
      <c r="D114" s="280"/>
      <c r="E114" s="281"/>
      <c r="F114" s="231"/>
      <c r="G114" s="232"/>
      <c r="H114" s="307"/>
      <c r="I114" s="232"/>
      <c r="J114" s="292"/>
      <c r="K114" s="22"/>
      <c r="L114" s="22"/>
      <c r="M114" s="22"/>
      <c r="N114" s="34"/>
      <c r="O114" s="20">
        <f t="shared" si="111"/>
        <v>0</v>
      </c>
      <c r="P114" s="292"/>
      <c r="Q114" s="292"/>
      <c r="R114" s="292"/>
      <c r="S114" s="292"/>
      <c r="T114" s="292"/>
    </row>
    <row r="115" spans="1:20" ht="12.75" customHeight="1">
      <c r="A115" s="301"/>
      <c r="B115" s="230"/>
      <c r="C115" s="230"/>
      <c r="D115" s="280"/>
      <c r="E115" s="281"/>
      <c r="F115" s="231"/>
      <c r="G115" s="232"/>
      <c r="H115" s="307"/>
      <c r="I115" s="232"/>
      <c r="J115" s="292"/>
      <c r="K115" s="22"/>
      <c r="L115" s="22"/>
      <c r="M115" s="22"/>
      <c r="N115" s="34"/>
      <c r="O115" s="20">
        <f t="shared" si="111"/>
        <v>0</v>
      </c>
      <c r="P115" s="292"/>
      <c r="Q115" s="292"/>
      <c r="R115" s="292"/>
      <c r="S115" s="292"/>
      <c r="T115" s="292"/>
    </row>
    <row r="116" spans="1:20" ht="12.75" customHeight="1">
      <c r="A116" s="302"/>
      <c r="B116" s="230"/>
      <c r="C116" s="230"/>
      <c r="D116" s="280"/>
      <c r="E116" s="281"/>
      <c r="F116" s="231"/>
      <c r="G116" s="232"/>
      <c r="H116" s="308"/>
      <c r="I116" s="232"/>
      <c r="J116" s="292"/>
      <c r="K116" s="22"/>
      <c r="L116" s="22"/>
      <c r="M116" s="22"/>
      <c r="N116" s="34"/>
      <c r="O116" s="20">
        <f t="shared" si="111"/>
        <v>0</v>
      </c>
      <c r="P116" s="292"/>
      <c r="Q116" s="292"/>
      <c r="R116" s="292"/>
      <c r="S116" s="292"/>
      <c r="T116" s="292"/>
    </row>
    <row r="117" spans="1:20" ht="12.75" customHeight="1">
      <c r="A117" s="300">
        <v>6</v>
      </c>
      <c r="B117" s="303" t="s">
        <v>140</v>
      </c>
      <c r="C117" s="303" t="s">
        <v>102</v>
      </c>
      <c r="D117" s="303" t="s">
        <v>31</v>
      </c>
      <c r="E117" s="281">
        <v>1</v>
      </c>
      <c r="F117" s="231">
        <f t="shared" si="163"/>
        <v>68.754821180000008</v>
      </c>
      <c r="G117" s="232">
        <v>2.57</v>
      </c>
      <c r="H117" s="306">
        <f t="shared" si="149"/>
        <v>4.6595385</v>
      </c>
      <c r="I117" s="232">
        <v>1.016</v>
      </c>
      <c r="J117" s="292">
        <f t="shared" ref="J117" si="177">I117*$P$9/1000</f>
        <v>2.41917728</v>
      </c>
      <c r="K117" s="22" t="s">
        <v>53</v>
      </c>
      <c r="L117" s="22" t="s">
        <v>31</v>
      </c>
      <c r="M117" s="22">
        <v>1</v>
      </c>
      <c r="N117" s="34">
        <v>53.82</v>
      </c>
      <c r="O117" s="20">
        <f t="shared" si="111"/>
        <v>53.82</v>
      </c>
      <c r="P117" s="292">
        <f t="shared" ref="P117" si="178">E117*F117</f>
        <v>68.754821180000008</v>
      </c>
      <c r="Q117" s="292">
        <f t="shared" ref="Q117" si="179">SUM(O117:O120)</f>
        <v>53.82</v>
      </c>
      <c r="R117" s="292">
        <f t="shared" ref="R117" si="180">Q117*1.02*1.05*$R$14</f>
        <v>61.676105400000012</v>
      </c>
      <c r="S117" s="292">
        <f t="shared" ref="S117" si="181">F117*$S$21</f>
        <v>80.587545376443373</v>
      </c>
      <c r="T117" s="292">
        <f t="shared" ref="T117" si="182">E117*S117</f>
        <v>80.587545376443373</v>
      </c>
    </row>
    <row r="118" spans="1:20" ht="12.75" customHeight="1">
      <c r="A118" s="301"/>
      <c r="B118" s="304"/>
      <c r="C118" s="304"/>
      <c r="D118" s="304"/>
      <c r="E118" s="281"/>
      <c r="F118" s="231"/>
      <c r="G118" s="232"/>
      <c r="H118" s="307"/>
      <c r="I118" s="232"/>
      <c r="J118" s="292"/>
      <c r="K118" s="22"/>
      <c r="L118" s="22"/>
      <c r="M118" s="22"/>
      <c r="N118" s="34"/>
      <c r="O118" s="20">
        <f t="shared" si="111"/>
        <v>0</v>
      </c>
      <c r="P118" s="292"/>
      <c r="Q118" s="292"/>
      <c r="R118" s="292"/>
      <c r="S118" s="292"/>
      <c r="T118" s="292"/>
    </row>
    <row r="119" spans="1:20" ht="12.75" customHeight="1">
      <c r="A119" s="301"/>
      <c r="B119" s="304"/>
      <c r="C119" s="304"/>
      <c r="D119" s="304"/>
      <c r="E119" s="281"/>
      <c r="F119" s="231"/>
      <c r="G119" s="232"/>
      <c r="H119" s="307"/>
      <c r="I119" s="232"/>
      <c r="J119" s="292"/>
      <c r="K119" s="22"/>
      <c r="L119" s="22"/>
      <c r="M119" s="22"/>
      <c r="N119" s="34"/>
      <c r="O119" s="20">
        <f t="shared" si="111"/>
        <v>0</v>
      </c>
      <c r="P119" s="292"/>
      <c r="Q119" s="292"/>
      <c r="R119" s="292"/>
      <c r="S119" s="292"/>
      <c r="T119" s="292"/>
    </row>
    <row r="120" spans="1:20" ht="12.75" customHeight="1">
      <c r="A120" s="302"/>
      <c r="B120" s="305"/>
      <c r="C120" s="305"/>
      <c r="D120" s="305"/>
      <c r="E120" s="281"/>
      <c r="F120" s="231"/>
      <c r="G120" s="232"/>
      <c r="H120" s="308"/>
      <c r="I120" s="232"/>
      <c r="J120" s="292"/>
      <c r="K120" s="22"/>
      <c r="L120" s="22"/>
      <c r="M120" s="22"/>
      <c r="N120" s="34"/>
      <c r="O120" s="20">
        <f t="shared" si="111"/>
        <v>0</v>
      </c>
      <c r="P120" s="292"/>
      <c r="Q120" s="292"/>
      <c r="R120" s="292"/>
      <c r="S120" s="292"/>
      <c r="T120" s="292"/>
    </row>
    <row r="121" spans="1:20" ht="12.75" customHeight="1">
      <c r="A121" s="300">
        <v>7</v>
      </c>
      <c r="B121" s="303" t="s">
        <v>98</v>
      </c>
      <c r="C121" s="303" t="s">
        <v>166</v>
      </c>
      <c r="D121" s="303" t="s">
        <v>31</v>
      </c>
      <c r="E121" s="281">
        <v>1</v>
      </c>
      <c r="F121" s="231">
        <f t="shared" ref="F121" si="183">H121+J121+R121</f>
        <v>124.39055396000001</v>
      </c>
      <c r="G121" s="232">
        <v>3.49</v>
      </c>
      <c r="H121" s="306">
        <f t="shared" si="149"/>
        <v>6.3275445000000001</v>
      </c>
      <c r="I121" s="232">
        <v>3.992</v>
      </c>
      <c r="J121" s="292">
        <f t="shared" ref="J121" si="184">I121*$P$9/1000</f>
        <v>9.5052713599999983</v>
      </c>
      <c r="K121" s="22" t="s">
        <v>53</v>
      </c>
      <c r="L121" s="22" t="s">
        <v>31</v>
      </c>
      <c r="M121" s="22">
        <v>1</v>
      </c>
      <c r="N121" s="34">
        <v>94.73</v>
      </c>
      <c r="O121" s="20">
        <f t="shared" si="111"/>
        <v>94.73</v>
      </c>
      <c r="P121" s="292">
        <f t="shared" ref="P121" si="185">E121*F121</f>
        <v>124.39055396000001</v>
      </c>
      <c r="Q121" s="292">
        <f t="shared" ref="Q121" si="186">SUM(O121:O124)</f>
        <v>94.73</v>
      </c>
      <c r="R121" s="292">
        <f t="shared" ref="R121" si="187">Q121*1.02*1.05*$R$14</f>
        <v>108.55773810000001</v>
      </c>
      <c r="S121" s="292">
        <f t="shared" ref="S121" si="188">F121*$S$21</f>
        <v>145.7982035239209</v>
      </c>
      <c r="T121" s="292">
        <f t="shared" ref="T121" si="189">E121*S121</f>
        <v>145.7982035239209</v>
      </c>
    </row>
    <row r="122" spans="1:20" ht="12.75" customHeight="1">
      <c r="A122" s="301"/>
      <c r="B122" s="304"/>
      <c r="C122" s="304"/>
      <c r="D122" s="304"/>
      <c r="E122" s="281"/>
      <c r="F122" s="231"/>
      <c r="G122" s="232"/>
      <c r="H122" s="307"/>
      <c r="I122" s="232"/>
      <c r="J122" s="292"/>
      <c r="K122" s="22"/>
      <c r="L122" s="22"/>
      <c r="M122" s="22"/>
      <c r="N122" s="34"/>
      <c r="O122" s="20">
        <f t="shared" si="111"/>
        <v>0</v>
      </c>
      <c r="P122" s="292"/>
      <c r="Q122" s="292"/>
      <c r="R122" s="292"/>
      <c r="S122" s="292"/>
      <c r="T122" s="292"/>
    </row>
    <row r="123" spans="1:20" ht="12.75" customHeight="1">
      <c r="A123" s="301"/>
      <c r="B123" s="304"/>
      <c r="C123" s="304"/>
      <c r="D123" s="304"/>
      <c r="E123" s="281"/>
      <c r="F123" s="231"/>
      <c r="G123" s="232"/>
      <c r="H123" s="307"/>
      <c r="I123" s="232"/>
      <c r="J123" s="292"/>
      <c r="K123" s="22"/>
      <c r="L123" s="22"/>
      <c r="M123" s="22"/>
      <c r="N123" s="34"/>
      <c r="O123" s="20">
        <f t="shared" si="111"/>
        <v>0</v>
      </c>
      <c r="P123" s="292"/>
      <c r="Q123" s="292"/>
      <c r="R123" s="292"/>
      <c r="S123" s="292"/>
      <c r="T123" s="292"/>
    </row>
    <row r="124" spans="1:20" ht="12.75" customHeight="1">
      <c r="A124" s="302"/>
      <c r="B124" s="305"/>
      <c r="C124" s="305"/>
      <c r="D124" s="305"/>
      <c r="E124" s="281"/>
      <c r="F124" s="231"/>
      <c r="G124" s="232"/>
      <c r="H124" s="308"/>
      <c r="I124" s="232"/>
      <c r="J124" s="292"/>
      <c r="K124" s="22"/>
      <c r="L124" s="22"/>
      <c r="M124" s="22"/>
      <c r="N124" s="34"/>
      <c r="O124" s="20">
        <f t="shared" si="111"/>
        <v>0</v>
      </c>
      <c r="P124" s="292"/>
      <c r="Q124" s="292"/>
      <c r="R124" s="292"/>
      <c r="S124" s="292"/>
      <c r="T124" s="292"/>
    </row>
    <row r="125" spans="1:20" ht="12.75" customHeight="1">
      <c r="A125" s="300">
        <v>8</v>
      </c>
      <c r="B125" s="303" t="s">
        <v>101</v>
      </c>
      <c r="C125" s="303" t="s">
        <v>167</v>
      </c>
      <c r="D125" s="303" t="s">
        <v>31</v>
      </c>
      <c r="E125" s="281">
        <v>2</v>
      </c>
      <c r="F125" s="231">
        <f t="shared" ref="F125" si="190">H125+J125+R125</f>
        <v>361.54563632000003</v>
      </c>
      <c r="G125" s="232">
        <v>22.93</v>
      </c>
      <c r="H125" s="306">
        <f t="shared" si="149"/>
        <v>41.5732365</v>
      </c>
      <c r="I125" s="232">
        <v>10.379</v>
      </c>
      <c r="J125" s="292">
        <f t="shared" ref="J125" si="191">I125*$P$9/1000</f>
        <v>24.71322932</v>
      </c>
      <c r="K125" s="22" t="s">
        <v>53</v>
      </c>
      <c r="L125" s="22" t="s">
        <v>31</v>
      </c>
      <c r="M125" s="22">
        <v>1</v>
      </c>
      <c r="N125" s="34">
        <v>257.64999999999998</v>
      </c>
      <c r="O125" s="20">
        <f t="shared" si="111"/>
        <v>257.64999999999998</v>
      </c>
      <c r="P125" s="292">
        <f t="shared" ref="P125" si="192">E125*F125</f>
        <v>723.09127264000006</v>
      </c>
      <c r="Q125" s="292">
        <f t="shared" ref="Q125" si="193">SUM(O125:O128)</f>
        <v>257.64999999999998</v>
      </c>
      <c r="R125" s="292">
        <f t="shared" ref="R125" si="194">Q125*1.02*1.05*$R$14</f>
        <v>295.25917050000004</v>
      </c>
      <c r="S125" s="292">
        <f t="shared" ref="S125" si="195">F125*$S$21</f>
        <v>423.76774272039626</v>
      </c>
      <c r="T125" s="292">
        <f t="shared" ref="T125" si="196">E125*S125</f>
        <v>847.53548544079251</v>
      </c>
    </row>
    <row r="126" spans="1:20" ht="12.75" customHeight="1">
      <c r="A126" s="301"/>
      <c r="B126" s="304"/>
      <c r="C126" s="304"/>
      <c r="D126" s="304"/>
      <c r="E126" s="281"/>
      <c r="F126" s="231"/>
      <c r="G126" s="232"/>
      <c r="H126" s="307"/>
      <c r="I126" s="232"/>
      <c r="J126" s="292"/>
      <c r="K126" s="22"/>
      <c r="L126" s="22"/>
      <c r="M126" s="22"/>
      <c r="N126" s="34"/>
      <c r="O126" s="20">
        <f t="shared" si="111"/>
        <v>0</v>
      </c>
      <c r="P126" s="292"/>
      <c r="Q126" s="292"/>
      <c r="R126" s="292"/>
      <c r="S126" s="292"/>
      <c r="T126" s="292"/>
    </row>
    <row r="127" spans="1:20" ht="12.75" customHeight="1">
      <c r="A127" s="301"/>
      <c r="B127" s="304"/>
      <c r="C127" s="304"/>
      <c r="D127" s="304"/>
      <c r="E127" s="281"/>
      <c r="F127" s="231"/>
      <c r="G127" s="232"/>
      <c r="H127" s="307"/>
      <c r="I127" s="232"/>
      <c r="J127" s="292"/>
      <c r="K127" s="22"/>
      <c r="L127" s="22"/>
      <c r="M127" s="22"/>
      <c r="N127" s="34"/>
      <c r="O127" s="20">
        <f t="shared" si="111"/>
        <v>0</v>
      </c>
      <c r="P127" s="292"/>
      <c r="Q127" s="292"/>
      <c r="R127" s="292"/>
      <c r="S127" s="292"/>
      <c r="T127" s="292"/>
    </row>
    <row r="128" spans="1:20" ht="12.75" customHeight="1">
      <c r="A128" s="302"/>
      <c r="B128" s="305"/>
      <c r="C128" s="305"/>
      <c r="D128" s="305"/>
      <c r="E128" s="281"/>
      <c r="F128" s="231"/>
      <c r="G128" s="232"/>
      <c r="H128" s="308"/>
      <c r="I128" s="232"/>
      <c r="J128" s="292"/>
      <c r="K128" s="22"/>
      <c r="L128" s="22"/>
      <c r="M128" s="22"/>
      <c r="N128" s="34"/>
      <c r="O128" s="20">
        <f t="shared" si="111"/>
        <v>0</v>
      </c>
      <c r="P128" s="292"/>
      <c r="Q128" s="292"/>
      <c r="R128" s="292"/>
      <c r="S128" s="292"/>
      <c r="T128" s="292"/>
    </row>
    <row r="129" spans="1:20" ht="12.75" customHeight="1">
      <c r="A129" s="300">
        <v>9</v>
      </c>
      <c r="B129" s="230" t="s">
        <v>103</v>
      </c>
      <c r="C129" s="230" t="s">
        <v>104</v>
      </c>
      <c r="D129" s="280" t="s">
        <v>39</v>
      </c>
      <c r="E129" s="231">
        <v>8.8000000000000007</v>
      </c>
      <c r="F129" s="231">
        <f t="shared" si="163"/>
        <v>0.40523962800000002</v>
      </c>
      <c r="G129" s="232">
        <v>8.0000000000000002E-3</v>
      </c>
      <c r="H129" s="306">
        <f t="shared" si="149"/>
        <v>1.4504400000000001E-2</v>
      </c>
      <c r="I129" s="283">
        <v>0.1641</v>
      </c>
      <c r="J129" s="292">
        <f t="shared" ref="J129" si="197">I129*$P$9/1000</f>
        <v>0.39073522799999999</v>
      </c>
      <c r="K129" s="22"/>
      <c r="L129" s="22"/>
      <c r="M129" s="25"/>
      <c r="N129" s="34"/>
      <c r="O129" s="20">
        <f t="shared" si="111"/>
        <v>0</v>
      </c>
      <c r="P129" s="292">
        <f t="shared" ref="P129" si="198">E129*F129</f>
        <v>3.5661087264000004</v>
      </c>
      <c r="Q129" s="292">
        <f t="shared" ref="Q129" si="199">SUM(O129:O132)</f>
        <v>0</v>
      </c>
      <c r="R129" s="292">
        <f t="shared" ref="R129" si="200">Q129*1.02*1.05*$R$14</f>
        <v>0</v>
      </c>
      <c r="S129" s="292">
        <f t="shared" ref="S129" si="201">F129*$S$21</f>
        <v>0.47498148274266266</v>
      </c>
      <c r="T129" s="292">
        <f t="shared" ref="T129" si="202">E129*S129</f>
        <v>4.1798370481354317</v>
      </c>
    </row>
    <row r="130" spans="1:20" ht="12.75" customHeight="1">
      <c r="A130" s="301"/>
      <c r="B130" s="230"/>
      <c r="C130" s="230"/>
      <c r="D130" s="280"/>
      <c r="E130" s="231"/>
      <c r="F130" s="231"/>
      <c r="G130" s="232"/>
      <c r="H130" s="307"/>
      <c r="I130" s="283"/>
      <c r="J130" s="292"/>
      <c r="K130" s="22"/>
      <c r="L130" s="22"/>
      <c r="M130" s="22"/>
      <c r="N130" s="34"/>
      <c r="O130" s="20">
        <f t="shared" si="111"/>
        <v>0</v>
      </c>
      <c r="P130" s="292"/>
      <c r="Q130" s="292"/>
      <c r="R130" s="292"/>
      <c r="S130" s="292"/>
      <c r="T130" s="292"/>
    </row>
    <row r="131" spans="1:20" ht="12.75" customHeight="1">
      <c r="A131" s="301"/>
      <c r="B131" s="230"/>
      <c r="C131" s="230"/>
      <c r="D131" s="280"/>
      <c r="E131" s="231"/>
      <c r="F131" s="231"/>
      <c r="G131" s="232"/>
      <c r="H131" s="307"/>
      <c r="I131" s="283"/>
      <c r="J131" s="292"/>
      <c r="K131" s="22"/>
      <c r="L131" s="22"/>
      <c r="M131" s="22"/>
      <c r="N131" s="34"/>
      <c r="O131" s="20">
        <f t="shared" si="111"/>
        <v>0</v>
      </c>
      <c r="P131" s="292"/>
      <c r="Q131" s="292"/>
      <c r="R131" s="292"/>
      <c r="S131" s="292"/>
      <c r="T131" s="292"/>
    </row>
    <row r="132" spans="1:20" ht="12.75" customHeight="1">
      <c r="A132" s="302"/>
      <c r="B132" s="230"/>
      <c r="C132" s="230"/>
      <c r="D132" s="280"/>
      <c r="E132" s="231"/>
      <c r="F132" s="231"/>
      <c r="G132" s="232"/>
      <c r="H132" s="308"/>
      <c r="I132" s="283"/>
      <c r="J132" s="292"/>
      <c r="K132" s="22"/>
      <c r="L132" s="22"/>
      <c r="M132" s="22"/>
      <c r="N132" s="34"/>
      <c r="O132" s="20">
        <f t="shared" si="111"/>
        <v>0</v>
      </c>
      <c r="P132" s="292"/>
      <c r="Q132" s="292"/>
      <c r="R132" s="292"/>
      <c r="S132" s="292"/>
      <c r="T132" s="292"/>
    </row>
    <row r="133" spans="1:20" ht="12.75" customHeight="1">
      <c r="A133" s="300">
        <v>10</v>
      </c>
      <c r="B133" s="230" t="s">
        <v>105</v>
      </c>
      <c r="C133" s="230" t="s">
        <v>106</v>
      </c>
      <c r="D133" s="231" t="s">
        <v>32</v>
      </c>
      <c r="E133" s="231">
        <v>13.2</v>
      </c>
      <c r="F133" s="231">
        <f t="shared" si="163"/>
        <v>5.6907812</v>
      </c>
      <c r="G133" s="232"/>
      <c r="H133" s="306">
        <f t="shared" si="149"/>
        <v>0</v>
      </c>
      <c r="I133" s="232">
        <v>2.39</v>
      </c>
      <c r="J133" s="292">
        <f t="shared" ref="J133" si="203">I133*$P$9/1000</f>
        <v>5.6907812</v>
      </c>
      <c r="K133" s="22"/>
      <c r="L133" s="22"/>
      <c r="M133" s="25"/>
      <c r="N133" s="34"/>
      <c r="O133" s="20">
        <f t="shared" si="111"/>
        <v>0</v>
      </c>
      <c r="P133" s="292">
        <f t="shared" ref="P133" si="204">E133*F133</f>
        <v>75.11831183999999</v>
      </c>
      <c r="Q133" s="292">
        <f t="shared" ref="Q133" si="205">SUM(O133:O136)</f>
        <v>0</v>
      </c>
      <c r="R133" s="292">
        <f t="shared" ref="R133" si="206">Q133*1.02*1.05*$R$14</f>
        <v>0</v>
      </c>
      <c r="S133" s="292">
        <f t="shared" ref="S133" si="207">F133*$S$21</f>
        <v>6.6701662561492361</v>
      </c>
      <c r="T133" s="292">
        <f t="shared" ref="T133" si="208">E133*S133</f>
        <v>88.046194581169914</v>
      </c>
    </row>
    <row r="134" spans="1:20" ht="12.75" customHeight="1">
      <c r="A134" s="301"/>
      <c r="B134" s="230"/>
      <c r="C134" s="230"/>
      <c r="D134" s="231"/>
      <c r="E134" s="231"/>
      <c r="F134" s="231"/>
      <c r="G134" s="232"/>
      <c r="H134" s="307"/>
      <c r="I134" s="232"/>
      <c r="J134" s="292"/>
      <c r="K134" s="22"/>
      <c r="L134" s="22"/>
      <c r="M134" s="22"/>
      <c r="N134" s="34"/>
      <c r="O134" s="20">
        <f t="shared" si="111"/>
        <v>0</v>
      </c>
      <c r="P134" s="292"/>
      <c r="Q134" s="292"/>
      <c r="R134" s="292"/>
      <c r="S134" s="292"/>
      <c r="T134" s="292"/>
    </row>
    <row r="135" spans="1:20" ht="12.75" customHeight="1">
      <c r="A135" s="301"/>
      <c r="B135" s="230"/>
      <c r="C135" s="230"/>
      <c r="D135" s="231"/>
      <c r="E135" s="231"/>
      <c r="F135" s="231"/>
      <c r="G135" s="232"/>
      <c r="H135" s="307"/>
      <c r="I135" s="232"/>
      <c r="J135" s="292"/>
      <c r="K135" s="22"/>
      <c r="L135" s="22"/>
      <c r="M135" s="22"/>
      <c r="N135" s="34"/>
      <c r="O135" s="20">
        <f t="shared" si="111"/>
        <v>0</v>
      </c>
      <c r="P135" s="292"/>
      <c r="Q135" s="292"/>
      <c r="R135" s="292"/>
      <c r="S135" s="292"/>
      <c r="T135" s="292"/>
    </row>
    <row r="136" spans="1:20" ht="12.75" customHeight="1">
      <c r="A136" s="302"/>
      <c r="B136" s="230"/>
      <c r="C136" s="230"/>
      <c r="D136" s="231"/>
      <c r="E136" s="231"/>
      <c r="F136" s="231"/>
      <c r="G136" s="232"/>
      <c r="H136" s="308"/>
      <c r="I136" s="232"/>
      <c r="J136" s="292"/>
      <c r="K136" s="22"/>
      <c r="L136" s="22"/>
      <c r="M136" s="22"/>
      <c r="N136" s="34"/>
      <c r="O136" s="20">
        <f t="shared" si="111"/>
        <v>0</v>
      </c>
      <c r="P136" s="292"/>
      <c r="Q136" s="292"/>
      <c r="R136" s="292"/>
      <c r="S136" s="292"/>
      <c r="T136" s="292"/>
    </row>
    <row r="137" spans="1:20" ht="12.75" customHeight="1">
      <c r="A137" s="300">
        <v>11</v>
      </c>
      <c r="B137" s="230" t="s">
        <v>107</v>
      </c>
      <c r="C137" s="230" t="s">
        <v>108</v>
      </c>
      <c r="D137" s="280" t="s">
        <v>27</v>
      </c>
      <c r="E137" s="286">
        <v>88</v>
      </c>
      <c r="F137" s="231">
        <f t="shared" si="163"/>
        <v>1.53231355</v>
      </c>
      <c r="G137" s="232">
        <v>0.32500000000000001</v>
      </c>
      <c r="H137" s="306">
        <f t="shared" si="149"/>
        <v>0.58924125000000005</v>
      </c>
      <c r="I137" s="232">
        <v>0.29499999999999998</v>
      </c>
      <c r="J137" s="292">
        <f t="shared" ref="J137" si="209">I137*$P$9/1000</f>
        <v>0.7024186</v>
      </c>
      <c r="K137" s="22" t="s">
        <v>113</v>
      </c>
      <c r="L137" s="22" t="s">
        <v>44</v>
      </c>
      <c r="M137" s="25">
        <v>0.1</v>
      </c>
      <c r="N137" s="34">
        <v>2.1</v>
      </c>
      <c r="O137" s="20">
        <f t="shared" si="111"/>
        <v>0.21000000000000002</v>
      </c>
      <c r="P137" s="292">
        <f t="shared" ref="P137" si="210">E137*F137</f>
        <v>134.84359240000001</v>
      </c>
      <c r="Q137" s="292">
        <f t="shared" ref="Q137" si="211">SUM(O137:O140)</f>
        <v>0.21000000000000002</v>
      </c>
      <c r="R137" s="292">
        <f t="shared" ref="R137" si="212">Q137*1.02*1.05*$R$14</f>
        <v>0.24065370000000005</v>
      </c>
      <c r="S137" s="292">
        <f t="shared" ref="S137" si="213">F137*$S$21</f>
        <v>1.7960251459061976</v>
      </c>
      <c r="T137" s="292">
        <f t="shared" ref="T137" si="214">E137*S137</f>
        <v>158.05021283974537</v>
      </c>
    </row>
    <row r="138" spans="1:20" ht="12.75" customHeight="1">
      <c r="A138" s="301"/>
      <c r="B138" s="230"/>
      <c r="C138" s="230"/>
      <c r="D138" s="280"/>
      <c r="E138" s="286"/>
      <c r="F138" s="231"/>
      <c r="G138" s="232"/>
      <c r="H138" s="307"/>
      <c r="I138" s="232"/>
      <c r="J138" s="292"/>
      <c r="K138" s="22"/>
      <c r="L138" s="22"/>
      <c r="M138" s="22"/>
      <c r="N138" s="34"/>
      <c r="O138" s="20">
        <f t="shared" si="111"/>
        <v>0</v>
      </c>
      <c r="P138" s="292"/>
      <c r="Q138" s="292"/>
      <c r="R138" s="292"/>
      <c r="S138" s="292"/>
      <c r="T138" s="292"/>
    </row>
    <row r="139" spans="1:20" ht="12.75" customHeight="1">
      <c r="A139" s="301"/>
      <c r="B139" s="230"/>
      <c r="C139" s="230"/>
      <c r="D139" s="280"/>
      <c r="E139" s="286"/>
      <c r="F139" s="231"/>
      <c r="G139" s="232"/>
      <c r="H139" s="307"/>
      <c r="I139" s="232"/>
      <c r="J139" s="292"/>
      <c r="K139" s="22"/>
      <c r="L139" s="22"/>
      <c r="M139" s="22"/>
      <c r="N139" s="34"/>
      <c r="O139" s="20">
        <f t="shared" si="111"/>
        <v>0</v>
      </c>
      <c r="P139" s="292"/>
      <c r="Q139" s="292"/>
      <c r="R139" s="292"/>
      <c r="S139" s="292"/>
      <c r="T139" s="292"/>
    </row>
    <row r="140" spans="1:20" ht="12.75" customHeight="1">
      <c r="A140" s="302"/>
      <c r="B140" s="230"/>
      <c r="C140" s="230"/>
      <c r="D140" s="280"/>
      <c r="E140" s="286"/>
      <c r="F140" s="231"/>
      <c r="G140" s="232"/>
      <c r="H140" s="308"/>
      <c r="I140" s="232"/>
      <c r="J140" s="292"/>
      <c r="K140" s="22"/>
      <c r="L140" s="22"/>
      <c r="M140" s="22"/>
      <c r="N140" s="34"/>
      <c r="O140" s="20">
        <f t="shared" si="111"/>
        <v>0</v>
      </c>
      <c r="P140" s="292"/>
      <c r="Q140" s="292"/>
      <c r="R140" s="292"/>
      <c r="S140" s="292"/>
      <c r="T140" s="292"/>
    </row>
    <row r="141" spans="1:20" ht="12.75" customHeight="1">
      <c r="A141" s="300">
        <v>12</v>
      </c>
      <c r="B141" s="230" t="s">
        <v>109</v>
      </c>
      <c r="C141" s="230" t="s">
        <v>110</v>
      </c>
      <c r="D141" s="280" t="s">
        <v>27</v>
      </c>
      <c r="E141" s="286">
        <v>88</v>
      </c>
      <c r="F141" s="231">
        <f t="shared" si="163"/>
        <v>0.1631745</v>
      </c>
      <c r="G141" s="232">
        <v>0.09</v>
      </c>
      <c r="H141" s="306">
        <f t="shared" si="149"/>
        <v>0.1631745</v>
      </c>
      <c r="I141" s="232"/>
      <c r="J141" s="292">
        <f t="shared" ref="J141" si="215">I141*$P$9/1000</f>
        <v>0</v>
      </c>
      <c r="K141" s="22"/>
      <c r="L141" s="22"/>
      <c r="M141" s="22"/>
      <c r="N141" s="34"/>
      <c r="O141" s="20">
        <f t="shared" si="111"/>
        <v>0</v>
      </c>
      <c r="P141" s="292">
        <f t="shared" ref="P141" si="216">E141*F141</f>
        <v>14.359356</v>
      </c>
      <c r="Q141" s="292">
        <f t="shared" ref="Q141" si="217">SUM(O141:O144)</f>
        <v>0</v>
      </c>
      <c r="R141" s="292">
        <f t="shared" ref="R141" si="218">Q141*1.02*1.05*$R$14</f>
        <v>0</v>
      </c>
      <c r="S141" s="292">
        <f t="shared" ref="S141" si="219">F141*$S$21</f>
        <v>0.1912568776610184</v>
      </c>
      <c r="T141" s="292">
        <f t="shared" ref="T141" si="220">E141*S141</f>
        <v>16.830605234169617</v>
      </c>
    </row>
    <row r="142" spans="1:20" ht="12.75" customHeight="1">
      <c r="A142" s="301"/>
      <c r="B142" s="230"/>
      <c r="C142" s="230"/>
      <c r="D142" s="280"/>
      <c r="E142" s="286"/>
      <c r="F142" s="231"/>
      <c r="G142" s="232"/>
      <c r="H142" s="307"/>
      <c r="I142" s="232"/>
      <c r="J142" s="292"/>
      <c r="K142" s="22"/>
      <c r="L142" s="22"/>
      <c r="M142" s="22"/>
      <c r="N142" s="34"/>
      <c r="O142" s="20">
        <f t="shared" si="111"/>
        <v>0</v>
      </c>
      <c r="P142" s="292"/>
      <c r="Q142" s="292"/>
      <c r="R142" s="292"/>
      <c r="S142" s="292"/>
      <c r="T142" s="292"/>
    </row>
    <row r="143" spans="1:20" ht="12.75" customHeight="1">
      <c r="A143" s="301"/>
      <c r="B143" s="230"/>
      <c r="C143" s="230"/>
      <c r="D143" s="280"/>
      <c r="E143" s="286"/>
      <c r="F143" s="231"/>
      <c r="G143" s="232"/>
      <c r="H143" s="307"/>
      <c r="I143" s="232"/>
      <c r="J143" s="292"/>
      <c r="K143" s="22"/>
      <c r="L143" s="22"/>
      <c r="M143" s="22"/>
      <c r="N143" s="34"/>
      <c r="O143" s="20">
        <f t="shared" si="111"/>
        <v>0</v>
      </c>
      <c r="P143" s="292"/>
      <c r="Q143" s="292"/>
      <c r="R143" s="292"/>
      <c r="S143" s="292"/>
      <c r="T143" s="292"/>
    </row>
    <row r="144" spans="1:20" ht="12.75" customHeight="1">
      <c r="A144" s="302"/>
      <c r="B144" s="230"/>
      <c r="C144" s="230"/>
      <c r="D144" s="280"/>
      <c r="E144" s="286"/>
      <c r="F144" s="231"/>
      <c r="G144" s="232"/>
      <c r="H144" s="308"/>
      <c r="I144" s="232"/>
      <c r="J144" s="292"/>
      <c r="K144" s="22"/>
      <c r="L144" s="22"/>
      <c r="M144" s="22"/>
      <c r="N144" s="34"/>
      <c r="O144" s="20">
        <f t="shared" si="111"/>
        <v>0</v>
      </c>
      <c r="P144" s="292"/>
      <c r="Q144" s="292"/>
      <c r="R144" s="292"/>
      <c r="S144" s="292"/>
      <c r="T144" s="292"/>
    </row>
    <row r="145" spans="1:20" ht="12.75" customHeight="1">
      <c r="A145" s="300">
        <v>13</v>
      </c>
      <c r="B145" s="230" t="s">
        <v>111</v>
      </c>
      <c r="C145" s="230" t="s">
        <v>112</v>
      </c>
      <c r="D145" s="280" t="s">
        <v>27</v>
      </c>
      <c r="E145" s="286">
        <v>88</v>
      </c>
      <c r="F145" s="231">
        <f t="shared" si="163"/>
        <v>0.24442056000000004</v>
      </c>
      <c r="G145" s="232">
        <v>2.4199999999999999E-2</v>
      </c>
      <c r="H145" s="306">
        <f t="shared" ref="H145" si="221">G145*$P$8/1000</f>
        <v>4.3875809999999994E-2</v>
      </c>
      <c r="I145" s="283"/>
      <c r="J145" s="292">
        <f t="shared" ref="J145" si="222">I145*$P$9/1000</f>
        <v>0</v>
      </c>
      <c r="K145" s="22" t="s">
        <v>114</v>
      </c>
      <c r="L145" s="22" t="s">
        <v>35</v>
      </c>
      <c r="M145" s="22">
        <v>3.5000000000000003E-2</v>
      </c>
      <c r="N145" s="34">
        <v>5</v>
      </c>
      <c r="O145" s="20">
        <f t="shared" ref="O145:O148" si="223">M145*N145</f>
        <v>0.17500000000000002</v>
      </c>
      <c r="P145" s="292">
        <f t="shared" ref="P145" si="224">E145*F145</f>
        <v>21.509009280000004</v>
      </c>
      <c r="Q145" s="292">
        <f t="shared" ref="Q145" si="225">SUM(O145:O148)</f>
        <v>0.17500000000000002</v>
      </c>
      <c r="R145" s="292">
        <f t="shared" ref="R145" si="226">Q145*1.02*1.05*$R$14</f>
        <v>0.20054475000000005</v>
      </c>
      <c r="S145" s="292">
        <f t="shared" ref="S145" si="227">F145*$S$21</f>
        <v>0.28648540759590263</v>
      </c>
      <c r="T145" s="292">
        <f t="shared" ref="T145" si="228">E145*S145</f>
        <v>25.210715868439433</v>
      </c>
    </row>
    <row r="146" spans="1:20" ht="12.75" customHeight="1">
      <c r="A146" s="301"/>
      <c r="B146" s="230"/>
      <c r="C146" s="230"/>
      <c r="D146" s="280"/>
      <c r="E146" s="286"/>
      <c r="F146" s="231"/>
      <c r="G146" s="232"/>
      <c r="H146" s="307"/>
      <c r="I146" s="283"/>
      <c r="J146" s="292"/>
      <c r="K146" s="22"/>
      <c r="L146" s="22"/>
      <c r="M146" s="22"/>
      <c r="N146" s="34"/>
      <c r="O146" s="20">
        <f t="shared" si="223"/>
        <v>0</v>
      </c>
      <c r="P146" s="292"/>
      <c r="Q146" s="292"/>
      <c r="R146" s="292"/>
      <c r="S146" s="292"/>
      <c r="T146" s="292"/>
    </row>
    <row r="147" spans="1:20" ht="12.75" customHeight="1">
      <c r="A147" s="301"/>
      <c r="B147" s="230"/>
      <c r="C147" s="230"/>
      <c r="D147" s="280"/>
      <c r="E147" s="286"/>
      <c r="F147" s="231"/>
      <c r="G147" s="232"/>
      <c r="H147" s="307"/>
      <c r="I147" s="283"/>
      <c r="J147" s="292"/>
      <c r="K147" s="22"/>
      <c r="L147" s="22"/>
      <c r="M147" s="22"/>
      <c r="N147" s="34"/>
      <c r="O147" s="20">
        <f t="shared" si="223"/>
        <v>0</v>
      </c>
      <c r="P147" s="292"/>
      <c r="Q147" s="292"/>
      <c r="R147" s="292"/>
      <c r="S147" s="292"/>
      <c r="T147" s="292"/>
    </row>
    <row r="148" spans="1:20" ht="12.75" customHeight="1">
      <c r="A148" s="302"/>
      <c r="B148" s="230"/>
      <c r="C148" s="230"/>
      <c r="D148" s="280"/>
      <c r="E148" s="286"/>
      <c r="F148" s="231"/>
      <c r="G148" s="232"/>
      <c r="H148" s="308"/>
      <c r="I148" s="283"/>
      <c r="J148" s="292"/>
      <c r="K148" s="22"/>
      <c r="L148" s="22"/>
      <c r="M148" s="22"/>
      <c r="N148" s="34"/>
      <c r="O148" s="20">
        <f t="shared" si="223"/>
        <v>0</v>
      </c>
      <c r="P148" s="292"/>
      <c r="Q148" s="292"/>
      <c r="R148" s="292"/>
      <c r="S148" s="292"/>
      <c r="T148" s="292"/>
    </row>
    <row r="149" spans="1:20" ht="12.75" customHeight="1">
      <c r="A149" s="280"/>
      <c r="B149" s="230"/>
      <c r="C149" s="284" t="s">
        <v>61</v>
      </c>
      <c r="D149" s="280"/>
      <c r="E149" s="231"/>
      <c r="F149" s="231">
        <f>H149+J149+R149</f>
        <v>0</v>
      </c>
      <c r="G149" s="232"/>
      <c r="H149" s="292">
        <f>G149*$P$8/1000</f>
        <v>0</v>
      </c>
      <c r="I149" s="232"/>
      <c r="J149" s="292">
        <f>I149*$P$9/1000</f>
        <v>0</v>
      </c>
      <c r="K149" s="22"/>
      <c r="L149" s="22"/>
      <c r="M149" s="22"/>
      <c r="N149" s="34"/>
      <c r="O149" s="20">
        <f t="shared" ref="O149:O188" si="229">M149*N149</f>
        <v>0</v>
      </c>
      <c r="P149" s="292">
        <f>E149*F149</f>
        <v>0</v>
      </c>
      <c r="Q149" s="292">
        <f>SUM(O149:O152)</f>
        <v>0</v>
      </c>
      <c r="R149" s="292">
        <f>Q149*1.02*1.05*$R$14</f>
        <v>0</v>
      </c>
      <c r="S149" s="292">
        <f t="shared" ref="S149" si="230">F149*$S$21</f>
        <v>0</v>
      </c>
      <c r="T149" s="292">
        <f t="shared" ref="T149" si="231">E149*S149</f>
        <v>0</v>
      </c>
    </row>
    <row r="150" spans="1:20" ht="12.75" customHeight="1">
      <c r="A150" s="280"/>
      <c r="B150" s="230"/>
      <c r="C150" s="284"/>
      <c r="D150" s="280"/>
      <c r="E150" s="231"/>
      <c r="F150" s="231"/>
      <c r="G150" s="232"/>
      <c r="H150" s="292"/>
      <c r="I150" s="232"/>
      <c r="J150" s="292"/>
      <c r="K150" s="22"/>
      <c r="L150" s="22"/>
      <c r="M150" s="22"/>
      <c r="N150" s="34"/>
      <c r="O150" s="20">
        <f t="shared" si="229"/>
        <v>0</v>
      </c>
      <c r="P150" s="292"/>
      <c r="Q150" s="292"/>
      <c r="R150" s="292"/>
      <c r="S150" s="292"/>
      <c r="T150" s="292"/>
    </row>
    <row r="151" spans="1:20" ht="12.75" customHeight="1">
      <c r="A151" s="280"/>
      <c r="B151" s="230"/>
      <c r="C151" s="284"/>
      <c r="D151" s="280"/>
      <c r="E151" s="231"/>
      <c r="F151" s="231"/>
      <c r="G151" s="232"/>
      <c r="H151" s="292"/>
      <c r="I151" s="232"/>
      <c r="J151" s="292"/>
      <c r="K151" s="22"/>
      <c r="L151" s="22"/>
      <c r="M151" s="23"/>
      <c r="N151" s="34"/>
      <c r="O151" s="20">
        <f t="shared" si="229"/>
        <v>0</v>
      </c>
      <c r="P151" s="292"/>
      <c r="Q151" s="292"/>
      <c r="R151" s="292"/>
      <c r="S151" s="292"/>
      <c r="T151" s="292"/>
    </row>
    <row r="152" spans="1:20" ht="12.75" customHeight="1">
      <c r="A152" s="280"/>
      <c r="B152" s="230"/>
      <c r="C152" s="284"/>
      <c r="D152" s="280"/>
      <c r="E152" s="231"/>
      <c r="F152" s="231"/>
      <c r="G152" s="232"/>
      <c r="H152" s="292"/>
      <c r="I152" s="232"/>
      <c r="J152" s="292"/>
      <c r="K152" s="22"/>
      <c r="L152" s="22"/>
      <c r="M152" s="22"/>
      <c r="N152" s="34"/>
      <c r="O152" s="20">
        <f t="shared" si="229"/>
        <v>0</v>
      </c>
      <c r="P152" s="292"/>
      <c r="Q152" s="292"/>
      <c r="R152" s="292"/>
      <c r="S152" s="292"/>
      <c r="T152" s="292"/>
    </row>
    <row r="153" spans="1:20" ht="12.75" customHeight="1">
      <c r="A153" s="280">
        <v>1</v>
      </c>
      <c r="B153" s="230" t="s">
        <v>41</v>
      </c>
      <c r="C153" s="230" t="s">
        <v>57</v>
      </c>
      <c r="D153" s="280" t="s">
        <v>44</v>
      </c>
      <c r="E153" s="231">
        <v>36</v>
      </c>
      <c r="F153" s="231">
        <f>H153+J153+R153</f>
        <v>3.5173169999999998</v>
      </c>
      <c r="G153" s="232">
        <v>1.94</v>
      </c>
      <c r="H153" s="292">
        <f>G153*$P$8/1000</f>
        <v>3.5173169999999998</v>
      </c>
      <c r="I153" s="232"/>
      <c r="J153" s="292">
        <f>I153*$P$9/1000</f>
        <v>0</v>
      </c>
      <c r="K153" s="22"/>
      <c r="L153" s="22"/>
      <c r="M153" s="22"/>
      <c r="N153" s="34"/>
      <c r="O153" s="20">
        <f t="shared" si="229"/>
        <v>0</v>
      </c>
      <c r="P153" s="292">
        <f>E153*F153</f>
        <v>126.62341199999999</v>
      </c>
      <c r="Q153" s="292">
        <f>SUM(O153:O156)</f>
        <v>0</v>
      </c>
      <c r="R153" s="292">
        <f>Q153*1.02*1.05*$R$14</f>
        <v>0</v>
      </c>
      <c r="S153" s="292">
        <f t="shared" ref="S153" si="232">F153*$S$21</f>
        <v>4.1226482518041747</v>
      </c>
      <c r="T153" s="292">
        <f t="shared" ref="T153" si="233">E153*S153</f>
        <v>148.41533706495028</v>
      </c>
    </row>
    <row r="154" spans="1:20" ht="12.75" customHeight="1">
      <c r="A154" s="280"/>
      <c r="B154" s="230"/>
      <c r="C154" s="230"/>
      <c r="D154" s="280"/>
      <c r="E154" s="231"/>
      <c r="F154" s="231"/>
      <c r="G154" s="232"/>
      <c r="H154" s="292"/>
      <c r="I154" s="232"/>
      <c r="J154" s="292"/>
      <c r="K154" s="22"/>
      <c r="L154" s="22"/>
      <c r="M154" s="22"/>
      <c r="N154" s="34"/>
      <c r="O154" s="20">
        <f t="shared" si="229"/>
        <v>0</v>
      </c>
      <c r="P154" s="292"/>
      <c r="Q154" s="292"/>
      <c r="R154" s="292"/>
      <c r="S154" s="292"/>
      <c r="T154" s="292"/>
    </row>
    <row r="155" spans="1:20" ht="12.75" customHeight="1">
      <c r="A155" s="280"/>
      <c r="B155" s="230"/>
      <c r="C155" s="230"/>
      <c r="D155" s="280"/>
      <c r="E155" s="231"/>
      <c r="F155" s="231"/>
      <c r="G155" s="232"/>
      <c r="H155" s="292"/>
      <c r="I155" s="232"/>
      <c r="J155" s="292"/>
      <c r="K155" s="22"/>
      <c r="L155" s="22"/>
      <c r="M155" s="23"/>
      <c r="N155" s="34"/>
      <c r="O155" s="20">
        <f t="shared" si="229"/>
        <v>0</v>
      </c>
      <c r="P155" s="292"/>
      <c r="Q155" s="292"/>
      <c r="R155" s="292"/>
      <c r="S155" s="292"/>
      <c r="T155" s="292"/>
    </row>
    <row r="156" spans="1:20" ht="12.75" customHeight="1">
      <c r="A156" s="280"/>
      <c r="B156" s="230"/>
      <c r="C156" s="230"/>
      <c r="D156" s="280"/>
      <c r="E156" s="231"/>
      <c r="F156" s="231"/>
      <c r="G156" s="232"/>
      <c r="H156" s="292"/>
      <c r="I156" s="232"/>
      <c r="J156" s="292"/>
      <c r="K156" s="22"/>
      <c r="L156" s="22"/>
      <c r="M156" s="22"/>
      <c r="N156" s="34"/>
      <c r="O156" s="20">
        <f t="shared" si="229"/>
        <v>0</v>
      </c>
      <c r="P156" s="292"/>
      <c r="Q156" s="292"/>
      <c r="R156" s="292"/>
      <c r="S156" s="292"/>
      <c r="T156" s="292"/>
    </row>
    <row r="157" spans="1:20" ht="12.75" customHeight="1">
      <c r="A157" s="280">
        <v>2</v>
      </c>
      <c r="B157" s="230" t="s">
        <v>79</v>
      </c>
      <c r="C157" s="230" t="s">
        <v>80</v>
      </c>
      <c r="D157" s="280" t="s">
        <v>40</v>
      </c>
      <c r="E157" s="231">
        <v>80</v>
      </c>
      <c r="F157" s="231">
        <f t="shared" ref="F157" si="234">H157+J157+R157</f>
        <v>0.21213724799999997</v>
      </c>
      <c r="G157" s="283">
        <v>2.5600000000000001E-2</v>
      </c>
      <c r="H157" s="292">
        <f t="shared" ref="H157" si="235">G157*$P$8/1000</f>
        <v>4.6414079999999996E-2</v>
      </c>
      <c r="I157" s="283">
        <v>6.9599999999999995E-2</v>
      </c>
      <c r="J157" s="292">
        <f t="shared" ref="J157" si="236">I157*$P$9/1000</f>
        <v>0.16572316799999998</v>
      </c>
      <c r="K157" s="22"/>
      <c r="L157" s="22"/>
      <c r="M157" s="22"/>
      <c r="N157" s="34"/>
      <c r="O157" s="20">
        <f t="shared" si="229"/>
        <v>0</v>
      </c>
      <c r="P157" s="292">
        <f t="shared" ref="P157" si="237">E157*F157</f>
        <v>16.970979839999998</v>
      </c>
      <c r="Q157" s="292">
        <f t="shared" ref="Q157" si="238">SUM(O157:O160)</f>
        <v>0</v>
      </c>
      <c r="R157" s="292">
        <f t="shared" ref="R157" si="239">Q157*1.02*1.05*$R$14</f>
        <v>0</v>
      </c>
      <c r="S157" s="292">
        <f t="shared" ref="S157" si="240">F157*$S$21</f>
        <v>0.2486461284580686</v>
      </c>
      <c r="T157" s="292">
        <f t="shared" ref="T157" si="241">E157*S157</f>
        <v>19.891690276645488</v>
      </c>
    </row>
    <row r="158" spans="1:20" ht="12.75" customHeight="1">
      <c r="A158" s="280"/>
      <c r="B158" s="230"/>
      <c r="C158" s="230"/>
      <c r="D158" s="280"/>
      <c r="E158" s="231"/>
      <c r="F158" s="231"/>
      <c r="G158" s="283"/>
      <c r="H158" s="292"/>
      <c r="I158" s="283"/>
      <c r="J158" s="292"/>
      <c r="K158" s="22"/>
      <c r="L158" s="22"/>
      <c r="M158" s="22"/>
      <c r="N158" s="34"/>
      <c r="O158" s="20">
        <f t="shared" si="229"/>
        <v>0</v>
      </c>
      <c r="P158" s="292"/>
      <c r="Q158" s="292"/>
      <c r="R158" s="292"/>
      <c r="S158" s="292"/>
      <c r="T158" s="292"/>
    </row>
    <row r="159" spans="1:20" ht="12.75" customHeight="1">
      <c r="A159" s="280"/>
      <c r="B159" s="230"/>
      <c r="C159" s="230"/>
      <c r="D159" s="280"/>
      <c r="E159" s="231"/>
      <c r="F159" s="231"/>
      <c r="G159" s="283"/>
      <c r="H159" s="292"/>
      <c r="I159" s="283"/>
      <c r="J159" s="292"/>
      <c r="K159" s="22"/>
      <c r="L159" s="22"/>
      <c r="M159" s="23"/>
      <c r="N159" s="34"/>
      <c r="O159" s="20">
        <f t="shared" si="229"/>
        <v>0</v>
      </c>
      <c r="P159" s="292"/>
      <c r="Q159" s="292"/>
      <c r="R159" s="292"/>
      <c r="S159" s="292"/>
      <c r="T159" s="292"/>
    </row>
    <row r="160" spans="1:20" ht="12.75" customHeight="1">
      <c r="A160" s="280"/>
      <c r="B160" s="230"/>
      <c r="C160" s="230"/>
      <c r="D160" s="280"/>
      <c r="E160" s="231"/>
      <c r="F160" s="231"/>
      <c r="G160" s="283"/>
      <c r="H160" s="292"/>
      <c r="I160" s="283"/>
      <c r="J160" s="292"/>
      <c r="K160" s="22"/>
      <c r="L160" s="22"/>
      <c r="M160" s="22"/>
      <c r="N160" s="34"/>
      <c r="O160" s="20">
        <f t="shared" si="229"/>
        <v>0</v>
      </c>
      <c r="P160" s="292"/>
      <c r="Q160" s="292"/>
      <c r="R160" s="292"/>
      <c r="S160" s="292"/>
      <c r="T160" s="292"/>
    </row>
    <row r="161" spans="1:20" ht="12.75" customHeight="1">
      <c r="A161" s="280">
        <v>3</v>
      </c>
      <c r="B161" s="230" t="s">
        <v>152</v>
      </c>
      <c r="C161" s="230" t="s">
        <v>168</v>
      </c>
      <c r="D161" s="280" t="s">
        <v>39</v>
      </c>
      <c r="E161" s="231">
        <v>4.8</v>
      </c>
      <c r="F161" s="231">
        <f t="shared" ref="F161" si="242">H161+J161+R161</f>
        <v>3.7351487610000005</v>
      </c>
      <c r="G161" s="232">
        <v>0.89</v>
      </c>
      <c r="H161" s="292">
        <f t="shared" ref="H161" si="243">G161*$P$8/1000</f>
        <v>1.6136145</v>
      </c>
      <c r="I161" s="232"/>
      <c r="J161" s="292">
        <f t="shared" ref="J161" si="244">I161*$P$9/1000</f>
        <v>0</v>
      </c>
      <c r="K161" s="22" t="s">
        <v>50</v>
      </c>
      <c r="L161" s="22" t="s">
        <v>44</v>
      </c>
      <c r="M161" s="22">
        <v>1.1000000000000001</v>
      </c>
      <c r="N161" s="34">
        <v>1.6830000000000001</v>
      </c>
      <c r="O161" s="20">
        <f t="shared" si="229"/>
        <v>1.8513000000000002</v>
      </c>
      <c r="P161" s="292">
        <f t="shared" ref="P161" si="245">E161*F161</f>
        <v>17.9287140528</v>
      </c>
      <c r="Q161" s="292">
        <f t="shared" ref="Q161" si="246">SUM(O161:O164)</f>
        <v>1.8513000000000002</v>
      </c>
      <c r="R161" s="292">
        <f t="shared" ref="R161" si="247">Q161*1.02*1.05*$R$14</f>
        <v>2.1215342610000003</v>
      </c>
      <c r="S161" s="292">
        <f t="shared" ref="S161" si="248">F161*$S$21</f>
        <v>4.3779689205622301</v>
      </c>
      <c r="T161" s="292">
        <f t="shared" ref="T161" si="249">E161*S161</f>
        <v>21.014250818698702</v>
      </c>
    </row>
    <row r="162" spans="1:20" ht="12.75" customHeight="1">
      <c r="A162" s="280"/>
      <c r="B162" s="230"/>
      <c r="C162" s="230"/>
      <c r="D162" s="280"/>
      <c r="E162" s="231"/>
      <c r="F162" s="231"/>
      <c r="G162" s="232"/>
      <c r="H162" s="292"/>
      <c r="I162" s="232"/>
      <c r="J162" s="292"/>
      <c r="K162" s="22"/>
      <c r="L162" s="22"/>
      <c r="M162" s="22"/>
      <c r="N162" s="34"/>
      <c r="O162" s="20">
        <f t="shared" si="229"/>
        <v>0</v>
      </c>
      <c r="P162" s="292"/>
      <c r="Q162" s="292"/>
      <c r="R162" s="292"/>
      <c r="S162" s="292"/>
      <c r="T162" s="292"/>
    </row>
    <row r="163" spans="1:20" ht="12.75" customHeight="1">
      <c r="A163" s="280"/>
      <c r="B163" s="230"/>
      <c r="C163" s="230"/>
      <c r="D163" s="280"/>
      <c r="E163" s="231"/>
      <c r="F163" s="231"/>
      <c r="G163" s="232"/>
      <c r="H163" s="292"/>
      <c r="I163" s="232"/>
      <c r="J163" s="292"/>
      <c r="K163" s="22"/>
      <c r="L163" s="22"/>
      <c r="M163" s="22"/>
      <c r="N163" s="34"/>
      <c r="O163" s="20">
        <f t="shared" si="229"/>
        <v>0</v>
      </c>
      <c r="P163" s="292"/>
      <c r="Q163" s="292"/>
      <c r="R163" s="292"/>
      <c r="S163" s="292"/>
      <c r="T163" s="292"/>
    </row>
    <row r="164" spans="1:20" ht="12.75" customHeight="1">
      <c r="A164" s="280"/>
      <c r="B164" s="230"/>
      <c r="C164" s="230"/>
      <c r="D164" s="280"/>
      <c r="E164" s="231"/>
      <c r="F164" s="231"/>
      <c r="G164" s="232"/>
      <c r="H164" s="292"/>
      <c r="I164" s="232"/>
      <c r="J164" s="292"/>
      <c r="K164" s="22"/>
      <c r="L164" s="22"/>
      <c r="M164" s="22"/>
      <c r="N164" s="34"/>
      <c r="O164" s="20">
        <f t="shared" si="229"/>
        <v>0</v>
      </c>
      <c r="P164" s="292"/>
      <c r="Q164" s="292"/>
      <c r="R164" s="292"/>
      <c r="S164" s="292"/>
      <c r="T164" s="292"/>
    </row>
    <row r="165" spans="1:20" ht="12.75" customHeight="1">
      <c r="A165" s="280">
        <v>4</v>
      </c>
      <c r="B165" s="230" t="s">
        <v>81</v>
      </c>
      <c r="C165" s="230" t="s">
        <v>82</v>
      </c>
      <c r="D165" s="280" t="s">
        <v>40</v>
      </c>
      <c r="E165" s="231">
        <v>80</v>
      </c>
      <c r="F165" s="231">
        <f t="shared" ref="F165" si="250">H165+J165+R165</f>
        <v>0.59504601000000001</v>
      </c>
      <c r="G165" s="283">
        <v>9.4600000000000004E-2</v>
      </c>
      <c r="H165" s="292">
        <f t="shared" ref="H165" si="251">G165*$P$8/1000</f>
        <v>0.17151453</v>
      </c>
      <c r="I165" s="283">
        <v>7.4999999999999997E-3</v>
      </c>
      <c r="J165" s="292">
        <f t="shared" ref="J165" si="252">I165*$P$9/1000</f>
        <v>1.7858100000000002E-2</v>
      </c>
      <c r="K165" s="22" t="s">
        <v>76</v>
      </c>
      <c r="L165" s="34" t="s">
        <v>40</v>
      </c>
      <c r="M165" s="22">
        <v>1</v>
      </c>
      <c r="N165" s="34">
        <v>0.35399999999999998</v>
      </c>
      <c r="O165" s="20">
        <f t="shared" si="229"/>
        <v>0.35399999999999998</v>
      </c>
      <c r="P165" s="292">
        <f t="shared" ref="P165" si="253">E165*F165</f>
        <v>47.603680799999999</v>
      </c>
      <c r="Q165" s="292">
        <f t="shared" ref="Q165" si="254">SUM(O165:O168)</f>
        <v>0.35399999999999998</v>
      </c>
      <c r="R165" s="292">
        <f t="shared" ref="R165" si="255">Q165*1.02*1.05*$R$14</f>
        <v>0.40567338000000003</v>
      </c>
      <c r="S165" s="292">
        <f t="shared" ref="S165" si="256">F165*$S$21</f>
        <v>0.6974535968380301</v>
      </c>
      <c r="T165" s="292">
        <f t="shared" ref="T165" si="257">E165*S165</f>
        <v>55.796287747042406</v>
      </c>
    </row>
    <row r="166" spans="1:20" ht="12.75" customHeight="1">
      <c r="A166" s="280"/>
      <c r="B166" s="230"/>
      <c r="C166" s="230"/>
      <c r="D166" s="280"/>
      <c r="E166" s="231"/>
      <c r="F166" s="231"/>
      <c r="G166" s="283"/>
      <c r="H166" s="292"/>
      <c r="I166" s="283"/>
      <c r="J166" s="292"/>
      <c r="K166" s="22"/>
      <c r="L166" s="22"/>
      <c r="M166" s="22"/>
      <c r="N166" s="34"/>
      <c r="O166" s="20">
        <f t="shared" si="229"/>
        <v>0</v>
      </c>
      <c r="P166" s="292"/>
      <c r="Q166" s="292"/>
      <c r="R166" s="292"/>
      <c r="S166" s="292"/>
      <c r="T166" s="292"/>
    </row>
    <row r="167" spans="1:20" ht="12.75" customHeight="1">
      <c r="A167" s="280"/>
      <c r="B167" s="230"/>
      <c r="C167" s="230"/>
      <c r="D167" s="280"/>
      <c r="E167" s="231"/>
      <c r="F167" s="231"/>
      <c r="G167" s="283"/>
      <c r="H167" s="292"/>
      <c r="I167" s="283"/>
      <c r="J167" s="292"/>
      <c r="K167" s="22"/>
      <c r="L167" s="22"/>
      <c r="M167" s="23"/>
      <c r="N167" s="34"/>
      <c r="O167" s="20">
        <f t="shared" si="229"/>
        <v>0</v>
      </c>
      <c r="P167" s="292"/>
      <c r="Q167" s="292"/>
      <c r="R167" s="292"/>
      <c r="S167" s="292"/>
      <c r="T167" s="292"/>
    </row>
    <row r="168" spans="1:20" ht="12.75" customHeight="1">
      <c r="A168" s="280"/>
      <c r="B168" s="230"/>
      <c r="C168" s="230"/>
      <c r="D168" s="280"/>
      <c r="E168" s="231"/>
      <c r="F168" s="231"/>
      <c r="G168" s="283"/>
      <c r="H168" s="292"/>
      <c r="I168" s="283"/>
      <c r="J168" s="292"/>
      <c r="K168" s="22"/>
      <c r="L168" s="22"/>
      <c r="M168" s="22"/>
      <c r="N168" s="34"/>
      <c r="O168" s="20">
        <f t="shared" si="229"/>
        <v>0</v>
      </c>
      <c r="P168" s="292"/>
      <c r="Q168" s="292"/>
      <c r="R168" s="292"/>
      <c r="S168" s="292"/>
      <c r="T168" s="292"/>
    </row>
    <row r="169" spans="1:20" ht="12.75" customHeight="1">
      <c r="A169" s="280">
        <v>5</v>
      </c>
      <c r="B169" s="230" t="s">
        <v>83</v>
      </c>
      <c r="C169" s="303" t="s">
        <v>169</v>
      </c>
      <c r="D169" s="300" t="s">
        <v>40</v>
      </c>
      <c r="E169" s="231">
        <v>80</v>
      </c>
      <c r="F169" s="231">
        <f t="shared" ref="F169" si="258">H169+J169+R169</f>
        <v>0.35733845520000007</v>
      </c>
      <c r="G169" s="232">
        <v>5.2999999999999999E-2</v>
      </c>
      <c r="H169" s="292">
        <f t="shared" ref="H169" si="259">G169*$P$8/1000</f>
        <v>9.6091650000000001E-2</v>
      </c>
      <c r="I169" s="283">
        <v>2.7000000000000001E-3</v>
      </c>
      <c r="J169" s="292">
        <f t="shared" ref="J169" si="260">I169*$P$9/1000</f>
        <v>6.4289159999999998E-3</v>
      </c>
      <c r="K169" s="22" t="s">
        <v>60</v>
      </c>
      <c r="L169" s="22" t="s">
        <v>40</v>
      </c>
      <c r="M169" s="22">
        <v>1.02</v>
      </c>
      <c r="N169" s="34">
        <v>0.218</v>
      </c>
      <c r="O169" s="20">
        <f t="shared" si="229"/>
        <v>0.22236</v>
      </c>
      <c r="P169" s="292">
        <f t="shared" ref="P169" si="261">E169*F169</f>
        <v>28.587076416000006</v>
      </c>
      <c r="Q169" s="292">
        <f t="shared" ref="Q169" si="262">SUM(O169:O172)</f>
        <v>0.22236</v>
      </c>
      <c r="R169" s="292">
        <f t="shared" ref="R169" si="263">Q169*1.02*1.05*$R$14</f>
        <v>0.25481788920000004</v>
      </c>
      <c r="S169" s="292">
        <f t="shared" ref="S169" si="264">F169*$S$21</f>
        <v>0.41883650453817062</v>
      </c>
      <c r="T169" s="292">
        <f t="shared" ref="T169" si="265">E169*S169</f>
        <v>33.506920363053652</v>
      </c>
    </row>
    <row r="170" spans="1:20" ht="12.75" customHeight="1">
      <c r="A170" s="280"/>
      <c r="B170" s="230"/>
      <c r="C170" s="304"/>
      <c r="D170" s="301"/>
      <c r="E170" s="231"/>
      <c r="F170" s="231"/>
      <c r="G170" s="232"/>
      <c r="H170" s="292"/>
      <c r="I170" s="283"/>
      <c r="J170" s="292"/>
      <c r="K170" s="22"/>
      <c r="L170" s="22"/>
      <c r="M170" s="22"/>
      <c r="N170" s="34"/>
      <c r="O170" s="20">
        <f t="shared" si="229"/>
        <v>0</v>
      </c>
      <c r="P170" s="292"/>
      <c r="Q170" s="292"/>
      <c r="R170" s="292"/>
      <c r="S170" s="292"/>
      <c r="T170" s="292"/>
    </row>
    <row r="171" spans="1:20" ht="12.75" customHeight="1">
      <c r="A171" s="280"/>
      <c r="B171" s="230"/>
      <c r="C171" s="304"/>
      <c r="D171" s="301"/>
      <c r="E171" s="231"/>
      <c r="F171" s="231"/>
      <c r="G171" s="232"/>
      <c r="H171" s="292"/>
      <c r="I171" s="283"/>
      <c r="J171" s="292"/>
      <c r="K171" s="22"/>
      <c r="L171" s="34"/>
      <c r="M171" s="25"/>
      <c r="N171" s="34"/>
      <c r="O171" s="20">
        <f t="shared" si="229"/>
        <v>0</v>
      </c>
      <c r="P171" s="292"/>
      <c r="Q171" s="292"/>
      <c r="R171" s="292"/>
      <c r="S171" s="292"/>
      <c r="T171" s="292"/>
    </row>
    <row r="172" spans="1:20" ht="12.75" customHeight="1">
      <c r="A172" s="280"/>
      <c r="B172" s="230"/>
      <c r="C172" s="305"/>
      <c r="D172" s="302"/>
      <c r="E172" s="231"/>
      <c r="F172" s="231"/>
      <c r="G172" s="232"/>
      <c r="H172" s="292"/>
      <c r="I172" s="283"/>
      <c r="J172" s="292"/>
      <c r="K172" s="22"/>
      <c r="L172" s="22"/>
      <c r="M172" s="22"/>
      <c r="N172" s="34"/>
      <c r="O172" s="20">
        <f t="shared" si="229"/>
        <v>0</v>
      </c>
      <c r="P172" s="292"/>
      <c r="Q172" s="292"/>
      <c r="R172" s="292"/>
      <c r="S172" s="292"/>
      <c r="T172" s="292"/>
    </row>
    <row r="173" spans="1:20" ht="12.75" customHeight="1">
      <c r="A173" s="280">
        <v>6</v>
      </c>
      <c r="B173" s="230" t="s">
        <v>34</v>
      </c>
      <c r="C173" s="230" t="s">
        <v>84</v>
      </c>
      <c r="D173" s="280" t="s">
        <v>40</v>
      </c>
      <c r="E173" s="231">
        <v>80</v>
      </c>
      <c r="F173" s="231">
        <f t="shared" ref="F173" si="266">H173+J173+R173</f>
        <v>0.57069306000000009</v>
      </c>
      <c r="G173" s="232"/>
      <c r="H173" s="292">
        <f t="shared" ref="H173" si="267">G173*$P$8/1000</f>
        <v>0</v>
      </c>
      <c r="I173" s="287"/>
      <c r="J173" s="292">
        <f t="shared" ref="J173" si="268">I173*$P$9/1000</f>
        <v>0</v>
      </c>
      <c r="K173" s="22" t="s">
        <v>85</v>
      </c>
      <c r="L173" s="22" t="s">
        <v>40</v>
      </c>
      <c r="M173" s="22">
        <v>1</v>
      </c>
      <c r="N173" s="34">
        <v>0.498</v>
      </c>
      <c r="O173" s="20">
        <f t="shared" si="229"/>
        <v>0.498</v>
      </c>
      <c r="P173" s="292">
        <f t="shared" ref="P173" si="269">E173*F173</f>
        <v>45.655444800000005</v>
      </c>
      <c r="Q173" s="292">
        <f t="shared" ref="Q173" si="270">SUM(O173:O176)</f>
        <v>0.498</v>
      </c>
      <c r="R173" s="292">
        <f t="shared" ref="R173" si="271">Q173*1.02*1.05*$R$14</f>
        <v>0.57069306000000009</v>
      </c>
      <c r="S173" s="292">
        <f t="shared" ref="S173" si="272">F173*$S$21</f>
        <v>0.66890949724627469</v>
      </c>
      <c r="T173" s="292">
        <f t="shared" ref="T173" si="273">E173*S173</f>
        <v>53.512759779701973</v>
      </c>
    </row>
    <row r="174" spans="1:20" ht="12.75" customHeight="1">
      <c r="A174" s="280"/>
      <c r="B174" s="230"/>
      <c r="C174" s="230"/>
      <c r="D174" s="280"/>
      <c r="E174" s="231"/>
      <c r="F174" s="231"/>
      <c r="G174" s="232"/>
      <c r="H174" s="292"/>
      <c r="I174" s="287"/>
      <c r="J174" s="292"/>
      <c r="K174" s="22"/>
      <c r="L174" s="22"/>
      <c r="M174" s="22"/>
      <c r="N174" s="34"/>
      <c r="O174" s="20">
        <f t="shared" si="229"/>
        <v>0</v>
      </c>
      <c r="P174" s="292"/>
      <c r="Q174" s="292"/>
      <c r="R174" s="292"/>
      <c r="S174" s="292"/>
      <c r="T174" s="292"/>
    </row>
    <row r="175" spans="1:20" ht="12.75" customHeight="1">
      <c r="A175" s="280"/>
      <c r="B175" s="230"/>
      <c r="C175" s="230"/>
      <c r="D175" s="280"/>
      <c r="E175" s="231"/>
      <c r="F175" s="231"/>
      <c r="G175" s="232"/>
      <c r="H175" s="292"/>
      <c r="I175" s="287"/>
      <c r="J175" s="292"/>
      <c r="K175" s="22"/>
      <c r="L175" s="22"/>
      <c r="M175" s="22"/>
      <c r="N175" s="34"/>
      <c r="O175" s="20">
        <f t="shared" si="229"/>
        <v>0</v>
      </c>
      <c r="P175" s="292"/>
      <c r="Q175" s="292"/>
      <c r="R175" s="292"/>
      <c r="S175" s="292"/>
      <c r="T175" s="292"/>
    </row>
    <row r="176" spans="1:20" ht="12.75" customHeight="1">
      <c r="A176" s="280"/>
      <c r="B176" s="230"/>
      <c r="C176" s="230"/>
      <c r="D176" s="280"/>
      <c r="E176" s="231"/>
      <c r="F176" s="231"/>
      <c r="G176" s="232"/>
      <c r="H176" s="292"/>
      <c r="I176" s="287"/>
      <c r="J176" s="292"/>
      <c r="K176" s="22"/>
      <c r="L176" s="22"/>
      <c r="M176" s="22"/>
      <c r="N176" s="34"/>
      <c r="O176" s="20">
        <f t="shared" si="229"/>
        <v>0</v>
      </c>
      <c r="P176" s="292"/>
      <c r="Q176" s="292"/>
      <c r="R176" s="292"/>
      <c r="S176" s="292"/>
      <c r="T176" s="292"/>
    </row>
    <row r="177" spans="1:20" ht="12.75" customHeight="1">
      <c r="A177" s="280">
        <v>7</v>
      </c>
      <c r="B177" s="230" t="s">
        <v>58</v>
      </c>
      <c r="C177" s="230" t="s">
        <v>59</v>
      </c>
      <c r="D177" s="280" t="s">
        <v>44</v>
      </c>
      <c r="E177" s="231">
        <v>31</v>
      </c>
      <c r="F177" s="231">
        <f t="shared" ref="F177" si="274">H177+J177+R177</f>
        <v>1.0189341000000001</v>
      </c>
      <c r="G177" s="232">
        <v>0.56200000000000006</v>
      </c>
      <c r="H177" s="292">
        <f t="shared" ref="H177" si="275">G177*$P$8/1000</f>
        <v>1.0189341000000001</v>
      </c>
      <c r="I177" s="287"/>
      <c r="J177" s="292">
        <f t="shared" ref="J177" si="276">I177*$P$9/1000</f>
        <v>0</v>
      </c>
      <c r="K177" s="22"/>
      <c r="L177" s="22"/>
      <c r="M177" s="22"/>
      <c r="N177" s="34"/>
      <c r="O177" s="20">
        <f t="shared" si="229"/>
        <v>0</v>
      </c>
      <c r="P177" s="292">
        <f t="shared" ref="P177" si="277">E177*F177</f>
        <v>31.586957100000003</v>
      </c>
      <c r="Q177" s="292">
        <f t="shared" ref="Q177" si="278">SUM(O177:O180)</f>
        <v>0</v>
      </c>
      <c r="R177" s="292">
        <f t="shared" ref="R177" si="279">Q177*1.02*1.05*$R$14</f>
        <v>0</v>
      </c>
      <c r="S177" s="292">
        <f t="shared" ref="S177" si="280">F177*$S$21</f>
        <v>1.1942929471721373</v>
      </c>
      <c r="T177" s="292">
        <f t="shared" ref="T177" si="281">E177*S177</f>
        <v>37.023081362336256</v>
      </c>
    </row>
    <row r="178" spans="1:20" ht="12.75" customHeight="1">
      <c r="A178" s="280"/>
      <c r="B178" s="230"/>
      <c r="C178" s="230"/>
      <c r="D178" s="280"/>
      <c r="E178" s="231"/>
      <c r="F178" s="231"/>
      <c r="G178" s="232"/>
      <c r="H178" s="292"/>
      <c r="I178" s="287"/>
      <c r="J178" s="292"/>
      <c r="K178" s="22"/>
      <c r="L178" s="22"/>
      <c r="M178" s="22"/>
      <c r="N178" s="34"/>
      <c r="O178" s="20">
        <f t="shared" si="229"/>
        <v>0</v>
      </c>
      <c r="P178" s="292"/>
      <c r="Q178" s="292"/>
      <c r="R178" s="292"/>
      <c r="S178" s="292"/>
      <c r="T178" s="292"/>
    </row>
    <row r="179" spans="1:20" ht="12.75" customHeight="1">
      <c r="A179" s="280"/>
      <c r="B179" s="230"/>
      <c r="C179" s="230"/>
      <c r="D179" s="280"/>
      <c r="E179" s="231"/>
      <c r="F179" s="231"/>
      <c r="G179" s="232"/>
      <c r="H179" s="292"/>
      <c r="I179" s="287"/>
      <c r="J179" s="292"/>
      <c r="K179" s="22"/>
      <c r="L179" s="22"/>
      <c r="M179" s="22"/>
      <c r="N179" s="34"/>
      <c r="O179" s="20">
        <f t="shared" si="229"/>
        <v>0</v>
      </c>
      <c r="P179" s="292"/>
      <c r="Q179" s="292"/>
      <c r="R179" s="292"/>
      <c r="S179" s="292"/>
      <c r="T179" s="292"/>
    </row>
    <row r="180" spans="1:20" ht="12.75" customHeight="1">
      <c r="A180" s="280"/>
      <c r="B180" s="230"/>
      <c r="C180" s="230"/>
      <c r="D180" s="280"/>
      <c r="E180" s="231"/>
      <c r="F180" s="231"/>
      <c r="G180" s="232"/>
      <c r="H180" s="292"/>
      <c r="I180" s="287"/>
      <c r="J180" s="292"/>
      <c r="K180" s="22"/>
      <c r="L180" s="22"/>
      <c r="M180" s="22"/>
      <c r="N180" s="34"/>
      <c r="O180" s="20">
        <f t="shared" si="229"/>
        <v>0</v>
      </c>
      <c r="P180" s="292"/>
      <c r="Q180" s="292"/>
      <c r="R180" s="292"/>
      <c r="S180" s="292"/>
      <c r="T180" s="292"/>
    </row>
    <row r="181" spans="1:20" ht="12.75" customHeight="1">
      <c r="A181" s="280">
        <v>8</v>
      </c>
      <c r="B181" s="230" t="s">
        <v>178</v>
      </c>
      <c r="C181" s="230" t="s">
        <v>184</v>
      </c>
      <c r="D181" s="280" t="s">
        <v>32</v>
      </c>
      <c r="E181" s="231">
        <v>14.7</v>
      </c>
      <c r="F181" s="231">
        <f t="shared" ref="F181" si="282">H181+J181+R181</f>
        <v>1.6538412</v>
      </c>
      <c r="G181" s="232">
        <v>0.4</v>
      </c>
      <c r="H181" s="292">
        <f t="shared" ref="H181" si="283">G181*$P$8/1000</f>
        <v>0.72521999999999998</v>
      </c>
      <c r="I181" s="287">
        <v>0.39</v>
      </c>
      <c r="J181" s="292">
        <f t="shared" ref="J181" si="284">I181*$P$9/1000</f>
        <v>0.92862120000000004</v>
      </c>
      <c r="K181" s="22"/>
      <c r="L181" s="22"/>
      <c r="M181" s="22"/>
      <c r="N181" s="34"/>
      <c r="O181" s="20">
        <f t="shared" si="229"/>
        <v>0</v>
      </c>
      <c r="P181" s="292">
        <f t="shared" ref="P181" si="285">E181*F181</f>
        <v>24.311465639999998</v>
      </c>
      <c r="Q181" s="292">
        <f t="shared" ref="Q181" si="286">SUM(O181:O184)</f>
        <v>0</v>
      </c>
      <c r="R181" s="292">
        <f t="shared" ref="R181" si="287">Q181*1.02*1.05*$R$14</f>
        <v>0</v>
      </c>
      <c r="S181" s="292">
        <f t="shared" ref="S181" si="288">F181*$S$21</f>
        <v>1.938467738887828</v>
      </c>
      <c r="T181" s="292">
        <f t="shared" ref="T181" si="289">E181*S181</f>
        <v>28.495475761651068</v>
      </c>
    </row>
    <row r="182" spans="1:20" ht="12.75" customHeight="1">
      <c r="A182" s="280"/>
      <c r="B182" s="230"/>
      <c r="C182" s="230"/>
      <c r="D182" s="280"/>
      <c r="E182" s="231"/>
      <c r="F182" s="231"/>
      <c r="G182" s="232"/>
      <c r="H182" s="292"/>
      <c r="I182" s="287"/>
      <c r="J182" s="292"/>
      <c r="K182" s="22"/>
      <c r="L182" s="22"/>
      <c r="M182" s="25"/>
      <c r="N182" s="34"/>
      <c r="O182" s="20">
        <f t="shared" si="229"/>
        <v>0</v>
      </c>
      <c r="P182" s="292"/>
      <c r="Q182" s="292"/>
      <c r="R182" s="292"/>
      <c r="S182" s="292"/>
      <c r="T182" s="292"/>
    </row>
    <row r="183" spans="1:20" ht="12.75" customHeight="1">
      <c r="A183" s="280"/>
      <c r="B183" s="230"/>
      <c r="C183" s="230"/>
      <c r="D183" s="280"/>
      <c r="E183" s="231"/>
      <c r="F183" s="231"/>
      <c r="G183" s="232"/>
      <c r="H183" s="292"/>
      <c r="I183" s="287"/>
      <c r="J183" s="292"/>
      <c r="K183" s="22"/>
      <c r="L183" s="22"/>
      <c r="M183" s="22"/>
      <c r="N183" s="34"/>
      <c r="O183" s="20">
        <f t="shared" si="229"/>
        <v>0</v>
      </c>
      <c r="P183" s="292"/>
      <c r="Q183" s="292"/>
      <c r="R183" s="292"/>
      <c r="S183" s="292"/>
      <c r="T183" s="292"/>
    </row>
    <row r="184" spans="1:20" ht="12.75" customHeight="1">
      <c r="A184" s="280"/>
      <c r="B184" s="230"/>
      <c r="C184" s="230"/>
      <c r="D184" s="280"/>
      <c r="E184" s="231"/>
      <c r="F184" s="231"/>
      <c r="G184" s="232"/>
      <c r="H184" s="292"/>
      <c r="I184" s="287"/>
      <c r="J184" s="292"/>
      <c r="K184" s="22"/>
      <c r="L184" s="22"/>
      <c r="M184" s="22"/>
      <c r="N184" s="34"/>
      <c r="O184" s="20">
        <f t="shared" si="229"/>
        <v>0</v>
      </c>
      <c r="P184" s="292"/>
      <c r="Q184" s="292"/>
      <c r="R184" s="292"/>
      <c r="S184" s="292"/>
      <c r="T184" s="292"/>
    </row>
    <row r="185" spans="1:20" ht="12.75" customHeight="1">
      <c r="A185" s="280">
        <v>9</v>
      </c>
      <c r="B185" s="230" t="s">
        <v>143</v>
      </c>
      <c r="C185" s="230" t="s">
        <v>153</v>
      </c>
      <c r="D185" s="280" t="s">
        <v>31</v>
      </c>
      <c r="E185" s="281">
        <v>4</v>
      </c>
      <c r="F185" s="231">
        <f t="shared" ref="F185" si="290">H185+J185+R185</f>
        <v>136.83336711999999</v>
      </c>
      <c r="G185" s="285">
        <v>15.59</v>
      </c>
      <c r="H185" s="292">
        <f t="shared" ref="H185" si="291">G185*$P$8/1000</f>
        <v>28.265449499999999</v>
      </c>
      <c r="I185" s="285">
        <v>9.1389999999999993</v>
      </c>
      <c r="J185" s="292">
        <f t="shared" ref="J185" si="292">I185*$P$9/1000</f>
        <v>21.76069012</v>
      </c>
      <c r="K185" s="22" t="s">
        <v>53</v>
      </c>
      <c r="L185" s="22" t="s">
        <v>31</v>
      </c>
      <c r="M185" s="22">
        <v>1</v>
      </c>
      <c r="N185" s="34">
        <v>75.75</v>
      </c>
      <c r="O185" s="20">
        <f t="shared" si="229"/>
        <v>75.75</v>
      </c>
      <c r="P185" s="292">
        <f t="shared" ref="P185" si="293">E185*F185</f>
        <v>547.33346847999996</v>
      </c>
      <c r="Q185" s="292">
        <f t="shared" ref="Q185" si="294">SUM(O185:O188)</f>
        <v>75.75</v>
      </c>
      <c r="R185" s="292">
        <f t="shared" ref="R185" si="295">Q185*1.02*1.05*$R$14</f>
        <v>86.80722750000001</v>
      </c>
      <c r="S185" s="292">
        <f t="shared" ref="S185" si="296">F185*$S$21</f>
        <v>160.38242835256156</v>
      </c>
      <c r="T185" s="292">
        <f t="shared" ref="T185" si="297">E185*S185</f>
        <v>641.52971341024625</v>
      </c>
    </row>
    <row r="186" spans="1:20" ht="12.75" customHeight="1">
      <c r="A186" s="280"/>
      <c r="B186" s="230"/>
      <c r="C186" s="230"/>
      <c r="D186" s="280"/>
      <c r="E186" s="281"/>
      <c r="F186" s="231"/>
      <c r="G186" s="285"/>
      <c r="H186" s="292"/>
      <c r="I186" s="285"/>
      <c r="J186" s="292"/>
      <c r="K186" s="22"/>
      <c r="L186" s="22"/>
      <c r="M186" s="22"/>
      <c r="N186" s="34"/>
      <c r="O186" s="20">
        <f t="shared" si="229"/>
        <v>0</v>
      </c>
      <c r="P186" s="292"/>
      <c r="Q186" s="292"/>
      <c r="R186" s="292"/>
      <c r="S186" s="292"/>
      <c r="T186" s="292"/>
    </row>
    <row r="187" spans="1:20" ht="12.75" customHeight="1">
      <c r="A187" s="280"/>
      <c r="B187" s="230"/>
      <c r="C187" s="230"/>
      <c r="D187" s="280"/>
      <c r="E187" s="281"/>
      <c r="F187" s="231"/>
      <c r="G187" s="285"/>
      <c r="H187" s="292"/>
      <c r="I187" s="285"/>
      <c r="J187" s="292"/>
      <c r="K187" s="22"/>
      <c r="L187" s="34"/>
      <c r="M187" s="25"/>
      <c r="N187" s="34"/>
      <c r="O187" s="20">
        <f t="shared" si="229"/>
        <v>0</v>
      </c>
      <c r="P187" s="292"/>
      <c r="Q187" s="292"/>
      <c r="R187" s="292"/>
      <c r="S187" s="292"/>
      <c r="T187" s="292"/>
    </row>
    <row r="188" spans="1:20" ht="12.75" customHeight="1">
      <c r="A188" s="280"/>
      <c r="B188" s="230"/>
      <c r="C188" s="230"/>
      <c r="D188" s="280"/>
      <c r="E188" s="281"/>
      <c r="F188" s="231"/>
      <c r="G188" s="285"/>
      <c r="H188" s="292"/>
      <c r="I188" s="285"/>
      <c r="J188" s="292"/>
      <c r="K188" s="22"/>
      <c r="L188" s="22"/>
      <c r="M188" s="22"/>
      <c r="N188" s="34"/>
      <c r="O188" s="20">
        <f t="shared" si="229"/>
        <v>0</v>
      </c>
      <c r="P188" s="292"/>
      <c r="Q188" s="292"/>
      <c r="R188" s="292"/>
      <c r="S188" s="292"/>
      <c r="T188" s="292"/>
    </row>
    <row r="189" spans="1:20" ht="12.75" customHeight="1">
      <c r="A189" s="280"/>
      <c r="B189" s="230"/>
      <c r="C189" s="284" t="s">
        <v>139</v>
      </c>
      <c r="D189" s="280"/>
      <c r="E189" s="231"/>
      <c r="F189" s="231">
        <f t="shared" ref="F189" si="298">H189+J189+R189</f>
        <v>0</v>
      </c>
      <c r="G189" s="232"/>
      <c r="H189" s="292">
        <f t="shared" ref="H189" si="299">G189*$P$8/1000</f>
        <v>0</v>
      </c>
      <c r="I189" s="336"/>
      <c r="J189" s="292">
        <f t="shared" ref="J189" si="300">I189*$P$9/1000</f>
        <v>0</v>
      </c>
      <c r="K189" s="22"/>
      <c r="L189" s="22"/>
      <c r="M189" s="22"/>
      <c r="N189" s="34"/>
      <c r="O189" s="20">
        <f t="shared" ref="O189:O252" si="301">M189*N189</f>
        <v>0</v>
      </c>
      <c r="P189" s="292">
        <f t="shared" ref="P189" si="302">E189*F189</f>
        <v>0</v>
      </c>
      <c r="Q189" s="292">
        <f t="shared" ref="Q189" si="303">SUM(O189:O192)</f>
        <v>0</v>
      </c>
      <c r="R189" s="292">
        <f t="shared" ref="R189" si="304">Q189*1.02*1.05*$R$14</f>
        <v>0</v>
      </c>
      <c r="S189" s="292">
        <f t="shared" ref="S189" si="305">F189*$S$21</f>
        <v>0</v>
      </c>
      <c r="T189" s="292">
        <f t="shared" ref="T189" si="306">E189*S189</f>
        <v>0</v>
      </c>
    </row>
    <row r="190" spans="1:20" ht="12.75" customHeight="1">
      <c r="A190" s="280"/>
      <c r="B190" s="230"/>
      <c r="C190" s="284"/>
      <c r="D190" s="280"/>
      <c r="E190" s="231"/>
      <c r="F190" s="231"/>
      <c r="G190" s="232"/>
      <c r="H190" s="292"/>
      <c r="I190" s="336"/>
      <c r="J190" s="292"/>
      <c r="K190" s="22"/>
      <c r="L190" s="22"/>
      <c r="M190" s="25"/>
      <c r="N190" s="34"/>
      <c r="O190" s="20">
        <f t="shared" si="301"/>
        <v>0</v>
      </c>
      <c r="P190" s="292"/>
      <c r="Q190" s="292"/>
      <c r="R190" s="292"/>
      <c r="S190" s="292"/>
      <c r="T190" s="292"/>
    </row>
    <row r="191" spans="1:20" ht="12.75" customHeight="1">
      <c r="A191" s="280"/>
      <c r="B191" s="230"/>
      <c r="C191" s="284"/>
      <c r="D191" s="280"/>
      <c r="E191" s="231"/>
      <c r="F191" s="231"/>
      <c r="G191" s="232"/>
      <c r="H191" s="292"/>
      <c r="I191" s="336"/>
      <c r="J191" s="292"/>
      <c r="K191" s="22"/>
      <c r="L191" s="22"/>
      <c r="M191" s="22"/>
      <c r="N191" s="34"/>
      <c r="O191" s="20">
        <f t="shared" si="301"/>
        <v>0</v>
      </c>
      <c r="P191" s="292"/>
      <c r="Q191" s="292"/>
      <c r="R191" s="292"/>
      <c r="S191" s="292"/>
      <c r="T191" s="292"/>
    </row>
    <row r="192" spans="1:20" ht="12.75" customHeight="1">
      <c r="A192" s="280"/>
      <c r="B192" s="230"/>
      <c r="C192" s="284"/>
      <c r="D192" s="280"/>
      <c r="E192" s="231"/>
      <c r="F192" s="231"/>
      <c r="G192" s="232"/>
      <c r="H192" s="292"/>
      <c r="I192" s="336"/>
      <c r="J192" s="292"/>
      <c r="K192" s="22"/>
      <c r="L192" s="22"/>
      <c r="M192" s="22"/>
      <c r="N192" s="34"/>
      <c r="O192" s="20">
        <f t="shared" si="301"/>
        <v>0</v>
      </c>
      <c r="P192" s="292"/>
      <c r="Q192" s="292"/>
      <c r="R192" s="292"/>
      <c r="S192" s="292"/>
      <c r="T192" s="292"/>
    </row>
    <row r="193" spans="1:20" ht="12.75" customHeight="1">
      <c r="A193" s="280"/>
      <c r="B193" s="230"/>
      <c r="C193" s="337" t="s">
        <v>115</v>
      </c>
      <c r="D193" s="280"/>
      <c r="E193" s="281"/>
      <c r="F193" s="231">
        <f>H193+J193+R193</f>
        <v>0</v>
      </c>
      <c r="G193" s="232"/>
      <c r="H193" s="292">
        <f>G193*$P$8/1000</f>
        <v>0</v>
      </c>
      <c r="I193" s="232"/>
      <c r="J193" s="292">
        <f>I193*$P$9/1000</f>
        <v>0</v>
      </c>
      <c r="K193" s="22"/>
      <c r="L193" s="22"/>
      <c r="M193" s="22"/>
      <c r="N193" s="34"/>
      <c r="O193" s="20">
        <f t="shared" si="301"/>
        <v>0</v>
      </c>
      <c r="P193" s="292">
        <f>E193*F193</f>
        <v>0</v>
      </c>
      <c r="Q193" s="292">
        <f>SUM(O193:O196)</f>
        <v>0</v>
      </c>
      <c r="R193" s="292">
        <f>Q193*1.02*1.05*$R$14</f>
        <v>0</v>
      </c>
      <c r="S193" s="292">
        <f t="shared" ref="S193" si="307">F193*$S$21</f>
        <v>0</v>
      </c>
      <c r="T193" s="292">
        <f t="shared" ref="T193" si="308">E193*S193</f>
        <v>0</v>
      </c>
    </row>
    <row r="194" spans="1:20" ht="12.75" customHeight="1">
      <c r="A194" s="280"/>
      <c r="B194" s="230"/>
      <c r="C194" s="337"/>
      <c r="D194" s="280"/>
      <c r="E194" s="281"/>
      <c r="F194" s="231"/>
      <c r="G194" s="232"/>
      <c r="H194" s="292"/>
      <c r="I194" s="232"/>
      <c r="J194" s="292"/>
      <c r="K194" s="22"/>
      <c r="L194" s="22"/>
      <c r="M194" s="22"/>
      <c r="N194" s="34"/>
      <c r="O194" s="20">
        <f t="shared" si="301"/>
        <v>0</v>
      </c>
      <c r="P194" s="292"/>
      <c r="Q194" s="292"/>
      <c r="R194" s="292"/>
      <c r="S194" s="292"/>
      <c r="T194" s="292"/>
    </row>
    <row r="195" spans="1:20" ht="12.75" customHeight="1">
      <c r="A195" s="280"/>
      <c r="B195" s="230"/>
      <c r="C195" s="337"/>
      <c r="D195" s="280"/>
      <c r="E195" s="281"/>
      <c r="F195" s="231"/>
      <c r="G195" s="232"/>
      <c r="H195" s="292"/>
      <c r="I195" s="232"/>
      <c r="J195" s="292"/>
      <c r="K195" s="22"/>
      <c r="L195" s="22"/>
      <c r="M195" s="22"/>
      <c r="N195" s="34"/>
      <c r="O195" s="20">
        <f t="shared" si="301"/>
        <v>0</v>
      </c>
      <c r="P195" s="292"/>
      <c r="Q195" s="292"/>
      <c r="R195" s="292"/>
      <c r="S195" s="292"/>
      <c r="T195" s="292"/>
    </row>
    <row r="196" spans="1:20" ht="12.75" customHeight="1">
      <c r="A196" s="280"/>
      <c r="B196" s="230"/>
      <c r="C196" s="337"/>
      <c r="D196" s="280"/>
      <c r="E196" s="281"/>
      <c r="F196" s="231"/>
      <c r="G196" s="232"/>
      <c r="H196" s="292"/>
      <c r="I196" s="232"/>
      <c r="J196" s="292"/>
      <c r="K196" s="22"/>
      <c r="L196" s="22"/>
      <c r="M196" s="22"/>
      <c r="N196" s="34"/>
      <c r="O196" s="20">
        <f t="shared" si="301"/>
        <v>0</v>
      </c>
      <c r="P196" s="292"/>
      <c r="Q196" s="292"/>
      <c r="R196" s="292"/>
      <c r="S196" s="292"/>
      <c r="T196" s="292"/>
    </row>
    <row r="197" spans="1:20" ht="12.75" customHeight="1">
      <c r="A197" s="280">
        <v>1</v>
      </c>
      <c r="B197" s="230" t="s">
        <v>116</v>
      </c>
      <c r="C197" s="230" t="s">
        <v>117</v>
      </c>
      <c r="D197" s="280" t="s">
        <v>118</v>
      </c>
      <c r="E197" s="281">
        <v>1</v>
      </c>
      <c r="F197" s="231">
        <f t="shared" ref="F197" si="309">H197+J197+R197</f>
        <v>2.7577178600000001</v>
      </c>
      <c r="G197" s="232">
        <v>0.77</v>
      </c>
      <c r="H197" s="292">
        <f t="shared" ref="H197" si="310">G197*$P$8/1000</f>
        <v>1.3960485</v>
      </c>
      <c r="I197" s="232">
        <v>0.26</v>
      </c>
      <c r="J197" s="292">
        <f t="shared" ref="J197" si="311">I197*$P$9/1000</f>
        <v>0.61908079999999999</v>
      </c>
      <c r="K197" s="22" t="s">
        <v>76</v>
      </c>
      <c r="L197" s="22" t="s">
        <v>40</v>
      </c>
      <c r="M197" s="22">
        <v>0.4</v>
      </c>
      <c r="N197" s="34">
        <v>1.62</v>
      </c>
      <c r="O197" s="20">
        <f t="shared" si="301"/>
        <v>0.64800000000000013</v>
      </c>
      <c r="P197" s="292">
        <f t="shared" ref="P197" si="312">E197*F197</f>
        <v>2.7577178600000001</v>
      </c>
      <c r="Q197" s="292">
        <f t="shared" ref="Q197" si="313">SUM(O197:O200)</f>
        <v>0.64800000000000013</v>
      </c>
      <c r="R197" s="292">
        <f t="shared" ref="R197" si="314">Q197*1.02*1.05*$R$14</f>
        <v>0.74258856000000029</v>
      </c>
      <c r="S197" s="292">
        <f t="shared" ref="S197" si="315">F197*$S$21</f>
        <v>3.2323218846916983</v>
      </c>
      <c r="T197" s="292">
        <f t="shared" ref="T197" si="316">E197*S197</f>
        <v>3.2323218846916983</v>
      </c>
    </row>
    <row r="198" spans="1:20" ht="12.75" customHeight="1">
      <c r="A198" s="280"/>
      <c r="B198" s="230"/>
      <c r="C198" s="230"/>
      <c r="D198" s="280"/>
      <c r="E198" s="281"/>
      <c r="F198" s="231"/>
      <c r="G198" s="232"/>
      <c r="H198" s="292"/>
      <c r="I198" s="232"/>
      <c r="J198" s="292"/>
      <c r="K198" s="22"/>
      <c r="L198" s="22"/>
      <c r="M198" s="22"/>
      <c r="N198" s="34"/>
      <c r="O198" s="20">
        <f t="shared" si="301"/>
        <v>0</v>
      </c>
      <c r="P198" s="292"/>
      <c r="Q198" s="292"/>
      <c r="R198" s="292"/>
      <c r="S198" s="292"/>
      <c r="T198" s="292"/>
    </row>
    <row r="199" spans="1:20" ht="12.75" customHeight="1">
      <c r="A199" s="280"/>
      <c r="B199" s="230"/>
      <c r="C199" s="230"/>
      <c r="D199" s="280"/>
      <c r="E199" s="281"/>
      <c r="F199" s="231"/>
      <c r="G199" s="232"/>
      <c r="H199" s="292"/>
      <c r="I199" s="232"/>
      <c r="J199" s="292"/>
      <c r="K199" s="22"/>
      <c r="L199" s="22"/>
      <c r="M199" s="23"/>
      <c r="N199" s="34"/>
      <c r="O199" s="20">
        <f t="shared" si="301"/>
        <v>0</v>
      </c>
      <c r="P199" s="292"/>
      <c r="Q199" s="292"/>
      <c r="R199" s="292"/>
      <c r="S199" s="292"/>
      <c r="T199" s="292"/>
    </row>
    <row r="200" spans="1:20" ht="12.75" customHeight="1">
      <c r="A200" s="280"/>
      <c r="B200" s="230"/>
      <c r="C200" s="230"/>
      <c r="D200" s="280"/>
      <c r="E200" s="281"/>
      <c r="F200" s="231"/>
      <c r="G200" s="232"/>
      <c r="H200" s="292"/>
      <c r="I200" s="232"/>
      <c r="J200" s="292"/>
      <c r="K200" s="22"/>
      <c r="L200" s="22"/>
      <c r="M200" s="22"/>
      <c r="N200" s="34"/>
      <c r="O200" s="20">
        <f t="shared" si="301"/>
        <v>0</v>
      </c>
      <c r="P200" s="292"/>
      <c r="Q200" s="292"/>
      <c r="R200" s="292"/>
      <c r="S200" s="292"/>
      <c r="T200" s="292"/>
    </row>
    <row r="201" spans="1:20" ht="12.75" customHeight="1">
      <c r="A201" s="280">
        <v>2</v>
      </c>
      <c r="B201" s="230" t="s">
        <v>144</v>
      </c>
      <c r="C201" s="230" t="s">
        <v>154</v>
      </c>
      <c r="D201" s="280" t="s">
        <v>40</v>
      </c>
      <c r="E201" s="281">
        <v>120</v>
      </c>
      <c r="F201" s="231">
        <f t="shared" ref="F201" si="317">H201+J201+R201</f>
        <v>2.1505004400000001</v>
      </c>
      <c r="G201" s="232">
        <v>0.21</v>
      </c>
      <c r="H201" s="292">
        <f t="shared" ref="H201:H261" si="318">G201*$P$8/1000</f>
        <v>0.38074049999999998</v>
      </c>
      <c r="I201" s="232">
        <v>0.03</v>
      </c>
      <c r="J201" s="292">
        <f t="shared" ref="J201:J261" si="319">I201*$P$9/1000</f>
        <v>7.1432400000000007E-2</v>
      </c>
      <c r="K201" s="22" t="s">
        <v>76</v>
      </c>
      <c r="L201" s="22" t="s">
        <v>40</v>
      </c>
      <c r="M201" s="22">
        <v>1</v>
      </c>
      <c r="N201" s="34">
        <v>1.482</v>
      </c>
      <c r="O201" s="20">
        <f t="shared" si="301"/>
        <v>1.482</v>
      </c>
      <c r="P201" s="292">
        <f t="shared" ref="P201" si="320">E201*F201</f>
        <v>258.06005279999999</v>
      </c>
      <c r="Q201" s="292">
        <f t="shared" ref="Q201" si="321">SUM(O201:O204)</f>
        <v>1.482</v>
      </c>
      <c r="R201" s="292">
        <f t="shared" ref="R201" si="322">Q201*1.02*1.05*$R$14</f>
        <v>1.6983275400000002</v>
      </c>
      <c r="S201" s="292">
        <f t="shared" ref="S201" si="323">F201*$S$21</f>
        <v>2.5206021747457248</v>
      </c>
      <c r="T201" s="292">
        <f t="shared" ref="T201" si="324">E201*S201</f>
        <v>302.47226096948697</v>
      </c>
    </row>
    <row r="202" spans="1:20" ht="12.75" customHeight="1">
      <c r="A202" s="280"/>
      <c r="B202" s="230"/>
      <c r="C202" s="230"/>
      <c r="D202" s="280"/>
      <c r="E202" s="281"/>
      <c r="F202" s="231"/>
      <c r="G202" s="232"/>
      <c r="H202" s="292"/>
      <c r="I202" s="232"/>
      <c r="J202" s="292"/>
      <c r="K202" s="22"/>
      <c r="L202" s="22"/>
      <c r="M202" s="22"/>
      <c r="N202" s="34"/>
      <c r="O202" s="20">
        <f t="shared" si="301"/>
        <v>0</v>
      </c>
      <c r="P202" s="292"/>
      <c r="Q202" s="292"/>
      <c r="R202" s="292"/>
      <c r="S202" s="292"/>
      <c r="T202" s="292"/>
    </row>
    <row r="203" spans="1:20" ht="12.75" customHeight="1">
      <c r="A203" s="280"/>
      <c r="B203" s="230"/>
      <c r="C203" s="230"/>
      <c r="D203" s="280"/>
      <c r="E203" s="281"/>
      <c r="F203" s="231"/>
      <c r="G203" s="232"/>
      <c r="H203" s="292"/>
      <c r="I203" s="232"/>
      <c r="J203" s="292"/>
      <c r="K203" s="22"/>
      <c r="L203" s="22"/>
      <c r="M203" s="23"/>
      <c r="N203" s="34"/>
      <c r="O203" s="20">
        <f t="shared" si="301"/>
        <v>0</v>
      </c>
      <c r="P203" s="292"/>
      <c r="Q203" s="292"/>
      <c r="R203" s="292"/>
      <c r="S203" s="292"/>
      <c r="T203" s="292"/>
    </row>
    <row r="204" spans="1:20" ht="12.75" customHeight="1">
      <c r="A204" s="280"/>
      <c r="B204" s="230"/>
      <c r="C204" s="230"/>
      <c r="D204" s="280"/>
      <c r="E204" s="281"/>
      <c r="F204" s="231"/>
      <c r="G204" s="232"/>
      <c r="H204" s="292"/>
      <c r="I204" s="232"/>
      <c r="J204" s="292"/>
      <c r="K204" s="22"/>
      <c r="L204" s="22"/>
      <c r="M204" s="22"/>
      <c r="N204" s="34"/>
      <c r="O204" s="20">
        <f t="shared" si="301"/>
        <v>0</v>
      </c>
      <c r="P204" s="292"/>
      <c r="Q204" s="292"/>
      <c r="R204" s="292"/>
      <c r="S204" s="292"/>
      <c r="T204" s="292"/>
    </row>
    <row r="205" spans="1:20" ht="12.75" customHeight="1">
      <c r="A205" s="280">
        <v>3</v>
      </c>
      <c r="B205" s="230" t="s">
        <v>119</v>
      </c>
      <c r="C205" s="230" t="s">
        <v>145</v>
      </c>
      <c r="D205" s="280" t="s">
        <v>40</v>
      </c>
      <c r="E205" s="231">
        <v>6</v>
      </c>
      <c r="F205" s="231">
        <f t="shared" ref="F205" si="325">H205+J205+R205</f>
        <v>1.8050821100000003</v>
      </c>
      <c r="G205" s="232">
        <v>0.19</v>
      </c>
      <c r="H205" s="292">
        <f t="shared" si="318"/>
        <v>0.34447949999999999</v>
      </c>
      <c r="I205" s="232">
        <v>0.02</v>
      </c>
      <c r="J205" s="292">
        <f t="shared" si="319"/>
        <v>4.76216E-2</v>
      </c>
      <c r="K205" s="22" t="s">
        <v>76</v>
      </c>
      <c r="L205" s="22" t="s">
        <v>40</v>
      </c>
      <c r="M205" s="22">
        <v>1</v>
      </c>
      <c r="N205" s="34">
        <v>1.2330000000000001</v>
      </c>
      <c r="O205" s="20">
        <f t="shared" si="301"/>
        <v>1.2330000000000001</v>
      </c>
      <c r="P205" s="292">
        <f t="shared" ref="P205" si="326">E205*F205</f>
        <v>10.830492660000001</v>
      </c>
      <c r="Q205" s="292">
        <f t="shared" ref="Q205" si="327">SUM(O205:O208)</f>
        <v>1.2330000000000001</v>
      </c>
      <c r="R205" s="292">
        <f t="shared" ref="R205" si="328">Q205*1.02*1.05*$R$14</f>
        <v>1.4129810100000004</v>
      </c>
      <c r="S205" s="292">
        <f t="shared" ref="S205" si="329">F205*$S$21</f>
        <v>2.1157372523302538</v>
      </c>
      <c r="T205" s="292">
        <f t="shared" ref="T205" si="330">E205*S205</f>
        <v>12.694423513981523</v>
      </c>
    </row>
    <row r="206" spans="1:20" ht="12.75" customHeight="1">
      <c r="A206" s="280"/>
      <c r="B206" s="230"/>
      <c r="C206" s="230"/>
      <c r="D206" s="280"/>
      <c r="E206" s="231"/>
      <c r="F206" s="231"/>
      <c r="G206" s="232"/>
      <c r="H206" s="292"/>
      <c r="I206" s="232"/>
      <c r="J206" s="292"/>
      <c r="K206" s="22"/>
      <c r="L206" s="22"/>
      <c r="M206" s="22"/>
      <c r="N206" s="34"/>
      <c r="O206" s="20">
        <f t="shared" si="301"/>
        <v>0</v>
      </c>
      <c r="P206" s="292"/>
      <c r="Q206" s="292"/>
      <c r="R206" s="292"/>
      <c r="S206" s="292"/>
      <c r="T206" s="292"/>
    </row>
    <row r="207" spans="1:20" ht="12.75" customHeight="1">
      <c r="A207" s="280"/>
      <c r="B207" s="230"/>
      <c r="C207" s="230"/>
      <c r="D207" s="280"/>
      <c r="E207" s="231"/>
      <c r="F207" s="231"/>
      <c r="G207" s="232"/>
      <c r="H207" s="292"/>
      <c r="I207" s="232"/>
      <c r="J207" s="292"/>
      <c r="K207" s="22"/>
      <c r="L207" s="22"/>
      <c r="M207" s="23"/>
      <c r="N207" s="34"/>
      <c r="O207" s="20">
        <f t="shared" si="301"/>
        <v>0</v>
      </c>
      <c r="P207" s="292"/>
      <c r="Q207" s="292"/>
      <c r="R207" s="292"/>
      <c r="S207" s="292"/>
      <c r="T207" s="292"/>
    </row>
    <row r="208" spans="1:20" ht="12.75" customHeight="1">
      <c r="A208" s="280"/>
      <c r="B208" s="230"/>
      <c r="C208" s="230"/>
      <c r="D208" s="280"/>
      <c r="E208" s="231"/>
      <c r="F208" s="231"/>
      <c r="G208" s="232"/>
      <c r="H208" s="292"/>
      <c r="I208" s="232"/>
      <c r="J208" s="292"/>
      <c r="K208" s="22"/>
      <c r="L208" s="22"/>
      <c r="M208" s="22"/>
      <c r="N208" s="34"/>
      <c r="O208" s="20">
        <f t="shared" si="301"/>
        <v>0</v>
      </c>
      <c r="P208" s="292"/>
      <c r="Q208" s="292"/>
      <c r="R208" s="292"/>
      <c r="S208" s="292"/>
      <c r="T208" s="292"/>
    </row>
    <row r="209" spans="1:20" ht="12.75" customHeight="1">
      <c r="A209" s="280">
        <v>4</v>
      </c>
      <c r="B209" s="230" t="s">
        <v>120</v>
      </c>
      <c r="C209" s="230" t="s">
        <v>121</v>
      </c>
      <c r="D209" s="280" t="s">
        <v>31</v>
      </c>
      <c r="E209" s="281">
        <v>2</v>
      </c>
      <c r="F209" s="231">
        <f t="shared" ref="F209" si="331">H209+J209+R209</f>
        <v>14.295976100000003</v>
      </c>
      <c r="G209" s="232">
        <v>0.59</v>
      </c>
      <c r="H209" s="292">
        <f t="shared" si="318"/>
        <v>1.0696995</v>
      </c>
      <c r="I209" s="232">
        <v>0.02</v>
      </c>
      <c r="J209" s="292">
        <f t="shared" si="319"/>
        <v>4.76216E-2</v>
      </c>
      <c r="K209" s="22" t="s">
        <v>122</v>
      </c>
      <c r="L209" s="22" t="s">
        <v>31</v>
      </c>
      <c r="M209" s="22">
        <v>1</v>
      </c>
      <c r="N209" s="34">
        <v>11.5</v>
      </c>
      <c r="O209" s="20">
        <f t="shared" si="301"/>
        <v>11.5</v>
      </c>
      <c r="P209" s="292">
        <f t="shared" ref="P209" si="332">E209*F209</f>
        <v>28.591952200000005</v>
      </c>
      <c r="Q209" s="292">
        <f t="shared" ref="Q209" si="333">SUM(O209:O212)</f>
        <v>11.5</v>
      </c>
      <c r="R209" s="292">
        <f t="shared" ref="R209" si="334">Q209*1.02*1.05*$R$14</f>
        <v>13.178655000000003</v>
      </c>
      <c r="S209" s="292">
        <f t="shared" ref="S209" si="335">F209*$S$21</f>
        <v>16.756317635430435</v>
      </c>
      <c r="T209" s="292">
        <f t="shared" ref="T209" si="336">E209*S209</f>
        <v>33.512635270860869</v>
      </c>
    </row>
    <row r="210" spans="1:20" ht="12.75" customHeight="1">
      <c r="A210" s="280"/>
      <c r="B210" s="230"/>
      <c r="C210" s="230"/>
      <c r="D210" s="280"/>
      <c r="E210" s="281"/>
      <c r="F210" s="231"/>
      <c r="G210" s="232"/>
      <c r="H210" s="292"/>
      <c r="I210" s="232"/>
      <c r="J210" s="292"/>
      <c r="K210" s="22"/>
      <c r="L210" s="22"/>
      <c r="M210" s="22"/>
      <c r="N210" s="34"/>
      <c r="O210" s="20">
        <f t="shared" si="301"/>
        <v>0</v>
      </c>
      <c r="P210" s="292"/>
      <c r="Q210" s="292"/>
      <c r="R210" s="292"/>
      <c r="S210" s="292"/>
      <c r="T210" s="292"/>
    </row>
    <row r="211" spans="1:20" ht="12.75" customHeight="1">
      <c r="A211" s="280"/>
      <c r="B211" s="230"/>
      <c r="C211" s="230"/>
      <c r="D211" s="280"/>
      <c r="E211" s="281"/>
      <c r="F211" s="231"/>
      <c r="G211" s="232"/>
      <c r="H211" s="292"/>
      <c r="I211" s="232"/>
      <c r="J211" s="292"/>
      <c r="K211" s="22"/>
      <c r="L211" s="22"/>
      <c r="M211" s="23"/>
      <c r="N211" s="34"/>
      <c r="O211" s="20">
        <f t="shared" si="301"/>
        <v>0</v>
      </c>
      <c r="P211" s="292"/>
      <c r="Q211" s="292"/>
      <c r="R211" s="292"/>
      <c r="S211" s="292"/>
      <c r="T211" s="292"/>
    </row>
    <row r="212" spans="1:20" ht="12.75" customHeight="1">
      <c r="A212" s="280"/>
      <c r="B212" s="230"/>
      <c r="C212" s="230"/>
      <c r="D212" s="280"/>
      <c r="E212" s="281"/>
      <c r="F212" s="231"/>
      <c r="G212" s="232"/>
      <c r="H212" s="292"/>
      <c r="I212" s="232"/>
      <c r="J212" s="292"/>
      <c r="K212" s="22"/>
      <c r="L212" s="22"/>
      <c r="M212" s="22"/>
      <c r="N212" s="34"/>
      <c r="O212" s="20">
        <f t="shared" si="301"/>
        <v>0</v>
      </c>
      <c r="P212" s="292"/>
      <c r="Q212" s="292"/>
      <c r="R212" s="292"/>
      <c r="S212" s="292"/>
      <c r="T212" s="292"/>
    </row>
    <row r="213" spans="1:20" ht="12.75" customHeight="1">
      <c r="A213" s="280">
        <v>5</v>
      </c>
      <c r="B213" s="230" t="s">
        <v>123</v>
      </c>
      <c r="C213" s="230" t="s">
        <v>124</v>
      </c>
      <c r="D213" s="280" t="s">
        <v>31</v>
      </c>
      <c r="E213" s="281">
        <v>6</v>
      </c>
      <c r="F213" s="231">
        <f t="shared" ref="F213" si="337">H213+J213+R213</f>
        <v>2.7800714000000002</v>
      </c>
      <c r="G213" s="232">
        <v>0.22</v>
      </c>
      <c r="H213" s="292">
        <f t="shared" si="318"/>
        <v>0.39887099999999998</v>
      </c>
      <c r="I213" s="232">
        <v>0.23</v>
      </c>
      <c r="J213" s="292">
        <f t="shared" si="319"/>
        <v>0.54764840000000004</v>
      </c>
      <c r="K213" s="22" t="s">
        <v>125</v>
      </c>
      <c r="L213" s="22" t="s">
        <v>31</v>
      </c>
      <c r="M213" s="22">
        <v>1</v>
      </c>
      <c r="N213" s="34">
        <v>1.6</v>
      </c>
      <c r="O213" s="20">
        <f t="shared" si="301"/>
        <v>1.6</v>
      </c>
      <c r="P213" s="292">
        <f t="shared" ref="P213" si="338">E213*F213</f>
        <v>16.6804284</v>
      </c>
      <c r="Q213" s="292">
        <f t="shared" ref="Q213" si="339">SUM(O213:O216)</f>
        <v>1.6</v>
      </c>
      <c r="R213" s="292">
        <f t="shared" ref="R213" si="340">Q213*1.02*1.05*$R$14</f>
        <v>1.8335520000000003</v>
      </c>
      <c r="S213" s="292">
        <f t="shared" ref="S213" si="341">F213*$S$21</f>
        <v>3.2585224752562207</v>
      </c>
      <c r="T213" s="292">
        <f t="shared" ref="T213" si="342">E213*S213</f>
        <v>19.551134851537324</v>
      </c>
    </row>
    <row r="214" spans="1:20" ht="12.75" customHeight="1">
      <c r="A214" s="280"/>
      <c r="B214" s="230"/>
      <c r="C214" s="230"/>
      <c r="D214" s="280"/>
      <c r="E214" s="281"/>
      <c r="F214" s="231"/>
      <c r="G214" s="232"/>
      <c r="H214" s="292"/>
      <c r="I214" s="232"/>
      <c r="J214" s="292"/>
      <c r="K214" s="22"/>
      <c r="L214" s="22"/>
      <c r="M214" s="22"/>
      <c r="N214" s="34"/>
      <c r="O214" s="20">
        <f t="shared" si="301"/>
        <v>0</v>
      </c>
      <c r="P214" s="292"/>
      <c r="Q214" s="292"/>
      <c r="R214" s="292"/>
      <c r="S214" s="292"/>
      <c r="T214" s="292"/>
    </row>
    <row r="215" spans="1:20" ht="12.75" customHeight="1">
      <c r="A215" s="280"/>
      <c r="B215" s="230"/>
      <c r="C215" s="230"/>
      <c r="D215" s="280"/>
      <c r="E215" s="281"/>
      <c r="F215" s="231"/>
      <c r="G215" s="232"/>
      <c r="H215" s="292"/>
      <c r="I215" s="232"/>
      <c r="J215" s="292"/>
      <c r="K215" s="22"/>
      <c r="L215" s="22"/>
      <c r="M215" s="23"/>
      <c r="N215" s="34"/>
      <c r="O215" s="20">
        <f t="shared" si="301"/>
        <v>0</v>
      </c>
      <c r="P215" s="292"/>
      <c r="Q215" s="292"/>
      <c r="R215" s="292"/>
      <c r="S215" s="292"/>
      <c r="T215" s="292"/>
    </row>
    <row r="216" spans="1:20" ht="12.75" customHeight="1">
      <c r="A216" s="280"/>
      <c r="B216" s="230"/>
      <c r="C216" s="230"/>
      <c r="D216" s="280"/>
      <c r="E216" s="281"/>
      <c r="F216" s="231"/>
      <c r="G216" s="232"/>
      <c r="H216" s="292"/>
      <c r="I216" s="232"/>
      <c r="J216" s="292"/>
      <c r="K216" s="22"/>
      <c r="L216" s="22"/>
      <c r="M216" s="22"/>
      <c r="N216" s="34"/>
      <c r="O216" s="20">
        <f t="shared" si="301"/>
        <v>0</v>
      </c>
      <c r="P216" s="292"/>
      <c r="Q216" s="292"/>
      <c r="R216" s="292"/>
      <c r="S216" s="292"/>
      <c r="T216" s="292"/>
    </row>
    <row r="217" spans="1:20" ht="12.75" customHeight="1">
      <c r="A217" s="280">
        <v>6</v>
      </c>
      <c r="B217" s="230" t="s">
        <v>155</v>
      </c>
      <c r="C217" s="230" t="s">
        <v>126</v>
      </c>
      <c r="D217" s="280" t="s">
        <v>127</v>
      </c>
      <c r="E217" s="281">
        <v>8</v>
      </c>
      <c r="F217" s="231">
        <f t="shared" ref="F217" si="343">H217+J217+R217</f>
        <v>8.3352387000000014</v>
      </c>
      <c r="G217" s="232">
        <v>1.89</v>
      </c>
      <c r="H217" s="292">
        <f t="shared" si="318"/>
        <v>3.4266644999999998</v>
      </c>
      <c r="I217" s="232">
        <v>0.3</v>
      </c>
      <c r="J217" s="292">
        <f t="shared" si="319"/>
        <v>0.71432399999999996</v>
      </c>
      <c r="K217" s="22" t="s">
        <v>53</v>
      </c>
      <c r="L217" s="34"/>
      <c r="M217" s="22">
        <v>1</v>
      </c>
      <c r="N217" s="34">
        <v>3.66</v>
      </c>
      <c r="O217" s="20">
        <f t="shared" si="301"/>
        <v>3.66</v>
      </c>
      <c r="P217" s="292">
        <f t="shared" ref="P217" si="344">E217*F217</f>
        <v>66.681909600000012</v>
      </c>
      <c r="Q217" s="292">
        <f t="shared" ref="Q217" si="345">SUM(O217:O220)</f>
        <v>3.66</v>
      </c>
      <c r="R217" s="292">
        <f t="shared" ref="R217" si="346">Q217*1.02*1.05*$R$14</f>
        <v>4.1942502000000008</v>
      </c>
      <c r="S217" s="292">
        <f t="shared" ref="S217" si="347">F217*$S$21</f>
        <v>9.7697356408096017</v>
      </c>
      <c r="T217" s="292">
        <f t="shared" ref="T217" si="348">E217*S217</f>
        <v>78.157885126476813</v>
      </c>
    </row>
    <row r="218" spans="1:20" ht="12.75" customHeight="1">
      <c r="A218" s="280"/>
      <c r="B218" s="230"/>
      <c r="C218" s="230"/>
      <c r="D218" s="280"/>
      <c r="E218" s="281"/>
      <c r="F218" s="231"/>
      <c r="G218" s="232"/>
      <c r="H218" s="292"/>
      <c r="I218" s="232"/>
      <c r="J218" s="292"/>
      <c r="K218" s="22"/>
      <c r="L218" s="22"/>
      <c r="M218" s="22"/>
      <c r="N218" s="34"/>
      <c r="O218" s="20">
        <f t="shared" si="301"/>
        <v>0</v>
      </c>
      <c r="P218" s="292"/>
      <c r="Q218" s="292"/>
      <c r="R218" s="292"/>
      <c r="S218" s="292"/>
      <c r="T218" s="292"/>
    </row>
    <row r="219" spans="1:20" ht="12.75" customHeight="1">
      <c r="A219" s="280"/>
      <c r="B219" s="230"/>
      <c r="C219" s="230"/>
      <c r="D219" s="280"/>
      <c r="E219" s="281"/>
      <c r="F219" s="231"/>
      <c r="G219" s="232"/>
      <c r="H219" s="292"/>
      <c r="I219" s="232"/>
      <c r="J219" s="292"/>
      <c r="K219" s="22"/>
      <c r="L219" s="22"/>
      <c r="M219" s="33"/>
      <c r="N219" s="34"/>
      <c r="O219" s="20">
        <f t="shared" si="301"/>
        <v>0</v>
      </c>
      <c r="P219" s="292"/>
      <c r="Q219" s="292"/>
      <c r="R219" s="292"/>
      <c r="S219" s="292"/>
      <c r="T219" s="292"/>
    </row>
    <row r="220" spans="1:20" ht="12.75" customHeight="1">
      <c r="A220" s="280"/>
      <c r="B220" s="230"/>
      <c r="C220" s="230"/>
      <c r="D220" s="280"/>
      <c r="E220" s="281"/>
      <c r="F220" s="231"/>
      <c r="G220" s="232"/>
      <c r="H220" s="292"/>
      <c r="I220" s="232"/>
      <c r="J220" s="292"/>
      <c r="K220" s="22"/>
      <c r="L220" s="22"/>
      <c r="M220" s="22"/>
      <c r="N220" s="34"/>
      <c r="O220" s="20">
        <f t="shared" si="301"/>
        <v>0</v>
      </c>
      <c r="P220" s="292"/>
      <c r="Q220" s="292"/>
      <c r="R220" s="292"/>
      <c r="S220" s="292"/>
      <c r="T220" s="292"/>
    </row>
    <row r="221" spans="1:20" ht="12.75" customHeight="1">
      <c r="A221" s="280">
        <v>7</v>
      </c>
      <c r="B221" s="230" t="s">
        <v>34</v>
      </c>
      <c r="C221" s="230" t="s">
        <v>146</v>
      </c>
      <c r="D221" s="280" t="s">
        <v>31</v>
      </c>
      <c r="E221" s="281">
        <v>8</v>
      </c>
      <c r="F221" s="231">
        <f t="shared" ref="F221" si="349">H221+J221+R221</f>
        <v>5.1568649999999998</v>
      </c>
      <c r="G221" s="232"/>
      <c r="H221" s="292">
        <f t="shared" si="318"/>
        <v>0</v>
      </c>
      <c r="I221" s="232"/>
      <c r="J221" s="292">
        <f t="shared" si="319"/>
        <v>0</v>
      </c>
      <c r="K221" s="22" t="s">
        <v>147</v>
      </c>
      <c r="L221" s="22" t="s">
        <v>31</v>
      </c>
      <c r="M221" s="22">
        <v>1</v>
      </c>
      <c r="N221" s="34">
        <v>4.5</v>
      </c>
      <c r="O221" s="20">
        <f t="shared" si="301"/>
        <v>4.5</v>
      </c>
      <c r="P221" s="292">
        <f t="shared" ref="P221" si="350">E221*F221</f>
        <v>41.254919999999998</v>
      </c>
      <c r="Q221" s="292">
        <f t="shared" ref="Q221" si="351">SUM(O221:O224)</f>
        <v>4.5</v>
      </c>
      <c r="R221" s="292">
        <f t="shared" ref="R221" si="352">Q221*1.02*1.05*$R$14</f>
        <v>5.1568649999999998</v>
      </c>
      <c r="S221" s="292">
        <f t="shared" ref="S221" si="353">F221*$S$21</f>
        <v>6.0443629269241681</v>
      </c>
      <c r="T221" s="292">
        <f t="shared" ref="T221" si="354">E221*S221</f>
        <v>48.354903415393345</v>
      </c>
    </row>
    <row r="222" spans="1:20" ht="12.75" customHeight="1">
      <c r="A222" s="280"/>
      <c r="B222" s="230"/>
      <c r="C222" s="338"/>
      <c r="D222" s="280"/>
      <c r="E222" s="281"/>
      <c r="F222" s="231"/>
      <c r="G222" s="232"/>
      <c r="H222" s="292"/>
      <c r="I222" s="232"/>
      <c r="J222" s="292"/>
      <c r="K222" s="22"/>
      <c r="L222" s="22"/>
      <c r="M222" s="22"/>
      <c r="N222" s="34"/>
      <c r="O222" s="20">
        <f t="shared" si="301"/>
        <v>0</v>
      </c>
      <c r="P222" s="292"/>
      <c r="Q222" s="292"/>
      <c r="R222" s="292"/>
      <c r="S222" s="292"/>
      <c r="T222" s="292"/>
    </row>
    <row r="223" spans="1:20" ht="12.75" customHeight="1">
      <c r="A223" s="280"/>
      <c r="B223" s="230"/>
      <c r="C223" s="338"/>
      <c r="D223" s="280"/>
      <c r="E223" s="281"/>
      <c r="F223" s="231"/>
      <c r="G223" s="232"/>
      <c r="H223" s="292"/>
      <c r="I223" s="232"/>
      <c r="J223" s="292"/>
      <c r="K223" s="22"/>
      <c r="L223" s="22"/>
      <c r="M223" s="33"/>
      <c r="N223" s="34"/>
      <c r="O223" s="20">
        <f t="shared" si="301"/>
        <v>0</v>
      </c>
      <c r="P223" s="292"/>
      <c r="Q223" s="292"/>
      <c r="R223" s="292"/>
      <c r="S223" s="292"/>
      <c r="T223" s="292"/>
    </row>
    <row r="224" spans="1:20" ht="12.75" customHeight="1">
      <c r="A224" s="280"/>
      <c r="B224" s="230"/>
      <c r="C224" s="338"/>
      <c r="D224" s="280"/>
      <c r="E224" s="281"/>
      <c r="F224" s="231"/>
      <c r="G224" s="232"/>
      <c r="H224" s="292"/>
      <c r="I224" s="232"/>
      <c r="J224" s="292"/>
      <c r="K224" s="22"/>
      <c r="L224" s="22"/>
      <c r="M224" s="22"/>
      <c r="N224" s="34"/>
      <c r="O224" s="20">
        <f t="shared" si="301"/>
        <v>0</v>
      </c>
      <c r="P224" s="292"/>
      <c r="Q224" s="292"/>
      <c r="R224" s="292"/>
      <c r="S224" s="292"/>
      <c r="T224" s="292"/>
    </row>
    <row r="225" spans="1:20" ht="12.75" customHeight="1">
      <c r="A225" s="280">
        <v>8</v>
      </c>
      <c r="B225" s="230" t="s">
        <v>156</v>
      </c>
      <c r="C225" s="230" t="s">
        <v>128</v>
      </c>
      <c r="D225" s="280" t="s">
        <v>127</v>
      </c>
      <c r="E225" s="281">
        <v>2</v>
      </c>
      <c r="F225" s="231">
        <f t="shared" ref="F225" si="355">H225+J225+R225</f>
        <v>6.79056222</v>
      </c>
      <c r="G225" s="232">
        <v>1.17</v>
      </c>
      <c r="H225" s="292">
        <f t="shared" si="318"/>
        <v>2.1212684999999998</v>
      </c>
      <c r="I225" s="232">
        <v>8.4000000000000005E-2</v>
      </c>
      <c r="J225" s="292">
        <f t="shared" si="319"/>
        <v>0.20001072000000003</v>
      </c>
      <c r="K225" s="22" t="s">
        <v>53</v>
      </c>
      <c r="L225" s="34"/>
      <c r="M225" s="22">
        <v>1</v>
      </c>
      <c r="N225" s="34">
        <v>3.9</v>
      </c>
      <c r="O225" s="20">
        <f t="shared" si="301"/>
        <v>3.9</v>
      </c>
      <c r="P225" s="292">
        <f t="shared" ref="P225" si="356">E225*F225</f>
        <v>13.58112444</v>
      </c>
      <c r="Q225" s="292">
        <f t="shared" ref="Q225" si="357">SUM(O225:O228)</f>
        <v>3.9</v>
      </c>
      <c r="R225" s="292">
        <f t="shared" ref="R225" si="358">Q225*1.02*1.05*$R$14</f>
        <v>4.4692829999999999</v>
      </c>
      <c r="S225" s="292">
        <f t="shared" ref="S225" si="359">F225*$S$21</f>
        <v>7.9592199011492211</v>
      </c>
      <c r="T225" s="292">
        <f t="shared" ref="T225" si="360">E225*S225</f>
        <v>15.918439802298442</v>
      </c>
    </row>
    <row r="226" spans="1:20" ht="12.75" customHeight="1">
      <c r="A226" s="280"/>
      <c r="B226" s="230"/>
      <c r="C226" s="230"/>
      <c r="D226" s="280"/>
      <c r="E226" s="281"/>
      <c r="F226" s="231"/>
      <c r="G226" s="232"/>
      <c r="H226" s="292"/>
      <c r="I226" s="232"/>
      <c r="J226" s="292"/>
      <c r="K226" s="22"/>
      <c r="L226" s="22"/>
      <c r="M226" s="22"/>
      <c r="N226" s="34"/>
      <c r="O226" s="20">
        <f t="shared" si="301"/>
        <v>0</v>
      </c>
      <c r="P226" s="292"/>
      <c r="Q226" s="292"/>
      <c r="R226" s="292"/>
      <c r="S226" s="292"/>
      <c r="T226" s="292"/>
    </row>
    <row r="227" spans="1:20" ht="12.75" customHeight="1">
      <c r="A227" s="280"/>
      <c r="B227" s="230"/>
      <c r="C227" s="230"/>
      <c r="D227" s="280"/>
      <c r="E227" s="281"/>
      <c r="F227" s="231"/>
      <c r="G227" s="232"/>
      <c r="H227" s="292"/>
      <c r="I227" s="232"/>
      <c r="J227" s="292"/>
      <c r="K227" s="22"/>
      <c r="L227" s="22"/>
      <c r="M227" s="33"/>
      <c r="N227" s="34"/>
      <c r="O227" s="20">
        <f t="shared" si="301"/>
        <v>0</v>
      </c>
      <c r="P227" s="292"/>
      <c r="Q227" s="292"/>
      <c r="R227" s="292"/>
      <c r="S227" s="292"/>
      <c r="T227" s="292"/>
    </row>
    <row r="228" spans="1:20" ht="12.75" customHeight="1">
      <c r="A228" s="280"/>
      <c r="B228" s="230"/>
      <c r="C228" s="230"/>
      <c r="D228" s="280"/>
      <c r="E228" s="281"/>
      <c r="F228" s="231"/>
      <c r="G228" s="232"/>
      <c r="H228" s="292"/>
      <c r="I228" s="232"/>
      <c r="J228" s="292"/>
      <c r="K228" s="22"/>
      <c r="L228" s="22"/>
      <c r="M228" s="22"/>
      <c r="N228" s="34"/>
      <c r="O228" s="20">
        <f t="shared" si="301"/>
        <v>0</v>
      </c>
      <c r="P228" s="292"/>
      <c r="Q228" s="292"/>
      <c r="R228" s="292"/>
      <c r="S228" s="292"/>
      <c r="T228" s="292"/>
    </row>
    <row r="229" spans="1:20" ht="12.75" customHeight="1">
      <c r="A229" s="280">
        <v>9</v>
      </c>
      <c r="B229" s="230" t="s">
        <v>129</v>
      </c>
      <c r="C229" s="230" t="s">
        <v>130</v>
      </c>
      <c r="D229" s="280" t="s">
        <v>32</v>
      </c>
      <c r="E229" s="339">
        <v>6.0000000000000001E-3</v>
      </c>
      <c r="F229" s="231">
        <f t="shared" ref="F229" si="361">H229+J229+R229</f>
        <v>2118.6225800000002</v>
      </c>
      <c r="G229" s="232">
        <v>190</v>
      </c>
      <c r="H229" s="292">
        <f t="shared" si="318"/>
        <v>344.47949999999997</v>
      </c>
      <c r="I229" s="232">
        <v>362</v>
      </c>
      <c r="J229" s="292">
        <f t="shared" si="319"/>
        <v>861.95096000000001</v>
      </c>
      <c r="K229" s="22" t="s">
        <v>131</v>
      </c>
      <c r="L229" s="22" t="s">
        <v>32</v>
      </c>
      <c r="M229" s="22">
        <v>1</v>
      </c>
      <c r="N229" s="34">
        <v>796</v>
      </c>
      <c r="O229" s="20">
        <f t="shared" si="301"/>
        <v>796</v>
      </c>
      <c r="P229" s="292">
        <f t="shared" ref="P229" si="362">E229*F229</f>
        <v>12.711735480000002</v>
      </c>
      <c r="Q229" s="292">
        <f t="shared" ref="Q229" si="363">SUM(O229:O232)</f>
        <v>796</v>
      </c>
      <c r="R229" s="292">
        <f t="shared" ref="R229" si="364">Q229*1.02*1.05*$R$14</f>
        <v>912.19212000000005</v>
      </c>
      <c r="S229" s="292">
        <f t="shared" ref="S229" si="365">F229*$S$21</f>
        <v>2483.238126011915</v>
      </c>
      <c r="T229" s="292">
        <f t="shared" ref="T229" si="366">E229*S229</f>
        <v>14.89942875607149</v>
      </c>
    </row>
    <row r="230" spans="1:20" ht="12.75" customHeight="1">
      <c r="A230" s="280"/>
      <c r="B230" s="230"/>
      <c r="C230" s="230"/>
      <c r="D230" s="280"/>
      <c r="E230" s="339"/>
      <c r="F230" s="231"/>
      <c r="G230" s="232"/>
      <c r="H230" s="292"/>
      <c r="I230" s="232"/>
      <c r="J230" s="292"/>
      <c r="K230" s="22"/>
      <c r="L230" s="22"/>
      <c r="M230" s="22"/>
      <c r="N230" s="34"/>
      <c r="O230" s="20">
        <f t="shared" si="301"/>
        <v>0</v>
      </c>
      <c r="P230" s="292"/>
      <c r="Q230" s="292"/>
      <c r="R230" s="292"/>
      <c r="S230" s="292"/>
      <c r="T230" s="292"/>
    </row>
    <row r="231" spans="1:20" ht="12.75" customHeight="1">
      <c r="A231" s="280"/>
      <c r="B231" s="230"/>
      <c r="C231" s="230"/>
      <c r="D231" s="280"/>
      <c r="E231" s="339"/>
      <c r="F231" s="231"/>
      <c r="G231" s="232"/>
      <c r="H231" s="292"/>
      <c r="I231" s="232"/>
      <c r="J231" s="292"/>
      <c r="K231" s="22"/>
      <c r="L231" s="22"/>
      <c r="M231" s="23"/>
      <c r="N231" s="34"/>
      <c r="O231" s="20">
        <f t="shared" si="301"/>
        <v>0</v>
      </c>
      <c r="P231" s="292"/>
      <c r="Q231" s="292"/>
      <c r="R231" s="292"/>
      <c r="S231" s="292"/>
      <c r="T231" s="292"/>
    </row>
    <row r="232" spans="1:20" ht="12.75" customHeight="1">
      <c r="A232" s="280"/>
      <c r="B232" s="230"/>
      <c r="C232" s="230"/>
      <c r="D232" s="280"/>
      <c r="E232" s="339"/>
      <c r="F232" s="231"/>
      <c r="G232" s="232"/>
      <c r="H232" s="292"/>
      <c r="I232" s="232"/>
      <c r="J232" s="292"/>
      <c r="K232" s="22"/>
      <c r="L232" s="22"/>
      <c r="M232" s="22"/>
      <c r="N232" s="34"/>
      <c r="O232" s="20">
        <f t="shared" si="301"/>
        <v>0</v>
      </c>
      <c r="P232" s="292"/>
      <c r="Q232" s="292"/>
      <c r="R232" s="292"/>
      <c r="S232" s="292"/>
      <c r="T232" s="292"/>
    </row>
    <row r="233" spans="1:20" ht="12.75" customHeight="1">
      <c r="A233" s="280">
        <v>10</v>
      </c>
      <c r="B233" s="230" t="s">
        <v>34</v>
      </c>
      <c r="C233" s="230" t="s">
        <v>132</v>
      </c>
      <c r="D233" s="280" t="s">
        <v>35</v>
      </c>
      <c r="E233" s="339">
        <v>2.3519999999999999</v>
      </c>
      <c r="F233" s="231">
        <f t="shared" ref="F233" si="367">H233+J233+R233</f>
        <v>1.1459700000000002</v>
      </c>
      <c r="G233" s="232"/>
      <c r="H233" s="292">
        <f t="shared" si="318"/>
        <v>0</v>
      </c>
      <c r="I233" s="232"/>
      <c r="J233" s="292">
        <f t="shared" si="319"/>
        <v>0</v>
      </c>
      <c r="K233" s="22" t="s">
        <v>133</v>
      </c>
      <c r="L233" s="22" t="s">
        <v>35</v>
      </c>
      <c r="M233" s="22">
        <v>1</v>
      </c>
      <c r="N233" s="34">
        <v>1</v>
      </c>
      <c r="O233" s="20">
        <f t="shared" si="301"/>
        <v>1</v>
      </c>
      <c r="P233" s="292">
        <f t="shared" ref="P233" si="368">E233*F233</f>
        <v>2.6953214400000003</v>
      </c>
      <c r="Q233" s="292">
        <f t="shared" ref="Q233" si="369">SUM(O233:O236)</f>
        <v>1</v>
      </c>
      <c r="R233" s="292">
        <f t="shared" ref="R233" si="370">Q233*1.02*1.05*$R$14</f>
        <v>1.1459700000000002</v>
      </c>
      <c r="S233" s="292">
        <f t="shared" ref="S233" si="371">F233*$S$21</f>
        <v>1.3431917615387041</v>
      </c>
      <c r="T233" s="292">
        <f t="shared" ref="T233" si="372">E233*S233</f>
        <v>3.1591870231390318</v>
      </c>
    </row>
    <row r="234" spans="1:20" ht="12.75" customHeight="1">
      <c r="A234" s="280"/>
      <c r="B234" s="230"/>
      <c r="C234" s="230"/>
      <c r="D234" s="280"/>
      <c r="E234" s="339"/>
      <c r="F234" s="231"/>
      <c r="G234" s="232"/>
      <c r="H234" s="292"/>
      <c r="I234" s="232"/>
      <c r="J234" s="292"/>
      <c r="K234" s="22"/>
      <c r="L234" s="22"/>
      <c r="M234" s="22"/>
      <c r="N234" s="34"/>
      <c r="O234" s="20">
        <f t="shared" si="301"/>
        <v>0</v>
      </c>
      <c r="P234" s="292"/>
      <c r="Q234" s="292"/>
      <c r="R234" s="292"/>
      <c r="S234" s="292"/>
      <c r="T234" s="292"/>
    </row>
    <row r="235" spans="1:20" ht="12.75" customHeight="1">
      <c r="A235" s="280"/>
      <c r="B235" s="230"/>
      <c r="C235" s="230"/>
      <c r="D235" s="280"/>
      <c r="E235" s="339"/>
      <c r="F235" s="231"/>
      <c r="G235" s="232"/>
      <c r="H235" s="292"/>
      <c r="I235" s="232"/>
      <c r="J235" s="292"/>
      <c r="K235" s="22"/>
      <c r="L235" s="22"/>
      <c r="M235" s="22"/>
      <c r="N235" s="34"/>
      <c r="O235" s="20">
        <f t="shared" si="301"/>
        <v>0</v>
      </c>
      <c r="P235" s="292"/>
      <c r="Q235" s="292"/>
      <c r="R235" s="292"/>
      <c r="S235" s="292"/>
      <c r="T235" s="292"/>
    </row>
    <row r="236" spans="1:20" ht="12.75" customHeight="1">
      <c r="A236" s="280"/>
      <c r="B236" s="230"/>
      <c r="C236" s="230"/>
      <c r="D236" s="280"/>
      <c r="E236" s="339"/>
      <c r="F236" s="231"/>
      <c r="G236" s="232"/>
      <c r="H236" s="292"/>
      <c r="I236" s="232"/>
      <c r="J236" s="292"/>
      <c r="K236" s="22"/>
      <c r="L236" s="22"/>
      <c r="M236" s="22"/>
      <c r="N236" s="34"/>
      <c r="O236" s="20">
        <f t="shared" si="301"/>
        <v>0</v>
      </c>
      <c r="P236" s="292"/>
      <c r="Q236" s="292"/>
      <c r="R236" s="292"/>
      <c r="S236" s="292"/>
      <c r="T236" s="292"/>
    </row>
    <row r="237" spans="1:20" ht="12.75" customHeight="1">
      <c r="A237" s="280">
        <v>11</v>
      </c>
      <c r="B237" s="230" t="s">
        <v>34</v>
      </c>
      <c r="C237" s="230" t="s">
        <v>134</v>
      </c>
      <c r="D237" s="280" t="s">
        <v>35</v>
      </c>
      <c r="E237" s="339">
        <v>0.67200000000000004</v>
      </c>
      <c r="F237" s="231">
        <f t="shared" ref="F237" si="373">H237+J237+R237</f>
        <v>1.2032685000000003</v>
      </c>
      <c r="G237" s="232"/>
      <c r="H237" s="292">
        <f t="shared" si="318"/>
        <v>0</v>
      </c>
      <c r="I237" s="232"/>
      <c r="J237" s="292">
        <f t="shared" si="319"/>
        <v>0</v>
      </c>
      <c r="K237" s="22" t="s">
        <v>135</v>
      </c>
      <c r="L237" s="22" t="s">
        <v>35</v>
      </c>
      <c r="M237" s="22">
        <v>1</v>
      </c>
      <c r="N237" s="34">
        <v>1.05</v>
      </c>
      <c r="O237" s="20">
        <f t="shared" si="301"/>
        <v>1.05</v>
      </c>
      <c r="P237" s="292">
        <f t="shared" ref="P237" si="374">E237*F237</f>
        <v>0.8085964320000002</v>
      </c>
      <c r="Q237" s="292">
        <f t="shared" ref="Q237" si="375">SUM(O237:O240)</f>
        <v>1.05</v>
      </c>
      <c r="R237" s="292">
        <f t="shared" ref="R237" si="376">Q237*1.02*1.05*$R$14</f>
        <v>1.2032685000000003</v>
      </c>
      <c r="S237" s="292">
        <f t="shared" ref="S237" si="377">F237*$S$21</f>
        <v>1.4103513496156397</v>
      </c>
      <c r="T237" s="292">
        <f t="shared" ref="T237" si="378">E237*S237</f>
        <v>0.94775610694170997</v>
      </c>
    </row>
    <row r="238" spans="1:20" ht="12.75" customHeight="1">
      <c r="A238" s="280"/>
      <c r="B238" s="230"/>
      <c r="C238" s="230"/>
      <c r="D238" s="280"/>
      <c r="E238" s="339"/>
      <c r="F238" s="231"/>
      <c r="G238" s="232"/>
      <c r="H238" s="292"/>
      <c r="I238" s="232"/>
      <c r="J238" s="292"/>
      <c r="K238" s="22"/>
      <c r="L238" s="22"/>
      <c r="M238" s="22"/>
      <c r="N238" s="34"/>
      <c r="O238" s="20">
        <f t="shared" si="301"/>
        <v>0</v>
      </c>
      <c r="P238" s="292"/>
      <c r="Q238" s="292"/>
      <c r="R238" s="292"/>
      <c r="S238" s="292"/>
      <c r="T238" s="292"/>
    </row>
    <row r="239" spans="1:20" ht="12.75" customHeight="1">
      <c r="A239" s="280"/>
      <c r="B239" s="230"/>
      <c r="C239" s="230"/>
      <c r="D239" s="280"/>
      <c r="E239" s="339"/>
      <c r="F239" s="231"/>
      <c r="G239" s="232"/>
      <c r="H239" s="292"/>
      <c r="I239" s="232"/>
      <c r="J239" s="292"/>
      <c r="K239" s="22"/>
      <c r="L239" s="22"/>
      <c r="M239" s="23"/>
      <c r="N239" s="34"/>
      <c r="O239" s="20">
        <f t="shared" si="301"/>
        <v>0</v>
      </c>
      <c r="P239" s="292"/>
      <c r="Q239" s="292"/>
      <c r="R239" s="292"/>
      <c r="S239" s="292"/>
      <c r="T239" s="292"/>
    </row>
    <row r="240" spans="1:20" ht="12.75" customHeight="1">
      <c r="A240" s="280"/>
      <c r="B240" s="230"/>
      <c r="C240" s="230"/>
      <c r="D240" s="280"/>
      <c r="E240" s="339"/>
      <c r="F240" s="231"/>
      <c r="G240" s="232"/>
      <c r="H240" s="292"/>
      <c r="I240" s="232"/>
      <c r="J240" s="292"/>
      <c r="K240" s="22"/>
      <c r="L240" s="22"/>
      <c r="M240" s="22"/>
      <c r="N240" s="34"/>
      <c r="O240" s="20">
        <f t="shared" si="301"/>
        <v>0</v>
      </c>
      <c r="P240" s="292"/>
      <c r="Q240" s="292"/>
      <c r="R240" s="292"/>
      <c r="S240" s="292"/>
      <c r="T240" s="292"/>
    </row>
    <row r="241" spans="1:20" ht="12.75" customHeight="1">
      <c r="A241" s="280">
        <v>12</v>
      </c>
      <c r="B241" s="230" t="s">
        <v>136</v>
      </c>
      <c r="C241" s="230" t="s">
        <v>137</v>
      </c>
      <c r="D241" s="280" t="s">
        <v>27</v>
      </c>
      <c r="E241" s="231">
        <v>23.6</v>
      </c>
      <c r="F241" s="231">
        <f t="shared" ref="F241" si="379">H241+J241+R241</f>
        <v>1.0045195308899999</v>
      </c>
      <c r="G241" s="232">
        <v>0.38400000000000001</v>
      </c>
      <c r="H241" s="292">
        <f t="shared" si="318"/>
        <v>0.69621119999999992</v>
      </c>
      <c r="I241" s="232"/>
      <c r="J241" s="292">
        <f t="shared" si="319"/>
        <v>0</v>
      </c>
      <c r="K241" s="22" t="s">
        <v>36</v>
      </c>
      <c r="L241" s="22" t="s">
        <v>35</v>
      </c>
      <c r="M241" s="22">
        <v>0.24399999999999999</v>
      </c>
      <c r="N241" s="24">
        <v>1.012</v>
      </c>
      <c r="O241" s="20">
        <f t="shared" si="301"/>
        <v>0.24692800000000001</v>
      </c>
      <c r="P241" s="292">
        <f t="shared" ref="P241" si="380">E241*F241</f>
        <v>23.706660929003998</v>
      </c>
      <c r="Q241" s="292">
        <f t="shared" ref="Q241" si="381">SUM(O241:O244)</f>
        <v>0.26903700000000003</v>
      </c>
      <c r="R241" s="292">
        <f t="shared" ref="R241" si="382">Q241*1.02*1.05*$R$14</f>
        <v>0.30830833089000004</v>
      </c>
      <c r="S241" s="292">
        <f t="shared" ref="S241" si="383">F241*$S$21</f>
        <v>1.1773976266361001</v>
      </c>
      <c r="T241" s="292">
        <f t="shared" ref="T241" si="384">E241*S241</f>
        <v>27.786583988611966</v>
      </c>
    </row>
    <row r="242" spans="1:20" ht="12.75" customHeight="1">
      <c r="A242" s="280"/>
      <c r="B242" s="230"/>
      <c r="C242" s="230"/>
      <c r="D242" s="280"/>
      <c r="E242" s="231"/>
      <c r="F242" s="231"/>
      <c r="G242" s="232"/>
      <c r="H242" s="292"/>
      <c r="I242" s="232"/>
      <c r="J242" s="292"/>
      <c r="K242" s="22" t="s">
        <v>93</v>
      </c>
      <c r="L242" s="22" t="s">
        <v>35</v>
      </c>
      <c r="M242" s="22">
        <v>2E-3</v>
      </c>
      <c r="N242" s="24">
        <v>0.7</v>
      </c>
      <c r="O242" s="20">
        <f t="shared" si="301"/>
        <v>1.4E-3</v>
      </c>
      <c r="P242" s="292"/>
      <c r="Q242" s="292"/>
      <c r="R242" s="292"/>
      <c r="S242" s="292"/>
      <c r="T242" s="292"/>
    </row>
    <row r="243" spans="1:20" ht="12.75" customHeight="1">
      <c r="A243" s="280"/>
      <c r="B243" s="230"/>
      <c r="C243" s="230"/>
      <c r="D243" s="280"/>
      <c r="E243" s="231"/>
      <c r="F243" s="231"/>
      <c r="G243" s="232"/>
      <c r="H243" s="292"/>
      <c r="I243" s="232"/>
      <c r="J243" s="292"/>
      <c r="K243" s="22" t="s">
        <v>37</v>
      </c>
      <c r="L243" s="22" t="s">
        <v>35</v>
      </c>
      <c r="M243" s="22">
        <v>2.7E-2</v>
      </c>
      <c r="N243" s="24">
        <v>0.76700000000000002</v>
      </c>
      <c r="O243" s="20">
        <f t="shared" si="301"/>
        <v>2.0709000000000002E-2</v>
      </c>
      <c r="P243" s="292"/>
      <c r="Q243" s="292"/>
      <c r="R243" s="292"/>
      <c r="S243" s="292"/>
      <c r="T243" s="292"/>
    </row>
    <row r="244" spans="1:20" ht="12.75" customHeight="1">
      <c r="A244" s="280"/>
      <c r="B244" s="230"/>
      <c r="C244" s="230"/>
      <c r="D244" s="280"/>
      <c r="E244" s="231"/>
      <c r="F244" s="231"/>
      <c r="G244" s="232"/>
      <c r="H244" s="292"/>
      <c r="I244" s="232"/>
      <c r="J244" s="292"/>
      <c r="K244" s="22"/>
      <c r="L244" s="22"/>
      <c r="M244" s="22"/>
      <c r="N244" s="34"/>
      <c r="O244" s="20">
        <f t="shared" si="301"/>
        <v>0</v>
      </c>
      <c r="P244" s="292"/>
      <c r="Q244" s="292"/>
      <c r="R244" s="292"/>
      <c r="S244" s="292"/>
      <c r="T244" s="292"/>
    </row>
    <row r="245" spans="1:20" ht="12.75" customHeight="1">
      <c r="A245" s="280">
        <v>13</v>
      </c>
      <c r="B245" s="230" t="s">
        <v>138</v>
      </c>
      <c r="C245" s="230" t="s">
        <v>151</v>
      </c>
      <c r="D245" s="280" t="s">
        <v>40</v>
      </c>
      <c r="E245" s="286">
        <v>6</v>
      </c>
      <c r="F245" s="231">
        <f t="shared" ref="F245" si="385">H245+J245+R245</f>
        <v>2.9696014799999997E-2</v>
      </c>
      <c r="G245" s="283">
        <v>1.49E-2</v>
      </c>
      <c r="H245" s="292">
        <f t="shared" si="318"/>
        <v>2.7014444999999998E-2</v>
      </c>
      <c r="I245" s="283"/>
      <c r="J245" s="292">
        <f t="shared" si="319"/>
        <v>0</v>
      </c>
      <c r="K245" s="22" t="s">
        <v>56</v>
      </c>
      <c r="L245" s="22" t="s">
        <v>44</v>
      </c>
      <c r="M245" s="22">
        <v>1.5599999999999999E-2</v>
      </c>
      <c r="N245" s="34">
        <v>0.15</v>
      </c>
      <c r="O245" s="20">
        <f t="shared" si="301"/>
        <v>2.3399999999999996E-3</v>
      </c>
      <c r="P245" s="292">
        <f t="shared" ref="P245" si="386">E245*F245</f>
        <v>0.17817608879999997</v>
      </c>
      <c r="Q245" s="292">
        <f t="shared" ref="Q245" si="387">SUM(O245:O248)</f>
        <v>2.3399999999999996E-3</v>
      </c>
      <c r="R245" s="292">
        <f t="shared" ref="R245" si="388">Q245*1.02*1.05*$R$14</f>
        <v>2.6815697999999998E-3</v>
      </c>
      <c r="S245" s="292">
        <f t="shared" ref="S245" si="389">F245*$S$21</f>
        <v>3.4806707356991387E-2</v>
      </c>
      <c r="T245" s="292">
        <f t="shared" ref="T245" si="390">E245*S245</f>
        <v>0.20884024414194832</v>
      </c>
    </row>
    <row r="246" spans="1:20" ht="12.75" customHeight="1">
      <c r="A246" s="280"/>
      <c r="B246" s="230"/>
      <c r="C246" s="230"/>
      <c r="D246" s="280"/>
      <c r="E246" s="286"/>
      <c r="F246" s="231"/>
      <c r="G246" s="283"/>
      <c r="H246" s="292"/>
      <c r="I246" s="283"/>
      <c r="J246" s="292"/>
      <c r="K246" s="22"/>
      <c r="L246" s="22"/>
      <c r="M246" s="22"/>
      <c r="N246" s="34"/>
      <c r="O246" s="20">
        <f t="shared" si="301"/>
        <v>0</v>
      </c>
      <c r="P246" s="292"/>
      <c r="Q246" s="292"/>
      <c r="R246" s="292"/>
      <c r="S246" s="292"/>
      <c r="T246" s="292"/>
    </row>
    <row r="247" spans="1:20" ht="12.75" customHeight="1">
      <c r="A247" s="280"/>
      <c r="B247" s="230"/>
      <c r="C247" s="230"/>
      <c r="D247" s="280"/>
      <c r="E247" s="286"/>
      <c r="F247" s="231"/>
      <c r="G247" s="283"/>
      <c r="H247" s="292"/>
      <c r="I247" s="283"/>
      <c r="J247" s="292"/>
      <c r="K247" s="22"/>
      <c r="L247" s="22"/>
      <c r="M247" s="23"/>
      <c r="N247" s="34"/>
      <c r="O247" s="20">
        <f t="shared" si="301"/>
        <v>0</v>
      </c>
      <c r="P247" s="292"/>
      <c r="Q247" s="292"/>
      <c r="R247" s="292"/>
      <c r="S247" s="292"/>
      <c r="T247" s="292"/>
    </row>
    <row r="248" spans="1:20" ht="12.75" customHeight="1">
      <c r="A248" s="280"/>
      <c r="B248" s="230"/>
      <c r="C248" s="230"/>
      <c r="D248" s="280"/>
      <c r="E248" s="286"/>
      <c r="F248" s="231"/>
      <c r="G248" s="283"/>
      <c r="H248" s="292"/>
      <c r="I248" s="283"/>
      <c r="J248" s="292"/>
      <c r="K248" s="22"/>
      <c r="L248" s="22"/>
      <c r="M248" s="22"/>
      <c r="N248" s="34"/>
      <c r="O248" s="20">
        <f t="shared" si="301"/>
        <v>0</v>
      </c>
      <c r="P248" s="292"/>
      <c r="Q248" s="292"/>
      <c r="R248" s="292"/>
      <c r="S248" s="292"/>
      <c r="T248" s="292"/>
    </row>
    <row r="249" spans="1:20" ht="12.75" customHeight="1">
      <c r="A249" s="280">
        <v>14</v>
      </c>
      <c r="B249" s="230" t="s">
        <v>138</v>
      </c>
      <c r="C249" s="230" t="s">
        <v>157</v>
      </c>
      <c r="D249" s="280" t="s">
        <v>40</v>
      </c>
      <c r="E249" s="286">
        <v>120</v>
      </c>
      <c r="F249" s="231">
        <f t="shared" ref="F249" si="391">H249+J249+R249</f>
        <v>2.9696014799999997E-2</v>
      </c>
      <c r="G249" s="283">
        <v>1.49E-2</v>
      </c>
      <c r="H249" s="292">
        <f t="shared" si="318"/>
        <v>2.7014444999999998E-2</v>
      </c>
      <c r="I249" s="283"/>
      <c r="J249" s="292">
        <f t="shared" si="319"/>
        <v>0</v>
      </c>
      <c r="K249" s="22" t="s">
        <v>56</v>
      </c>
      <c r="L249" s="22" t="s">
        <v>44</v>
      </c>
      <c r="M249" s="22">
        <v>1.5599999999999999E-2</v>
      </c>
      <c r="N249" s="34">
        <v>0.15</v>
      </c>
      <c r="O249" s="20">
        <f t="shared" si="301"/>
        <v>2.3399999999999996E-3</v>
      </c>
      <c r="P249" s="292">
        <f t="shared" ref="P249" si="392">E249*F249</f>
        <v>3.5635217759999995</v>
      </c>
      <c r="Q249" s="292">
        <f t="shared" ref="Q249" si="393">SUM(O249:O252)</f>
        <v>2.3399999999999996E-3</v>
      </c>
      <c r="R249" s="292">
        <f t="shared" ref="R249" si="394">Q249*1.02*1.05*$R$14</f>
        <v>2.6815697999999998E-3</v>
      </c>
      <c r="S249" s="292">
        <f t="shared" ref="S249" si="395">F249*$S$21</f>
        <v>3.4806707356991387E-2</v>
      </c>
      <c r="T249" s="292">
        <f t="shared" ref="T249" si="396">E249*S249</f>
        <v>4.1768048828389661</v>
      </c>
    </row>
    <row r="250" spans="1:20" ht="12.75" customHeight="1">
      <c r="A250" s="280"/>
      <c r="B250" s="230"/>
      <c r="C250" s="230"/>
      <c r="D250" s="280"/>
      <c r="E250" s="286"/>
      <c r="F250" s="231"/>
      <c r="G250" s="283"/>
      <c r="H250" s="292"/>
      <c r="I250" s="283"/>
      <c r="J250" s="292"/>
      <c r="K250" s="22"/>
      <c r="L250" s="22"/>
      <c r="M250" s="22"/>
      <c r="N250" s="34"/>
      <c r="O250" s="20">
        <f t="shared" si="301"/>
        <v>0</v>
      </c>
      <c r="P250" s="292"/>
      <c r="Q250" s="292"/>
      <c r="R250" s="292"/>
      <c r="S250" s="292"/>
      <c r="T250" s="292"/>
    </row>
    <row r="251" spans="1:20" ht="12.75" customHeight="1">
      <c r="A251" s="280"/>
      <c r="B251" s="230"/>
      <c r="C251" s="230"/>
      <c r="D251" s="280"/>
      <c r="E251" s="286"/>
      <c r="F251" s="231"/>
      <c r="G251" s="283"/>
      <c r="H251" s="292"/>
      <c r="I251" s="283"/>
      <c r="J251" s="292"/>
      <c r="K251" s="22"/>
      <c r="L251" s="22"/>
      <c r="M251" s="23"/>
      <c r="N251" s="34"/>
      <c r="O251" s="20">
        <f t="shared" si="301"/>
        <v>0</v>
      </c>
      <c r="P251" s="292"/>
      <c r="Q251" s="292"/>
      <c r="R251" s="292"/>
      <c r="S251" s="292"/>
      <c r="T251" s="292"/>
    </row>
    <row r="252" spans="1:20" ht="12.75" customHeight="1">
      <c r="A252" s="280"/>
      <c r="B252" s="230"/>
      <c r="C252" s="230"/>
      <c r="D252" s="280"/>
      <c r="E252" s="286"/>
      <c r="F252" s="231"/>
      <c r="G252" s="283"/>
      <c r="H252" s="292"/>
      <c r="I252" s="283"/>
      <c r="J252" s="292"/>
      <c r="K252" s="22"/>
      <c r="L252" s="22"/>
      <c r="M252" s="22"/>
      <c r="N252" s="34"/>
      <c r="O252" s="20">
        <f t="shared" si="301"/>
        <v>0</v>
      </c>
      <c r="P252" s="292"/>
      <c r="Q252" s="292"/>
      <c r="R252" s="292"/>
      <c r="S252" s="292"/>
      <c r="T252" s="292"/>
    </row>
    <row r="253" spans="1:20" ht="12.75" customHeight="1">
      <c r="A253" s="280"/>
      <c r="B253" s="230"/>
      <c r="C253" s="337" t="s">
        <v>29</v>
      </c>
      <c r="D253" s="280"/>
      <c r="E253" s="286"/>
      <c r="F253" s="231">
        <f t="shared" ref="F253" si="397">H253+J253+R253</f>
        <v>0</v>
      </c>
      <c r="G253" s="232"/>
      <c r="H253" s="292">
        <f t="shared" si="318"/>
        <v>0</v>
      </c>
      <c r="I253" s="283"/>
      <c r="J253" s="292">
        <f t="shared" si="319"/>
        <v>0</v>
      </c>
      <c r="K253" s="34"/>
      <c r="L253" s="22"/>
      <c r="M253" s="22"/>
      <c r="N253" s="34"/>
      <c r="O253" s="20">
        <f t="shared" ref="O253:O272" si="398">M253*N253</f>
        <v>0</v>
      </c>
      <c r="P253" s="292">
        <f t="shared" ref="P253" si="399">E253*F253</f>
        <v>0</v>
      </c>
      <c r="Q253" s="292">
        <f t="shared" ref="Q253" si="400">SUM(O253:O256)</f>
        <v>0</v>
      </c>
      <c r="R253" s="292">
        <f t="shared" ref="R253" si="401">Q253*1.02*1.05*$R$14</f>
        <v>0</v>
      </c>
      <c r="S253" s="292">
        <f t="shared" ref="S253" si="402">F253*$S$21</f>
        <v>0</v>
      </c>
      <c r="T253" s="292">
        <f t="shared" ref="T253" si="403">E253*S253</f>
        <v>0</v>
      </c>
    </row>
    <row r="254" spans="1:20" ht="12.75" customHeight="1">
      <c r="A254" s="280"/>
      <c r="B254" s="230"/>
      <c r="C254" s="337"/>
      <c r="D254" s="280"/>
      <c r="E254" s="286"/>
      <c r="F254" s="231"/>
      <c r="G254" s="232"/>
      <c r="H254" s="292"/>
      <c r="I254" s="283"/>
      <c r="J254" s="292"/>
      <c r="K254" s="22"/>
      <c r="L254" s="22"/>
      <c r="M254" s="22"/>
      <c r="N254" s="34"/>
      <c r="O254" s="20">
        <f t="shared" si="398"/>
        <v>0</v>
      </c>
      <c r="P254" s="292"/>
      <c r="Q254" s="292"/>
      <c r="R254" s="292"/>
      <c r="S254" s="292"/>
      <c r="T254" s="292"/>
    </row>
    <row r="255" spans="1:20" ht="12.75" customHeight="1">
      <c r="A255" s="280"/>
      <c r="B255" s="230"/>
      <c r="C255" s="337"/>
      <c r="D255" s="280"/>
      <c r="E255" s="286"/>
      <c r="F255" s="231"/>
      <c r="G255" s="232"/>
      <c r="H255" s="292"/>
      <c r="I255" s="283"/>
      <c r="J255" s="292"/>
      <c r="K255" s="22"/>
      <c r="L255" s="22"/>
      <c r="M255" s="22"/>
      <c r="N255" s="34"/>
      <c r="O255" s="20">
        <f t="shared" si="398"/>
        <v>0</v>
      </c>
      <c r="P255" s="292"/>
      <c r="Q255" s="292"/>
      <c r="R255" s="292"/>
      <c r="S255" s="292"/>
      <c r="T255" s="292"/>
    </row>
    <row r="256" spans="1:20" ht="12.75" customHeight="1">
      <c r="A256" s="280"/>
      <c r="B256" s="230"/>
      <c r="C256" s="337"/>
      <c r="D256" s="280"/>
      <c r="E256" s="286"/>
      <c r="F256" s="231"/>
      <c r="G256" s="232"/>
      <c r="H256" s="292"/>
      <c r="I256" s="283"/>
      <c r="J256" s="292"/>
      <c r="K256" s="22"/>
      <c r="L256" s="22"/>
      <c r="M256" s="22"/>
      <c r="N256" s="34"/>
      <c r="O256" s="20">
        <f t="shared" si="398"/>
        <v>0</v>
      </c>
      <c r="P256" s="292"/>
      <c r="Q256" s="292"/>
      <c r="R256" s="292"/>
      <c r="S256" s="292"/>
      <c r="T256" s="292"/>
    </row>
    <row r="257" spans="1:20" ht="12.75" customHeight="1">
      <c r="A257" s="280">
        <v>1</v>
      </c>
      <c r="B257" s="230" t="s">
        <v>91</v>
      </c>
      <c r="C257" s="230" t="s">
        <v>148</v>
      </c>
      <c r="D257" s="280" t="s">
        <v>39</v>
      </c>
      <c r="E257" s="339">
        <v>15.9</v>
      </c>
      <c r="F257" s="231">
        <f t="shared" ref="F257" si="404">H257+J257+R257</f>
        <v>1.9943550000000001</v>
      </c>
      <c r="G257" s="232">
        <v>1.1000000000000001</v>
      </c>
      <c r="H257" s="292">
        <f t="shared" si="318"/>
        <v>1.9943550000000001</v>
      </c>
      <c r="I257" s="283"/>
      <c r="J257" s="292">
        <f t="shared" si="319"/>
        <v>0</v>
      </c>
      <c r="K257" s="22"/>
      <c r="L257" s="22"/>
      <c r="M257" s="22"/>
      <c r="N257" s="34"/>
      <c r="O257" s="20">
        <f t="shared" si="398"/>
        <v>0</v>
      </c>
      <c r="P257" s="292">
        <f t="shared" ref="P257" si="405">E257*F257</f>
        <v>31.710244500000002</v>
      </c>
      <c r="Q257" s="292">
        <f t="shared" ref="Q257" si="406">SUM(O257:O260)</f>
        <v>0</v>
      </c>
      <c r="R257" s="292">
        <f t="shared" ref="R257" si="407">Q257*1.02*1.05*$R$14</f>
        <v>0</v>
      </c>
      <c r="S257" s="292">
        <f t="shared" ref="S257" si="408">F257*$S$21</f>
        <v>2.337584060301336</v>
      </c>
      <c r="T257" s="292">
        <f t="shared" ref="T257" si="409">E257*S257</f>
        <v>37.167586558791243</v>
      </c>
    </row>
    <row r="258" spans="1:20" ht="12.75" customHeight="1">
      <c r="A258" s="280"/>
      <c r="B258" s="230"/>
      <c r="C258" s="230"/>
      <c r="D258" s="280"/>
      <c r="E258" s="339"/>
      <c r="F258" s="231"/>
      <c r="G258" s="232"/>
      <c r="H258" s="292"/>
      <c r="I258" s="283"/>
      <c r="J258" s="292"/>
      <c r="K258" s="22"/>
      <c r="L258" s="22"/>
      <c r="M258" s="22"/>
      <c r="N258" s="34"/>
      <c r="O258" s="20">
        <f t="shared" si="398"/>
        <v>0</v>
      </c>
      <c r="P258" s="292"/>
      <c r="Q258" s="292"/>
      <c r="R258" s="292"/>
      <c r="S258" s="292"/>
      <c r="T258" s="292"/>
    </row>
    <row r="259" spans="1:20" ht="12.75" customHeight="1">
      <c r="A259" s="280"/>
      <c r="B259" s="230"/>
      <c r="C259" s="230"/>
      <c r="D259" s="280"/>
      <c r="E259" s="339"/>
      <c r="F259" s="231"/>
      <c r="G259" s="232"/>
      <c r="H259" s="292"/>
      <c r="I259" s="283"/>
      <c r="J259" s="292"/>
      <c r="K259" s="22"/>
      <c r="L259" s="22"/>
      <c r="M259" s="23"/>
      <c r="N259" s="34"/>
      <c r="O259" s="20">
        <f t="shared" si="398"/>
        <v>0</v>
      </c>
      <c r="P259" s="292"/>
      <c r="Q259" s="292"/>
      <c r="R259" s="292"/>
      <c r="S259" s="292"/>
      <c r="T259" s="292"/>
    </row>
    <row r="260" spans="1:20" ht="12.75" customHeight="1">
      <c r="A260" s="280"/>
      <c r="B260" s="230"/>
      <c r="C260" s="230"/>
      <c r="D260" s="280"/>
      <c r="E260" s="339"/>
      <c r="F260" s="231"/>
      <c r="G260" s="232"/>
      <c r="H260" s="292"/>
      <c r="I260" s="283"/>
      <c r="J260" s="292"/>
      <c r="K260" s="22"/>
      <c r="L260" s="22"/>
      <c r="M260" s="22"/>
      <c r="N260" s="34"/>
      <c r="O260" s="20">
        <f t="shared" si="398"/>
        <v>0</v>
      </c>
      <c r="P260" s="292"/>
      <c r="Q260" s="292"/>
      <c r="R260" s="292"/>
      <c r="S260" s="292"/>
      <c r="T260" s="292"/>
    </row>
    <row r="261" spans="1:20" ht="12.75" customHeight="1">
      <c r="A261" s="280">
        <v>2</v>
      </c>
      <c r="B261" s="230" t="s">
        <v>58</v>
      </c>
      <c r="C261" s="230" t="s">
        <v>158</v>
      </c>
      <c r="D261" s="280" t="s">
        <v>44</v>
      </c>
      <c r="E261" s="339">
        <v>13.3</v>
      </c>
      <c r="F261" s="231">
        <f t="shared" ref="F261" si="410">H261+J261+R261</f>
        <v>1.0189341000000001</v>
      </c>
      <c r="G261" s="232">
        <v>0.56200000000000006</v>
      </c>
      <c r="H261" s="292">
        <f t="shared" si="318"/>
        <v>1.0189341000000001</v>
      </c>
      <c r="I261" s="283"/>
      <c r="J261" s="292">
        <f t="shared" si="319"/>
        <v>0</v>
      </c>
      <c r="K261" s="22"/>
      <c r="L261" s="22"/>
      <c r="M261" s="22"/>
      <c r="N261" s="34"/>
      <c r="O261" s="20">
        <f t="shared" si="398"/>
        <v>0</v>
      </c>
      <c r="P261" s="292">
        <f t="shared" ref="P261" si="411">E261*F261</f>
        <v>13.551823530000002</v>
      </c>
      <c r="Q261" s="292">
        <f t="shared" ref="Q261" si="412">SUM(O261:O264)</f>
        <v>0</v>
      </c>
      <c r="R261" s="292">
        <f t="shared" ref="R261" si="413">Q261*1.02*1.05*$R$14</f>
        <v>0</v>
      </c>
      <c r="S261" s="292">
        <f t="shared" ref="S261" si="414">F261*$S$21</f>
        <v>1.1942929471721373</v>
      </c>
      <c r="T261" s="292">
        <f t="shared" ref="T261" si="415">E261*S261</f>
        <v>15.884096197389427</v>
      </c>
    </row>
    <row r="262" spans="1:20" ht="12.75" customHeight="1">
      <c r="A262" s="280"/>
      <c r="B262" s="230"/>
      <c r="C262" s="230"/>
      <c r="D262" s="280"/>
      <c r="E262" s="339"/>
      <c r="F262" s="231"/>
      <c r="G262" s="232"/>
      <c r="H262" s="292"/>
      <c r="I262" s="283"/>
      <c r="J262" s="292"/>
      <c r="K262" s="22"/>
      <c r="L262" s="22"/>
      <c r="M262" s="22"/>
      <c r="N262" s="34"/>
      <c r="O262" s="20">
        <f t="shared" si="398"/>
        <v>0</v>
      </c>
      <c r="P262" s="292"/>
      <c r="Q262" s="292"/>
      <c r="R262" s="292"/>
      <c r="S262" s="292"/>
      <c r="T262" s="292"/>
    </row>
    <row r="263" spans="1:20" ht="12.75" customHeight="1">
      <c r="A263" s="280"/>
      <c r="B263" s="230"/>
      <c r="C263" s="230"/>
      <c r="D263" s="280"/>
      <c r="E263" s="339"/>
      <c r="F263" s="231"/>
      <c r="G263" s="232"/>
      <c r="H263" s="292"/>
      <c r="I263" s="283"/>
      <c r="J263" s="292"/>
      <c r="K263" s="22"/>
      <c r="L263" s="22"/>
      <c r="M263" s="23"/>
      <c r="N263" s="34"/>
      <c r="O263" s="20">
        <f t="shared" si="398"/>
        <v>0</v>
      </c>
      <c r="P263" s="292"/>
      <c r="Q263" s="292"/>
      <c r="R263" s="292"/>
      <c r="S263" s="292"/>
      <c r="T263" s="292"/>
    </row>
    <row r="264" spans="1:20" ht="12.75" customHeight="1">
      <c r="A264" s="280"/>
      <c r="B264" s="230"/>
      <c r="C264" s="230"/>
      <c r="D264" s="280"/>
      <c r="E264" s="339"/>
      <c r="F264" s="231"/>
      <c r="G264" s="232"/>
      <c r="H264" s="292"/>
      <c r="I264" s="283"/>
      <c r="J264" s="292"/>
      <c r="K264" s="22"/>
      <c r="L264" s="22"/>
      <c r="M264" s="22"/>
      <c r="N264" s="34"/>
      <c r="O264" s="20">
        <f t="shared" si="398"/>
        <v>0</v>
      </c>
      <c r="P264" s="292"/>
      <c r="Q264" s="292"/>
      <c r="R264" s="292"/>
      <c r="S264" s="292"/>
      <c r="T264" s="292"/>
    </row>
    <row r="265" spans="1:20" ht="12.75" customHeight="1">
      <c r="A265" s="280">
        <v>3</v>
      </c>
      <c r="B265" s="230" t="s">
        <v>149</v>
      </c>
      <c r="C265" s="230" t="s">
        <v>150</v>
      </c>
      <c r="D265" s="280" t="s">
        <v>39</v>
      </c>
      <c r="E265" s="339">
        <v>6.5</v>
      </c>
      <c r="F265" s="231">
        <f t="shared" ref="F265" si="416">H265+J265+R265</f>
        <v>0.19550879199999999</v>
      </c>
      <c r="G265" s="232">
        <v>6.2E-2</v>
      </c>
      <c r="H265" s="292">
        <f t="shared" ref="H265:H269" si="417">G265*$P$8/1000</f>
        <v>0.1124091</v>
      </c>
      <c r="I265" s="283">
        <v>3.49E-2</v>
      </c>
      <c r="J265" s="292">
        <f t="shared" ref="J265:J269" si="418">I265*$P$9/1000</f>
        <v>8.3099692000000003E-2</v>
      </c>
      <c r="K265" s="22"/>
      <c r="L265" s="22"/>
      <c r="M265" s="22"/>
      <c r="N265" s="34"/>
      <c r="O265" s="20">
        <f t="shared" si="398"/>
        <v>0</v>
      </c>
      <c r="P265" s="292">
        <f t="shared" ref="P265" si="419">E265*F265</f>
        <v>1.2708071479999998</v>
      </c>
      <c r="Q265" s="292">
        <f t="shared" ref="Q265" si="420">SUM(O265:O268)</f>
        <v>0</v>
      </c>
      <c r="R265" s="292">
        <f t="shared" ref="R265" si="421">Q265*1.02*1.05*$R$14</f>
        <v>0</v>
      </c>
      <c r="S265" s="292">
        <f t="shared" ref="S265" si="422">F265*$S$21</f>
        <v>0.22915591047128989</v>
      </c>
      <c r="T265" s="292">
        <f t="shared" ref="T265" si="423">E265*S265</f>
        <v>1.4895134180633842</v>
      </c>
    </row>
    <row r="266" spans="1:20" ht="12.75" customHeight="1">
      <c r="A266" s="280"/>
      <c r="B266" s="230"/>
      <c r="C266" s="230"/>
      <c r="D266" s="280"/>
      <c r="E266" s="339"/>
      <c r="F266" s="231"/>
      <c r="G266" s="232"/>
      <c r="H266" s="292"/>
      <c r="I266" s="283"/>
      <c r="J266" s="292"/>
      <c r="K266" s="22"/>
      <c r="L266" s="22"/>
      <c r="M266" s="22"/>
      <c r="N266" s="34"/>
      <c r="O266" s="20">
        <f t="shared" si="398"/>
        <v>0</v>
      </c>
      <c r="P266" s="292"/>
      <c r="Q266" s="292"/>
      <c r="R266" s="292"/>
      <c r="S266" s="292"/>
      <c r="T266" s="292"/>
    </row>
    <row r="267" spans="1:20" ht="12.75" customHeight="1">
      <c r="A267" s="280"/>
      <c r="B267" s="230"/>
      <c r="C267" s="230"/>
      <c r="D267" s="280"/>
      <c r="E267" s="339"/>
      <c r="F267" s="231"/>
      <c r="G267" s="232"/>
      <c r="H267" s="292"/>
      <c r="I267" s="283"/>
      <c r="J267" s="292"/>
      <c r="K267" s="22"/>
      <c r="L267" s="22"/>
      <c r="M267" s="23"/>
      <c r="N267" s="34"/>
      <c r="O267" s="20">
        <f t="shared" si="398"/>
        <v>0</v>
      </c>
      <c r="P267" s="292"/>
      <c r="Q267" s="292"/>
      <c r="R267" s="292"/>
      <c r="S267" s="292"/>
      <c r="T267" s="292"/>
    </row>
    <row r="268" spans="1:20" ht="12.75" customHeight="1">
      <c r="A268" s="280"/>
      <c r="B268" s="230"/>
      <c r="C268" s="230"/>
      <c r="D268" s="280"/>
      <c r="E268" s="339"/>
      <c r="F268" s="231"/>
      <c r="G268" s="232"/>
      <c r="H268" s="292"/>
      <c r="I268" s="283"/>
      <c r="J268" s="292"/>
      <c r="K268" s="22"/>
      <c r="L268" s="22"/>
      <c r="M268" s="22"/>
      <c r="N268" s="34"/>
      <c r="O268" s="20">
        <f t="shared" si="398"/>
        <v>0</v>
      </c>
      <c r="P268" s="292"/>
      <c r="Q268" s="292"/>
      <c r="R268" s="292"/>
      <c r="S268" s="292"/>
      <c r="T268" s="292"/>
    </row>
    <row r="269" spans="1:20" ht="12.75" customHeight="1">
      <c r="A269" s="280">
        <v>4</v>
      </c>
      <c r="B269" s="303" t="s">
        <v>178</v>
      </c>
      <c r="C269" s="303" t="s">
        <v>183</v>
      </c>
      <c r="D269" s="300" t="s">
        <v>32</v>
      </c>
      <c r="E269" s="231">
        <v>5.41</v>
      </c>
      <c r="F269" s="231">
        <f t="shared" ref="F269" si="424">H269+J269+R269</f>
        <v>0.92862120000000004</v>
      </c>
      <c r="G269" s="232"/>
      <c r="H269" s="292">
        <f t="shared" si="417"/>
        <v>0</v>
      </c>
      <c r="I269" s="336">
        <v>0.39</v>
      </c>
      <c r="J269" s="292">
        <f t="shared" si="418"/>
        <v>0.92862120000000004</v>
      </c>
      <c r="K269" s="22"/>
      <c r="L269" s="22"/>
      <c r="M269" s="22"/>
      <c r="N269" s="34"/>
      <c r="O269" s="20">
        <f t="shared" si="398"/>
        <v>0</v>
      </c>
      <c r="P269" s="292">
        <f t="shared" ref="P269" si="425">E269*F269</f>
        <v>5.0238406920000003</v>
      </c>
      <c r="Q269" s="292">
        <f t="shared" ref="Q269" si="426">SUM(O269:O272)</f>
        <v>0</v>
      </c>
      <c r="R269" s="292">
        <f t="shared" ref="R269" si="427">Q269*1.02*1.05*$R$14</f>
        <v>0</v>
      </c>
      <c r="S269" s="292">
        <f t="shared" ref="S269" si="428">F269*$S$21</f>
        <v>1.0884371715055239</v>
      </c>
      <c r="T269" s="292">
        <f t="shared" ref="T269" si="429">E269*S269</f>
        <v>5.8884450978448841</v>
      </c>
    </row>
    <row r="270" spans="1:20" ht="12.75" customHeight="1">
      <c r="A270" s="280"/>
      <c r="B270" s="304"/>
      <c r="C270" s="304"/>
      <c r="D270" s="301"/>
      <c r="E270" s="231"/>
      <c r="F270" s="231"/>
      <c r="G270" s="232"/>
      <c r="H270" s="292"/>
      <c r="I270" s="336"/>
      <c r="J270" s="292"/>
      <c r="K270" s="22"/>
      <c r="L270" s="22"/>
      <c r="M270" s="22"/>
      <c r="N270" s="34"/>
      <c r="O270" s="20">
        <f t="shared" si="398"/>
        <v>0</v>
      </c>
      <c r="P270" s="292"/>
      <c r="Q270" s="292"/>
      <c r="R270" s="292"/>
      <c r="S270" s="292"/>
      <c r="T270" s="292"/>
    </row>
    <row r="271" spans="1:20" ht="12.75" customHeight="1">
      <c r="A271" s="280"/>
      <c r="B271" s="304"/>
      <c r="C271" s="304"/>
      <c r="D271" s="301"/>
      <c r="E271" s="231"/>
      <c r="F271" s="231"/>
      <c r="G271" s="232"/>
      <c r="H271" s="292"/>
      <c r="I271" s="336"/>
      <c r="J271" s="292"/>
      <c r="K271" s="22"/>
      <c r="L271" s="22"/>
      <c r="M271" s="22"/>
      <c r="N271" s="34"/>
      <c r="O271" s="20">
        <f t="shared" si="398"/>
        <v>0</v>
      </c>
      <c r="P271" s="292"/>
      <c r="Q271" s="292"/>
      <c r="R271" s="292"/>
      <c r="S271" s="292"/>
      <c r="T271" s="292"/>
    </row>
    <row r="272" spans="1:20" ht="12.75" customHeight="1">
      <c r="A272" s="280"/>
      <c r="B272" s="305"/>
      <c r="C272" s="305"/>
      <c r="D272" s="302"/>
      <c r="E272" s="231"/>
      <c r="F272" s="231"/>
      <c r="G272" s="232"/>
      <c r="H272" s="292"/>
      <c r="I272" s="336"/>
      <c r="J272" s="292"/>
      <c r="K272" s="22"/>
      <c r="L272" s="22"/>
      <c r="M272" s="22"/>
      <c r="N272" s="34"/>
      <c r="O272" s="20">
        <f t="shared" si="398"/>
        <v>0</v>
      </c>
      <c r="P272" s="292"/>
      <c r="Q272" s="292"/>
      <c r="R272" s="292"/>
      <c r="S272" s="292"/>
      <c r="T272" s="292"/>
    </row>
    <row r="273" spans="1:20" ht="12.75" customHeight="1">
      <c r="A273" s="34"/>
      <c r="B273" s="35"/>
      <c r="C273" s="272" t="s">
        <v>26</v>
      </c>
      <c r="D273" s="273"/>
      <c r="E273" s="274"/>
      <c r="F273" s="36"/>
      <c r="G273" s="15"/>
      <c r="H273" s="31"/>
      <c r="I273" s="15"/>
      <c r="J273" s="31"/>
      <c r="K273" s="22"/>
      <c r="L273" s="22"/>
      <c r="M273" s="22"/>
      <c r="N273" s="34"/>
      <c r="O273" s="20"/>
      <c r="P273" s="31"/>
      <c r="Q273" s="31"/>
      <c r="R273" s="31"/>
      <c r="S273" s="31"/>
      <c r="T273" s="29">
        <f>SUM(T25:T272)</f>
        <v>6290.75531045971</v>
      </c>
    </row>
    <row r="274" spans="1:20" ht="12.75" customHeight="1">
      <c r="A274" s="34"/>
      <c r="B274" s="35"/>
      <c r="C274" s="272" t="s">
        <v>86</v>
      </c>
      <c r="D274" s="273"/>
      <c r="E274" s="274"/>
      <c r="F274" s="36"/>
      <c r="G274" s="15"/>
      <c r="H274" s="31"/>
      <c r="I274" s="15"/>
      <c r="J274" s="31"/>
      <c r="K274" s="22"/>
      <c r="L274" s="22"/>
      <c r="M274" s="22"/>
      <c r="N274" s="34"/>
      <c r="O274" s="20"/>
      <c r="P274" s="31"/>
      <c r="Q274" s="31"/>
      <c r="R274" s="31"/>
      <c r="S274" s="31"/>
      <c r="T274" s="30">
        <f>T273*11%</f>
        <v>691.98308415056806</v>
      </c>
    </row>
    <row r="275" spans="1:20" ht="12.75" customHeight="1">
      <c r="A275" s="34"/>
      <c r="B275" s="35"/>
      <c r="C275" s="272" t="s">
        <v>26</v>
      </c>
      <c r="D275" s="273"/>
      <c r="E275" s="274"/>
      <c r="F275" s="36"/>
      <c r="G275" s="15"/>
      <c r="H275" s="31"/>
      <c r="I275" s="15"/>
      <c r="J275" s="31"/>
      <c r="K275" s="22"/>
      <c r="L275" s="22"/>
      <c r="M275" s="22"/>
      <c r="N275" s="34"/>
      <c r="O275" s="20"/>
      <c r="P275" s="31"/>
      <c r="Q275" s="31"/>
      <c r="R275" s="31"/>
      <c r="S275" s="31"/>
      <c r="T275" s="29">
        <f>SUM(T273:T274)</f>
        <v>6982.7383946102782</v>
      </c>
    </row>
    <row r="276" spans="1:20" ht="12.75" customHeight="1">
      <c r="A276" s="34"/>
      <c r="B276" s="35"/>
      <c r="C276" s="272" t="s">
        <v>87</v>
      </c>
      <c r="D276" s="273"/>
      <c r="E276" s="274"/>
      <c r="F276" s="36"/>
      <c r="G276" s="15"/>
      <c r="H276" s="31"/>
      <c r="I276" s="15"/>
      <c r="J276" s="31"/>
      <c r="K276" s="22"/>
      <c r="L276" s="22"/>
      <c r="M276" s="22"/>
      <c r="N276" s="34"/>
      <c r="O276" s="20"/>
      <c r="P276" s="31"/>
      <c r="Q276" s="31"/>
      <c r="R276" s="31"/>
      <c r="S276" s="31"/>
      <c r="T276" s="30">
        <f>T275*20%</f>
        <v>1396.5476789220556</v>
      </c>
    </row>
    <row r="277" spans="1:20" ht="12.75" customHeight="1">
      <c r="A277" s="34"/>
      <c r="B277" s="35"/>
      <c r="C277" s="272" t="s">
        <v>26</v>
      </c>
      <c r="D277" s="273"/>
      <c r="E277" s="274"/>
      <c r="F277" s="36"/>
      <c r="G277" s="15"/>
      <c r="H277" s="31"/>
      <c r="I277" s="15"/>
      <c r="J277" s="31"/>
      <c r="K277" s="22"/>
      <c r="L277" s="22"/>
      <c r="M277" s="22"/>
      <c r="N277" s="34"/>
      <c r="O277" s="20"/>
      <c r="P277" s="31"/>
      <c r="Q277" s="31"/>
      <c r="R277" s="31"/>
      <c r="S277" s="31"/>
      <c r="T277" s="29">
        <f>SUM(T275:T276)</f>
        <v>8379.2860735323338</v>
      </c>
    </row>
    <row r="278" spans="1:20" ht="12.75" customHeight="1"/>
    <row r="279" spans="1:20" ht="12.75" customHeight="1">
      <c r="A279" s="335" t="s">
        <v>174</v>
      </c>
      <c r="B279" s="335"/>
      <c r="C279" s="335"/>
      <c r="D279" s="335"/>
      <c r="E279" s="335"/>
      <c r="F279" s="335"/>
      <c r="G279" s="335"/>
      <c r="H279" s="335"/>
      <c r="I279" s="335"/>
      <c r="J279" s="335"/>
      <c r="K279" s="335"/>
      <c r="L279" s="335"/>
      <c r="M279" s="335"/>
      <c r="N279" s="335"/>
      <c r="O279" s="335"/>
      <c r="P279" s="335"/>
      <c r="Q279" s="335"/>
      <c r="R279" s="335"/>
      <c r="S279" s="335"/>
      <c r="T279" s="335"/>
    </row>
    <row r="280" spans="1:20" ht="12.75" customHeight="1">
      <c r="C280" s="32"/>
      <c r="D280" s="32"/>
      <c r="E280" s="32"/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  <c r="R280" s="32"/>
      <c r="S280" s="32"/>
      <c r="T280" s="32"/>
    </row>
    <row r="281" spans="1:20" ht="12.75" customHeight="1">
      <c r="A281" s="335" t="s">
        <v>173</v>
      </c>
      <c r="B281" s="335"/>
      <c r="C281" s="335"/>
      <c r="D281" s="335"/>
      <c r="E281" s="335"/>
      <c r="F281" s="335"/>
      <c r="G281" s="335"/>
      <c r="H281" s="335"/>
      <c r="I281" s="335"/>
      <c r="J281" s="335"/>
      <c r="K281" s="335"/>
      <c r="L281" s="335"/>
      <c r="M281" s="335"/>
      <c r="N281" s="335"/>
      <c r="O281" s="335"/>
      <c r="P281" s="335"/>
      <c r="Q281" s="335"/>
      <c r="R281" s="335"/>
      <c r="S281" s="335"/>
      <c r="T281" s="335"/>
    </row>
  </sheetData>
  <mergeCells count="991">
    <mergeCell ref="A45:A48"/>
    <mergeCell ref="B45:B48"/>
    <mergeCell ref="A57:A60"/>
    <mergeCell ref="B57:B60"/>
    <mergeCell ref="C57:C60"/>
    <mergeCell ref="H37:H40"/>
    <mergeCell ref="I37:I40"/>
    <mergeCell ref="C45:C48"/>
    <mergeCell ref="D45:D48"/>
    <mergeCell ref="E45:E48"/>
    <mergeCell ref="F45:F48"/>
    <mergeCell ref="G45:G48"/>
    <mergeCell ref="H45:H48"/>
    <mergeCell ref="H41:H44"/>
    <mergeCell ref="G53:G56"/>
    <mergeCell ref="H53:H56"/>
    <mergeCell ref="A53:A56"/>
    <mergeCell ref="B53:B56"/>
    <mergeCell ref="C53:C56"/>
    <mergeCell ref="D53:D56"/>
    <mergeCell ref="E53:E56"/>
    <mergeCell ref="F53:F56"/>
    <mergeCell ref="A181:A184"/>
    <mergeCell ref="B181:B184"/>
    <mergeCell ref="C181:C184"/>
    <mergeCell ref="D181:D184"/>
    <mergeCell ref="E181:E184"/>
    <mergeCell ref="F181:F184"/>
    <mergeCell ref="J185:J188"/>
    <mergeCell ref="P185:P188"/>
    <mergeCell ref="Q185:Q188"/>
    <mergeCell ref="G185:G188"/>
    <mergeCell ref="S173:S176"/>
    <mergeCell ref="R173:R176"/>
    <mergeCell ref="S165:S168"/>
    <mergeCell ref="S157:S160"/>
    <mergeCell ref="A105:A108"/>
    <mergeCell ref="F105:F108"/>
    <mergeCell ref="G105:G108"/>
    <mergeCell ref="H105:H108"/>
    <mergeCell ref="I105:I108"/>
    <mergeCell ref="J149:J152"/>
    <mergeCell ref="P149:P152"/>
    <mergeCell ref="Q149:Q152"/>
    <mergeCell ref="R149:R152"/>
    <mergeCell ref="S149:S152"/>
    <mergeCell ref="S141:S144"/>
    <mergeCell ref="S133:S136"/>
    <mergeCell ref="A129:A132"/>
    <mergeCell ref="B129:B132"/>
    <mergeCell ref="C129:C132"/>
    <mergeCell ref="D129:D132"/>
    <mergeCell ref="E129:E132"/>
    <mergeCell ref="F129:F132"/>
    <mergeCell ref="G129:G132"/>
    <mergeCell ref="G125:G128"/>
    <mergeCell ref="S225:S228"/>
    <mergeCell ref="J217:J220"/>
    <mergeCell ref="P217:P220"/>
    <mergeCell ref="Q217:Q220"/>
    <mergeCell ref="R217:R220"/>
    <mergeCell ref="S217:S220"/>
    <mergeCell ref="P209:P212"/>
    <mergeCell ref="Q209:Q212"/>
    <mergeCell ref="R209:R212"/>
    <mergeCell ref="S209:S212"/>
    <mergeCell ref="G233:G236"/>
    <mergeCell ref="H233:H236"/>
    <mergeCell ref="I233:I236"/>
    <mergeCell ref="J225:J228"/>
    <mergeCell ref="P225:P228"/>
    <mergeCell ref="I225:I228"/>
    <mergeCell ref="I217:I220"/>
    <mergeCell ref="J209:J212"/>
    <mergeCell ref="R265:R268"/>
    <mergeCell ref="R233:R236"/>
    <mergeCell ref="I209:I212"/>
    <mergeCell ref="J265:J268"/>
    <mergeCell ref="P265:P268"/>
    <mergeCell ref="Q265:Q268"/>
    <mergeCell ref="I265:I268"/>
    <mergeCell ref="I257:I260"/>
    <mergeCell ref="I249:I252"/>
    <mergeCell ref="I241:I244"/>
    <mergeCell ref="J233:J236"/>
    <mergeCell ref="P233:P236"/>
    <mergeCell ref="Q233:Q236"/>
    <mergeCell ref="Q225:Q228"/>
    <mergeCell ref="R225:R228"/>
    <mergeCell ref="J241:J244"/>
    <mergeCell ref="P241:P244"/>
    <mergeCell ref="Q241:Q244"/>
    <mergeCell ref="R241:R244"/>
    <mergeCell ref="S241:S244"/>
    <mergeCell ref="J257:J260"/>
    <mergeCell ref="P257:P260"/>
    <mergeCell ref="Q257:Q260"/>
    <mergeCell ref="R257:R260"/>
    <mergeCell ref="S257:S260"/>
    <mergeCell ref="J249:J252"/>
    <mergeCell ref="P249:P252"/>
    <mergeCell ref="S265:S268"/>
    <mergeCell ref="Q249:Q252"/>
    <mergeCell ref="R249:R252"/>
    <mergeCell ref="S249:S252"/>
    <mergeCell ref="D257:D260"/>
    <mergeCell ref="E257:E260"/>
    <mergeCell ref="F257:F260"/>
    <mergeCell ref="G257:G260"/>
    <mergeCell ref="H257:H260"/>
    <mergeCell ref="D249:D252"/>
    <mergeCell ref="E249:E252"/>
    <mergeCell ref="F249:F252"/>
    <mergeCell ref="G249:G252"/>
    <mergeCell ref="H249:H252"/>
    <mergeCell ref="T265:T268"/>
    <mergeCell ref="A269:A272"/>
    <mergeCell ref="B269:B272"/>
    <mergeCell ref="C269:C272"/>
    <mergeCell ref="D269:D272"/>
    <mergeCell ref="E269:E272"/>
    <mergeCell ref="F269:F272"/>
    <mergeCell ref="G269:G272"/>
    <mergeCell ref="H269:H272"/>
    <mergeCell ref="I269:I272"/>
    <mergeCell ref="J269:J272"/>
    <mergeCell ref="P269:P272"/>
    <mergeCell ref="Q269:Q272"/>
    <mergeCell ref="R269:R272"/>
    <mergeCell ref="S269:S272"/>
    <mergeCell ref="T269:T272"/>
    <mergeCell ref="A265:A268"/>
    <mergeCell ref="B265:B268"/>
    <mergeCell ref="C265:C268"/>
    <mergeCell ref="D265:D268"/>
    <mergeCell ref="E265:E268"/>
    <mergeCell ref="F265:F268"/>
    <mergeCell ref="G265:G268"/>
    <mergeCell ref="H265:H268"/>
    <mergeCell ref="T257:T260"/>
    <mergeCell ref="A261:A264"/>
    <mergeCell ref="B261:B264"/>
    <mergeCell ref="C261:C264"/>
    <mergeCell ref="D261:D264"/>
    <mergeCell ref="E261:E264"/>
    <mergeCell ref="F261:F264"/>
    <mergeCell ref="G261:G264"/>
    <mergeCell ref="H261:H264"/>
    <mergeCell ref="I261:I264"/>
    <mergeCell ref="J261:J264"/>
    <mergeCell ref="P261:P264"/>
    <mergeCell ref="Q261:Q264"/>
    <mergeCell ref="R261:R264"/>
    <mergeCell ref="S261:S264"/>
    <mergeCell ref="T261:T264"/>
    <mergeCell ref="A257:A260"/>
    <mergeCell ref="B257:B260"/>
    <mergeCell ref="C257:C260"/>
    <mergeCell ref="D241:D244"/>
    <mergeCell ref="E241:E244"/>
    <mergeCell ref="F241:F244"/>
    <mergeCell ref="G241:G244"/>
    <mergeCell ref="H241:H244"/>
    <mergeCell ref="T249:T252"/>
    <mergeCell ref="A253:A256"/>
    <mergeCell ref="B253:B256"/>
    <mergeCell ref="C253:C256"/>
    <mergeCell ref="D253:D256"/>
    <mergeCell ref="E253:E256"/>
    <mergeCell ref="F253:F256"/>
    <mergeCell ref="G253:G256"/>
    <mergeCell ref="H253:H256"/>
    <mergeCell ref="I253:I256"/>
    <mergeCell ref="J253:J256"/>
    <mergeCell ref="P253:P256"/>
    <mergeCell ref="Q253:Q256"/>
    <mergeCell ref="R253:R256"/>
    <mergeCell ref="S253:S256"/>
    <mergeCell ref="T253:T256"/>
    <mergeCell ref="A249:A252"/>
    <mergeCell ref="B249:B252"/>
    <mergeCell ref="C249:C252"/>
    <mergeCell ref="B233:B236"/>
    <mergeCell ref="C233:C236"/>
    <mergeCell ref="D233:D236"/>
    <mergeCell ref="E233:E236"/>
    <mergeCell ref="F233:F236"/>
    <mergeCell ref="T241:T244"/>
    <mergeCell ref="A245:A248"/>
    <mergeCell ref="B245:B248"/>
    <mergeCell ref="C245:C248"/>
    <mergeCell ref="D245:D248"/>
    <mergeCell ref="E245:E248"/>
    <mergeCell ref="F245:F248"/>
    <mergeCell ref="G245:G248"/>
    <mergeCell ref="H245:H248"/>
    <mergeCell ref="I245:I248"/>
    <mergeCell ref="J245:J248"/>
    <mergeCell ref="P245:P248"/>
    <mergeCell ref="Q245:Q248"/>
    <mergeCell ref="R245:R248"/>
    <mergeCell ref="S245:S248"/>
    <mergeCell ref="T245:T248"/>
    <mergeCell ref="A241:A244"/>
    <mergeCell ref="B241:B244"/>
    <mergeCell ref="C241:C244"/>
    <mergeCell ref="C225:C228"/>
    <mergeCell ref="D225:D228"/>
    <mergeCell ref="E225:E228"/>
    <mergeCell ref="F225:F228"/>
    <mergeCell ref="G225:G228"/>
    <mergeCell ref="H225:H228"/>
    <mergeCell ref="S233:S236"/>
    <mergeCell ref="T233:T236"/>
    <mergeCell ref="A237:A240"/>
    <mergeCell ref="B237:B240"/>
    <mergeCell ref="C237:C240"/>
    <mergeCell ref="D237:D240"/>
    <mergeCell ref="E237:E240"/>
    <mergeCell ref="F237:F240"/>
    <mergeCell ref="G237:G240"/>
    <mergeCell ref="H237:H240"/>
    <mergeCell ref="I237:I240"/>
    <mergeCell ref="J237:J240"/>
    <mergeCell ref="P237:P240"/>
    <mergeCell ref="Q237:Q240"/>
    <mergeCell ref="R237:R240"/>
    <mergeCell ref="S237:S240"/>
    <mergeCell ref="T237:T240"/>
    <mergeCell ref="A233:A236"/>
    <mergeCell ref="C217:C220"/>
    <mergeCell ref="D217:D220"/>
    <mergeCell ref="E217:E220"/>
    <mergeCell ref="F217:F220"/>
    <mergeCell ref="G217:G220"/>
    <mergeCell ref="H217:H220"/>
    <mergeCell ref="T225:T228"/>
    <mergeCell ref="A229:A232"/>
    <mergeCell ref="B229:B232"/>
    <mergeCell ref="C229:C232"/>
    <mergeCell ref="D229:D232"/>
    <mergeCell ref="E229:E232"/>
    <mergeCell ref="F229:F232"/>
    <mergeCell ref="G229:G232"/>
    <mergeCell ref="H229:H232"/>
    <mergeCell ref="I229:I232"/>
    <mergeCell ref="J229:J232"/>
    <mergeCell ref="P229:P232"/>
    <mergeCell ref="Q229:Q232"/>
    <mergeCell ref="R229:R232"/>
    <mergeCell ref="S229:S232"/>
    <mergeCell ref="T229:T232"/>
    <mergeCell ref="A225:A228"/>
    <mergeCell ref="B225:B228"/>
    <mergeCell ref="C209:C212"/>
    <mergeCell ref="D209:D212"/>
    <mergeCell ref="E209:E212"/>
    <mergeCell ref="F209:F212"/>
    <mergeCell ref="G209:G212"/>
    <mergeCell ref="H209:H212"/>
    <mergeCell ref="T217:T220"/>
    <mergeCell ref="A221:A224"/>
    <mergeCell ref="B221:B224"/>
    <mergeCell ref="C221:C224"/>
    <mergeCell ref="D221:D224"/>
    <mergeCell ref="E221:E224"/>
    <mergeCell ref="F221:F224"/>
    <mergeCell ref="G221:G224"/>
    <mergeCell ref="H221:H224"/>
    <mergeCell ref="I221:I224"/>
    <mergeCell ref="J221:J224"/>
    <mergeCell ref="P221:P224"/>
    <mergeCell ref="Q221:Q224"/>
    <mergeCell ref="R221:R224"/>
    <mergeCell ref="S221:S224"/>
    <mergeCell ref="T221:T224"/>
    <mergeCell ref="A217:A220"/>
    <mergeCell ref="B217:B220"/>
    <mergeCell ref="G201:G204"/>
    <mergeCell ref="H201:H204"/>
    <mergeCell ref="I201:I204"/>
    <mergeCell ref="P201:P204"/>
    <mergeCell ref="Q201:Q204"/>
    <mergeCell ref="T201:T204"/>
    <mergeCell ref="T209:T212"/>
    <mergeCell ref="A213:A216"/>
    <mergeCell ref="B213:B216"/>
    <mergeCell ref="C213:C216"/>
    <mergeCell ref="D213:D216"/>
    <mergeCell ref="E213:E216"/>
    <mergeCell ref="F213:F216"/>
    <mergeCell ref="G213:G216"/>
    <mergeCell ref="H213:H216"/>
    <mergeCell ref="I213:I216"/>
    <mergeCell ref="J213:J216"/>
    <mergeCell ref="P213:P216"/>
    <mergeCell ref="Q213:Q216"/>
    <mergeCell ref="R213:R216"/>
    <mergeCell ref="S213:S216"/>
    <mergeCell ref="T213:T216"/>
    <mergeCell ref="A209:A212"/>
    <mergeCell ref="B209:B212"/>
    <mergeCell ref="J205:J208"/>
    <mergeCell ref="P205:P208"/>
    <mergeCell ref="Q205:Q208"/>
    <mergeCell ref="R205:R208"/>
    <mergeCell ref="S205:S208"/>
    <mergeCell ref="T205:T208"/>
    <mergeCell ref="A201:A204"/>
    <mergeCell ref="B201:B204"/>
    <mergeCell ref="C201:C204"/>
    <mergeCell ref="D201:D204"/>
    <mergeCell ref="R201:R204"/>
    <mergeCell ref="S201:S204"/>
    <mergeCell ref="A205:A208"/>
    <mergeCell ref="B205:B208"/>
    <mergeCell ref="C205:C208"/>
    <mergeCell ref="D205:D208"/>
    <mergeCell ref="E205:E208"/>
    <mergeCell ref="F205:F208"/>
    <mergeCell ref="G205:G208"/>
    <mergeCell ref="H205:H208"/>
    <mergeCell ref="I205:I208"/>
    <mergeCell ref="J201:J204"/>
    <mergeCell ref="E201:E204"/>
    <mergeCell ref="F201:F204"/>
    <mergeCell ref="J197:J200"/>
    <mergeCell ref="P197:P200"/>
    <mergeCell ref="Q197:Q200"/>
    <mergeCell ref="R197:R200"/>
    <mergeCell ref="S197:S200"/>
    <mergeCell ref="T197:T200"/>
    <mergeCell ref="A193:A196"/>
    <mergeCell ref="B193:B196"/>
    <mergeCell ref="C193:C196"/>
    <mergeCell ref="D193:D196"/>
    <mergeCell ref="E193:E196"/>
    <mergeCell ref="F193:F196"/>
    <mergeCell ref="G193:G196"/>
    <mergeCell ref="H193:H196"/>
    <mergeCell ref="R193:R196"/>
    <mergeCell ref="S193:S196"/>
    <mergeCell ref="I193:I196"/>
    <mergeCell ref="A197:A200"/>
    <mergeCell ref="B197:B200"/>
    <mergeCell ref="C197:C200"/>
    <mergeCell ref="D197:D200"/>
    <mergeCell ref="E197:E200"/>
    <mergeCell ref="F197:F200"/>
    <mergeCell ref="G197:G200"/>
    <mergeCell ref="H197:H200"/>
    <mergeCell ref="I197:I200"/>
    <mergeCell ref="J193:J196"/>
    <mergeCell ref="P193:P196"/>
    <mergeCell ref="Q193:Q196"/>
    <mergeCell ref="T185:T188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I189:I192"/>
    <mergeCell ref="J189:J192"/>
    <mergeCell ref="P189:P192"/>
    <mergeCell ref="Q189:Q192"/>
    <mergeCell ref="R189:R192"/>
    <mergeCell ref="S189:S192"/>
    <mergeCell ref="T189:T192"/>
    <mergeCell ref="A185:A188"/>
    <mergeCell ref="B185:B188"/>
    <mergeCell ref="C185:C188"/>
    <mergeCell ref="T193:T196"/>
    <mergeCell ref="R185:R188"/>
    <mergeCell ref="D185:D188"/>
    <mergeCell ref="E185:E188"/>
    <mergeCell ref="F185:F188"/>
    <mergeCell ref="G181:G184"/>
    <mergeCell ref="H181:H184"/>
    <mergeCell ref="I181:I184"/>
    <mergeCell ref="J181:J184"/>
    <mergeCell ref="P181:P184"/>
    <mergeCell ref="Q181:Q184"/>
    <mergeCell ref="H185:H188"/>
    <mergeCell ref="I185:I188"/>
    <mergeCell ref="R181:R184"/>
    <mergeCell ref="S181:S184"/>
    <mergeCell ref="T181:T184"/>
    <mergeCell ref="S185:S188"/>
    <mergeCell ref="T173:T176"/>
    <mergeCell ref="A177:A180"/>
    <mergeCell ref="B177:B180"/>
    <mergeCell ref="C177:C180"/>
    <mergeCell ref="D177:D180"/>
    <mergeCell ref="E177:E180"/>
    <mergeCell ref="F177:F180"/>
    <mergeCell ref="G177:G180"/>
    <mergeCell ref="H177:H180"/>
    <mergeCell ref="I177:I180"/>
    <mergeCell ref="J177:J180"/>
    <mergeCell ref="P177:P180"/>
    <mergeCell ref="Q177:Q180"/>
    <mergeCell ref="R177:R180"/>
    <mergeCell ref="S177:S180"/>
    <mergeCell ref="T177:T180"/>
    <mergeCell ref="A173:A176"/>
    <mergeCell ref="F173:F176"/>
    <mergeCell ref="G173:G176"/>
    <mergeCell ref="H173:H176"/>
    <mergeCell ref="I173:I176"/>
    <mergeCell ref="J173:J176"/>
    <mergeCell ref="P173:P176"/>
    <mergeCell ref="Q173:Q176"/>
    <mergeCell ref="T165:T168"/>
    <mergeCell ref="A169:A172"/>
    <mergeCell ref="F169:F172"/>
    <mergeCell ref="G169:G172"/>
    <mergeCell ref="H169:H172"/>
    <mergeCell ref="I169:I172"/>
    <mergeCell ref="J169:J172"/>
    <mergeCell ref="P169:P172"/>
    <mergeCell ref="Q169:Q172"/>
    <mergeCell ref="R169:R172"/>
    <mergeCell ref="S169:S172"/>
    <mergeCell ref="T169:T172"/>
    <mergeCell ref="A165:A168"/>
    <mergeCell ref="F165:F168"/>
    <mergeCell ref="G165:G168"/>
    <mergeCell ref="H165:H168"/>
    <mergeCell ref="I165:I168"/>
    <mergeCell ref="J165:J168"/>
    <mergeCell ref="P165:P168"/>
    <mergeCell ref="Q165:Q168"/>
    <mergeCell ref="R165:R168"/>
    <mergeCell ref="T157:T160"/>
    <mergeCell ref="A161:A164"/>
    <mergeCell ref="F161:F164"/>
    <mergeCell ref="G161:G164"/>
    <mergeCell ref="H161:H164"/>
    <mergeCell ref="I161:I164"/>
    <mergeCell ref="J161:J164"/>
    <mergeCell ref="P161:P164"/>
    <mergeCell ref="Q161:Q164"/>
    <mergeCell ref="R161:R164"/>
    <mergeCell ref="S161:S164"/>
    <mergeCell ref="T161:T164"/>
    <mergeCell ref="A157:A160"/>
    <mergeCell ref="F157:F160"/>
    <mergeCell ref="G157:G160"/>
    <mergeCell ref="H157:H160"/>
    <mergeCell ref="I157:I160"/>
    <mergeCell ref="J157:J160"/>
    <mergeCell ref="P157:P160"/>
    <mergeCell ref="Q157:Q160"/>
    <mergeCell ref="R157:R160"/>
    <mergeCell ref="T149:T152"/>
    <mergeCell ref="A153:A156"/>
    <mergeCell ref="F153:F156"/>
    <mergeCell ref="G153:G156"/>
    <mergeCell ref="H153:H156"/>
    <mergeCell ref="I153:I156"/>
    <mergeCell ref="J153:J156"/>
    <mergeCell ref="P153:P156"/>
    <mergeCell ref="Q153:Q156"/>
    <mergeCell ref="R153:R156"/>
    <mergeCell ref="S153:S156"/>
    <mergeCell ref="T153:T156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I149:I152"/>
    <mergeCell ref="T141:T144"/>
    <mergeCell ref="A145:A148"/>
    <mergeCell ref="F145:F148"/>
    <mergeCell ref="G145:G148"/>
    <mergeCell ref="H145:H148"/>
    <mergeCell ref="I145:I148"/>
    <mergeCell ref="J145:J148"/>
    <mergeCell ref="P145:P148"/>
    <mergeCell ref="Q145:Q148"/>
    <mergeCell ref="R145:R148"/>
    <mergeCell ref="S145:S148"/>
    <mergeCell ref="T145:T148"/>
    <mergeCell ref="A141:A144"/>
    <mergeCell ref="F141:F144"/>
    <mergeCell ref="G141:G144"/>
    <mergeCell ref="H141:H144"/>
    <mergeCell ref="I141:I144"/>
    <mergeCell ref="J141:J144"/>
    <mergeCell ref="P141:P144"/>
    <mergeCell ref="Q141:Q144"/>
    <mergeCell ref="R141:R144"/>
    <mergeCell ref="B141:B144"/>
    <mergeCell ref="C141:C144"/>
    <mergeCell ref="D141:D144"/>
    <mergeCell ref="T133:T136"/>
    <mergeCell ref="A137:A140"/>
    <mergeCell ref="F137:F140"/>
    <mergeCell ref="G137:G140"/>
    <mergeCell ref="H137:H140"/>
    <mergeCell ref="I137:I140"/>
    <mergeCell ref="J137:J140"/>
    <mergeCell ref="P137:P140"/>
    <mergeCell ref="Q137:Q140"/>
    <mergeCell ref="R137:R140"/>
    <mergeCell ref="S137:S140"/>
    <mergeCell ref="T137:T140"/>
    <mergeCell ref="A133:A136"/>
    <mergeCell ref="F133:F136"/>
    <mergeCell ref="G133:G136"/>
    <mergeCell ref="H133:H136"/>
    <mergeCell ref="I133:I136"/>
    <mergeCell ref="J133:J136"/>
    <mergeCell ref="P133:P136"/>
    <mergeCell ref="Q133:Q136"/>
    <mergeCell ref="R133:R136"/>
    <mergeCell ref="E137:E140"/>
    <mergeCell ref="D1:G1"/>
    <mergeCell ref="A281:T281"/>
    <mergeCell ref="C273:E273"/>
    <mergeCell ref="C274:E274"/>
    <mergeCell ref="C275:E275"/>
    <mergeCell ref="C276:E276"/>
    <mergeCell ref="C277:E277"/>
    <mergeCell ref="A279:T279"/>
    <mergeCell ref="A21:A24"/>
    <mergeCell ref="B21:B24"/>
    <mergeCell ref="C21:C24"/>
    <mergeCell ref="D21:D24"/>
    <mergeCell ref="E21:E24"/>
    <mergeCell ref="F21:F24"/>
    <mergeCell ref="G12:O13"/>
    <mergeCell ref="P12:P14"/>
    <mergeCell ref="Q12:Q14"/>
    <mergeCell ref="S12:S14"/>
    <mergeCell ref="T12:T14"/>
    <mergeCell ref="G14:H14"/>
    <mergeCell ref="I14:J14"/>
    <mergeCell ref="K14:O14"/>
    <mergeCell ref="A9:E9"/>
    <mergeCell ref="F9:G9"/>
    <mergeCell ref="A25:A28"/>
    <mergeCell ref="B25:B28"/>
    <mergeCell ref="C25:C28"/>
    <mergeCell ref="D25:D28"/>
    <mergeCell ref="E25:E28"/>
    <mergeCell ref="F25:F28"/>
    <mergeCell ref="G25:G28"/>
    <mergeCell ref="G21:G24"/>
    <mergeCell ref="A2:T2"/>
    <mergeCell ref="A3:T4"/>
    <mergeCell ref="A6:Q6"/>
    <mergeCell ref="J8:K8"/>
    <mergeCell ref="L8:O8"/>
    <mergeCell ref="L9:O9"/>
    <mergeCell ref="K10:O10"/>
    <mergeCell ref="A12:A15"/>
    <mergeCell ref="S25:S28"/>
    <mergeCell ref="T25:T28"/>
    <mergeCell ref="H25:H28"/>
    <mergeCell ref="I25:I28"/>
    <mergeCell ref="J25:J28"/>
    <mergeCell ref="P25:P28"/>
    <mergeCell ref="Q25:Q28"/>
    <mergeCell ref="R25:R28"/>
    <mergeCell ref="R21:R24"/>
    <mergeCell ref="S21:S24"/>
    <mergeCell ref="T21:T24"/>
    <mergeCell ref="H21:H24"/>
    <mergeCell ref="I21:I24"/>
    <mergeCell ref="J21:J24"/>
    <mergeCell ref="P21:P24"/>
    <mergeCell ref="Q21:Q24"/>
    <mergeCell ref="B12:B15"/>
    <mergeCell ref="C12:C15"/>
    <mergeCell ref="D12:D15"/>
    <mergeCell ref="E12:E15"/>
    <mergeCell ref="F12:F15"/>
    <mergeCell ref="J17:J20"/>
    <mergeCell ref="P17:P20"/>
    <mergeCell ref="Q17:Q20"/>
    <mergeCell ref="R17:R20"/>
    <mergeCell ref="S17:S20"/>
    <mergeCell ref="T17:T20"/>
    <mergeCell ref="H125:H128"/>
    <mergeCell ref="A125:A128"/>
    <mergeCell ref="B125:B128"/>
    <mergeCell ref="C125:C128"/>
    <mergeCell ref="D125:D128"/>
    <mergeCell ref="E125:E128"/>
    <mergeCell ref="F125:F128"/>
    <mergeCell ref="H129:H132"/>
    <mergeCell ref="J129:J132"/>
    <mergeCell ref="P129:P132"/>
    <mergeCell ref="Q129:Q132"/>
    <mergeCell ref="R129:R132"/>
    <mergeCell ref="R125:R128"/>
    <mergeCell ref="S125:S128"/>
    <mergeCell ref="T125:T128"/>
    <mergeCell ref="I125:I128"/>
    <mergeCell ref="J125:J128"/>
    <mergeCell ref="P125:P128"/>
    <mergeCell ref="Q125:Q128"/>
    <mergeCell ref="S37:S40"/>
    <mergeCell ref="T37:T40"/>
    <mergeCell ref="T41:T44"/>
    <mergeCell ref="I41:I44"/>
    <mergeCell ref="J41:J44"/>
    <mergeCell ref="P41:P44"/>
    <mergeCell ref="Q41:Q44"/>
    <mergeCell ref="S129:S132"/>
    <mergeCell ref="T129:T132"/>
    <mergeCell ref="J105:J108"/>
    <mergeCell ref="P105:P108"/>
    <mergeCell ref="Q105:Q108"/>
    <mergeCell ref="R105:R108"/>
    <mergeCell ref="S105:S108"/>
    <mergeCell ref="T105:T108"/>
    <mergeCell ref="Q37:Q40"/>
    <mergeCell ref="R37:R40"/>
    <mergeCell ref="S41:S44"/>
    <mergeCell ref="T45:T48"/>
    <mergeCell ref="T49:T52"/>
    <mergeCell ref="J49:J52"/>
    <mergeCell ref="P49:P52"/>
    <mergeCell ref="Q49:Q52"/>
    <mergeCell ref="J65:J68"/>
    <mergeCell ref="T29:T32"/>
    <mergeCell ref="A41:A44"/>
    <mergeCell ref="B41:B44"/>
    <mergeCell ref="C41:C44"/>
    <mergeCell ref="D41:D44"/>
    <mergeCell ref="E41:E44"/>
    <mergeCell ref="F41:F44"/>
    <mergeCell ref="G41:G44"/>
    <mergeCell ref="G29:G32"/>
    <mergeCell ref="H29:H32"/>
    <mergeCell ref="I29:I32"/>
    <mergeCell ref="J29:J32"/>
    <mergeCell ref="P29:P32"/>
    <mergeCell ref="Q29:Q32"/>
    <mergeCell ref="A33:A36"/>
    <mergeCell ref="S33:S36"/>
    <mergeCell ref="T33:T36"/>
    <mergeCell ref="R41:R44"/>
    <mergeCell ref="A29:A32"/>
    <mergeCell ref="B29:B32"/>
    <mergeCell ref="C29:C32"/>
    <mergeCell ref="D29:D32"/>
    <mergeCell ref="E29:E32"/>
    <mergeCell ref="F29:F32"/>
    <mergeCell ref="Q33:Q36"/>
    <mergeCell ref="R33:R36"/>
    <mergeCell ref="A37:A40"/>
    <mergeCell ref="B37:B40"/>
    <mergeCell ref="R29:R32"/>
    <mergeCell ref="S29:S32"/>
    <mergeCell ref="A49:A52"/>
    <mergeCell ref="B49:B52"/>
    <mergeCell ref="C49:C52"/>
    <mergeCell ref="D49:D52"/>
    <mergeCell ref="E49:E52"/>
    <mergeCell ref="F49:F52"/>
    <mergeCell ref="I45:I48"/>
    <mergeCell ref="J45:J48"/>
    <mergeCell ref="P45:P48"/>
    <mergeCell ref="Q45:Q48"/>
    <mergeCell ref="R45:R48"/>
    <mergeCell ref="S45:S48"/>
    <mergeCell ref="R49:R52"/>
    <mergeCell ref="S49:S52"/>
    <mergeCell ref="G49:G52"/>
    <mergeCell ref="H49:H52"/>
    <mergeCell ref="I49:I52"/>
    <mergeCell ref="B33:B36"/>
    <mergeCell ref="P33:P36"/>
    <mergeCell ref="C33:C36"/>
    <mergeCell ref="D33:D36"/>
    <mergeCell ref="E33:E36"/>
    <mergeCell ref="F33:F36"/>
    <mergeCell ref="G33:G36"/>
    <mergeCell ref="H33:H36"/>
    <mergeCell ref="I33:I36"/>
    <mergeCell ref="J33:J36"/>
    <mergeCell ref="J37:J40"/>
    <mergeCell ref="P37:P40"/>
    <mergeCell ref="C37:C40"/>
    <mergeCell ref="D37:D40"/>
    <mergeCell ref="E37:E40"/>
    <mergeCell ref="F37:F40"/>
    <mergeCell ref="G37:G40"/>
    <mergeCell ref="D61:D64"/>
    <mergeCell ref="E61:E64"/>
    <mergeCell ref="F61:F64"/>
    <mergeCell ref="G61:G64"/>
    <mergeCell ref="H61:H64"/>
    <mergeCell ref="H57:H60"/>
    <mergeCell ref="D57:D60"/>
    <mergeCell ref="E57:E60"/>
    <mergeCell ref="F57:F60"/>
    <mergeCell ref="G57:G60"/>
    <mergeCell ref="R53:R56"/>
    <mergeCell ref="S53:S56"/>
    <mergeCell ref="T53:T56"/>
    <mergeCell ref="I53:I56"/>
    <mergeCell ref="J53:J56"/>
    <mergeCell ref="P53:P56"/>
    <mergeCell ref="Q53:Q56"/>
    <mergeCell ref="S57:S60"/>
    <mergeCell ref="T57:T60"/>
    <mergeCell ref="I57:I60"/>
    <mergeCell ref="J57:J60"/>
    <mergeCell ref="P57:P60"/>
    <mergeCell ref="Q57:Q60"/>
    <mergeCell ref="R57:R60"/>
    <mergeCell ref="P65:P68"/>
    <mergeCell ref="Q65:Q68"/>
    <mergeCell ref="R65:R68"/>
    <mergeCell ref="F69:F72"/>
    <mergeCell ref="S73:S76"/>
    <mergeCell ref="T73:T76"/>
    <mergeCell ref="S65:S68"/>
    <mergeCell ref="T65:T68"/>
    <mergeCell ref="T61:T64"/>
    <mergeCell ref="I61:I64"/>
    <mergeCell ref="J61:J64"/>
    <mergeCell ref="P61:P64"/>
    <mergeCell ref="Q61:Q64"/>
    <mergeCell ref="R61:R64"/>
    <mergeCell ref="S61:S64"/>
    <mergeCell ref="A65:A68"/>
    <mergeCell ref="B65:B68"/>
    <mergeCell ref="C65:C68"/>
    <mergeCell ref="D65:D68"/>
    <mergeCell ref="E65:E68"/>
    <mergeCell ref="F65:F68"/>
    <mergeCell ref="G65:G68"/>
    <mergeCell ref="H65:H68"/>
    <mergeCell ref="I65:I68"/>
    <mergeCell ref="A61:A64"/>
    <mergeCell ref="B61:B64"/>
    <mergeCell ref="C61:C64"/>
    <mergeCell ref="G77:G80"/>
    <mergeCell ref="H77:H80"/>
    <mergeCell ref="H73:H76"/>
    <mergeCell ref="R69:R72"/>
    <mergeCell ref="S69:S72"/>
    <mergeCell ref="T69:T72"/>
    <mergeCell ref="A73:A76"/>
    <mergeCell ref="B73:B76"/>
    <mergeCell ref="C73:C76"/>
    <mergeCell ref="D73:D76"/>
    <mergeCell ref="E73:E76"/>
    <mergeCell ref="F73:F76"/>
    <mergeCell ref="G73:G76"/>
    <mergeCell ref="G69:G72"/>
    <mergeCell ref="H69:H72"/>
    <mergeCell ref="I69:I72"/>
    <mergeCell ref="J69:J72"/>
    <mergeCell ref="P69:P72"/>
    <mergeCell ref="Q69:Q72"/>
    <mergeCell ref="A69:A72"/>
    <mergeCell ref="B69:B72"/>
    <mergeCell ref="C69:C72"/>
    <mergeCell ref="D69:D72"/>
    <mergeCell ref="E69:E72"/>
    <mergeCell ref="I73:I76"/>
    <mergeCell ref="J73:J76"/>
    <mergeCell ref="P73:P76"/>
    <mergeCell ref="Q73:Q76"/>
    <mergeCell ref="R73:R76"/>
    <mergeCell ref="J81:J84"/>
    <mergeCell ref="P81:P84"/>
    <mergeCell ref="Q81:Q84"/>
    <mergeCell ref="R81:R84"/>
    <mergeCell ref="S81:S84"/>
    <mergeCell ref="T81:T84"/>
    <mergeCell ref="T77:T80"/>
    <mergeCell ref="A81:A84"/>
    <mergeCell ref="B81:B84"/>
    <mergeCell ref="C81:C84"/>
    <mergeCell ref="D81:D84"/>
    <mergeCell ref="E81:E84"/>
    <mergeCell ref="F81:F84"/>
    <mergeCell ref="G81:G84"/>
    <mergeCell ref="H81:H84"/>
    <mergeCell ref="I81:I84"/>
    <mergeCell ref="I77:I80"/>
    <mergeCell ref="J77:J80"/>
    <mergeCell ref="P77:P80"/>
    <mergeCell ref="Q77:Q80"/>
    <mergeCell ref="R77:R80"/>
    <mergeCell ref="S77:S80"/>
    <mergeCell ref="A77:A80"/>
    <mergeCell ref="B77:B80"/>
    <mergeCell ref="C77:C80"/>
    <mergeCell ref="D77:D80"/>
    <mergeCell ref="E77:E80"/>
    <mergeCell ref="F77:F80"/>
    <mergeCell ref="A89:A92"/>
    <mergeCell ref="B89:B92"/>
    <mergeCell ref="C89:C92"/>
    <mergeCell ref="D89:D92"/>
    <mergeCell ref="E89:E92"/>
    <mergeCell ref="F89:F92"/>
    <mergeCell ref="G89:G92"/>
    <mergeCell ref="G85:G88"/>
    <mergeCell ref="H85:H88"/>
    <mergeCell ref="A85:A88"/>
    <mergeCell ref="B85:B88"/>
    <mergeCell ref="C85:C88"/>
    <mergeCell ref="D85:D88"/>
    <mergeCell ref="E85:E88"/>
    <mergeCell ref="F85:F88"/>
    <mergeCell ref="S89:S92"/>
    <mergeCell ref="T89:T92"/>
    <mergeCell ref="H89:H92"/>
    <mergeCell ref="I89:I92"/>
    <mergeCell ref="J89:J92"/>
    <mergeCell ref="P89:P92"/>
    <mergeCell ref="Q89:Q92"/>
    <mergeCell ref="R89:R92"/>
    <mergeCell ref="R85:R88"/>
    <mergeCell ref="S85:S88"/>
    <mergeCell ref="T85:T88"/>
    <mergeCell ref="I85:I88"/>
    <mergeCell ref="J85:J88"/>
    <mergeCell ref="P85:P88"/>
    <mergeCell ref="Q85:Q88"/>
    <mergeCell ref="B105:B108"/>
    <mergeCell ref="C105:C108"/>
    <mergeCell ref="D105:D108"/>
    <mergeCell ref="E105:E108"/>
    <mergeCell ref="B133:B136"/>
    <mergeCell ref="C133:C136"/>
    <mergeCell ref="D133:D136"/>
    <mergeCell ref="E133:E136"/>
    <mergeCell ref="E113:E116"/>
    <mergeCell ref="E121:E124"/>
    <mergeCell ref="J93:J96"/>
    <mergeCell ref="P93:P96"/>
    <mergeCell ref="Q93:Q96"/>
    <mergeCell ref="R93:R96"/>
    <mergeCell ref="S93:S96"/>
    <mergeCell ref="T93:T96"/>
    <mergeCell ref="B169:B172"/>
    <mergeCell ref="C169:C172"/>
    <mergeCell ref="D169:D172"/>
    <mergeCell ref="E169:E172"/>
    <mergeCell ref="B161:B164"/>
    <mergeCell ref="C161:C164"/>
    <mergeCell ref="D161:D164"/>
    <mergeCell ref="E161:E164"/>
    <mergeCell ref="B165:B168"/>
    <mergeCell ref="C165:C168"/>
    <mergeCell ref="D165:D168"/>
    <mergeCell ref="E165:E168"/>
    <mergeCell ref="B153:B156"/>
    <mergeCell ref="C153:C156"/>
    <mergeCell ref="D153:D156"/>
    <mergeCell ref="E153:E156"/>
    <mergeCell ref="B157:B160"/>
    <mergeCell ref="C157:C160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S97:S100"/>
    <mergeCell ref="T97:T100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I101:I104"/>
    <mergeCell ref="J101:J104"/>
    <mergeCell ref="P101:P104"/>
    <mergeCell ref="Q101:Q104"/>
    <mergeCell ref="R101:R104"/>
    <mergeCell ref="S101:S104"/>
    <mergeCell ref="T101:T104"/>
    <mergeCell ref="A97:A100"/>
    <mergeCell ref="B97:B100"/>
    <mergeCell ref="C97:C100"/>
    <mergeCell ref="D97:D100"/>
    <mergeCell ref="E97:E100"/>
    <mergeCell ref="F97:F100"/>
    <mergeCell ref="G97:G100"/>
    <mergeCell ref="H97:H100"/>
    <mergeCell ref="I97:I100"/>
    <mergeCell ref="P121:P124"/>
    <mergeCell ref="Q121:Q124"/>
    <mergeCell ref="R121:R124"/>
    <mergeCell ref="F121:F124"/>
    <mergeCell ref="G121:G124"/>
    <mergeCell ref="H121:H124"/>
    <mergeCell ref="I121:I124"/>
    <mergeCell ref="J121:J124"/>
    <mergeCell ref="H117:H120"/>
    <mergeCell ref="I117:I120"/>
    <mergeCell ref="J117:J120"/>
    <mergeCell ref="P117:P120"/>
    <mergeCell ref="Q117:Q120"/>
    <mergeCell ref="R117:R120"/>
    <mergeCell ref="P109:P112"/>
    <mergeCell ref="Q109:Q112"/>
    <mergeCell ref="R109:R112"/>
    <mergeCell ref="J97:J100"/>
    <mergeCell ref="P97:P100"/>
    <mergeCell ref="Q97:Q100"/>
    <mergeCell ref="R97:R100"/>
    <mergeCell ref="S109:S112"/>
    <mergeCell ref="T109:T112"/>
    <mergeCell ref="A113:A116"/>
    <mergeCell ref="B113:B116"/>
    <mergeCell ref="C113:C116"/>
    <mergeCell ref="D113:D116"/>
    <mergeCell ref="F113:F116"/>
    <mergeCell ref="G113:G116"/>
    <mergeCell ref="H113:H116"/>
    <mergeCell ref="I113:I116"/>
    <mergeCell ref="J113:J116"/>
    <mergeCell ref="P113:P116"/>
    <mergeCell ref="Q113:Q116"/>
    <mergeCell ref="R113:R116"/>
    <mergeCell ref="S113:S116"/>
    <mergeCell ref="T113:T116"/>
    <mergeCell ref="E141:E144"/>
    <mergeCell ref="B137:B140"/>
    <mergeCell ref="C137:C140"/>
    <mergeCell ref="D137:D140"/>
    <mergeCell ref="I129:I132"/>
    <mergeCell ref="B173:B176"/>
    <mergeCell ref="C173:C176"/>
    <mergeCell ref="D173:D176"/>
    <mergeCell ref="E173:E176"/>
    <mergeCell ref="D157:D160"/>
    <mergeCell ref="E157:E160"/>
    <mergeCell ref="B145:B148"/>
    <mergeCell ref="C145:C148"/>
    <mergeCell ref="D145:D148"/>
    <mergeCell ref="E145:E148"/>
    <mergeCell ref="A117:A120"/>
    <mergeCell ref="B117:B120"/>
    <mergeCell ref="C117:C120"/>
    <mergeCell ref="D117:D120"/>
    <mergeCell ref="E117:E120"/>
    <mergeCell ref="F117:F120"/>
    <mergeCell ref="G117:G120"/>
    <mergeCell ref="B121:B124"/>
    <mergeCell ref="C121:C124"/>
    <mergeCell ref="D121:D124"/>
    <mergeCell ref="S117:S120"/>
    <mergeCell ref="T117:T120"/>
    <mergeCell ref="A121:A124"/>
    <mergeCell ref="A17:A20"/>
    <mergeCell ref="B17:B20"/>
    <mergeCell ref="C17:C20"/>
    <mergeCell ref="D17:D20"/>
    <mergeCell ref="E17:E20"/>
    <mergeCell ref="F17:F20"/>
    <mergeCell ref="G17:G20"/>
    <mergeCell ref="H17:H20"/>
    <mergeCell ref="I17:I20"/>
    <mergeCell ref="S121:S124"/>
    <mergeCell ref="T121:T124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J109:J112"/>
  </mergeCells>
  <conditionalFormatting sqref="K83:L83">
    <cfRule type="duplicateValues" dxfId="251" priority="1" stopIfTrue="1"/>
  </conditionalFormatting>
  <pageMargins left="0.7" right="0.7" top="0.75" bottom="0.75" header="0.3" footer="0.3"/>
  <pageSetup paperSize="9" scale="97" orientation="portrait" r:id="rId1"/>
  <headerFooter>
    <oddFooter>&amp;C&amp;P</oddFooter>
  </headerFooter>
  <rowBreaks count="5" manualBreakCount="5">
    <brk id="72" max="16383" man="1"/>
    <brk id="112" max="16383" man="1"/>
    <brk id="156" max="16383" man="1"/>
    <brk id="212" max="16383" man="1"/>
    <brk id="2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46"/>
  <sheetViews>
    <sheetView showZeros="0" topLeftCell="A330" zoomScaleNormal="100" zoomScaleSheetLayoutView="70" workbookViewId="0">
      <selection activeCell="A344" sqref="A344:T344"/>
    </sheetView>
  </sheetViews>
  <sheetFormatPr defaultRowHeight="12.75"/>
  <cols>
    <col min="1" max="1" width="3.7109375" style="1" customWidth="1"/>
    <col min="2" max="2" width="7.42578125" style="1" customWidth="1"/>
    <col min="3" max="3" width="29" style="1" customWidth="1"/>
    <col min="4" max="5" width="11.5703125" style="1" customWidth="1"/>
    <col min="6" max="6" width="7" style="1" hidden="1" customWidth="1"/>
    <col min="7" max="7" width="6.5703125" style="1" hidden="1" customWidth="1"/>
    <col min="8" max="8" width="6.7109375" style="1" hidden="1" customWidth="1"/>
    <col min="9" max="9" width="5.7109375" style="1" hidden="1" customWidth="1"/>
    <col min="10" max="10" width="6.7109375" style="1" hidden="1" customWidth="1"/>
    <col min="11" max="11" width="13" style="1" hidden="1" customWidth="1"/>
    <col min="12" max="12" width="4.7109375" style="1" hidden="1" customWidth="1"/>
    <col min="13" max="13" width="7" style="1" hidden="1" customWidth="1"/>
    <col min="14" max="15" width="7.28515625" style="1" hidden="1" customWidth="1"/>
    <col min="16" max="17" width="8.7109375" style="1" hidden="1" customWidth="1"/>
    <col min="18" max="18" width="9.5703125" style="1" hidden="1" customWidth="1"/>
    <col min="19" max="20" width="11.5703125" style="1" customWidth="1"/>
    <col min="21" max="16384" width="9.140625" style="1"/>
  </cols>
  <sheetData>
    <row r="1" spans="1:20">
      <c r="C1" s="9"/>
      <c r="D1" s="214"/>
      <c r="E1" s="214"/>
      <c r="F1" s="214"/>
      <c r="G1" s="214"/>
    </row>
    <row r="2" spans="1:20">
      <c r="A2" s="333" t="s">
        <v>77</v>
      </c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</row>
    <row r="3" spans="1:20" ht="15" customHeight="1">
      <c r="A3" s="333" t="s">
        <v>285</v>
      </c>
      <c r="B3" s="333"/>
      <c r="C3" s="333"/>
      <c r="D3" s="333"/>
      <c r="E3" s="333"/>
      <c r="F3" s="333"/>
      <c r="G3" s="333"/>
      <c r="H3" s="333"/>
      <c r="I3" s="333"/>
      <c r="J3" s="333"/>
      <c r="K3" s="333"/>
      <c r="L3" s="333"/>
      <c r="M3" s="333"/>
      <c r="N3" s="333"/>
      <c r="O3" s="333"/>
      <c r="P3" s="333"/>
      <c r="Q3" s="333"/>
      <c r="R3" s="333"/>
      <c r="S3" s="333"/>
      <c r="T3" s="333"/>
    </row>
    <row r="4" spans="1:20" ht="15" customHeight="1">
      <c r="A4" s="333"/>
      <c r="B4" s="333"/>
      <c r="C4" s="333"/>
      <c r="D4" s="333"/>
      <c r="E4" s="333"/>
      <c r="F4" s="333"/>
      <c r="G4" s="333"/>
      <c r="H4" s="333"/>
      <c r="I4" s="333"/>
      <c r="J4" s="333"/>
      <c r="K4" s="333"/>
      <c r="L4" s="333"/>
      <c r="M4" s="333"/>
      <c r="N4" s="333"/>
      <c r="O4" s="333"/>
      <c r="P4" s="333"/>
      <c r="Q4" s="333"/>
      <c r="R4" s="333"/>
      <c r="S4" s="333"/>
      <c r="T4" s="333"/>
    </row>
    <row r="5" spans="1:20" ht="15" hidden="1" customHeight="1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20" ht="14.25" hidden="1">
      <c r="A6" s="334" t="s">
        <v>28</v>
      </c>
      <c r="B6" s="334"/>
      <c r="C6" s="334"/>
      <c r="D6" s="334"/>
      <c r="E6" s="334"/>
      <c r="F6" s="334"/>
      <c r="G6" s="334"/>
      <c r="H6" s="334"/>
      <c r="I6" s="334"/>
      <c r="J6" s="334"/>
      <c r="K6" s="334"/>
      <c r="L6" s="334"/>
      <c r="M6" s="334"/>
      <c r="N6" s="334"/>
      <c r="O6" s="334"/>
      <c r="P6" s="334"/>
      <c r="Q6" s="334"/>
    </row>
    <row r="7" spans="1:20" ht="15" hidden="1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</row>
    <row r="8" spans="1:20" ht="13.5" hidden="1">
      <c r="A8" s="10"/>
      <c r="J8" s="215" t="s">
        <v>17</v>
      </c>
      <c r="K8" s="215"/>
      <c r="L8" s="297" t="s">
        <v>18</v>
      </c>
      <c r="M8" s="297"/>
      <c r="N8" s="297"/>
      <c r="O8" s="297"/>
      <c r="P8" s="2">
        <v>1813.05</v>
      </c>
    </row>
    <row r="9" spans="1:20" ht="13.5" hidden="1">
      <c r="A9" s="294" t="s">
        <v>15</v>
      </c>
      <c r="B9" s="294"/>
      <c r="C9" s="294"/>
      <c r="D9" s="294"/>
      <c r="E9" s="294"/>
      <c r="F9" s="295" t="e">
        <f>#REF!</f>
        <v>#REF!</v>
      </c>
      <c r="G9" s="296"/>
      <c r="H9" s="11" t="s">
        <v>16</v>
      </c>
      <c r="L9" s="297" t="s">
        <v>19</v>
      </c>
      <c r="M9" s="297"/>
      <c r="N9" s="297"/>
      <c r="O9" s="297"/>
      <c r="P9" s="2">
        <v>2381.08</v>
      </c>
    </row>
    <row r="10" spans="1:20" ht="13.5" hidden="1">
      <c r="A10" s="10"/>
      <c r="K10" s="298" t="s">
        <v>20</v>
      </c>
      <c r="L10" s="298"/>
      <c r="M10" s="298"/>
      <c r="N10" s="298"/>
      <c r="O10" s="298"/>
      <c r="P10" s="3">
        <v>1.07</v>
      </c>
    </row>
    <row r="11" spans="1:20" ht="13.5" hidden="1">
      <c r="A11" s="10"/>
      <c r="K11" s="7"/>
      <c r="L11" s="7"/>
      <c r="M11" s="7"/>
      <c r="N11" s="7"/>
      <c r="O11" s="7"/>
      <c r="P11" s="3"/>
    </row>
    <row r="12" spans="1:20" ht="22.5" customHeight="1">
      <c r="A12" s="276" t="s">
        <v>0</v>
      </c>
      <c r="B12" s="299" t="s">
        <v>1</v>
      </c>
      <c r="C12" s="276" t="s">
        <v>2</v>
      </c>
      <c r="D12" s="299" t="s">
        <v>3</v>
      </c>
      <c r="E12" s="299" t="s">
        <v>4</v>
      </c>
      <c r="F12" s="299" t="s">
        <v>5</v>
      </c>
      <c r="G12" s="276" t="s">
        <v>6</v>
      </c>
      <c r="H12" s="276"/>
      <c r="I12" s="276"/>
      <c r="J12" s="276"/>
      <c r="K12" s="276"/>
      <c r="L12" s="276"/>
      <c r="M12" s="276"/>
      <c r="N12" s="276"/>
      <c r="O12" s="276"/>
      <c r="P12" s="276" t="s">
        <v>7</v>
      </c>
      <c r="Q12" s="276" t="s">
        <v>8</v>
      </c>
      <c r="R12" s="18" t="s">
        <v>8</v>
      </c>
      <c r="S12" s="276" t="s">
        <v>78</v>
      </c>
      <c r="T12" s="276" t="s">
        <v>7</v>
      </c>
    </row>
    <row r="13" spans="1:20" ht="13.5" customHeight="1">
      <c r="A13" s="276"/>
      <c r="B13" s="299"/>
      <c r="C13" s="276"/>
      <c r="D13" s="299"/>
      <c r="E13" s="299"/>
      <c r="F13" s="299"/>
      <c r="G13" s="276"/>
      <c r="H13" s="276"/>
      <c r="I13" s="276"/>
      <c r="J13" s="276"/>
      <c r="K13" s="276"/>
      <c r="L13" s="276"/>
      <c r="M13" s="276"/>
      <c r="N13" s="276"/>
      <c r="O13" s="276"/>
      <c r="P13" s="276"/>
      <c r="Q13" s="276"/>
      <c r="R13" s="18" t="s">
        <v>9</v>
      </c>
      <c r="S13" s="276"/>
      <c r="T13" s="276"/>
    </row>
    <row r="14" spans="1:20" ht="20.25" customHeight="1">
      <c r="A14" s="276"/>
      <c r="B14" s="299"/>
      <c r="C14" s="276"/>
      <c r="D14" s="299"/>
      <c r="E14" s="299"/>
      <c r="F14" s="299"/>
      <c r="G14" s="276" t="s">
        <v>10</v>
      </c>
      <c r="H14" s="276"/>
      <c r="I14" s="276" t="s">
        <v>11</v>
      </c>
      <c r="J14" s="276"/>
      <c r="K14" s="276" t="s">
        <v>12</v>
      </c>
      <c r="L14" s="276"/>
      <c r="M14" s="276"/>
      <c r="N14" s="276"/>
      <c r="O14" s="276"/>
      <c r="P14" s="276"/>
      <c r="Q14" s="276"/>
      <c r="R14" s="19">
        <f>P10</f>
        <v>1.07</v>
      </c>
      <c r="S14" s="276"/>
      <c r="T14" s="276"/>
    </row>
    <row r="15" spans="1:20" ht="47.25">
      <c r="A15" s="276"/>
      <c r="B15" s="299"/>
      <c r="C15" s="276"/>
      <c r="D15" s="299"/>
      <c r="E15" s="299"/>
      <c r="F15" s="299"/>
      <c r="G15" s="17" t="s">
        <v>72</v>
      </c>
      <c r="H15" s="17" t="s">
        <v>71</v>
      </c>
      <c r="I15" s="17" t="s">
        <v>72</v>
      </c>
      <c r="J15" s="17" t="s">
        <v>71</v>
      </c>
      <c r="K15" s="16" t="s">
        <v>25</v>
      </c>
      <c r="L15" s="17" t="s">
        <v>70</v>
      </c>
      <c r="M15" s="16" t="s">
        <v>13</v>
      </c>
      <c r="N15" s="16" t="s">
        <v>69</v>
      </c>
      <c r="O15" s="17" t="s">
        <v>7</v>
      </c>
      <c r="P15" s="20" t="s">
        <v>68</v>
      </c>
      <c r="Q15" s="27" t="s">
        <v>68</v>
      </c>
      <c r="R15" s="15" t="s">
        <v>68</v>
      </c>
      <c r="S15" s="16" t="s">
        <v>14</v>
      </c>
      <c r="T15" s="16" t="s">
        <v>14</v>
      </c>
    </row>
    <row r="16" spans="1:20">
      <c r="A16" s="21">
        <v>1</v>
      </c>
      <c r="B16" s="21">
        <v>2</v>
      </c>
      <c r="C16" s="21">
        <v>3</v>
      </c>
      <c r="D16" s="21">
        <v>4</v>
      </c>
      <c r="E16" s="21">
        <v>5</v>
      </c>
      <c r="F16" s="21">
        <v>6</v>
      </c>
      <c r="G16" s="21">
        <v>7</v>
      </c>
      <c r="H16" s="21">
        <v>8</v>
      </c>
      <c r="I16" s="21">
        <v>9</v>
      </c>
      <c r="J16" s="21">
        <v>10</v>
      </c>
      <c r="K16" s="21">
        <v>11</v>
      </c>
      <c r="L16" s="21">
        <v>12</v>
      </c>
      <c r="M16" s="21">
        <v>13</v>
      </c>
      <c r="N16" s="21">
        <v>14</v>
      </c>
      <c r="O16" s="21">
        <v>15</v>
      </c>
      <c r="P16" s="21">
        <v>16</v>
      </c>
      <c r="Q16" s="21">
        <v>17</v>
      </c>
      <c r="R16" s="21">
        <v>18</v>
      </c>
      <c r="S16" s="21">
        <v>6</v>
      </c>
      <c r="T16" s="21">
        <v>7</v>
      </c>
    </row>
    <row r="17" spans="1:20">
      <c r="A17" s="280"/>
      <c r="B17" s="303"/>
      <c r="C17" s="284" t="s">
        <v>29</v>
      </c>
      <c r="D17" s="300"/>
      <c r="E17" s="231"/>
      <c r="F17" s="231">
        <f t="shared" ref="F17" si="0">H17+J17+R17</f>
        <v>0</v>
      </c>
      <c r="G17" s="232"/>
      <c r="H17" s="292">
        <f t="shared" ref="H17" si="1">G17*$P$8/1000</f>
        <v>0</v>
      </c>
      <c r="I17" s="232"/>
      <c r="J17" s="292">
        <f t="shared" ref="J17" si="2">I17*$P$9/1000</f>
        <v>0</v>
      </c>
      <c r="K17" s="22"/>
      <c r="L17" s="22"/>
      <c r="M17" s="22"/>
      <c r="N17" s="34"/>
      <c r="O17" s="20">
        <f t="shared" ref="O17:O104" si="3">M17*N17</f>
        <v>0</v>
      </c>
      <c r="P17" s="292">
        <f t="shared" ref="P17" si="4">E17*F17</f>
        <v>0</v>
      </c>
      <c r="Q17" s="292">
        <f t="shared" ref="Q17" si="5">SUM(O17:O20)</f>
        <v>0</v>
      </c>
      <c r="R17" s="292">
        <f t="shared" ref="R17" si="6">Q17*1.02*1.05*$R$14</f>
        <v>0</v>
      </c>
      <c r="S17" s="292"/>
      <c r="T17" s="292"/>
    </row>
    <row r="18" spans="1:20">
      <c r="A18" s="280"/>
      <c r="B18" s="304"/>
      <c r="C18" s="284"/>
      <c r="D18" s="301"/>
      <c r="E18" s="231"/>
      <c r="F18" s="231"/>
      <c r="G18" s="232"/>
      <c r="H18" s="292"/>
      <c r="I18" s="232"/>
      <c r="J18" s="292"/>
      <c r="K18" s="22"/>
      <c r="L18" s="22"/>
      <c r="M18" s="22"/>
      <c r="N18" s="34"/>
      <c r="O18" s="20">
        <f t="shared" si="3"/>
        <v>0</v>
      </c>
      <c r="P18" s="292"/>
      <c r="Q18" s="292"/>
      <c r="R18" s="292"/>
      <c r="S18" s="292"/>
      <c r="T18" s="292"/>
    </row>
    <row r="19" spans="1:20">
      <c r="A19" s="280"/>
      <c r="B19" s="304"/>
      <c r="C19" s="284"/>
      <c r="D19" s="301"/>
      <c r="E19" s="231"/>
      <c r="F19" s="231"/>
      <c r="G19" s="232"/>
      <c r="H19" s="292"/>
      <c r="I19" s="232"/>
      <c r="J19" s="292"/>
      <c r="K19" s="22"/>
      <c r="L19" s="22"/>
      <c r="M19" s="23"/>
      <c r="N19" s="34"/>
      <c r="O19" s="20">
        <f t="shared" si="3"/>
        <v>0</v>
      </c>
      <c r="P19" s="292"/>
      <c r="Q19" s="292"/>
      <c r="R19" s="292"/>
      <c r="S19" s="292"/>
      <c r="T19" s="292"/>
    </row>
    <row r="20" spans="1:20">
      <c r="A20" s="280"/>
      <c r="B20" s="305"/>
      <c r="C20" s="284"/>
      <c r="D20" s="302"/>
      <c r="E20" s="231"/>
      <c r="F20" s="231"/>
      <c r="G20" s="232"/>
      <c r="H20" s="292"/>
      <c r="I20" s="232"/>
      <c r="J20" s="292"/>
      <c r="K20" s="22"/>
      <c r="L20" s="22"/>
      <c r="M20" s="22"/>
      <c r="N20" s="34"/>
      <c r="O20" s="20">
        <f t="shared" si="3"/>
        <v>0</v>
      </c>
      <c r="P20" s="292"/>
      <c r="Q20" s="292"/>
      <c r="R20" s="292"/>
      <c r="S20" s="292"/>
      <c r="T20" s="292"/>
    </row>
    <row r="21" spans="1:20" ht="12.75" customHeight="1">
      <c r="A21" s="280"/>
      <c r="B21" s="230"/>
      <c r="C21" s="284" t="s">
        <v>30</v>
      </c>
      <c r="D21" s="280"/>
      <c r="E21" s="231"/>
      <c r="F21" s="231">
        <f>H21+J21+R21</f>
        <v>0</v>
      </c>
      <c r="G21" s="232"/>
      <c r="H21" s="292">
        <f>G21*$P$8/1000</f>
        <v>0</v>
      </c>
      <c r="I21" s="232"/>
      <c r="J21" s="292">
        <f>I21*$P$9/1000</f>
        <v>0</v>
      </c>
      <c r="K21" s="22"/>
      <c r="L21" s="22"/>
      <c r="M21" s="22"/>
      <c r="N21" s="34"/>
      <c r="O21" s="20">
        <f t="shared" si="3"/>
        <v>0</v>
      </c>
      <c r="P21" s="292">
        <f>E21*F21</f>
        <v>0</v>
      </c>
      <c r="Q21" s="292">
        <f>SUM(O21:O24)</f>
        <v>0</v>
      </c>
      <c r="R21" s="292">
        <f>Q21*1.02*1.05*$R$14</f>
        <v>0</v>
      </c>
      <c r="S21" s="277">
        <f>1.133*1.008*1.0263</f>
        <v>1.1721002832</v>
      </c>
      <c r="T21" s="278"/>
    </row>
    <row r="22" spans="1:20">
      <c r="A22" s="280"/>
      <c r="B22" s="230"/>
      <c r="C22" s="284"/>
      <c r="D22" s="280"/>
      <c r="E22" s="231"/>
      <c r="F22" s="231"/>
      <c r="G22" s="232"/>
      <c r="H22" s="292"/>
      <c r="I22" s="232"/>
      <c r="J22" s="292"/>
      <c r="K22" s="22"/>
      <c r="L22" s="22"/>
      <c r="M22" s="22"/>
      <c r="N22" s="34"/>
      <c r="O22" s="20">
        <f t="shared" si="3"/>
        <v>0</v>
      </c>
      <c r="P22" s="292"/>
      <c r="Q22" s="292"/>
      <c r="R22" s="292"/>
      <c r="S22" s="277"/>
      <c r="T22" s="278"/>
    </row>
    <row r="23" spans="1:20">
      <c r="A23" s="280"/>
      <c r="B23" s="230"/>
      <c r="C23" s="284"/>
      <c r="D23" s="280"/>
      <c r="E23" s="231"/>
      <c r="F23" s="231"/>
      <c r="G23" s="232"/>
      <c r="H23" s="292"/>
      <c r="I23" s="232"/>
      <c r="J23" s="292"/>
      <c r="K23" s="22"/>
      <c r="L23" s="22"/>
      <c r="M23" s="23"/>
      <c r="N23" s="34"/>
      <c r="O23" s="20">
        <f t="shared" si="3"/>
        <v>0</v>
      </c>
      <c r="P23" s="292"/>
      <c r="Q23" s="292"/>
      <c r="R23" s="292"/>
      <c r="S23" s="277"/>
      <c r="T23" s="278"/>
    </row>
    <row r="24" spans="1:20" ht="12.75" customHeight="1">
      <c r="A24" s="280"/>
      <c r="B24" s="230"/>
      <c r="C24" s="284"/>
      <c r="D24" s="280"/>
      <c r="E24" s="231"/>
      <c r="F24" s="231"/>
      <c r="G24" s="232"/>
      <c r="H24" s="292"/>
      <c r="I24" s="232"/>
      <c r="J24" s="292"/>
      <c r="K24" s="22"/>
      <c r="L24" s="22"/>
      <c r="M24" s="22"/>
      <c r="N24" s="34"/>
      <c r="O24" s="20">
        <f t="shared" si="3"/>
        <v>0</v>
      </c>
      <c r="P24" s="292"/>
      <c r="Q24" s="292"/>
      <c r="R24" s="292"/>
      <c r="S24" s="277"/>
      <c r="T24" s="278"/>
    </row>
    <row r="25" spans="1:20" ht="12.75" customHeight="1">
      <c r="A25" s="280">
        <v>1</v>
      </c>
      <c r="B25" s="230" t="s">
        <v>42</v>
      </c>
      <c r="C25" s="230" t="s">
        <v>88</v>
      </c>
      <c r="D25" s="288" t="s">
        <v>40</v>
      </c>
      <c r="E25" s="231">
        <v>70.5</v>
      </c>
      <c r="F25" s="231">
        <f t="shared" ref="F25" si="7">H25+J25+R25</f>
        <v>0.79774199999999995</v>
      </c>
      <c r="G25" s="232">
        <v>0.44</v>
      </c>
      <c r="H25" s="292">
        <f t="shared" ref="H25" si="8">G25*$P$8/1000</f>
        <v>0.79774199999999995</v>
      </c>
      <c r="I25" s="232"/>
      <c r="J25" s="292">
        <f>I25*$P$9/1000</f>
        <v>0</v>
      </c>
      <c r="K25" s="22"/>
      <c r="L25" s="22"/>
      <c r="M25" s="22"/>
      <c r="N25" s="24"/>
      <c r="O25" s="20">
        <f t="shared" si="3"/>
        <v>0</v>
      </c>
      <c r="P25" s="292">
        <f t="shared" ref="P25" si="9">E25*F25</f>
        <v>56.240810999999994</v>
      </c>
      <c r="Q25" s="292">
        <f t="shared" ref="Q25" si="10">SUM(O25:O28)</f>
        <v>0</v>
      </c>
      <c r="R25" s="292">
        <f t="shared" ref="R25" si="11">Q25*1.02*1.05*$R$14</f>
        <v>0</v>
      </c>
      <c r="S25" s="292">
        <f>F25*$S$21</f>
        <v>0.93503362412053437</v>
      </c>
      <c r="T25" s="292">
        <f>E25*S25</f>
        <v>65.919870500497666</v>
      </c>
    </row>
    <row r="26" spans="1:20" ht="12.75" customHeight="1">
      <c r="A26" s="280"/>
      <c r="B26" s="230"/>
      <c r="C26" s="230"/>
      <c r="D26" s="289"/>
      <c r="E26" s="231"/>
      <c r="F26" s="231"/>
      <c r="G26" s="232"/>
      <c r="H26" s="292"/>
      <c r="I26" s="232"/>
      <c r="J26" s="292"/>
      <c r="K26" s="22"/>
      <c r="L26" s="22"/>
      <c r="M26" s="22"/>
      <c r="N26" s="34"/>
      <c r="O26" s="20">
        <f t="shared" si="3"/>
        <v>0</v>
      </c>
      <c r="P26" s="292"/>
      <c r="Q26" s="292"/>
      <c r="R26" s="292"/>
      <c r="S26" s="292"/>
      <c r="T26" s="292"/>
    </row>
    <row r="27" spans="1:20" ht="12.75" customHeight="1">
      <c r="A27" s="280"/>
      <c r="B27" s="230"/>
      <c r="C27" s="230"/>
      <c r="D27" s="289"/>
      <c r="E27" s="231"/>
      <c r="F27" s="231"/>
      <c r="G27" s="232"/>
      <c r="H27" s="292"/>
      <c r="I27" s="232"/>
      <c r="J27" s="292"/>
      <c r="K27" s="22"/>
      <c r="L27" s="22"/>
      <c r="M27" s="22"/>
      <c r="N27" s="34"/>
      <c r="O27" s="20">
        <f t="shared" si="3"/>
        <v>0</v>
      </c>
      <c r="P27" s="292"/>
      <c r="Q27" s="292"/>
      <c r="R27" s="292"/>
      <c r="S27" s="292"/>
      <c r="T27" s="292"/>
    </row>
    <row r="28" spans="1:20" ht="12.75" customHeight="1">
      <c r="A28" s="280"/>
      <c r="B28" s="230"/>
      <c r="C28" s="230"/>
      <c r="D28" s="289"/>
      <c r="E28" s="231"/>
      <c r="F28" s="231"/>
      <c r="G28" s="232"/>
      <c r="H28" s="292"/>
      <c r="I28" s="232"/>
      <c r="J28" s="292"/>
      <c r="K28" s="22"/>
      <c r="L28" s="22"/>
      <c r="M28" s="22"/>
      <c r="N28" s="34"/>
      <c r="O28" s="20">
        <f t="shared" si="3"/>
        <v>0</v>
      </c>
      <c r="P28" s="292"/>
      <c r="Q28" s="292"/>
      <c r="R28" s="292"/>
      <c r="S28" s="292"/>
      <c r="T28" s="292"/>
    </row>
    <row r="29" spans="1:20" ht="12.75" customHeight="1">
      <c r="A29" s="280">
        <v>2</v>
      </c>
      <c r="B29" s="230" t="s">
        <v>160</v>
      </c>
      <c r="C29" s="230" t="s">
        <v>161</v>
      </c>
      <c r="D29" s="230" t="s">
        <v>40</v>
      </c>
      <c r="E29" s="231">
        <v>63.8</v>
      </c>
      <c r="F29" s="231">
        <f>H29+J29+R29</f>
        <v>0.42454933000000006</v>
      </c>
      <c r="G29" s="232">
        <v>0.223</v>
      </c>
      <c r="H29" s="292">
        <f t="shared" ref="H29:H45" si="12">G29*$P$8/1000</f>
        <v>0.40431015000000003</v>
      </c>
      <c r="I29" s="232">
        <v>8.5000000000000006E-3</v>
      </c>
      <c r="J29" s="292">
        <f t="shared" ref="J29" si="13">I29*$P$9/1000</f>
        <v>2.0239180000000002E-2</v>
      </c>
      <c r="K29" s="22"/>
      <c r="L29" s="22"/>
      <c r="M29" s="22"/>
      <c r="N29" s="34"/>
      <c r="O29" s="20">
        <f t="shared" si="3"/>
        <v>0</v>
      </c>
      <c r="P29" s="292">
        <f t="shared" ref="P29" si="14">E29*F29</f>
        <v>27.086247254000003</v>
      </c>
      <c r="Q29" s="292">
        <f t="shared" ref="Q29" si="15">SUM(O29:O32)</f>
        <v>0</v>
      </c>
      <c r="R29" s="292">
        <f t="shared" ref="R29" si="16">Q29*1.02*1.05*$R$14</f>
        <v>0</v>
      </c>
      <c r="S29" s="292">
        <f t="shared" ref="S29" si="17">F29*$S$21</f>
        <v>0.49761438992537033</v>
      </c>
      <c r="T29" s="292">
        <f t="shared" ref="T29" si="18">E29*S29</f>
        <v>31.747798077238624</v>
      </c>
    </row>
    <row r="30" spans="1:20" ht="12.75" customHeight="1">
      <c r="A30" s="280"/>
      <c r="B30" s="230"/>
      <c r="C30" s="230"/>
      <c r="D30" s="280"/>
      <c r="E30" s="231"/>
      <c r="F30" s="231"/>
      <c r="G30" s="232"/>
      <c r="H30" s="292"/>
      <c r="I30" s="232"/>
      <c r="J30" s="292"/>
      <c r="K30" s="22"/>
      <c r="L30" s="22"/>
      <c r="M30" s="22"/>
      <c r="N30" s="34"/>
      <c r="O30" s="20">
        <f t="shared" si="3"/>
        <v>0</v>
      </c>
      <c r="P30" s="292"/>
      <c r="Q30" s="292"/>
      <c r="R30" s="292"/>
      <c r="S30" s="292"/>
      <c r="T30" s="292"/>
    </row>
    <row r="31" spans="1:20" ht="12.75" customHeight="1">
      <c r="A31" s="280"/>
      <c r="B31" s="230"/>
      <c r="C31" s="230"/>
      <c r="D31" s="280"/>
      <c r="E31" s="231"/>
      <c r="F31" s="231"/>
      <c r="G31" s="232"/>
      <c r="H31" s="292"/>
      <c r="I31" s="232"/>
      <c r="J31" s="292"/>
      <c r="K31" s="22"/>
      <c r="L31" s="22"/>
      <c r="M31" s="23"/>
      <c r="N31" s="34"/>
      <c r="O31" s="20">
        <f t="shared" si="3"/>
        <v>0</v>
      </c>
      <c r="P31" s="292"/>
      <c r="Q31" s="292"/>
      <c r="R31" s="292"/>
      <c r="S31" s="292"/>
      <c r="T31" s="292"/>
    </row>
    <row r="32" spans="1:20" ht="12.75" customHeight="1">
      <c r="A32" s="280"/>
      <c r="B32" s="230"/>
      <c r="C32" s="230"/>
      <c r="D32" s="280"/>
      <c r="E32" s="231"/>
      <c r="F32" s="231"/>
      <c r="G32" s="232"/>
      <c r="H32" s="292"/>
      <c r="I32" s="232"/>
      <c r="J32" s="292"/>
      <c r="K32" s="22"/>
      <c r="L32" s="22"/>
      <c r="M32" s="22"/>
      <c r="N32" s="34"/>
      <c r="O32" s="20">
        <f t="shared" si="3"/>
        <v>0</v>
      </c>
      <c r="P32" s="292"/>
      <c r="Q32" s="292"/>
      <c r="R32" s="292"/>
      <c r="S32" s="292"/>
      <c r="T32" s="292"/>
    </row>
    <row r="33" spans="1:20" ht="12.75" customHeight="1">
      <c r="A33" s="280">
        <v>3</v>
      </c>
      <c r="B33" s="230" t="s">
        <v>162</v>
      </c>
      <c r="C33" s="230" t="s">
        <v>163</v>
      </c>
      <c r="D33" s="280" t="s">
        <v>39</v>
      </c>
      <c r="E33" s="231">
        <v>56.68</v>
      </c>
      <c r="F33" s="231">
        <f>H33+J33+R33</f>
        <v>3.3643460200000002</v>
      </c>
      <c r="G33" s="285">
        <v>0.82599999999999996</v>
      </c>
      <c r="H33" s="292">
        <f t="shared" si="12"/>
        <v>1.4975792999999999</v>
      </c>
      <c r="I33" s="232">
        <v>0.78400000000000003</v>
      </c>
      <c r="J33" s="292">
        <f t="shared" ref="J33" si="19">I33*$P$9/1000</f>
        <v>1.86676672</v>
      </c>
      <c r="K33" s="22"/>
      <c r="L33" s="22"/>
      <c r="M33" s="22"/>
      <c r="N33" s="34"/>
      <c r="O33" s="20">
        <f t="shared" si="3"/>
        <v>0</v>
      </c>
      <c r="P33" s="292">
        <f t="shared" ref="P33" si="20">E33*F33</f>
        <v>190.6911324136</v>
      </c>
      <c r="Q33" s="292">
        <f t="shared" ref="Q33" si="21">SUM(O33:O36)</f>
        <v>0</v>
      </c>
      <c r="R33" s="292">
        <f t="shared" ref="R33" si="22">Q33*1.02*1.05*$R$14</f>
        <v>0</v>
      </c>
      <c r="S33" s="292">
        <f t="shared" ref="S33" si="23">F33*$S$21</f>
        <v>3.9433509228247932</v>
      </c>
      <c r="T33" s="292">
        <f t="shared" ref="T33" si="24">E33*S33</f>
        <v>223.50913030570928</v>
      </c>
    </row>
    <row r="34" spans="1:20" ht="12.75" customHeight="1">
      <c r="A34" s="280"/>
      <c r="B34" s="230"/>
      <c r="C34" s="230"/>
      <c r="D34" s="280"/>
      <c r="E34" s="231"/>
      <c r="F34" s="231"/>
      <c r="G34" s="285"/>
      <c r="H34" s="292"/>
      <c r="I34" s="232"/>
      <c r="J34" s="292"/>
      <c r="K34" s="22"/>
      <c r="L34" s="22"/>
      <c r="M34" s="22"/>
      <c r="N34" s="34"/>
      <c r="O34" s="20">
        <f t="shared" si="3"/>
        <v>0</v>
      </c>
      <c r="P34" s="292"/>
      <c r="Q34" s="292"/>
      <c r="R34" s="292"/>
      <c r="S34" s="292"/>
      <c r="T34" s="292"/>
    </row>
    <row r="35" spans="1:20" ht="12.75" customHeight="1">
      <c r="A35" s="280"/>
      <c r="B35" s="230"/>
      <c r="C35" s="230"/>
      <c r="D35" s="280"/>
      <c r="E35" s="231"/>
      <c r="F35" s="231"/>
      <c r="G35" s="285"/>
      <c r="H35" s="292"/>
      <c r="I35" s="232"/>
      <c r="J35" s="292"/>
      <c r="K35" s="22"/>
      <c r="L35" s="22"/>
      <c r="M35" s="22"/>
      <c r="N35" s="34"/>
      <c r="O35" s="20">
        <f t="shared" si="3"/>
        <v>0</v>
      </c>
      <c r="P35" s="292"/>
      <c r="Q35" s="292"/>
      <c r="R35" s="292"/>
      <c r="S35" s="292"/>
      <c r="T35" s="292"/>
    </row>
    <row r="36" spans="1:20" ht="12.75" customHeight="1">
      <c r="A36" s="280"/>
      <c r="B36" s="230"/>
      <c r="C36" s="230"/>
      <c r="D36" s="280"/>
      <c r="E36" s="231"/>
      <c r="F36" s="231"/>
      <c r="G36" s="285"/>
      <c r="H36" s="292"/>
      <c r="I36" s="232"/>
      <c r="J36" s="292"/>
      <c r="K36" s="22"/>
      <c r="L36" s="22"/>
      <c r="M36" s="22"/>
      <c r="N36" s="34"/>
      <c r="O36" s="20">
        <f t="shared" si="3"/>
        <v>0</v>
      </c>
      <c r="P36" s="292"/>
      <c r="Q36" s="292"/>
      <c r="R36" s="292"/>
      <c r="S36" s="292"/>
      <c r="T36" s="292"/>
    </row>
    <row r="37" spans="1:20" ht="12.75" customHeight="1">
      <c r="A37" s="280">
        <v>4</v>
      </c>
      <c r="B37" s="230" t="s">
        <v>141</v>
      </c>
      <c r="C37" s="303" t="s">
        <v>164</v>
      </c>
      <c r="D37" s="280" t="s">
        <v>39</v>
      </c>
      <c r="E37" s="231">
        <v>1.44</v>
      </c>
      <c r="F37" s="231">
        <f t="shared" ref="F37" si="25">H37+J37+R37</f>
        <v>13.976026999999998</v>
      </c>
      <c r="G37" s="285">
        <v>3.9</v>
      </c>
      <c r="H37" s="292">
        <f t="shared" si="12"/>
        <v>7.0708949999999993</v>
      </c>
      <c r="I37" s="232">
        <v>2.9</v>
      </c>
      <c r="J37" s="292">
        <f t="shared" ref="J37" si="26">I37*$P$9/1000</f>
        <v>6.905132</v>
      </c>
      <c r="K37" s="22"/>
      <c r="L37" s="22"/>
      <c r="M37" s="22"/>
      <c r="N37" s="34"/>
      <c r="O37" s="20">
        <f t="shared" si="3"/>
        <v>0</v>
      </c>
      <c r="P37" s="292">
        <f t="shared" ref="P37" si="27">E37*F37</f>
        <v>20.125478879999996</v>
      </c>
      <c r="Q37" s="292">
        <f t="shared" ref="Q37" si="28">SUM(O37:O40)</f>
        <v>0</v>
      </c>
      <c r="R37" s="292">
        <f t="shared" ref="R37" si="29">Q37*1.02*1.05*$R$14</f>
        <v>0</v>
      </c>
      <c r="S37" s="292">
        <f t="shared" ref="S37" si="30">F37*$S$21</f>
        <v>16.381305204710845</v>
      </c>
      <c r="T37" s="292">
        <f t="shared" ref="T37" si="31">E37*S37</f>
        <v>23.589079494783615</v>
      </c>
    </row>
    <row r="38" spans="1:20" ht="12.75" customHeight="1">
      <c r="A38" s="280"/>
      <c r="B38" s="230"/>
      <c r="C38" s="304"/>
      <c r="D38" s="280"/>
      <c r="E38" s="231"/>
      <c r="F38" s="231"/>
      <c r="G38" s="285"/>
      <c r="H38" s="292"/>
      <c r="I38" s="232"/>
      <c r="J38" s="292"/>
      <c r="K38" s="22"/>
      <c r="L38" s="22"/>
      <c r="M38" s="22"/>
      <c r="N38" s="34"/>
      <c r="O38" s="20">
        <f t="shared" si="3"/>
        <v>0</v>
      </c>
      <c r="P38" s="292"/>
      <c r="Q38" s="292"/>
      <c r="R38" s="292"/>
      <c r="S38" s="292"/>
      <c r="T38" s="292"/>
    </row>
    <row r="39" spans="1:20" ht="12.75" customHeight="1">
      <c r="A39" s="280"/>
      <c r="B39" s="230"/>
      <c r="C39" s="304"/>
      <c r="D39" s="280"/>
      <c r="E39" s="231"/>
      <c r="F39" s="231"/>
      <c r="G39" s="285"/>
      <c r="H39" s="292"/>
      <c r="I39" s="232"/>
      <c r="J39" s="292"/>
      <c r="K39" s="22"/>
      <c r="L39" s="22"/>
      <c r="M39" s="23"/>
      <c r="N39" s="34"/>
      <c r="O39" s="20">
        <f t="shared" si="3"/>
        <v>0</v>
      </c>
      <c r="P39" s="292"/>
      <c r="Q39" s="292"/>
      <c r="R39" s="292"/>
      <c r="S39" s="292"/>
      <c r="T39" s="292"/>
    </row>
    <row r="40" spans="1:20" ht="12.75" customHeight="1">
      <c r="A40" s="280"/>
      <c r="B40" s="230"/>
      <c r="C40" s="305"/>
      <c r="D40" s="280"/>
      <c r="E40" s="231"/>
      <c r="F40" s="231"/>
      <c r="G40" s="285"/>
      <c r="H40" s="292"/>
      <c r="I40" s="232"/>
      <c r="J40" s="292"/>
      <c r="K40" s="22"/>
      <c r="L40" s="22"/>
      <c r="M40" s="22"/>
      <c r="N40" s="34"/>
      <c r="O40" s="20">
        <f t="shared" si="3"/>
        <v>0</v>
      </c>
      <c r="P40" s="292"/>
      <c r="Q40" s="292"/>
      <c r="R40" s="292"/>
      <c r="S40" s="292"/>
      <c r="T40" s="292"/>
    </row>
    <row r="41" spans="1:20" ht="12.75" customHeight="1">
      <c r="A41" s="280">
        <v>5</v>
      </c>
      <c r="B41" s="303" t="s">
        <v>89</v>
      </c>
      <c r="C41" s="303" t="s">
        <v>90</v>
      </c>
      <c r="D41" s="318" t="s">
        <v>31</v>
      </c>
      <c r="E41" s="281">
        <v>18</v>
      </c>
      <c r="F41" s="231">
        <f t="shared" ref="F41" si="32">H41+J41+R41</f>
        <v>5.4391499999999995E-2</v>
      </c>
      <c r="G41" s="287">
        <v>0.03</v>
      </c>
      <c r="H41" s="292">
        <f t="shared" si="12"/>
        <v>5.4391499999999995E-2</v>
      </c>
      <c r="I41" s="283"/>
      <c r="J41" s="292">
        <f t="shared" ref="J41" si="33">I41*$P$9/1000</f>
        <v>0</v>
      </c>
      <c r="K41" s="22"/>
      <c r="L41" s="22"/>
      <c r="M41" s="22"/>
      <c r="N41" s="34"/>
      <c r="O41" s="20">
        <f t="shared" si="3"/>
        <v>0</v>
      </c>
      <c r="P41" s="292">
        <f t="shared" ref="P41" si="34">E41*F41</f>
        <v>0.97904699999999989</v>
      </c>
      <c r="Q41" s="292">
        <f t="shared" ref="Q41" si="35">SUM(O41:O44)</f>
        <v>0</v>
      </c>
      <c r="R41" s="292">
        <f t="shared" ref="R41" si="36">Q41*1.02*1.05*$R$14</f>
        <v>0</v>
      </c>
      <c r="S41" s="292">
        <f t="shared" ref="S41" si="37">F41*$S$21</f>
        <v>6.375229255367279E-2</v>
      </c>
      <c r="T41" s="292">
        <f t="shared" ref="T41" si="38">E41*S41</f>
        <v>1.1475412659661102</v>
      </c>
    </row>
    <row r="42" spans="1:20" ht="12.75" customHeight="1">
      <c r="A42" s="280"/>
      <c r="B42" s="304"/>
      <c r="C42" s="304"/>
      <c r="D42" s="319"/>
      <c r="E42" s="281"/>
      <c r="F42" s="231"/>
      <c r="G42" s="287"/>
      <c r="H42" s="292"/>
      <c r="I42" s="283"/>
      <c r="J42" s="292"/>
      <c r="K42" s="22"/>
      <c r="L42" s="22"/>
      <c r="M42" s="22"/>
      <c r="N42" s="34"/>
      <c r="O42" s="20">
        <f t="shared" si="3"/>
        <v>0</v>
      </c>
      <c r="P42" s="292"/>
      <c r="Q42" s="292"/>
      <c r="R42" s="292"/>
      <c r="S42" s="292"/>
      <c r="T42" s="292"/>
    </row>
    <row r="43" spans="1:20" ht="12.75" customHeight="1">
      <c r="A43" s="280"/>
      <c r="B43" s="304"/>
      <c r="C43" s="304"/>
      <c r="D43" s="319"/>
      <c r="E43" s="281"/>
      <c r="F43" s="231"/>
      <c r="G43" s="287"/>
      <c r="H43" s="292"/>
      <c r="I43" s="283"/>
      <c r="J43" s="292"/>
      <c r="K43" s="22"/>
      <c r="L43" s="22"/>
      <c r="M43" s="22"/>
      <c r="N43" s="34"/>
      <c r="O43" s="20">
        <f t="shared" si="3"/>
        <v>0</v>
      </c>
      <c r="P43" s="292"/>
      <c r="Q43" s="292"/>
      <c r="R43" s="292"/>
      <c r="S43" s="292"/>
      <c r="T43" s="292"/>
    </row>
    <row r="44" spans="1:20" ht="12.75" customHeight="1">
      <c r="A44" s="280"/>
      <c r="B44" s="305"/>
      <c r="C44" s="305"/>
      <c r="D44" s="320"/>
      <c r="E44" s="281"/>
      <c r="F44" s="231"/>
      <c r="G44" s="287"/>
      <c r="H44" s="292"/>
      <c r="I44" s="283"/>
      <c r="J44" s="292"/>
      <c r="K44" s="22"/>
      <c r="L44" s="22"/>
      <c r="M44" s="22"/>
      <c r="N44" s="34"/>
      <c r="O44" s="20">
        <f t="shared" si="3"/>
        <v>0</v>
      </c>
      <c r="P44" s="292"/>
      <c r="Q44" s="292"/>
      <c r="R44" s="292"/>
      <c r="S44" s="292"/>
      <c r="T44" s="292"/>
    </row>
    <row r="45" spans="1:20" ht="12.75" customHeight="1">
      <c r="A45" s="280">
        <v>6</v>
      </c>
      <c r="B45" s="303" t="s">
        <v>178</v>
      </c>
      <c r="C45" s="303" t="s">
        <v>179</v>
      </c>
      <c r="D45" s="300" t="s">
        <v>32</v>
      </c>
      <c r="E45" s="231">
        <v>107.31</v>
      </c>
      <c r="F45" s="231">
        <f t="shared" ref="F45" si="39">H45+J45+R45</f>
        <v>1.6538412</v>
      </c>
      <c r="G45" s="232">
        <v>0.4</v>
      </c>
      <c r="H45" s="292">
        <f t="shared" si="12"/>
        <v>0.72521999999999998</v>
      </c>
      <c r="I45" s="287">
        <v>0.39</v>
      </c>
      <c r="J45" s="292">
        <f t="shared" ref="J45" si="40">I45*$P$9/1000</f>
        <v>0.92862120000000004</v>
      </c>
      <c r="K45" s="22"/>
      <c r="L45" s="22"/>
      <c r="M45" s="22"/>
      <c r="N45" s="34"/>
      <c r="O45" s="20">
        <f t="shared" si="3"/>
        <v>0</v>
      </c>
      <c r="P45" s="292">
        <f t="shared" ref="P45" si="41">E45*F45</f>
        <v>177.47369917200001</v>
      </c>
      <c r="Q45" s="292">
        <f t="shared" ref="Q45" si="42">SUM(O45:O48)</f>
        <v>0</v>
      </c>
      <c r="R45" s="292">
        <f t="shared" ref="R45" si="43">Q45*1.02*1.05*$R$14</f>
        <v>0</v>
      </c>
      <c r="S45" s="292">
        <f t="shared" ref="S45" si="44">F45*$S$21</f>
        <v>1.938467738887828</v>
      </c>
      <c r="T45" s="292">
        <f t="shared" ref="T45" si="45">E45*S45</f>
        <v>208.01697306005283</v>
      </c>
    </row>
    <row r="46" spans="1:20" ht="12.75" customHeight="1">
      <c r="A46" s="280"/>
      <c r="B46" s="304"/>
      <c r="C46" s="304"/>
      <c r="D46" s="301"/>
      <c r="E46" s="231"/>
      <c r="F46" s="231"/>
      <c r="G46" s="232"/>
      <c r="H46" s="292"/>
      <c r="I46" s="287"/>
      <c r="J46" s="292"/>
      <c r="K46" s="22"/>
      <c r="L46" s="22"/>
      <c r="M46" s="22"/>
      <c r="N46" s="34"/>
      <c r="O46" s="20">
        <f t="shared" si="3"/>
        <v>0</v>
      </c>
      <c r="P46" s="292"/>
      <c r="Q46" s="292"/>
      <c r="R46" s="292"/>
      <c r="S46" s="292"/>
      <c r="T46" s="292"/>
    </row>
    <row r="47" spans="1:20" ht="12.75" customHeight="1">
      <c r="A47" s="280"/>
      <c r="B47" s="304"/>
      <c r="C47" s="304"/>
      <c r="D47" s="301"/>
      <c r="E47" s="231"/>
      <c r="F47" s="231"/>
      <c r="G47" s="232"/>
      <c r="H47" s="292"/>
      <c r="I47" s="287"/>
      <c r="J47" s="292"/>
      <c r="K47" s="22"/>
      <c r="L47" s="22"/>
      <c r="M47" s="22"/>
      <c r="N47" s="34"/>
      <c r="O47" s="20">
        <f t="shared" si="3"/>
        <v>0</v>
      </c>
      <c r="P47" s="292"/>
      <c r="Q47" s="292"/>
      <c r="R47" s="292"/>
      <c r="S47" s="292"/>
      <c r="T47" s="292"/>
    </row>
    <row r="48" spans="1:20" ht="12.75" customHeight="1">
      <c r="A48" s="280"/>
      <c r="B48" s="305"/>
      <c r="C48" s="305"/>
      <c r="D48" s="302"/>
      <c r="E48" s="231"/>
      <c r="F48" s="231"/>
      <c r="G48" s="232"/>
      <c r="H48" s="292"/>
      <c r="I48" s="287"/>
      <c r="J48" s="292"/>
      <c r="K48" s="22"/>
      <c r="L48" s="22"/>
      <c r="M48" s="22"/>
      <c r="N48" s="34"/>
      <c r="O48" s="20">
        <f t="shared" si="3"/>
        <v>0</v>
      </c>
      <c r="P48" s="292"/>
      <c r="Q48" s="292"/>
      <c r="R48" s="292"/>
      <c r="S48" s="292"/>
      <c r="T48" s="292"/>
    </row>
    <row r="49" spans="1:20" ht="12.75" customHeight="1">
      <c r="A49" s="347"/>
      <c r="B49" s="348"/>
      <c r="C49" s="349" t="s">
        <v>180</v>
      </c>
      <c r="D49" s="347"/>
      <c r="E49" s="350"/>
      <c r="F49" s="351"/>
      <c r="G49" s="344"/>
      <c r="H49" s="345"/>
      <c r="I49" s="344"/>
      <c r="J49" s="345"/>
      <c r="K49" s="37"/>
      <c r="L49" s="37"/>
      <c r="M49" s="37"/>
      <c r="N49" s="38"/>
      <c r="O49" s="39"/>
      <c r="P49" s="345"/>
      <c r="Q49" s="345"/>
      <c r="R49" s="345"/>
      <c r="S49" s="345"/>
      <c r="T49" s="346">
        <f>SUM(T25:T48)</f>
        <v>553.93039270424811</v>
      </c>
    </row>
    <row r="50" spans="1:20" ht="12.75" customHeight="1">
      <c r="A50" s="347"/>
      <c r="B50" s="348"/>
      <c r="C50" s="349"/>
      <c r="D50" s="347"/>
      <c r="E50" s="350"/>
      <c r="F50" s="352"/>
      <c r="G50" s="344"/>
      <c r="H50" s="345"/>
      <c r="I50" s="344"/>
      <c r="J50" s="345"/>
      <c r="K50" s="37"/>
      <c r="L50" s="37"/>
      <c r="M50" s="37"/>
      <c r="N50" s="38"/>
      <c r="O50" s="39"/>
      <c r="P50" s="345"/>
      <c r="Q50" s="345"/>
      <c r="R50" s="345"/>
      <c r="S50" s="345"/>
      <c r="T50" s="346"/>
    </row>
    <row r="51" spans="1:20" ht="12.75" customHeight="1">
      <c r="A51" s="347"/>
      <c r="B51" s="348"/>
      <c r="C51" s="349"/>
      <c r="D51" s="347"/>
      <c r="E51" s="350"/>
      <c r="F51" s="352"/>
      <c r="G51" s="344"/>
      <c r="H51" s="345"/>
      <c r="I51" s="344"/>
      <c r="J51" s="345"/>
      <c r="K51" s="37"/>
      <c r="L51" s="37"/>
      <c r="M51" s="40"/>
      <c r="N51" s="38"/>
      <c r="O51" s="39"/>
      <c r="P51" s="345"/>
      <c r="Q51" s="345"/>
      <c r="R51" s="345"/>
      <c r="S51" s="345"/>
      <c r="T51" s="346"/>
    </row>
    <row r="52" spans="1:20" ht="12.75" customHeight="1">
      <c r="A52" s="347"/>
      <c r="B52" s="348"/>
      <c r="C52" s="349"/>
      <c r="D52" s="347"/>
      <c r="E52" s="350"/>
      <c r="F52" s="353"/>
      <c r="G52" s="344"/>
      <c r="H52" s="345"/>
      <c r="I52" s="344"/>
      <c r="J52" s="345"/>
      <c r="K52" s="37"/>
      <c r="L52" s="37"/>
      <c r="M52" s="37"/>
      <c r="N52" s="38"/>
      <c r="O52" s="39"/>
      <c r="P52" s="345"/>
      <c r="Q52" s="345"/>
      <c r="R52" s="345"/>
      <c r="S52" s="345"/>
      <c r="T52" s="346"/>
    </row>
    <row r="53" spans="1:20" ht="12.75" customHeight="1">
      <c r="A53" s="347"/>
      <c r="B53" s="348"/>
      <c r="C53" s="349" t="s">
        <v>181</v>
      </c>
      <c r="D53" s="347"/>
      <c r="E53" s="350"/>
      <c r="F53" s="351"/>
      <c r="G53" s="344"/>
      <c r="H53" s="345"/>
      <c r="I53" s="344"/>
      <c r="J53" s="345"/>
      <c r="K53" s="37"/>
      <c r="L53" s="37"/>
      <c r="M53" s="37"/>
      <c r="N53" s="38"/>
      <c r="O53" s="39"/>
      <c r="P53" s="345"/>
      <c r="Q53" s="345"/>
      <c r="R53" s="345"/>
      <c r="S53" s="345"/>
      <c r="T53" s="340">
        <f>(T49*100%)/'Cav-Nax'!$T$273</f>
        <v>8.8054671556406242E-2</v>
      </c>
    </row>
    <row r="54" spans="1:20" ht="12.75" customHeight="1">
      <c r="A54" s="347"/>
      <c r="B54" s="348"/>
      <c r="C54" s="349"/>
      <c r="D54" s="347"/>
      <c r="E54" s="350"/>
      <c r="F54" s="352"/>
      <c r="G54" s="344"/>
      <c r="H54" s="345"/>
      <c r="I54" s="344"/>
      <c r="J54" s="345"/>
      <c r="K54" s="37"/>
      <c r="L54" s="37"/>
      <c r="M54" s="37"/>
      <c r="N54" s="38"/>
      <c r="O54" s="39"/>
      <c r="P54" s="345"/>
      <c r="Q54" s="345"/>
      <c r="R54" s="345"/>
      <c r="S54" s="345"/>
      <c r="T54" s="340"/>
    </row>
    <row r="55" spans="1:20" ht="12.75" customHeight="1">
      <c r="A55" s="347"/>
      <c r="B55" s="348"/>
      <c r="C55" s="349"/>
      <c r="D55" s="347"/>
      <c r="E55" s="350"/>
      <c r="F55" s="352"/>
      <c r="G55" s="344"/>
      <c r="H55" s="345"/>
      <c r="I55" s="344"/>
      <c r="J55" s="345"/>
      <c r="K55" s="37"/>
      <c r="L55" s="37"/>
      <c r="M55" s="40"/>
      <c r="N55" s="38"/>
      <c r="O55" s="39"/>
      <c r="P55" s="345"/>
      <c r="Q55" s="345"/>
      <c r="R55" s="345"/>
      <c r="S55" s="345"/>
      <c r="T55" s="340"/>
    </row>
    <row r="56" spans="1:20" ht="12.75" customHeight="1">
      <c r="A56" s="347"/>
      <c r="B56" s="348"/>
      <c r="C56" s="349"/>
      <c r="D56" s="347"/>
      <c r="E56" s="350"/>
      <c r="F56" s="353"/>
      <c r="G56" s="344"/>
      <c r="H56" s="345"/>
      <c r="I56" s="344"/>
      <c r="J56" s="345"/>
      <c r="K56" s="37"/>
      <c r="L56" s="37"/>
      <c r="M56" s="37"/>
      <c r="N56" s="38"/>
      <c r="O56" s="39"/>
      <c r="P56" s="345"/>
      <c r="Q56" s="345"/>
      <c r="R56" s="345"/>
      <c r="S56" s="345"/>
      <c r="T56" s="340"/>
    </row>
    <row r="57" spans="1:20" ht="12.75" customHeight="1">
      <c r="A57" s="280"/>
      <c r="B57" s="230"/>
      <c r="C57" s="284" t="s">
        <v>33</v>
      </c>
      <c r="D57" s="312"/>
      <c r="E57" s="286"/>
      <c r="F57" s="231">
        <f t="shared" ref="F57" si="46">H57+J57+R57</f>
        <v>0</v>
      </c>
      <c r="G57" s="232"/>
      <c r="H57" s="292">
        <f t="shared" ref="H57" si="47">G57*$P$8/1000</f>
        <v>0</v>
      </c>
      <c r="I57" s="283"/>
      <c r="J57" s="292">
        <f t="shared" ref="J57" si="48">I57*$P$9/1000</f>
        <v>0</v>
      </c>
      <c r="K57" s="22"/>
      <c r="L57" s="22"/>
      <c r="M57" s="22"/>
      <c r="N57" s="34"/>
      <c r="O57" s="20">
        <f t="shared" si="3"/>
        <v>0</v>
      </c>
      <c r="P57" s="292">
        <f t="shared" ref="P57" si="49">E57*F57</f>
        <v>0</v>
      </c>
      <c r="Q57" s="292">
        <f t="shared" ref="Q57" si="50">SUM(O57:O60)</f>
        <v>0</v>
      </c>
      <c r="R57" s="292">
        <f t="shared" ref="R57" si="51">Q57*1.02*1.05*$R$14</f>
        <v>0</v>
      </c>
      <c r="S57" s="292">
        <f t="shared" ref="S57" si="52">F57*$S$21</f>
        <v>0</v>
      </c>
      <c r="T57" s="292">
        <f t="shared" ref="T57" si="53">E57*S57</f>
        <v>0</v>
      </c>
    </row>
    <row r="58" spans="1:20" ht="12.75" customHeight="1">
      <c r="A58" s="280"/>
      <c r="B58" s="230"/>
      <c r="C58" s="284"/>
      <c r="D58" s="313"/>
      <c r="E58" s="286"/>
      <c r="F58" s="231"/>
      <c r="G58" s="232"/>
      <c r="H58" s="292"/>
      <c r="I58" s="283"/>
      <c r="J58" s="292"/>
      <c r="K58" s="22"/>
      <c r="L58" s="22"/>
      <c r="M58" s="22"/>
      <c r="N58" s="34"/>
      <c r="O58" s="20">
        <f t="shared" si="3"/>
        <v>0</v>
      </c>
      <c r="P58" s="292"/>
      <c r="Q58" s="292"/>
      <c r="R58" s="292"/>
      <c r="S58" s="292"/>
      <c r="T58" s="292"/>
    </row>
    <row r="59" spans="1:20" ht="12.75" customHeight="1">
      <c r="A59" s="280"/>
      <c r="B59" s="230"/>
      <c r="C59" s="284"/>
      <c r="D59" s="313"/>
      <c r="E59" s="286"/>
      <c r="F59" s="231"/>
      <c r="G59" s="232"/>
      <c r="H59" s="292"/>
      <c r="I59" s="283"/>
      <c r="J59" s="292"/>
      <c r="K59" s="22"/>
      <c r="L59" s="22"/>
      <c r="M59" s="22"/>
      <c r="N59" s="34"/>
      <c r="O59" s="20">
        <f t="shared" si="3"/>
        <v>0</v>
      </c>
      <c r="P59" s="292"/>
      <c r="Q59" s="292"/>
      <c r="R59" s="292"/>
      <c r="S59" s="292"/>
      <c r="T59" s="292"/>
    </row>
    <row r="60" spans="1:20" ht="12.75" customHeight="1">
      <c r="A60" s="280"/>
      <c r="B60" s="230"/>
      <c r="C60" s="284"/>
      <c r="D60" s="314"/>
      <c r="E60" s="286"/>
      <c r="F60" s="231"/>
      <c r="G60" s="232"/>
      <c r="H60" s="292"/>
      <c r="I60" s="283"/>
      <c r="J60" s="292"/>
      <c r="K60" s="22"/>
      <c r="L60" s="22"/>
      <c r="M60" s="22"/>
      <c r="N60" s="34"/>
      <c r="O60" s="20">
        <f t="shared" si="3"/>
        <v>0</v>
      </c>
      <c r="P60" s="292"/>
      <c r="Q60" s="292"/>
      <c r="R60" s="292"/>
      <c r="S60" s="292"/>
      <c r="T60" s="292"/>
    </row>
    <row r="61" spans="1:20" ht="12.75" customHeight="1">
      <c r="A61" s="280"/>
      <c r="B61" s="230"/>
      <c r="C61" s="324" t="s">
        <v>177</v>
      </c>
      <c r="D61" s="280"/>
      <c r="E61" s="339"/>
      <c r="F61" s="231">
        <f t="shared" ref="F61" si="54">H61+J61+R61</f>
        <v>0</v>
      </c>
      <c r="G61" s="232"/>
      <c r="H61" s="292">
        <f t="shared" ref="H61" si="55">G61*$P$8/1000</f>
        <v>0</v>
      </c>
      <c r="I61" s="232"/>
      <c r="J61" s="292">
        <f t="shared" ref="J61" si="56">I61*$P$9/1000</f>
        <v>0</v>
      </c>
      <c r="K61" s="22"/>
      <c r="L61" s="22"/>
      <c r="M61" s="22"/>
      <c r="N61" s="24"/>
      <c r="O61" s="20">
        <f t="shared" si="3"/>
        <v>0</v>
      </c>
      <c r="P61" s="292">
        <f t="shared" ref="P61" si="57">E61*F61</f>
        <v>0</v>
      </c>
      <c r="Q61" s="292">
        <f t="shared" ref="Q61" si="58">SUM(O61:O64)</f>
        <v>0</v>
      </c>
      <c r="R61" s="292">
        <f t="shared" ref="R61" si="59">Q61*1.02*1.05*$R$14</f>
        <v>0</v>
      </c>
      <c r="S61" s="292">
        <f t="shared" ref="S61" si="60">F61*$S$21</f>
        <v>0</v>
      </c>
      <c r="T61" s="292">
        <f t="shared" ref="T61" si="61">E61*S61</f>
        <v>0</v>
      </c>
    </row>
    <row r="62" spans="1:20" ht="12.75" customHeight="1">
      <c r="A62" s="280"/>
      <c r="B62" s="230"/>
      <c r="C62" s="325"/>
      <c r="D62" s="280"/>
      <c r="E62" s="339"/>
      <c r="F62" s="231"/>
      <c r="G62" s="232"/>
      <c r="H62" s="292"/>
      <c r="I62" s="232"/>
      <c r="J62" s="292"/>
      <c r="K62" s="22"/>
      <c r="L62" s="22"/>
      <c r="M62" s="22"/>
      <c r="N62" s="34"/>
      <c r="O62" s="20">
        <f t="shared" si="3"/>
        <v>0</v>
      </c>
      <c r="P62" s="292"/>
      <c r="Q62" s="292"/>
      <c r="R62" s="292"/>
      <c r="S62" s="292"/>
      <c r="T62" s="292"/>
    </row>
    <row r="63" spans="1:20" ht="12.75" customHeight="1">
      <c r="A63" s="280"/>
      <c r="B63" s="230"/>
      <c r="C63" s="325"/>
      <c r="D63" s="280"/>
      <c r="E63" s="339"/>
      <c r="F63" s="231"/>
      <c r="G63" s="232"/>
      <c r="H63" s="292"/>
      <c r="I63" s="232"/>
      <c r="J63" s="292"/>
      <c r="K63" s="22"/>
      <c r="L63" s="22"/>
      <c r="M63" s="26"/>
      <c r="N63" s="34"/>
      <c r="O63" s="20">
        <f t="shared" si="3"/>
        <v>0</v>
      </c>
      <c r="P63" s="292"/>
      <c r="Q63" s="292"/>
      <c r="R63" s="292"/>
      <c r="S63" s="292"/>
      <c r="T63" s="292"/>
    </row>
    <row r="64" spans="1:20" ht="12.75" customHeight="1">
      <c r="A64" s="280"/>
      <c r="B64" s="230"/>
      <c r="C64" s="326"/>
      <c r="D64" s="280"/>
      <c r="E64" s="339"/>
      <c r="F64" s="231"/>
      <c r="G64" s="232"/>
      <c r="H64" s="292"/>
      <c r="I64" s="232"/>
      <c r="J64" s="292"/>
      <c r="K64" s="22"/>
      <c r="L64" s="22"/>
      <c r="M64" s="22"/>
      <c r="N64" s="34"/>
      <c r="O64" s="20">
        <f t="shared" si="3"/>
        <v>0</v>
      </c>
      <c r="P64" s="292"/>
      <c r="Q64" s="292"/>
      <c r="R64" s="292"/>
      <c r="S64" s="292"/>
      <c r="T64" s="292"/>
    </row>
    <row r="65" spans="1:20" ht="12.75" customHeight="1">
      <c r="A65" s="280">
        <v>1</v>
      </c>
      <c r="B65" s="303" t="s">
        <v>46</v>
      </c>
      <c r="C65" s="303" t="s">
        <v>165</v>
      </c>
      <c r="D65" s="300" t="s">
        <v>39</v>
      </c>
      <c r="E65" s="231">
        <v>2.29</v>
      </c>
      <c r="F65" s="231">
        <f t="shared" ref="F65" si="62">H65+J65+R65</f>
        <v>9.0390321843999999</v>
      </c>
      <c r="G65" s="232">
        <v>0.11</v>
      </c>
      <c r="H65" s="292">
        <f t="shared" ref="H65" si="63">G65*$P$8/1000</f>
        <v>0.19943549999999999</v>
      </c>
      <c r="I65" s="283">
        <v>0.76</v>
      </c>
      <c r="J65" s="292">
        <f t="shared" ref="J65" si="64">I65*$P$9/1000</f>
        <v>1.8096207999999998</v>
      </c>
      <c r="K65" s="22" t="s">
        <v>56</v>
      </c>
      <c r="L65" s="22" t="s">
        <v>44</v>
      </c>
      <c r="M65" s="22">
        <v>7.0000000000000007E-2</v>
      </c>
      <c r="N65" s="34">
        <v>0.156</v>
      </c>
      <c r="O65" s="20">
        <f t="shared" si="3"/>
        <v>1.0920000000000001E-2</v>
      </c>
      <c r="P65" s="292">
        <f t="shared" ref="P65" si="65">E65*F65</f>
        <v>20.699383702275998</v>
      </c>
      <c r="Q65" s="292">
        <f t="shared" ref="Q65" si="66">SUM(O65:O68)</f>
        <v>6.1345200000000002</v>
      </c>
      <c r="R65" s="292">
        <f t="shared" ref="R65" si="67">Q65*1.02*1.05*$R$14</f>
        <v>7.0299758844000007</v>
      </c>
      <c r="S65" s="292">
        <f t="shared" ref="S65" si="68">F65*$S$21</f>
        <v>10.594652183189154</v>
      </c>
      <c r="T65" s="292">
        <f t="shared" ref="T65" si="69">E65*S65</f>
        <v>24.261753499503165</v>
      </c>
    </row>
    <row r="66" spans="1:20" ht="12.75" customHeight="1">
      <c r="A66" s="280"/>
      <c r="B66" s="304"/>
      <c r="C66" s="304"/>
      <c r="D66" s="301"/>
      <c r="E66" s="231"/>
      <c r="F66" s="231"/>
      <c r="G66" s="232"/>
      <c r="H66" s="292"/>
      <c r="I66" s="283"/>
      <c r="J66" s="292"/>
      <c r="K66" s="22" t="s">
        <v>49</v>
      </c>
      <c r="L66" s="22" t="s">
        <v>44</v>
      </c>
      <c r="M66" s="22">
        <v>1.26</v>
      </c>
      <c r="N66" s="34">
        <v>4.8600000000000003</v>
      </c>
      <c r="O66" s="20">
        <f t="shared" si="3"/>
        <v>6.1236000000000006</v>
      </c>
      <c r="P66" s="292"/>
      <c r="Q66" s="292"/>
      <c r="R66" s="292"/>
      <c r="S66" s="292"/>
      <c r="T66" s="292"/>
    </row>
    <row r="67" spans="1:20" ht="12.75" customHeight="1">
      <c r="A67" s="280"/>
      <c r="B67" s="304"/>
      <c r="C67" s="304"/>
      <c r="D67" s="301"/>
      <c r="E67" s="231"/>
      <c r="F67" s="231"/>
      <c r="G67" s="232"/>
      <c r="H67" s="292"/>
      <c r="I67" s="283"/>
      <c r="J67" s="292"/>
      <c r="K67" s="22"/>
      <c r="L67" s="22"/>
      <c r="M67" s="22"/>
      <c r="N67" s="34"/>
      <c r="O67" s="20">
        <f t="shared" si="3"/>
        <v>0</v>
      </c>
      <c r="P67" s="292"/>
      <c r="Q67" s="292"/>
      <c r="R67" s="292"/>
      <c r="S67" s="292"/>
      <c r="T67" s="292"/>
    </row>
    <row r="68" spans="1:20" ht="12.75" customHeight="1">
      <c r="A68" s="280"/>
      <c r="B68" s="305"/>
      <c r="C68" s="305"/>
      <c r="D68" s="302"/>
      <c r="E68" s="231"/>
      <c r="F68" s="231"/>
      <c r="G68" s="232"/>
      <c r="H68" s="292"/>
      <c r="I68" s="283"/>
      <c r="J68" s="292"/>
      <c r="K68" s="22"/>
      <c r="L68" s="22"/>
      <c r="M68" s="22"/>
      <c r="N68" s="34"/>
      <c r="O68" s="20">
        <f t="shared" si="3"/>
        <v>0</v>
      </c>
      <c r="P68" s="292"/>
      <c r="Q68" s="292"/>
      <c r="R68" s="292"/>
      <c r="S68" s="292"/>
      <c r="T68" s="292"/>
    </row>
    <row r="69" spans="1:20" ht="12.75" customHeight="1">
      <c r="A69" s="280">
        <v>2</v>
      </c>
      <c r="B69" s="303" t="s">
        <v>175</v>
      </c>
      <c r="C69" s="303" t="s">
        <v>176</v>
      </c>
      <c r="D69" s="312" t="s">
        <v>40</v>
      </c>
      <c r="E69" s="286">
        <v>91.5</v>
      </c>
      <c r="F69" s="231">
        <f t="shared" ref="F69" si="70">H69+J69+R69</f>
        <v>5.45135772191</v>
      </c>
      <c r="G69" s="232">
        <v>0.40100000000000002</v>
      </c>
      <c r="H69" s="292">
        <f t="shared" ref="H69" si="71">G69*$P$8/1000</f>
        <v>0.72703304999999996</v>
      </c>
      <c r="I69" s="283">
        <v>7.1000000000000004E-3</v>
      </c>
      <c r="J69" s="292">
        <f t="shared" ref="J69" si="72">I69*$P$9/1000</f>
        <v>1.6905668000000002E-2</v>
      </c>
      <c r="K69" s="22" t="s">
        <v>62</v>
      </c>
      <c r="L69" s="22" t="s">
        <v>40</v>
      </c>
      <c r="M69" s="22">
        <v>1</v>
      </c>
      <c r="N69" s="34">
        <v>2.5</v>
      </c>
      <c r="O69" s="20">
        <f t="shared" si="3"/>
        <v>2.5</v>
      </c>
      <c r="P69" s="292">
        <f t="shared" ref="P69" si="73">E69*F69</f>
        <v>498.79923155476502</v>
      </c>
      <c r="Q69" s="292">
        <f t="shared" ref="Q69" si="74">SUM(O69:O72)</f>
        <v>4.1078029999999996</v>
      </c>
      <c r="R69" s="292">
        <f t="shared" ref="R69" si="75">Q69*1.02*1.05*$R$14</f>
        <v>4.7074190039100001</v>
      </c>
      <c r="S69" s="292">
        <f t="shared" ref="S69" si="76">F69*$S$21</f>
        <v>6.3895379296752184</v>
      </c>
      <c r="T69" s="292">
        <f t="shared" ref="T69" si="77">E69*S69</f>
        <v>584.6427205652825</v>
      </c>
    </row>
    <row r="70" spans="1:20" ht="12.75" customHeight="1">
      <c r="A70" s="280"/>
      <c r="B70" s="304"/>
      <c r="C70" s="304"/>
      <c r="D70" s="313"/>
      <c r="E70" s="286"/>
      <c r="F70" s="231"/>
      <c r="G70" s="232"/>
      <c r="H70" s="292"/>
      <c r="I70" s="283"/>
      <c r="J70" s="292"/>
      <c r="K70" s="22" t="s">
        <v>43</v>
      </c>
      <c r="L70" s="22" t="s">
        <v>44</v>
      </c>
      <c r="M70" s="22">
        <v>5.8999999999999997E-2</v>
      </c>
      <c r="N70" s="34">
        <v>27.016999999999999</v>
      </c>
      <c r="O70" s="20">
        <f t="shared" si="3"/>
        <v>1.5940029999999998</v>
      </c>
      <c r="P70" s="292"/>
      <c r="Q70" s="292"/>
      <c r="R70" s="292"/>
      <c r="S70" s="292"/>
      <c r="T70" s="292"/>
    </row>
    <row r="71" spans="1:20" ht="12.75" customHeight="1">
      <c r="A71" s="280"/>
      <c r="B71" s="304"/>
      <c r="C71" s="304"/>
      <c r="D71" s="313"/>
      <c r="E71" s="286"/>
      <c r="F71" s="231"/>
      <c r="G71" s="232"/>
      <c r="H71" s="292"/>
      <c r="I71" s="283"/>
      <c r="J71" s="292"/>
      <c r="K71" s="22" t="s">
        <v>45</v>
      </c>
      <c r="L71" s="22" t="s">
        <v>44</v>
      </c>
      <c r="M71" s="22">
        <v>5.9999999999999995E-4</v>
      </c>
      <c r="N71" s="34">
        <v>23</v>
      </c>
      <c r="O71" s="20">
        <f t="shared" si="3"/>
        <v>1.3799999999999998E-2</v>
      </c>
      <c r="P71" s="292"/>
      <c r="Q71" s="292"/>
      <c r="R71" s="292"/>
      <c r="S71" s="292"/>
      <c r="T71" s="292"/>
    </row>
    <row r="72" spans="1:20" ht="12.75" customHeight="1">
      <c r="A72" s="280"/>
      <c r="B72" s="305"/>
      <c r="C72" s="305"/>
      <c r="D72" s="314"/>
      <c r="E72" s="286"/>
      <c r="F72" s="231"/>
      <c r="G72" s="232"/>
      <c r="H72" s="292"/>
      <c r="I72" s="283"/>
      <c r="J72" s="292"/>
      <c r="K72" s="22"/>
      <c r="L72" s="22"/>
      <c r="M72" s="22"/>
      <c r="N72" s="34"/>
      <c r="O72" s="20">
        <f t="shared" si="3"/>
        <v>0</v>
      </c>
      <c r="P72" s="292"/>
      <c r="Q72" s="292"/>
      <c r="R72" s="292"/>
      <c r="S72" s="292"/>
      <c r="T72" s="292"/>
    </row>
    <row r="73" spans="1:20" ht="12.75" customHeight="1">
      <c r="A73" s="347"/>
      <c r="B73" s="348"/>
      <c r="C73" s="349" t="s">
        <v>180</v>
      </c>
      <c r="D73" s="347"/>
      <c r="E73" s="350"/>
      <c r="F73" s="351"/>
      <c r="G73" s="344"/>
      <c r="H73" s="345"/>
      <c r="I73" s="344"/>
      <c r="J73" s="345"/>
      <c r="K73" s="37"/>
      <c r="L73" s="37"/>
      <c r="M73" s="37"/>
      <c r="N73" s="38"/>
      <c r="O73" s="39"/>
      <c r="P73" s="345"/>
      <c r="Q73" s="345"/>
      <c r="R73" s="345"/>
      <c r="S73" s="345"/>
      <c r="T73" s="346">
        <f>SUM(T65:T72)</f>
        <v>608.90447406478563</v>
      </c>
    </row>
    <row r="74" spans="1:20" ht="12.75" customHeight="1">
      <c r="A74" s="347"/>
      <c r="B74" s="348"/>
      <c r="C74" s="349"/>
      <c r="D74" s="347"/>
      <c r="E74" s="350"/>
      <c r="F74" s="352"/>
      <c r="G74" s="344"/>
      <c r="H74" s="345"/>
      <c r="I74" s="344"/>
      <c r="J74" s="345"/>
      <c r="K74" s="37"/>
      <c r="L74" s="37"/>
      <c r="M74" s="37"/>
      <c r="N74" s="38"/>
      <c r="O74" s="39"/>
      <c r="P74" s="345"/>
      <c r="Q74" s="345"/>
      <c r="R74" s="345"/>
      <c r="S74" s="345"/>
      <c r="T74" s="346"/>
    </row>
    <row r="75" spans="1:20" ht="12.75" customHeight="1">
      <c r="A75" s="347"/>
      <c r="B75" s="348"/>
      <c r="C75" s="349"/>
      <c r="D75" s="347"/>
      <c r="E75" s="350"/>
      <c r="F75" s="352"/>
      <c r="G75" s="344"/>
      <c r="H75" s="345"/>
      <c r="I75" s="344"/>
      <c r="J75" s="345"/>
      <c r="K75" s="37"/>
      <c r="L75" s="37"/>
      <c r="M75" s="40"/>
      <c r="N75" s="38"/>
      <c r="O75" s="39"/>
      <c r="P75" s="345"/>
      <c r="Q75" s="345"/>
      <c r="R75" s="345"/>
      <c r="S75" s="345"/>
      <c r="T75" s="346"/>
    </row>
    <row r="76" spans="1:20" ht="12.75" customHeight="1">
      <c r="A76" s="347"/>
      <c r="B76" s="348"/>
      <c r="C76" s="349"/>
      <c r="D76" s="347"/>
      <c r="E76" s="350"/>
      <c r="F76" s="353"/>
      <c r="G76" s="344"/>
      <c r="H76" s="345"/>
      <c r="I76" s="344"/>
      <c r="J76" s="345"/>
      <c r="K76" s="37"/>
      <c r="L76" s="37"/>
      <c r="M76" s="37"/>
      <c r="N76" s="38"/>
      <c r="O76" s="39"/>
      <c r="P76" s="345"/>
      <c r="Q76" s="345"/>
      <c r="R76" s="345"/>
      <c r="S76" s="345"/>
      <c r="T76" s="346"/>
    </row>
    <row r="77" spans="1:20" ht="12.75" customHeight="1">
      <c r="A77" s="347"/>
      <c r="B77" s="348"/>
      <c r="C77" s="349" t="s">
        <v>181</v>
      </c>
      <c r="D77" s="347"/>
      <c r="E77" s="350"/>
      <c r="F77" s="351"/>
      <c r="G77" s="344"/>
      <c r="H77" s="345"/>
      <c r="I77" s="344"/>
      <c r="J77" s="345"/>
      <c r="K77" s="37"/>
      <c r="L77" s="37"/>
      <c r="M77" s="37"/>
      <c r="N77" s="38"/>
      <c r="O77" s="39"/>
      <c r="P77" s="345"/>
      <c r="Q77" s="345"/>
      <c r="R77" s="345"/>
      <c r="S77" s="345"/>
      <c r="T77" s="340">
        <f>(T73*100%)/'Cav-Nax'!$T$273</f>
        <v>9.6793539728425498E-2</v>
      </c>
    </row>
    <row r="78" spans="1:20" ht="12.75" customHeight="1">
      <c r="A78" s="347"/>
      <c r="B78" s="348"/>
      <c r="C78" s="349"/>
      <c r="D78" s="347"/>
      <c r="E78" s="350"/>
      <c r="F78" s="352"/>
      <c r="G78" s="344"/>
      <c r="H78" s="345"/>
      <c r="I78" s="344"/>
      <c r="J78" s="345"/>
      <c r="K78" s="37"/>
      <c r="L78" s="37"/>
      <c r="M78" s="37"/>
      <c r="N78" s="38"/>
      <c r="O78" s="39"/>
      <c r="P78" s="345"/>
      <c r="Q78" s="345"/>
      <c r="R78" s="345"/>
      <c r="S78" s="345"/>
      <c r="T78" s="340"/>
    </row>
    <row r="79" spans="1:20" ht="12.75" customHeight="1">
      <c r="A79" s="347"/>
      <c r="B79" s="348"/>
      <c r="C79" s="349"/>
      <c r="D79" s="347"/>
      <c r="E79" s="350"/>
      <c r="F79" s="352"/>
      <c r="G79" s="344"/>
      <c r="H79" s="345"/>
      <c r="I79" s="344"/>
      <c r="J79" s="345"/>
      <c r="K79" s="37"/>
      <c r="L79" s="37"/>
      <c r="M79" s="40"/>
      <c r="N79" s="38"/>
      <c r="O79" s="39"/>
      <c r="P79" s="345"/>
      <c r="Q79" s="345"/>
      <c r="R79" s="345"/>
      <c r="S79" s="345"/>
      <c r="T79" s="340"/>
    </row>
    <row r="80" spans="1:20" ht="12.75" customHeight="1">
      <c r="A80" s="347"/>
      <c r="B80" s="348"/>
      <c r="C80" s="349"/>
      <c r="D80" s="347"/>
      <c r="E80" s="350"/>
      <c r="F80" s="353"/>
      <c r="G80" s="344"/>
      <c r="H80" s="345"/>
      <c r="I80" s="344"/>
      <c r="J80" s="345"/>
      <c r="K80" s="37"/>
      <c r="L80" s="37"/>
      <c r="M80" s="37"/>
      <c r="N80" s="38"/>
      <c r="O80" s="39"/>
      <c r="P80" s="345"/>
      <c r="Q80" s="345"/>
      <c r="R80" s="345"/>
      <c r="S80" s="345"/>
      <c r="T80" s="340"/>
    </row>
    <row r="81" spans="1:20" ht="12.75" customHeight="1">
      <c r="A81" s="280"/>
      <c r="B81" s="303"/>
      <c r="C81" s="324" t="s">
        <v>92</v>
      </c>
      <c r="D81" s="312"/>
      <c r="E81" s="286"/>
      <c r="F81" s="231">
        <f t="shared" ref="F81" si="78">H81+J81+R81</f>
        <v>0</v>
      </c>
      <c r="G81" s="232"/>
      <c r="H81" s="292">
        <f t="shared" ref="H81" si="79">G81*$P$8/1000</f>
        <v>0</v>
      </c>
      <c r="I81" s="232"/>
      <c r="J81" s="292">
        <f t="shared" ref="J81" si="80">I81*$P$9/1000</f>
        <v>0</v>
      </c>
      <c r="K81" s="22"/>
      <c r="L81" s="22"/>
      <c r="M81" s="22"/>
      <c r="N81" s="34"/>
      <c r="O81" s="20">
        <f t="shared" si="3"/>
        <v>0</v>
      </c>
      <c r="P81" s="292">
        <f t="shared" ref="P81" si="81">E81*F81</f>
        <v>0</v>
      </c>
      <c r="Q81" s="292">
        <f t="shared" ref="Q81" si="82">SUM(O81:O84)</f>
        <v>0</v>
      </c>
      <c r="R81" s="292">
        <f t="shared" ref="R81" si="83">Q81*1.02*1.05*$R$14</f>
        <v>0</v>
      </c>
      <c r="S81" s="292">
        <f t="shared" ref="S81" si="84">F81*$S$21</f>
        <v>0</v>
      </c>
      <c r="T81" s="292">
        <f t="shared" ref="T81" si="85">E81*S81</f>
        <v>0</v>
      </c>
    </row>
    <row r="82" spans="1:20" ht="12.75" customHeight="1">
      <c r="A82" s="280"/>
      <c r="B82" s="304"/>
      <c r="C82" s="325"/>
      <c r="D82" s="313"/>
      <c r="E82" s="286"/>
      <c r="F82" s="231"/>
      <c r="G82" s="232"/>
      <c r="H82" s="292"/>
      <c r="I82" s="232"/>
      <c r="J82" s="292"/>
      <c r="K82" s="22"/>
      <c r="L82" s="22"/>
      <c r="M82" s="22"/>
      <c r="N82" s="34"/>
      <c r="O82" s="20">
        <f t="shared" si="3"/>
        <v>0</v>
      </c>
      <c r="P82" s="292"/>
      <c r="Q82" s="292"/>
      <c r="R82" s="292"/>
      <c r="S82" s="292"/>
      <c r="T82" s="292"/>
    </row>
    <row r="83" spans="1:20" ht="12.75" customHeight="1">
      <c r="A83" s="280"/>
      <c r="B83" s="304"/>
      <c r="C83" s="325"/>
      <c r="D83" s="313"/>
      <c r="E83" s="286"/>
      <c r="F83" s="231"/>
      <c r="G83" s="232"/>
      <c r="H83" s="292"/>
      <c r="I83" s="232"/>
      <c r="J83" s="292"/>
      <c r="K83" s="22"/>
      <c r="L83" s="22"/>
      <c r="M83" s="23"/>
      <c r="N83" s="34"/>
      <c r="O83" s="20">
        <f t="shared" si="3"/>
        <v>0</v>
      </c>
      <c r="P83" s="292"/>
      <c r="Q83" s="292"/>
      <c r="R83" s="292"/>
      <c r="S83" s="292"/>
      <c r="T83" s="292"/>
    </row>
    <row r="84" spans="1:20" ht="12.75" customHeight="1">
      <c r="A84" s="280"/>
      <c r="B84" s="305"/>
      <c r="C84" s="326"/>
      <c r="D84" s="314"/>
      <c r="E84" s="286"/>
      <c r="F84" s="231"/>
      <c r="G84" s="232"/>
      <c r="H84" s="292"/>
      <c r="I84" s="232"/>
      <c r="J84" s="292"/>
      <c r="K84" s="22"/>
      <c r="L84" s="22"/>
      <c r="M84" s="22"/>
      <c r="N84" s="34"/>
      <c r="O84" s="20">
        <f t="shared" si="3"/>
        <v>0</v>
      </c>
      <c r="P84" s="292"/>
      <c r="Q84" s="292"/>
      <c r="R84" s="292"/>
      <c r="S84" s="292"/>
      <c r="T84" s="292"/>
    </row>
    <row r="85" spans="1:20" ht="12.75" customHeight="1">
      <c r="A85" s="280">
        <v>1</v>
      </c>
      <c r="B85" s="303" t="s">
        <v>46</v>
      </c>
      <c r="C85" s="303" t="s">
        <v>63</v>
      </c>
      <c r="D85" s="300" t="s">
        <v>39</v>
      </c>
      <c r="E85" s="318">
        <v>0.73</v>
      </c>
      <c r="F85" s="318">
        <f t="shared" ref="F85" si="86">H85+J85+R85</f>
        <v>9.0390321843999999</v>
      </c>
      <c r="G85" s="309">
        <v>0.11</v>
      </c>
      <c r="H85" s="306">
        <f t="shared" ref="H85" si="87">G85*$P$8/1000</f>
        <v>0.19943549999999999</v>
      </c>
      <c r="I85" s="330">
        <v>0.76</v>
      </c>
      <c r="J85" s="306">
        <f t="shared" ref="J85" si="88">I85*$P$9/1000</f>
        <v>1.8096207999999998</v>
      </c>
      <c r="K85" s="22" t="s">
        <v>56</v>
      </c>
      <c r="L85" s="22" t="s">
        <v>44</v>
      </c>
      <c r="M85" s="22">
        <v>7.0000000000000007E-2</v>
      </c>
      <c r="N85" s="34">
        <v>0.156</v>
      </c>
      <c r="O85" s="20">
        <f t="shared" si="3"/>
        <v>1.0920000000000001E-2</v>
      </c>
      <c r="P85" s="306">
        <f t="shared" ref="P85" si="89">E85*F85</f>
        <v>6.5984934946119997</v>
      </c>
      <c r="Q85" s="306">
        <f t="shared" ref="Q85" si="90">SUM(O85:O88)</f>
        <v>6.1345200000000002</v>
      </c>
      <c r="R85" s="306">
        <f t="shared" ref="R85" si="91">Q85*1.02*1.05*$R$14</f>
        <v>7.0299758844000007</v>
      </c>
      <c r="S85" s="292">
        <f t="shared" ref="S85" si="92">F85*$S$21</f>
        <v>10.594652183189154</v>
      </c>
      <c r="T85" s="292">
        <f t="shared" ref="T85" si="93">E85*S85</f>
        <v>7.7340960937280823</v>
      </c>
    </row>
    <row r="86" spans="1:20" ht="12.75" customHeight="1">
      <c r="A86" s="280"/>
      <c r="B86" s="304"/>
      <c r="C86" s="304"/>
      <c r="D86" s="301"/>
      <c r="E86" s="319"/>
      <c r="F86" s="319"/>
      <c r="G86" s="310"/>
      <c r="H86" s="307"/>
      <c r="I86" s="331"/>
      <c r="J86" s="307"/>
      <c r="K86" s="22" t="s">
        <v>49</v>
      </c>
      <c r="L86" s="22" t="s">
        <v>44</v>
      </c>
      <c r="M86" s="22">
        <v>1.26</v>
      </c>
      <c r="N86" s="34">
        <v>4.8600000000000003</v>
      </c>
      <c r="O86" s="20">
        <f t="shared" si="3"/>
        <v>6.1236000000000006</v>
      </c>
      <c r="P86" s="307"/>
      <c r="Q86" s="307"/>
      <c r="R86" s="307"/>
      <c r="S86" s="292"/>
      <c r="T86" s="292"/>
    </row>
    <row r="87" spans="1:20" ht="12.75" customHeight="1">
      <c r="A87" s="280"/>
      <c r="B87" s="304"/>
      <c r="C87" s="304"/>
      <c r="D87" s="301"/>
      <c r="E87" s="319"/>
      <c r="F87" s="319"/>
      <c r="G87" s="310"/>
      <c r="H87" s="307"/>
      <c r="I87" s="331"/>
      <c r="J87" s="307"/>
      <c r="K87" s="22"/>
      <c r="L87" s="22"/>
      <c r="M87" s="22"/>
      <c r="N87" s="34"/>
      <c r="O87" s="20">
        <f t="shared" si="3"/>
        <v>0</v>
      </c>
      <c r="P87" s="307"/>
      <c r="Q87" s="307"/>
      <c r="R87" s="307"/>
      <c r="S87" s="292"/>
      <c r="T87" s="292"/>
    </row>
    <row r="88" spans="1:20" ht="12.75" customHeight="1">
      <c r="A88" s="280"/>
      <c r="B88" s="305"/>
      <c r="C88" s="305"/>
      <c r="D88" s="302"/>
      <c r="E88" s="320"/>
      <c r="F88" s="320"/>
      <c r="G88" s="311"/>
      <c r="H88" s="308"/>
      <c r="I88" s="332"/>
      <c r="J88" s="308"/>
      <c r="K88" s="22"/>
      <c r="L88" s="22"/>
      <c r="M88" s="22"/>
      <c r="N88" s="34"/>
      <c r="O88" s="20">
        <f t="shared" si="3"/>
        <v>0</v>
      </c>
      <c r="P88" s="308"/>
      <c r="Q88" s="308"/>
      <c r="R88" s="308"/>
      <c r="S88" s="292"/>
      <c r="T88" s="292"/>
    </row>
    <row r="89" spans="1:20" ht="12.75" customHeight="1">
      <c r="A89" s="280">
        <v>2</v>
      </c>
      <c r="B89" s="218" t="s">
        <v>64</v>
      </c>
      <c r="C89" s="303" t="s">
        <v>65</v>
      </c>
      <c r="D89" s="312" t="s">
        <v>40</v>
      </c>
      <c r="E89" s="318">
        <v>96.7</v>
      </c>
      <c r="F89" s="318">
        <f t="shared" ref="F89" si="94">H89+J89+R89</f>
        <v>3.6181770161900002</v>
      </c>
      <c r="G89" s="225">
        <v>0.40100000000000002</v>
      </c>
      <c r="H89" s="306">
        <f t="shared" ref="H89" si="95">G89*$P$8/1000</f>
        <v>0.72703304999999996</v>
      </c>
      <c r="I89" s="330">
        <v>7.1000000000000004E-3</v>
      </c>
      <c r="J89" s="306">
        <f t="shared" ref="J89" si="96">I89*$P$9/1000</f>
        <v>1.6905668000000002E-2</v>
      </c>
      <c r="K89" s="22" t="s">
        <v>62</v>
      </c>
      <c r="L89" s="22" t="s">
        <v>40</v>
      </c>
      <c r="M89" s="22">
        <v>1</v>
      </c>
      <c r="N89" s="34">
        <v>1.6659999999999999</v>
      </c>
      <c r="O89" s="20">
        <f t="shared" si="3"/>
        <v>1.6659999999999999</v>
      </c>
      <c r="P89" s="306">
        <f t="shared" ref="P89" si="97">E89*F89</f>
        <v>349.87771746557303</v>
      </c>
      <c r="Q89" s="306">
        <f t="shared" ref="Q89" si="98">SUM(O89:O92)</f>
        <v>2.508127</v>
      </c>
      <c r="R89" s="306">
        <f t="shared" ref="R89" si="99">Q89*1.02*1.05*$R$14</f>
        <v>2.8742382981900003</v>
      </c>
      <c r="S89" s="292">
        <f t="shared" ref="S89" si="100">F89*$S$21</f>
        <v>4.2408663053440305</v>
      </c>
      <c r="T89" s="292">
        <f t="shared" ref="T89" si="101">E89*S89</f>
        <v>410.09177172676777</v>
      </c>
    </row>
    <row r="90" spans="1:20" ht="12.75" customHeight="1">
      <c r="A90" s="280"/>
      <c r="B90" s="219"/>
      <c r="C90" s="304"/>
      <c r="D90" s="313"/>
      <c r="E90" s="319"/>
      <c r="F90" s="319"/>
      <c r="G90" s="226"/>
      <c r="H90" s="307"/>
      <c r="I90" s="331"/>
      <c r="J90" s="307"/>
      <c r="K90" s="22" t="s">
        <v>43</v>
      </c>
      <c r="L90" s="22" t="s">
        <v>44</v>
      </c>
      <c r="M90" s="22">
        <v>3.1E-2</v>
      </c>
      <c r="N90" s="34">
        <v>27.016999999999999</v>
      </c>
      <c r="O90" s="20">
        <f t="shared" si="3"/>
        <v>0.83752700000000002</v>
      </c>
      <c r="P90" s="307"/>
      <c r="Q90" s="307"/>
      <c r="R90" s="307"/>
      <c r="S90" s="292"/>
      <c r="T90" s="292"/>
    </row>
    <row r="91" spans="1:20" ht="12.75" customHeight="1">
      <c r="A91" s="280"/>
      <c r="B91" s="219"/>
      <c r="C91" s="304"/>
      <c r="D91" s="313"/>
      <c r="E91" s="319"/>
      <c r="F91" s="319"/>
      <c r="G91" s="226"/>
      <c r="H91" s="307"/>
      <c r="I91" s="331"/>
      <c r="J91" s="307"/>
      <c r="K91" s="22" t="s">
        <v>45</v>
      </c>
      <c r="L91" s="22" t="s">
        <v>44</v>
      </c>
      <c r="M91" s="22">
        <v>2.0000000000000001E-4</v>
      </c>
      <c r="N91" s="34">
        <v>23</v>
      </c>
      <c r="O91" s="20">
        <f t="shared" si="3"/>
        <v>4.5999999999999999E-3</v>
      </c>
      <c r="P91" s="307"/>
      <c r="Q91" s="307"/>
      <c r="R91" s="307"/>
      <c r="S91" s="292"/>
      <c r="T91" s="292"/>
    </row>
    <row r="92" spans="1:20" ht="12.75" customHeight="1">
      <c r="A92" s="280"/>
      <c r="B92" s="220"/>
      <c r="C92" s="305"/>
      <c r="D92" s="314"/>
      <c r="E92" s="320"/>
      <c r="F92" s="320"/>
      <c r="G92" s="227"/>
      <c r="H92" s="308"/>
      <c r="I92" s="332"/>
      <c r="J92" s="308"/>
      <c r="K92" s="22"/>
      <c r="L92" s="22"/>
      <c r="M92" s="22"/>
      <c r="N92" s="34"/>
      <c r="O92" s="20">
        <f t="shared" si="3"/>
        <v>0</v>
      </c>
      <c r="P92" s="308"/>
      <c r="Q92" s="308"/>
      <c r="R92" s="308"/>
      <c r="S92" s="292"/>
      <c r="T92" s="292"/>
    </row>
    <row r="93" spans="1:20" ht="12.75" customHeight="1">
      <c r="A93" s="347"/>
      <c r="B93" s="348"/>
      <c r="C93" s="349" t="s">
        <v>180</v>
      </c>
      <c r="D93" s="347"/>
      <c r="E93" s="350"/>
      <c r="F93" s="351"/>
      <c r="G93" s="344"/>
      <c r="H93" s="345"/>
      <c r="I93" s="344"/>
      <c r="J93" s="345"/>
      <c r="K93" s="37"/>
      <c r="L93" s="37"/>
      <c r="M93" s="37"/>
      <c r="N93" s="38"/>
      <c r="O93" s="39"/>
      <c r="P93" s="345"/>
      <c r="Q93" s="345"/>
      <c r="R93" s="345"/>
      <c r="S93" s="345"/>
      <c r="T93" s="346">
        <f>SUM(T85:T92)</f>
        <v>417.82586782049583</v>
      </c>
    </row>
    <row r="94" spans="1:20" ht="12.75" customHeight="1">
      <c r="A94" s="347"/>
      <c r="B94" s="348"/>
      <c r="C94" s="349"/>
      <c r="D94" s="347"/>
      <c r="E94" s="350"/>
      <c r="F94" s="352"/>
      <c r="G94" s="344"/>
      <c r="H94" s="345"/>
      <c r="I94" s="344"/>
      <c r="J94" s="345"/>
      <c r="K94" s="37"/>
      <c r="L94" s="37"/>
      <c r="M94" s="37"/>
      <c r="N94" s="38"/>
      <c r="O94" s="39"/>
      <c r="P94" s="345"/>
      <c r="Q94" s="345"/>
      <c r="R94" s="345"/>
      <c r="S94" s="345"/>
      <c r="T94" s="346"/>
    </row>
    <row r="95" spans="1:20" ht="12.75" customHeight="1">
      <c r="A95" s="347"/>
      <c r="B95" s="348"/>
      <c r="C95" s="349"/>
      <c r="D95" s="347"/>
      <c r="E95" s="350"/>
      <c r="F95" s="352"/>
      <c r="G95" s="344"/>
      <c r="H95" s="345"/>
      <c r="I95" s="344"/>
      <c r="J95" s="345"/>
      <c r="K95" s="37"/>
      <c r="L95" s="37"/>
      <c r="M95" s="40"/>
      <c r="N95" s="38"/>
      <c r="O95" s="39"/>
      <c r="P95" s="345"/>
      <c r="Q95" s="345"/>
      <c r="R95" s="345"/>
      <c r="S95" s="345"/>
      <c r="T95" s="346"/>
    </row>
    <row r="96" spans="1:20" ht="12.75" customHeight="1">
      <c r="A96" s="347"/>
      <c r="B96" s="348"/>
      <c r="C96" s="349"/>
      <c r="D96" s="347"/>
      <c r="E96" s="350"/>
      <c r="F96" s="353"/>
      <c r="G96" s="344"/>
      <c r="H96" s="345"/>
      <c r="I96" s="344"/>
      <c r="J96" s="345"/>
      <c r="K96" s="37"/>
      <c r="L96" s="37"/>
      <c r="M96" s="37"/>
      <c r="N96" s="38"/>
      <c r="O96" s="39"/>
      <c r="P96" s="345"/>
      <c r="Q96" s="345"/>
      <c r="R96" s="345"/>
      <c r="S96" s="345"/>
      <c r="T96" s="346"/>
    </row>
    <row r="97" spans="1:20" ht="12.75" customHeight="1">
      <c r="A97" s="347"/>
      <c r="B97" s="348"/>
      <c r="C97" s="349" t="s">
        <v>181</v>
      </c>
      <c r="D97" s="347"/>
      <c r="E97" s="350"/>
      <c r="F97" s="351"/>
      <c r="G97" s="344"/>
      <c r="H97" s="345"/>
      <c r="I97" s="344"/>
      <c r="J97" s="345"/>
      <c r="K97" s="37"/>
      <c r="L97" s="37"/>
      <c r="M97" s="37"/>
      <c r="N97" s="38"/>
      <c r="O97" s="39"/>
      <c r="P97" s="345"/>
      <c r="Q97" s="345"/>
      <c r="R97" s="345"/>
      <c r="S97" s="345"/>
      <c r="T97" s="340">
        <f>(T93*100%)/'Cav-Nax'!$T$273</f>
        <v>6.6419030338975671E-2</v>
      </c>
    </row>
    <row r="98" spans="1:20" ht="12.75" customHeight="1">
      <c r="A98" s="347"/>
      <c r="B98" s="348"/>
      <c r="C98" s="349"/>
      <c r="D98" s="347"/>
      <c r="E98" s="350"/>
      <c r="F98" s="352"/>
      <c r="G98" s="344"/>
      <c r="H98" s="345"/>
      <c r="I98" s="344"/>
      <c r="J98" s="345"/>
      <c r="K98" s="37"/>
      <c r="L98" s="37"/>
      <c r="M98" s="37"/>
      <c r="N98" s="38"/>
      <c r="O98" s="39"/>
      <c r="P98" s="345"/>
      <c r="Q98" s="345"/>
      <c r="R98" s="345"/>
      <c r="S98" s="345"/>
      <c r="T98" s="340"/>
    </row>
    <row r="99" spans="1:20" ht="12.75" customHeight="1">
      <c r="A99" s="347"/>
      <c r="B99" s="348"/>
      <c r="C99" s="349"/>
      <c r="D99" s="347"/>
      <c r="E99" s="350"/>
      <c r="F99" s="352"/>
      <c r="G99" s="344"/>
      <c r="H99" s="345"/>
      <c r="I99" s="344"/>
      <c r="J99" s="345"/>
      <c r="K99" s="37"/>
      <c r="L99" s="37"/>
      <c r="M99" s="40"/>
      <c r="N99" s="38"/>
      <c r="O99" s="39"/>
      <c r="P99" s="345"/>
      <c r="Q99" s="345"/>
      <c r="R99" s="345"/>
      <c r="S99" s="345"/>
      <c r="T99" s="340"/>
    </row>
    <row r="100" spans="1:20" ht="12.75" customHeight="1">
      <c r="A100" s="347"/>
      <c r="B100" s="348"/>
      <c r="C100" s="349"/>
      <c r="D100" s="347"/>
      <c r="E100" s="350"/>
      <c r="F100" s="353"/>
      <c r="G100" s="344"/>
      <c r="H100" s="345"/>
      <c r="I100" s="344"/>
      <c r="J100" s="345"/>
      <c r="K100" s="37"/>
      <c r="L100" s="37"/>
      <c r="M100" s="37"/>
      <c r="N100" s="38"/>
      <c r="O100" s="39"/>
      <c r="P100" s="345"/>
      <c r="Q100" s="345"/>
      <c r="R100" s="345"/>
      <c r="S100" s="345"/>
      <c r="T100" s="340"/>
    </row>
    <row r="101" spans="1:20" ht="12.75" customHeight="1">
      <c r="A101" s="280"/>
      <c r="B101" s="303"/>
      <c r="C101" s="324" t="s">
        <v>66</v>
      </c>
      <c r="D101" s="300"/>
      <c r="E101" s="286"/>
      <c r="F101" s="231">
        <f t="shared" ref="F101" si="102">H101+J101+R101</f>
        <v>0</v>
      </c>
      <c r="G101" s="232"/>
      <c r="H101" s="292">
        <f t="shared" ref="H101" si="103">G101*$P$8/1000</f>
        <v>0</v>
      </c>
      <c r="I101" s="232"/>
      <c r="J101" s="292">
        <f t="shared" ref="J101" si="104">I101*$P$9/1000</f>
        <v>0</v>
      </c>
      <c r="K101" s="22"/>
      <c r="L101" s="22"/>
      <c r="M101" s="22"/>
      <c r="N101" s="34"/>
      <c r="O101" s="20">
        <f t="shared" si="3"/>
        <v>0</v>
      </c>
      <c r="P101" s="292">
        <f t="shared" ref="P101" si="105">E101*F101</f>
        <v>0</v>
      </c>
      <c r="Q101" s="292">
        <f t="shared" ref="Q101" si="106">SUM(O101:O104)</f>
        <v>0</v>
      </c>
      <c r="R101" s="292">
        <f t="shared" ref="R101" si="107">Q101*1.02*1.05*$R$14</f>
        <v>0</v>
      </c>
      <c r="S101" s="292">
        <f t="shared" ref="S101" si="108">F101*$S$21</f>
        <v>0</v>
      </c>
      <c r="T101" s="292">
        <f t="shared" ref="T101" si="109">E101*S101</f>
        <v>0</v>
      </c>
    </row>
    <row r="102" spans="1:20" ht="12.75" customHeight="1">
      <c r="A102" s="280"/>
      <c r="B102" s="304"/>
      <c r="C102" s="325"/>
      <c r="D102" s="301"/>
      <c r="E102" s="286"/>
      <c r="F102" s="231"/>
      <c r="G102" s="232"/>
      <c r="H102" s="292"/>
      <c r="I102" s="232"/>
      <c r="J102" s="292"/>
      <c r="K102" s="22"/>
      <c r="L102" s="22"/>
      <c r="M102" s="22"/>
      <c r="N102" s="34"/>
      <c r="O102" s="20">
        <f t="shared" si="3"/>
        <v>0</v>
      </c>
      <c r="P102" s="292"/>
      <c r="Q102" s="292"/>
      <c r="R102" s="292"/>
      <c r="S102" s="292"/>
      <c r="T102" s="292"/>
    </row>
    <row r="103" spans="1:20" ht="12.75" customHeight="1">
      <c r="A103" s="280"/>
      <c r="B103" s="304"/>
      <c r="C103" s="325"/>
      <c r="D103" s="301"/>
      <c r="E103" s="286"/>
      <c r="F103" s="231"/>
      <c r="G103" s="232"/>
      <c r="H103" s="292"/>
      <c r="I103" s="232"/>
      <c r="J103" s="292"/>
      <c r="K103" s="22"/>
      <c r="L103" s="22"/>
      <c r="M103" s="23"/>
      <c r="N103" s="24"/>
      <c r="O103" s="20">
        <f t="shared" si="3"/>
        <v>0</v>
      </c>
      <c r="P103" s="292"/>
      <c r="Q103" s="292"/>
      <c r="R103" s="292"/>
      <c r="S103" s="292"/>
      <c r="T103" s="292"/>
    </row>
    <row r="104" spans="1:20" ht="12.75" customHeight="1">
      <c r="A104" s="280"/>
      <c r="B104" s="305"/>
      <c r="C104" s="326"/>
      <c r="D104" s="302"/>
      <c r="E104" s="286"/>
      <c r="F104" s="231"/>
      <c r="G104" s="232"/>
      <c r="H104" s="292"/>
      <c r="I104" s="232"/>
      <c r="J104" s="292"/>
      <c r="K104" s="22"/>
      <c r="L104" s="22"/>
      <c r="M104" s="22"/>
      <c r="N104" s="34"/>
      <c r="O104" s="20">
        <f t="shared" si="3"/>
        <v>0</v>
      </c>
      <c r="P104" s="292"/>
      <c r="Q104" s="292"/>
      <c r="R104" s="292"/>
      <c r="S104" s="292"/>
      <c r="T104" s="292"/>
    </row>
    <row r="105" spans="1:20" ht="12.75" customHeight="1">
      <c r="A105" s="280">
        <v>1</v>
      </c>
      <c r="B105" s="303" t="s">
        <v>46</v>
      </c>
      <c r="C105" s="303" t="s">
        <v>63</v>
      </c>
      <c r="D105" s="300" t="s">
        <v>39</v>
      </c>
      <c r="E105" s="286">
        <v>8.4</v>
      </c>
      <c r="F105" s="231">
        <f t="shared" ref="F105" si="110">H105+J105+R105</f>
        <v>9.0265181920000011</v>
      </c>
      <c r="G105" s="232">
        <v>0.11</v>
      </c>
      <c r="H105" s="292">
        <f t="shared" ref="H105" si="111">G105*$P$8/1000</f>
        <v>0.19943549999999999</v>
      </c>
      <c r="I105" s="283">
        <v>0.76</v>
      </c>
      <c r="J105" s="292">
        <f t="shared" ref="J105" si="112">I105*$P$9/1000</f>
        <v>1.8096207999999998</v>
      </c>
      <c r="K105" s="22" t="s">
        <v>49</v>
      </c>
      <c r="L105" s="22" t="s">
        <v>44</v>
      </c>
      <c r="M105" s="22">
        <v>1.26</v>
      </c>
      <c r="N105" s="34">
        <v>4.8600000000000003</v>
      </c>
      <c r="O105" s="20">
        <f t="shared" ref="O105:O176" si="113">M105*N105</f>
        <v>6.1236000000000006</v>
      </c>
      <c r="P105" s="292">
        <f t="shared" ref="P105" si="114">E105*F105</f>
        <v>75.822752812800019</v>
      </c>
      <c r="Q105" s="292">
        <f t="shared" ref="Q105" si="115">SUM(O105:O108)</f>
        <v>6.1236000000000006</v>
      </c>
      <c r="R105" s="292">
        <f t="shared" ref="R105" si="116">Q105*1.02*1.05*$R$14</f>
        <v>7.0174618920000009</v>
      </c>
      <c r="S105" s="292">
        <f t="shared" ref="S105" si="117">F105*$S$21</f>
        <v>10.579984529153153</v>
      </c>
      <c r="T105" s="292">
        <f t="shared" ref="T105" si="118">E105*S105</f>
        <v>88.871870044886492</v>
      </c>
    </row>
    <row r="106" spans="1:20" ht="12.75" customHeight="1">
      <c r="A106" s="280"/>
      <c r="B106" s="304"/>
      <c r="C106" s="304"/>
      <c r="D106" s="301"/>
      <c r="E106" s="286"/>
      <c r="F106" s="231"/>
      <c r="G106" s="232"/>
      <c r="H106" s="292"/>
      <c r="I106" s="283"/>
      <c r="J106" s="292"/>
      <c r="K106" s="22"/>
      <c r="L106" s="22"/>
      <c r="M106" s="22"/>
      <c r="N106" s="34"/>
      <c r="O106" s="20">
        <f t="shared" si="113"/>
        <v>0</v>
      </c>
      <c r="P106" s="292"/>
      <c r="Q106" s="292"/>
      <c r="R106" s="292"/>
      <c r="S106" s="292"/>
      <c r="T106" s="292"/>
    </row>
    <row r="107" spans="1:20" ht="12.75" customHeight="1">
      <c r="A107" s="280"/>
      <c r="B107" s="304"/>
      <c r="C107" s="304"/>
      <c r="D107" s="301"/>
      <c r="E107" s="286"/>
      <c r="F107" s="231"/>
      <c r="G107" s="232"/>
      <c r="H107" s="292"/>
      <c r="I107" s="283"/>
      <c r="J107" s="292"/>
      <c r="K107" s="22"/>
      <c r="L107" s="22"/>
      <c r="M107" s="23"/>
      <c r="N107" s="34"/>
      <c r="O107" s="20">
        <f t="shared" si="113"/>
        <v>0</v>
      </c>
      <c r="P107" s="292"/>
      <c r="Q107" s="292"/>
      <c r="R107" s="292"/>
      <c r="S107" s="292"/>
      <c r="T107" s="292"/>
    </row>
    <row r="108" spans="1:20" ht="12.75" customHeight="1">
      <c r="A108" s="280"/>
      <c r="B108" s="305"/>
      <c r="C108" s="305"/>
      <c r="D108" s="302"/>
      <c r="E108" s="286"/>
      <c r="F108" s="231"/>
      <c r="G108" s="232"/>
      <c r="H108" s="292"/>
      <c r="I108" s="283"/>
      <c r="J108" s="292"/>
      <c r="K108" s="22"/>
      <c r="L108" s="22"/>
      <c r="M108" s="22"/>
      <c r="N108" s="34"/>
      <c r="O108" s="20">
        <f t="shared" si="113"/>
        <v>0</v>
      </c>
      <c r="P108" s="292"/>
      <c r="Q108" s="292"/>
      <c r="R108" s="292"/>
      <c r="S108" s="292"/>
      <c r="T108" s="292"/>
    </row>
    <row r="109" spans="1:20" ht="12.75" customHeight="1">
      <c r="A109" s="280">
        <v>2</v>
      </c>
      <c r="B109" s="303" t="s">
        <v>47</v>
      </c>
      <c r="C109" s="303" t="s">
        <v>67</v>
      </c>
      <c r="D109" s="300" t="s">
        <v>39</v>
      </c>
      <c r="E109" s="231">
        <v>3.36</v>
      </c>
      <c r="F109" s="231">
        <f t="shared" ref="F109" si="119">H109+J109+R109</f>
        <v>15.189958001190002</v>
      </c>
      <c r="G109" s="232">
        <v>7.0000000000000007E-2</v>
      </c>
      <c r="H109" s="292">
        <f t="shared" ref="H109:H113" si="120">G109*$P$8/1000</f>
        <v>0.12691350000000001</v>
      </c>
      <c r="I109" s="232">
        <v>0.21</v>
      </c>
      <c r="J109" s="292">
        <f t="shared" ref="J109" si="121">I109*$P$9/1000</f>
        <v>0.50002679999999999</v>
      </c>
      <c r="K109" s="22" t="s">
        <v>50</v>
      </c>
      <c r="L109" s="22" t="s">
        <v>44</v>
      </c>
      <c r="M109" s="22">
        <v>1.3640000000000001</v>
      </c>
      <c r="N109" s="24">
        <v>1.6830000000000001</v>
      </c>
      <c r="O109" s="20">
        <f t="shared" si="113"/>
        <v>2.2956120000000002</v>
      </c>
      <c r="P109" s="292">
        <f t="shared" ref="P109" si="122">E109*F109</f>
        <v>51.038258883998402</v>
      </c>
      <c r="Q109" s="292">
        <f t="shared" ref="Q109" si="123">SUM(O109:O112)</f>
        <v>12.708027</v>
      </c>
      <c r="R109" s="292">
        <f t="shared" ref="R109" si="124">Q109*1.02*1.05*$R$14</f>
        <v>14.563017701190002</v>
      </c>
      <c r="S109" s="292">
        <f t="shared" ref="S109" si="125">F109*$S$21</f>
        <v>17.804154074990908</v>
      </c>
      <c r="T109" s="292">
        <f t="shared" ref="T109" si="126">E109*S109</f>
        <v>59.821957691969452</v>
      </c>
    </row>
    <row r="110" spans="1:20" ht="12.75" customHeight="1">
      <c r="A110" s="280"/>
      <c r="B110" s="304"/>
      <c r="C110" s="304"/>
      <c r="D110" s="301"/>
      <c r="E110" s="231"/>
      <c r="F110" s="231"/>
      <c r="G110" s="232"/>
      <c r="H110" s="292"/>
      <c r="I110" s="232"/>
      <c r="J110" s="292"/>
      <c r="K110" s="22"/>
      <c r="L110" s="22"/>
      <c r="M110" s="22"/>
      <c r="N110" s="34"/>
      <c r="O110" s="20">
        <f t="shared" si="113"/>
        <v>0</v>
      </c>
      <c r="P110" s="292"/>
      <c r="Q110" s="292"/>
      <c r="R110" s="292"/>
      <c r="S110" s="292"/>
      <c r="T110" s="292"/>
    </row>
    <row r="111" spans="1:20" ht="12.75" customHeight="1">
      <c r="A111" s="280"/>
      <c r="B111" s="304"/>
      <c r="C111" s="304"/>
      <c r="D111" s="301"/>
      <c r="E111" s="231"/>
      <c r="F111" s="231"/>
      <c r="G111" s="232"/>
      <c r="H111" s="292"/>
      <c r="I111" s="232"/>
      <c r="J111" s="292"/>
      <c r="K111" s="22" t="s">
        <v>51</v>
      </c>
      <c r="L111" s="22" t="s">
        <v>32</v>
      </c>
      <c r="M111" s="26">
        <v>0.255</v>
      </c>
      <c r="N111" s="34">
        <v>40.832999999999998</v>
      </c>
      <c r="O111" s="20">
        <f t="shared" si="113"/>
        <v>10.412414999999999</v>
      </c>
      <c r="P111" s="292"/>
      <c r="Q111" s="292"/>
      <c r="R111" s="292"/>
      <c r="S111" s="292"/>
      <c r="T111" s="292"/>
    </row>
    <row r="112" spans="1:20" ht="12.75" customHeight="1">
      <c r="A112" s="280"/>
      <c r="B112" s="305"/>
      <c r="C112" s="305"/>
      <c r="D112" s="302"/>
      <c r="E112" s="231"/>
      <c r="F112" s="231"/>
      <c r="G112" s="232"/>
      <c r="H112" s="292"/>
      <c r="I112" s="232"/>
      <c r="J112" s="292"/>
      <c r="K112" s="22"/>
      <c r="L112" s="22"/>
      <c r="M112" s="22"/>
      <c r="N112" s="34"/>
      <c r="O112" s="20">
        <f t="shared" si="113"/>
        <v>0</v>
      </c>
      <c r="P112" s="292"/>
      <c r="Q112" s="292"/>
      <c r="R112" s="292"/>
      <c r="S112" s="292"/>
      <c r="T112" s="292"/>
    </row>
    <row r="113" spans="1:20" ht="12.75" customHeight="1">
      <c r="A113" s="280">
        <v>3</v>
      </c>
      <c r="B113" s="303" t="s">
        <v>48</v>
      </c>
      <c r="C113" s="303" t="s">
        <v>142</v>
      </c>
      <c r="D113" s="327" t="s">
        <v>27</v>
      </c>
      <c r="E113" s="281">
        <v>84</v>
      </c>
      <c r="F113" s="231">
        <f t="shared" ref="F113" si="127">H113+J113+R113</f>
        <v>4.8947622437550002</v>
      </c>
      <c r="G113" s="232">
        <v>0.21199999999999999</v>
      </c>
      <c r="H113" s="292">
        <f t="shared" si="120"/>
        <v>0.3843666</v>
      </c>
      <c r="I113" s="232">
        <v>0.129</v>
      </c>
      <c r="J113" s="292">
        <f t="shared" ref="J113" si="128">I113*$P$9/1000</f>
        <v>0.30715931999999996</v>
      </c>
      <c r="K113" s="22" t="s">
        <v>52</v>
      </c>
      <c r="L113" s="22" t="s">
        <v>27</v>
      </c>
      <c r="M113" s="22">
        <v>1</v>
      </c>
      <c r="N113" s="34">
        <v>3.6669999999999998</v>
      </c>
      <c r="O113" s="20">
        <f t="shared" si="113"/>
        <v>3.6669999999999998</v>
      </c>
      <c r="P113" s="292">
        <f t="shared" ref="P113" si="129">E113*F113</f>
        <v>411.16002847542001</v>
      </c>
      <c r="Q113" s="292">
        <f t="shared" ref="Q113" si="130">SUM(O113:O116)</f>
        <v>3.6678414999999998</v>
      </c>
      <c r="R113" s="292">
        <f t="shared" ref="R113" si="131">Q113*1.02*1.05*$R$14</f>
        <v>4.2032363237550001</v>
      </c>
      <c r="S113" s="292">
        <f t="shared" ref="S113" si="132">F113*$S$21</f>
        <v>5.7371522121019032</v>
      </c>
      <c r="T113" s="292">
        <f t="shared" ref="T113" si="133">E113*S113</f>
        <v>481.92078581655989</v>
      </c>
    </row>
    <row r="114" spans="1:20" ht="12.75" customHeight="1">
      <c r="A114" s="280"/>
      <c r="B114" s="304"/>
      <c r="C114" s="304"/>
      <c r="D114" s="328"/>
      <c r="E114" s="281"/>
      <c r="F114" s="231"/>
      <c r="G114" s="232"/>
      <c r="H114" s="292"/>
      <c r="I114" s="232"/>
      <c r="J114" s="292"/>
      <c r="K114" s="22"/>
      <c r="L114" s="22"/>
      <c r="M114" s="22"/>
      <c r="N114" s="34"/>
      <c r="O114" s="20">
        <f t="shared" si="113"/>
        <v>0</v>
      </c>
      <c r="P114" s="292"/>
      <c r="Q114" s="292"/>
      <c r="R114" s="292"/>
      <c r="S114" s="292"/>
      <c r="T114" s="292"/>
    </row>
    <row r="115" spans="1:20" ht="12.75" customHeight="1">
      <c r="A115" s="280"/>
      <c r="B115" s="304"/>
      <c r="C115" s="304"/>
      <c r="D115" s="328"/>
      <c r="E115" s="281"/>
      <c r="F115" s="231"/>
      <c r="G115" s="232"/>
      <c r="H115" s="292"/>
      <c r="I115" s="232"/>
      <c r="J115" s="292"/>
      <c r="K115" s="22" t="s">
        <v>50</v>
      </c>
      <c r="L115" s="22" t="s">
        <v>44</v>
      </c>
      <c r="M115" s="23">
        <v>5.0000000000000001E-4</v>
      </c>
      <c r="N115" s="24">
        <v>1.6830000000000001</v>
      </c>
      <c r="O115" s="20">
        <f t="shared" si="113"/>
        <v>8.4150000000000002E-4</v>
      </c>
      <c r="P115" s="292"/>
      <c r="Q115" s="292"/>
      <c r="R115" s="292"/>
      <c r="S115" s="292"/>
      <c r="T115" s="292"/>
    </row>
    <row r="116" spans="1:20" ht="12.75" customHeight="1">
      <c r="A116" s="280"/>
      <c r="B116" s="305"/>
      <c r="C116" s="305"/>
      <c r="D116" s="329"/>
      <c r="E116" s="281"/>
      <c r="F116" s="231"/>
      <c r="G116" s="232"/>
      <c r="H116" s="292"/>
      <c r="I116" s="232"/>
      <c r="J116" s="292"/>
      <c r="K116" s="22"/>
      <c r="L116" s="22"/>
      <c r="M116" s="22"/>
      <c r="N116" s="34"/>
      <c r="O116" s="20">
        <f t="shared" si="113"/>
        <v>0</v>
      </c>
      <c r="P116" s="292"/>
      <c r="Q116" s="292"/>
      <c r="R116" s="292"/>
      <c r="S116" s="292"/>
      <c r="T116" s="292"/>
    </row>
    <row r="117" spans="1:20" ht="12.75" customHeight="1">
      <c r="A117" s="347"/>
      <c r="B117" s="348"/>
      <c r="C117" s="349" t="s">
        <v>180</v>
      </c>
      <c r="D117" s="347"/>
      <c r="E117" s="350"/>
      <c r="F117" s="351"/>
      <c r="G117" s="344"/>
      <c r="H117" s="345"/>
      <c r="I117" s="344"/>
      <c r="J117" s="345"/>
      <c r="K117" s="37"/>
      <c r="L117" s="37"/>
      <c r="M117" s="37"/>
      <c r="N117" s="38"/>
      <c r="O117" s="39"/>
      <c r="P117" s="345"/>
      <c r="Q117" s="345"/>
      <c r="R117" s="345"/>
      <c r="S117" s="345"/>
      <c r="T117" s="346">
        <f>SUM(T105:T116)</f>
        <v>630.61461355341589</v>
      </c>
    </row>
    <row r="118" spans="1:20" ht="12.75" customHeight="1">
      <c r="A118" s="347"/>
      <c r="B118" s="348"/>
      <c r="C118" s="349"/>
      <c r="D118" s="347"/>
      <c r="E118" s="350"/>
      <c r="F118" s="352"/>
      <c r="G118" s="344"/>
      <c r="H118" s="345"/>
      <c r="I118" s="344"/>
      <c r="J118" s="345"/>
      <c r="K118" s="37"/>
      <c r="L118" s="37"/>
      <c r="M118" s="37"/>
      <c r="N118" s="38"/>
      <c r="O118" s="39"/>
      <c r="P118" s="345"/>
      <c r="Q118" s="345"/>
      <c r="R118" s="345"/>
      <c r="S118" s="345"/>
      <c r="T118" s="346"/>
    </row>
    <row r="119" spans="1:20" ht="12.75" customHeight="1">
      <c r="A119" s="347"/>
      <c r="B119" s="348"/>
      <c r="C119" s="349"/>
      <c r="D119" s="347"/>
      <c r="E119" s="350"/>
      <c r="F119" s="352"/>
      <c r="G119" s="344"/>
      <c r="H119" s="345"/>
      <c r="I119" s="344"/>
      <c r="J119" s="345"/>
      <c r="K119" s="37"/>
      <c r="L119" s="37"/>
      <c r="M119" s="40"/>
      <c r="N119" s="38"/>
      <c r="O119" s="39"/>
      <c r="P119" s="345"/>
      <c r="Q119" s="345"/>
      <c r="R119" s="345"/>
      <c r="S119" s="345"/>
      <c r="T119" s="346"/>
    </row>
    <row r="120" spans="1:20" ht="12.75" customHeight="1">
      <c r="A120" s="347"/>
      <c r="B120" s="348"/>
      <c r="C120" s="349"/>
      <c r="D120" s="347"/>
      <c r="E120" s="350"/>
      <c r="F120" s="353"/>
      <c r="G120" s="344"/>
      <c r="H120" s="345"/>
      <c r="I120" s="344"/>
      <c r="J120" s="345"/>
      <c r="K120" s="37"/>
      <c r="L120" s="37"/>
      <c r="M120" s="37"/>
      <c r="N120" s="38"/>
      <c r="O120" s="39"/>
      <c r="P120" s="345"/>
      <c r="Q120" s="345"/>
      <c r="R120" s="345"/>
      <c r="S120" s="345"/>
      <c r="T120" s="346"/>
    </row>
    <row r="121" spans="1:20" ht="12.75" customHeight="1">
      <c r="A121" s="347"/>
      <c r="B121" s="348"/>
      <c r="C121" s="349" t="s">
        <v>181</v>
      </c>
      <c r="D121" s="347"/>
      <c r="E121" s="350"/>
      <c r="F121" s="351"/>
      <c r="G121" s="344"/>
      <c r="H121" s="345"/>
      <c r="I121" s="344"/>
      <c r="J121" s="345"/>
      <c r="K121" s="37"/>
      <c r="L121" s="37"/>
      <c r="M121" s="37"/>
      <c r="N121" s="38"/>
      <c r="O121" s="39"/>
      <c r="P121" s="345"/>
      <c r="Q121" s="345"/>
      <c r="R121" s="345"/>
      <c r="S121" s="345"/>
      <c r="T121" s="340">
        <f>(T117*100%)/'Cav-Nax'!$T$273</f>
        <v>0.10024465782429748</v>
      </c>
    </row>
    <row r="122" spans="1:20" ht="12.75" customHeight="1">
      <c r="A122" s="347"/>
      <c r="B122" s="348"/>
      <c r="C122" s="349"/>
      <c r="D122" s="347"/>
      <c r="E122" s="350"/>
      <c r="F122" s="352"/>
      <c r="G122" s="344"/>
      <c r="H122" s="345"/>
      <c r="I122" s="344"/>
      <c r="J122" s="345"/>
      <c r="K122" s="37"/>
      <c r="L122" s="37"/>
      <c r="M122" s="37"/>
      <c r="N122" s="38"/>
      <c r="O122" s="39"/>
      <c r="P122" s="345"/>
      <c r="Q122" s="345"/>
      <c r="R122" s="345"/>
      <c r="S122" s="345"/>
      <c r="T122" s="340"/>
    </row>
    <row r="123" spans="1:20" ht="12.75" customHeight="1">
      <c r="A123" s="347"/>
      <c r="B123" s="348"/>
      <c r="C123" s="349"/>
      <c r="D123" s="347"/>
      <c r="E123" s="350"/>
      <c r="F123" s="352"/>
      <c r="G123" s="344"/>
      <c r="H123" s="345"/>
      <c r="I123" s="344"/>
      <c r="J123" s="345"/>
      <c r="K123" s="37"/>
      <c r="L123" s="37"/>
      <c r="M123" s="40"/>
      <c r="N123" s="38"/>
      <c r="O123" s="39"/>
      <c r="P123" s="345"/>
      <c r="Q123" s="345"/>
      <c r="R123" s="345"/>
      <c r="S123" s="345"/>
      <c r="T123" s="340"/>
    </row>
    <row r="124" spans="1:20" ht="12.75" customHeight="1">
      <c r="A124" s="347"/>
      <c r="B124" s="348"/>
      <c r="C124" s="349"/>
      <c r="D124" s="347"/>
      <c r="E124" s="350"/>
      <c r="F124" s="353"/>
      <c r="G124" s="344"/>
      <c r="H124" s="345"/>
      <c r="I124" s="344"/>
      <c r="J124" s="345"/>
      <c r="K124" s="37"/>
      <c r="L124" s="37"/>
      <c r="M124" s="37"/>
      <c r="N124" s="38"/>
      <c r="O124" s="39"/>
      <c r="P124" s="345"/>
      <c r="Q124" s="345"/>
      <c r="R124" s="345"/>
      <c r="S124" s="345"/>
      <c r="T124" s="340"/>
    </row>
    <row r="125" spans="1:20">
      <c r="A125" s="300"/>
      <c r="B125" s="303"/>
      <c r="C125" s="324" t="s">
        <v>73</v>
      </c>
      <c r="D125" s="300"/>
      <c r="E125" s="321"/>
      <c r="F125" s="318">
        <f t="shared" ref="F125" si="134">H125+J125+R125</f>
        <v>0</v>
      </c>
      <c r="G125" s="309"/>
      <c r="H125" s="306">
        <f t="shared" ref="H125" si="135">G125*$P$8/1000</f>
        <v>0</v>
      </c>
      <c r="I125" s="309"/>
      <c r="J125" s="292">
        <f t="shared" ref="J125" si="136">I125*$P$9/1000</f>
        <v>0</v>
      </c>
      <c r="K125" s="22"/>
      <c r="L125" s="22"/>
      <c r="M125" s="25"/>
      <c r="N125" s="34"/>
      <c r="O125" s="20">
        <f t="shared" si="113"/>
        <v>0</v>
      </c>
      <c r="P125" s="292">
        <f t="shared" ref="P125" si="137">E125*F125</f>
        <v>0</v>
      </c>
      <c r="Q125" s="292">
        <f t="shared" ref="Q125" si="138">SUM(O125:O128)</f>
        <v>0</v>
      </c>
      <c r="R125" s="292">
        <f t="shared" ref="R125" si="139">Q125*1.02*1.05*$R$14</f>
        <v>0</v>
      </c>
      <c r="S125" s="292">
        <f t="shared" ref="S125" si="140">F125*$S$21</f>
        <v>0</v>
      </c>
      <c r="T125" s="292">
        <f t="shared" ref="T125" si="141">E125*S125</f>
        <v>0</v>
      </c>
    </row>
    <row r="126" spans="1:20" ht="12.75" customHeight="1">
      <c r="A126" s="301"/>
      <c r="B126" s="304"/>
      <c r="C126" s="325"/>
      <c r="D126" s="301"/>
      <c r="E126" s="322"/>
      <c r="F126" s="319"/>
      <c r="G126" s="310"/>
      <c r="H126" s="307"/>
      <c r="I126" s="310"/>
      <c r="J126" s="292"/>
      <c r="K126" s="22"/>
      <c r="L126" s="22"/>
      <c r="M126" s="22"/>
      <c r="N126" s="34"/>
      <c r="O126" s="20">
        <f t="shared" si="113"/>
        <v>0</v>
      </c>
      <c r="P126" s="292"/>
      <c r="Q126" s="292"/>
      <c r="R126" s="292"/>
      <c r="S126" s="292"/>
      <c r="T126" s="292"/>
    </row>
    <row r="127" spans="1:20" ht="12.75" customHeight="1">
      <c r="A127" s="301"/>
      <c r="B127" s="304"/>
      <c r="C127" s="325"/>
      <c r="D127" s="301"/>
      <c r="E127" s="322"/>
      <c r="F127" s="319"/>
      <c r="G127" s="310"/>
      <c r="H127" s="307"/>
      <c r="I127" s="310"/>
      <c r="J127" s="292"/>
      <c r="K127" s="22"/>
      <c r="L127" s="22"/>
      <c r="M127" s="22"/>
      <c r="N127" s="34"/>
      <c r="O127" s="20">
        <f t="shared" si="113"/>
        <v>0</v>
      </c>
      <c r="P127" s="292"/>
      <c r="Q127" s="292"/>
      <c r="R127" s="292"/>
      <c r="S127" s="292"/>
      <c r="T127" s="292"/>
    </row>
    <row r="128" spans="1:20" ht="12.75" customHeight="1">
      <c r="A128" s="302"/>
      <c r="B128" s="305"/>
      <c r="C128" s="326"/>
      <c r="D128" s="302"/>
      <c r="E128" s="323"/>
      <c r="F128" s="320"/>
      <c r="G128" s="311"/>
      <c r="H128" s="308"/>
      <c r="I128" s="311"/>
      <c r="J128" s="292"/>
      <c r="K128" s="22"/>
      <c r="L128" s="22"/>
      <c r="M128" s="22"/>
      <c r="N128" s="34"/>
      <c r="O128" s="20">
        <f t="shared" si="113"/>
        <v>0</v>
      </c>
      <c r="P128" s="292"/>
      <c r="Q128" s="292"/>
      <c r="R128" s="292"/>
      <c r="S128" s="292"/>
      <c r="T128" s="292"/>
    </row>
    <row r="129" spans="1:20" ht="12.75" customHeight="1">
      <c r="A129" s="300">
        <v>1</v>
      </c>
      <c r="B129" s="303" t="s">
        <v>75</v>
      </c>
      <c r="C129" s="303" t="s">
        <v>94</v>
      </c>
      <c r="D129" s="312" t="s">
        <v>40</v>
      </c>
      <c r="E129" s="321">
        <v>64</v>
      </c>
      <c r="F129" s="318">
        <f t="shared" ref="F129" si="142">H129+J129+R129</f>
        <v>8.3618136199999995</v>
      </c>
      <c r="G129" s="309">
        <v>0.57999999999999996</v>
      </c>
      <c r="H129" s="306">
        <f t="shared" ref="H129" si="143">G129*$P$8/1000</f>
        <v>1.051569</v>
      </c>
      <c r="I129" s="309">
        <v>1.4E-2</v>
      </c>
      <c r="J129" s="292">
        <f t="shared" ref="J129" si="144">I129*$P$9/1000</f>
        <v>3.3335119999999996E-2</v>
      </c>
      <c r="K129" s="22" t="s">
        <v>53</v>
      </c>
      <c r="L129" s="22" t="s">
        <v>40</v>
      </c>
      <c r="M129" s="22">
        <v>1</v>
      </c>
      <c r="N129" s="34">
        <v>6.35</v>
      </c>
      <c r="O129" s="20">
        <f t="shared" si="113"/>
        <v>6.35</v>
      </c>
      <c r="P129" s="292">
        <f t="shared" ref="P129" si="145">E129*F129</f>
        <v>535.15607167999997</v>
      </c>
      <c r="Q129" s="292">
        <f t="shared" ref="Q129" si="146">SUM(O129:O132)</f>
        <v>6.35</v>
      </c>
      <c r="R129" s="292">
        <f t="shared" ref="R129" si="147">Q129*1.02*1.05*$R$14</f>
        <v>7.2769095000000004</v>
      </c>
      <c r="S129" s="292">
        <f t="shared" ref="S129" si="148">F129*$S$21</f>
        <v>9.8008841120676173</v>
      </c>
      <c r="T129" s="292">
        <f t="shared" ref="T129" si="149">E129*S129</f>
        <v>627.25658317232751</v>
      </c>
    </row>
    <row r="130" spans="1:20" ht="12.75" customHeight="1">
      <c r="A130" s="301"/>
      <c r="B130" s="304"/>
      <c r="C130" s="304"/>
      <c r="D130" s="313"/>
      <c r="E130" s="322"/>
      <c r="F130" s="319"/>
      <c r="G130" s="310"/>
      <c r="H130" s="307"/>
      <c r="I130" s="310"/>
      <c r="J130" s="292"/>
      <c r="K130" s="22"/>
      <c r="L130" s="22"/>
      <c r="M130" s="22"/>
      <c r="N130" s="34"/>
      <c r="O130" s="20">
        <f t="shared" si="113"/>
        <v>0</v>
      </c>
      <c r="P130" s="292"/>
      <c r="Q130" s="292"/>
      <c r="R130" s="292"/>
      <c r="S130" s="292"/>
      <c r="T130" s="292"/>
    </row>
    <row r="131" spans="1:20" ht="12.75" customHeight="1">
      <c r="A131" s="301"/>
      <c r="B131" s="304"/>
      <c r="C131" s="304"/>
      <c r="D131" s="313"/>
      <c r="E131" s="322"/>
      <c r="F131" s="319"/>
      <c r="G131" s="310"/>
      <c r="H131" s="307"/>
      <c r="I131" s="310"/>
      <c r="J131" s="292"/>
      <c r="K131" s="22"/>
      <c r="L131" s="22"/>
      <c r="M131" s="23"/>
      <c r="N131" s="34"/>
      <c r="O131" s="20">
        <f t="shared" si="113"/>
        <v>0</v>
      </c>
      <c r="P131" s="292"/>
      <c r="Q131" s="292"/>
      <c r="R131" s="292"/>
      <c r="S131" s="292"/>
      <c r="T131" s="292"/>
    </row>
    <row r="132" spans="1:20" ht="12.75" customHeight="1">
      <c r="A132" s="302"/>
      <c r="B132" s="305"/>
      <c r="C132" s="305"/>
      <c r="D132" s="314"/>
      <c r="E132" s="323"/>
      <c r="F132" s="320"/>
      <c r="G132" s="311"/>
      <c r="H132" s="308"/>
      <c r="I132" s="311"/>
      <c r="J132" s="292"/>
      <c r="K132" s="22"/>
      <c r="L132" s="22"/>
      <c r="M132" s="22"/>
      <c r="N132" s="34"/>
      <c r="O132" s="20">
        <f t="shared" si="113"/>
        <v>0</v>
      </c>
      <c r="P132" s="292"/>
      <c r="Q132" s="292"/>
      <c r="R132" s="292"/>
      <c r="S132" s="292"/>
      <c r="T132" s="292"/>
    </row>
    <row r="133" spans="1:20" ht="12.75" customHeight="1">
      <c r="A133" s="300">
        <v>2</v>
      </c>
      <c r="B133" s="303" t="s">
        <v>74</v>
      </c>
      <c r="C133" s="303" t="s">
        <v>96</v>
      </c>
      <c r="D133" s="312" t="s">
        <v>31</v>
      </c>
      <c r="E133" s="315">
        <v>4</v>
      </c>
      <c r="F133" s="318">
        <f t="shared" ref="F133" si="150">H133+J133+R133</f>
        <v>10.468439060000001</v>
      </c>
      <c r="G133" s="309">
        <v>1.08</v>
      </c>
      <c r="H133" s="306">
        <f t="shared" ref="H133:H173" si="151">G133*$P$8/1000</f>
        <v>1.958094</v>
      </c>
      <c r="I133" s="309">
        <v>0.28699999999999998</v>
      </c>
      <c r="J133" s="292">
        <f t="shared" ref="J133" si="152">I133*$P$9/1000</f>
        <v>0.68336995999999983</v>
      </c>
      <c r="K133" s="22" t="s">
        <v>53</v>
      </c>
      <c r="L133" s="22" t="s">
        <v>31</v>
      </c>
      <c r="M133" s="22">
        <v>1</v>
      </c>
      <c r="N133" s="34">
        <v>6.83</v>
      </c>
      <c r="O133" s="20">
        <f t="shared" si="113"/>
        <v>6.83</v>
      </c>
      <c r="P133" s="292">
        <f t="shared" ref="P133" si="153">E133*F133</f>
        <v>41.873756240000006</v>
      </c>
      <c r="Q133" s="292">
        <f t="shared" ref="Q133" si="154">SUM(O133:O136)</f>
        <v>6.83</v>
      </c>
      <c r="R133" s="292">
        <f t="shared" ref="R133" si="155">Q133*1.02*1.05*$R$14</f>
        <v>7.8269751000000021</v>
      </c>
      <c r="S133" s="292">
        <f t="shared" ref="S133" si="156">F133*$S$21</f>
        <v>12.270060386887945</v>
      </c>
      <c r="T133" s="292">
        <f t="shared" ref="T133" si="157">E133*S133</f>
        <v>49.080241547551779</v>
      </c>
    </row>
    <row r="134" spans="1:20" ht="12.75" customHeight="1">
      <c r="A134" s="301"/>
      <c r="B134" s="304"/>
      <c r="C134" s="304"/>
      <c r="D134" s="313"/>
      <c r="E134" s="316"/>
      <c r="F134" s="319"/>
      <c r="G134" s="310"/>
      <c r="H134" s="307"/>
      <c r="I134" s="310"/>
      <c r="J134" s="292"/>
      <c r="K134" s="22"/>
      <c r="L134" s="22"/>
      <c r="M134" s="22"/>
      <c r="N134" s="34"/>
      <c r="O134" s="20">
        <f t="shared" si="113"/>
        <v>0</v>
      </c>
      <c r="P134" s="292"/>
      <c r="Q134" s="292"/>
      <c r="R134" s="292"/>
      <c r="S134" s="292"/>
      <c r="T134" s="292"/>
    </row>
    <row r="135" spans="1:20" ht="12.75" customHeight="1">
      <c r="A135" s="301"/>
      <c r="B135" s="304"/>
      <c r="C135" s="304"/>
      <c r="D135" s="313"/>
      <c r="E135" s="316"/>
      <c r="F135" s="319"/>
      <c r="G135" s="310"/>
      <c r="H135" s="307"/>
      <c r="I135" s="310"/>
      <c r="J135" s="292"/>
      <c r="K135" s="22"/>
      <c r="L135" s="22"/>
      <c r="M135" s="23"/>
      <c r="N135" s="34"/>
      <c r="O135" s="20">
        <f t="shared" si="113"/>
        <v>0</v>
      </c>
      <c r="P135" s="292"/>
      <c r="Q135" s="292"/>
      <c r="R135" s="292"/>
      <c r="S135" s="292"/>
      <c r="T135" s="292"/>
    </row>
    <row r="136" spans="1:20" ht="12.75" customHeight="1">
      <c r="A136" s="302"/>
      <c r="B136" s="305"/>
      <c r="C136" s="305"/>
      <c r="D136" s="314"/>
      <c r="E136" s="317"/>
      <c r="F136" s="320"/>
      <c r="G136" s="311"/>
      <c r="H136" s="308"/>
      <c r="I136" s="311"/>
      <c r="J136" s="292"/>
      <c r="K136" s="22"/>
      <c r="L136" s="22"/>
      <c r="M136" s="22"/>
      <c r="N136" s="34"/>
      <c r="O136" s="20">
        <f t="shared" si="113"/>
        <v>0</v>
      </c>
      <c r="P136" s="292"/>
      <c r="Q136" s="292"/>
      <c r="R136" s="292"/>
      <c r="S136" s="292"/>
      <c r="T136" s="292"/>
    </row>
    <row r="137" spans="1:20" ht="12.75" customHeight="1">
      <c r="A137" s="300">
        <v>3</v>
      </c>
      <c r="B137" s="230" t="s">
        <v>95</v>
      </c>
      <c r="C137" s="230" t="s">
        <v>97</v>
      </c>
      <c r="D137" s="289" t="s">
        <v>31</v>
      </c>
      <c r="E137" s="281">
        <v>4</v>
      </c>
      <c r="F137" s="231">
        <f t="shared" ref="F137" si="158">H137+J137+R137</f>
        <v>19.345256500000001</v>
      </c>
      <c r="G137" s="232">
        <v>1.63</v>
      </c>
      <c r="H137" s="306">
        <f t="shared" si="151"/>
        <v>2.9552714999999998</v>
      </c>
      <c r="I137" s="232">
        <v>0.41499999999999998</v>
      </c>
      <c r="J137" s="292">
        <f t="shared" ref="J137" si="159">I137*$P$9/1000</f>
        <v>0.98814819999999992</v>
      </c>
      <c r="K137" s="22" t="s">
        <v>53</v>
      </c>
      <c r="L137" s="22" t="s">
        <v>31</v>
      </c>
      <c r="M137" s="22">
        <v>1</v>
      </c>
      <c r="N137" s="34">
        <v>13.44</v>
      </c>
      <c r="O137" s="20">
        <f t="shared" si="113"/>
        <v>13.44</v>
      </c>
      <c r="P137" s="292">
        <f t="shared" ref="P137" si="160">E137*F137</f>
        <v>77.381026000000006</v>
      </c>
      <c r="Q137" s="292">
        <f t="shared" ref="Q137" si="161">SUM(O137:O140)</f>
        <v>13.44</v>
      </c>
      <c r="R137" s="292">
        <f t="shared" ref="R137" si="162">Q137*1.02*1.05*$R$14</f>
        <v>15.401836800000002</v>
      </c>
      <c r="S137" s="292">
        <f t="shared" ref="S137" si="163">F137*$S$21</f>
        <v>22.674580622226642</v>
      </c>
      <c r="T137" s="292">
        <f t="shared" ref="T137" si="164">E137*S137</f>
        <v>90.69832248890657</v>
      </c>
    </row>
    <row r="138" spans="1:20" ht="12.75" customHeight="1">
      <c r="A138" s="301"/>
      <c r="B138" s="230"/>
      <c r="C138" s="230"/>
      <c r="D138" s="289"/>
      <c r="E138" s="281"/>
      <c r="F138" s="231"/>
      <c r="G138" s="232"/>
      <c r="H138" s="307"/>
      <c r="I138" s="232"/>
      <c r="J138" s="292"/>
      <c r="K138" s="22"/>
      <c r="L138" s="22"/>
      <c r="M138" s="22"/>
      <c r="N138" s="34"/>
      <c r="O138" s="20">
        <f t="shared" si="113"/>
        <v>0</v>
      </c>
      <c r="P138" s="292"/>
      <c r="Q138" s="292"/>
      <c r="R138" s="292"/>
      <c r="S138" s="292"/>
      <c r="T138" s="292"/>
    </row>
    <row r="139" spans="1:20" ht="12.75" customHeight="1">
      <c r="A139" s="301"/>
      <c r="B139" s="230"/>
      <c r="C139" s="230"/>
      <c r="D139" s="289"/>
      <c r="E139" s="281"/>
      <c r="F139" s="231"/>
      <c r="G139" s="232"/>
      <c r="H139" s="307"/>
      <c r="I139" s="232"/>
      <c r="J139" s="292"/>
      <c r="K139" s="22"/>
      <c r="L139" s="22"/>
      <c r="M139" s="22"/>
      <c r="N139" s="34"/>
      <c r="O139" s="20">
        <f t="shared" si="113"/>
        <v>0</v>
      </c>
      <c r="P139" s="292"/>
      <c r="Q139" s="292"/>
      <c r="R139" s="292"/>
      <c r="S139" s="292"/>
      <c r="T139" s="292"/>
    </row>
    <row r="140" spans="1:20" ht="12.75" customHeight="1">
      <c r="A140" s="302"/>
      <c r="B140" s="230"/>
      <c r="C140" s="230"/>
      <c r="D140" s="289"/>
      <c r="E140" s="281"/>
      <c r="F140" s="231"/>
      <c r="G140" s="232"/>
      <c r="H140" s="308"/>
      <c r="I140" s="232"/>
      <c r="J140" s="292"/>
      <c r="K140" s="22"/>
      <c r="L140" s="22"/>
      <c r="M140" s="22"/>
      <c r="N140" s="34"/>
      <c r="O140" s="20">
        <f t="shared" si="113"/>
        <v>0</v>
      </c>
      <c r="P140" s="292"/>
      <c r="Q140" s="292"/>
      <c r="R140" s="292"/>
      <c r="S140" s="292"/>
      <c r="T140" s="292"/>
    </row>
    <row r="141" spans="1:20" ht="12.75" customHeight="1">
      <c r="A141" s="300">
        <v>4</v>
      </c>
      <c r="B141" s="230" t="s">
        <v>47</v>
      </c>
      <c r="C141" s="230" t="s">
        <v>54</v>
      </c>
      <c r="D141" s="289" t="s">
        <v>39</v>
      </c>
      <c r="E141" s="231">
        <v>14.2</v>
      </c>
      <c r="F141" s="231">
        <f t="shared" ref="F141:F177" si="165">H141+J141+R141</f>
        <v>2.3917340999999999</v>
      </c>
      <c r="G141" s="232">
        <v>7.0000000000000007E-2</v>
      </c>
      <c r="H141" s="306">
        <f t="shared" si="151"/>
        <v>0.12691350000000001</v>
      </c>
      <c r="I141" s="232">
        <v>0.21</v>
      </c>
      <c r="J141" s="292">
        <f t="shared" ref="J141" si="166">I141*$P$9/1000</f>
        <v>0.50002679999999999</v>
      </c>
      <c r="K141" s="22" t="s">
        <v>55</v>
      </c>
      <c r="L141" s="22" t="s">
        <v>44</v>
      </c>
      <c r="M141" s="22">
        <v>1.1000000000000001</v>
      </c>
      <c r="N141" s="34">
        <v>1.4</v>
      </c>
      <c r="O141" s="20">
        <f t="shared" si="113"/>
        <v>1.54</v>
      </c>
      <c r="P141" s="292">
        <f t="shared" ref="P141" si="167">E141*F141</f>
        <v>33.962624219999995</v>
      </c>
      <c r="Q141" s="292">
        <f t="shared" ref="Q141" si="168">SUM(O141:O144)</f>
        <v>1.54</v>
      </c>
      <c r="R141" s="292">
        <f t="shared" ref="R141" si="169">Q141*1.02*1.05*$R$14</f>
        <v>1.7647938000000001</v>
      </c>
      <c r="S141" s="292">
        <f t="shared" ref="S141" si="170">F141*$S$21</f>
        <v>2.8033522159490971</v>
      </c>
      <c r="T141" s="292">
        <f t="shared" ref="T141" si="171">E141*S141</f>
        <v>39.80760146647718</v>
      </c>
    </row>
    <row r="142" spans="1:20" ht="12.75" customHeight="1">
      <c r="A142" s="301"/>
      <c r="B142" s="230"/>
      <c r="C142" s="230"/>
      <c r="D142" s="289"/>
      <c r="E142" s="231"/>
      <c r="F142" s="231"/>
      <c r="G142" s="232"/>
      <c r="H142" s="307"/>
      <c r="I142" s="232"/>
      <c r="J142" s="292"/>
      <c r="K142" s="22"/>
      <c r="L142" s="22"/>
      <c r="M142" s="22"/>
      <c r="N142" s="34"/>
      <c r="O142" s="20">
        <f t="shared" si="113"/>
        <v>0</v>
      </c>
      <c r="P142" s="292"/>
      <c r="Q142" s="292"/>
      <c r="R142" s="292"/>
      <c r="S142" s="292"/>
      <c r="T142" s="292"/>
    </row>
    <row r="143" spans="1:20" ht="12.75" customHeight="1">
      <c r="A143" s="301"/>
      <c r="B143" s="230"/>
      <c r="C143" s="230"/>
      <c r="D143" s="289"/>
      <c r="E143" s="231"/>
      <c r="F143" s="231"/>
      <c r="G143" s="232"/>
      <c r="H143" s="307"/>
      <c r="I143" s="232"/>
      <c r="J143" s="292"/>
      <c r="K143" s="22"/>
      <c r="L143" s="22"/>
      <c r="M143" s="22"/>
      <c r="N143" s="34"/>
      <c r="O143" s="20">
        <f t="shared" si="113"/>
        <v>0</v>
      </c>
      <c r="P143" s="292"/>
      <c r="Q143" s="292"/>
      <c r="R143" s="292"/>
      <c r="S143" s="292"/>
      <c r="T143" s="292"/>
    </row>
    <row r="144" spans="1:20" ht="12.75" customHeight="1">
      <c r="A144" s="302"/>
      <c r="B144" s="230"/>
      <c r="C144" s="230"/>
      <c r="D144" s="289"/>
      <c r="E144" s="231"/>
      <c r="F144" s="231"/>
      <c r="G144" s="232"/>
      <c r="H144" s="308"/>
      <c r="I144" s="232"/>
      <c r="J144" s="292"/>
      <c r="K144" s="22"/>
      <c r="L144" s="22"/>
      <c r="M144" s="22"/>
      <c r="N144" s="34"/>
      <c r="O144" s="20">
        <f t="shared" si="113"/>
        <v>0</v>
      </c>
      <c r="P144" s="292"/>
      <c r="Q144" s="292"/>
      <c r="R144" s="292"/>
      <c r="S144" s="292"/>
      <c r="T144" s="292"/>
    </row>
    <row r="145" spans="1:20" ht="12.75" customHeight="1">
      <c r="A145" s="300">
        <v>5</v>
      </c>
      <c r="B145" s="230" t="s">
        <v>99</v>
      </c>
      <c r="C145" s="230" t="s">
        <v>100</v>
      </c>
      <c r="D145" s="230" t="s">
        <v>31</v>
      </c>
      <c r="E145" s="281">
        <v>1</v>
      </c>
      <c r="F145" s="231">
        <f t="shared" ref="F145" si="172">H145+J145+R145</f>
        <v>206.22011060000003</v>
      </c>
      <c r="G145" s="232">
        <v>12.38</v>
      </c>
      <c r="H145" s="306">
        <f t="shared" si="151"/>
        <v>22.445558999999999</v>
      </c>
      <c r="I145" s="232">
        <v>5.99</v>
      </c>
      <c r="J145" s="292">
        <f t="shared" ref="J145" si="173">I145*$P$9/1000</f>
        <v>14.262669199999999</v>
      </c>
      <c r="K145" s="22" t="s">
        <v>53</v>
      </c>
      <c r="L145" s="22" t="s">
        <v>31</v>
      </c>
      <c r="M145" s="22">
        <v>1</v>
      </c>
      <c r="N145" s="34">
        <v>147.91999999999999</v>
      </c>
      <c r="O145" s="20">
        <f t="shared" si="113"/>
        <v>147.91999999999999</v>
      </c>
      <c r="P145" s="292">
        <f t="shared" ref="P145" si="174">E145*F145</f>
        <v>206.22011060000003</v>
      </c>
      <c r="Q145" s="292">
        <f t="shared" ref="Q145" si="175">SUM(O145:O148)</f>
        <v>147.91999999999999</v>
      </c>
      <c r="R145" s="292">
        <f t="shared" ref="R145" si="176">Q145*1.02*1.05*$R$14</f>
        <v>169.51188240000002</v>
      </c>
      <c r="S145" s="292">
        <f t="shared" ref="S145" si="177">F145*$S$21</f>
        <v>241.71065003579537</v>
      </c>
      <c r="T145" s="292">
        <f t="shared" ref="T145" si="178">E145*S145</f>
        <v>241.71065003579537</v>
      </c>
    </row>
    <row r="146" spans="1:20" ht="12.75" customHeight="1">
      <c r="A146" s="301"/>
      <c r="B146" s="230"/>
      <c r="C146" s="230"/>
      <c r="D146" s="280"/>
      <c r="E146" s="281"/>
      <c r="F146" s="231"/>
      <c r="G146" s="232"/>
      <c r="H146" s="307"/>
      <c r="I146" s="232"/>
      <c r="J146" s="292"/>
      <c r="K146" s="22"/>
      <c r="L146" s="22"/>
      <c r="M146" s="22"/>
      <c r="N146" s="34"/>
      <c r="O146" s="20">
        <f t="shared" si="113"/>
        <v>0</v>
      </c>
      <c r="P146" s="292"/>
      <c r="Q146" s="292"/>
      <c r="R146" s="292"/>
      <c r="S146" s="292"/>
      <c r="T146" s="292"/>
    </row>
    <row r="147" spans="1:20" ht="12.75" customHeight="1">
      <c r="A147" s="301"/>
      <c r="B147" s="230"/>
      <c r="C147" s="230"/>
      <c r="D147" s="280"/>
      <c r="E147" s="281"/>
      <c r="F147" s="231"/>
      <c r="G147" s="232"/>
      <c r="H147" s="307"/>
      <c r="I147" s="232"/>
      <c r="J147" s="292"/>
      <c r="K147" s="22"/>
      <c r="L147" s="22"/>
      <c r="M147" s="22"/>
      <c r="N147" s="34"/>
      <c r="O147" s="20">
        <f t="shared" si="113"/>
        <v>0</v>
      </c>
      <c r="P147" s="292"/>
      <c r="Q147" s="292"/>
      <c r="R147" s="292"/>
      <c r="S147" s="292"/>
      <c r="T147" s="292"/>
    </row>
    <row r="148" spans="1:20" ht="12.75" customHeight="1">
      <c r="A148" s="302"/>
      <c r="B148" s="230"/>
      <c r="C148" s="230"/>
      <c r="D148" s="280"/>
      <c r="E148" s="281"/>
      <c r="F148" s="231"/>
      <c r="G148" s="232"/>
      <c r="H148" s="308"/>
      <c r="I148" s="232"/>
      <c r="J148" s="292"/>
      <c r="K148" s="22"/>
      <c r="L148" s="22"/>
      <c r="M148" s="22"/>
      <c r="N148" s="34"/>
      <c r="O148" s="20">
        <f t="shared" si="113"/>
        <v>0</v>
      </c>
      <c r="P148" s="292"/>
      <c r="Q148" s="292"/>
      <c r="R148" s="292"/>
      <c r="S148" s="292"/>
      <c r="T148" s="292"/>
    </row>
    <row r="149" spans="1:20" ht="12.75" customHeight="1">
      <c r="A149" s="300">
        <v>6</v>
      </c>
      <c r="B149" s="303" t="s">
        <v>140</v>
      </c>
      <c r="C149" s="303" t="s">
        <v>102</v>
      </c>
      <c r="D149" s="303" t="s">
        <v>31</v>
      </c>
      <c r="E149" s="281">
        <v>1</v>
      </c>
      <c r="F149" s="231">
        <f t="shared" si="165"/>
        <v>68.754821180000008</v>
      </c>
      <c r="G149" s="232">
        <v>2.57</v>
      </c>
      <c r="H149" s="306">
        <f t="shared" si="151"/>
        <v>4.6595385</v>
      </c>
      <c r="I149" s="232">
        <v>1.016</v>
      </c>
      <c r="J149" s="292">
        <f t="shared" ref="J149" si="179">I149*$P$9/1000</f>
        <v>2.41917728</v>
      </c>
      <c r="K149" s="22" t="s">
        <v>53</v>
      </c>
      <c r="L149" s="22" t="s">
        <v>31</v>
      </c>
      <c r="M149" s="22">
        <v>1</v>
      </c>
      <c r="N149" s="34">
        <v>53.82</v>
      </c>
      <c r="O149" s="20">
        <f t="shared" si="113"/>
        <v>53.82</v>
      </c>
      <c r="P149" s="292">
        <f t="shared" ref="P149" si="180">E149*F149</f>
        <v>68.754821180000008</v>
      </c>
      <c r="Q149" s="292">
        <f t="shared" ref="Q149" si="181">SUM(O149:O152)</f>
        <v>53.82</v>
      </c>
      <c r="R149" s="292">
        <f t="shared" ref="R149" si="182">Q149*1.02*1.05*$R$14</f>
        <v>61.676105400000012</v>
      </c>
      <c r="S149" s="292">
        <f t="shared" ref="S149" si="183">F149*$S$21</f>
        <v>80.587545376443373</v>
      </c>
      <c r="T149" s="292">
        <f t="shared" ref="T149" si="184">E149*S149</f>
        <v>80.587545376443373</v>
      </c>
    </row>
    <row r="150" spans="1:20" ht="12.75" customHeight="1">
      <c r="A150" s="301"/>
      <c r="B150" s="304"/>
      <c r="C150" s="304"/>
      <c r="D150" s="304"/>
      <c r="E150" s="281"/>
      <c r="F150" s="231"/>
      <c r="G150" s="232"/>
      <c r="H150" s="307"/>
      <c r="I150" s="232"/>
      <c r="J150" s="292"/>
      <c r="K150" s="22"/>
      <c r="L150" s="22"/>
      <c r="M150" s="22"/>
      <c r="N150" s="34"/>
      <c r="O150" s="20">
        <f t="shared" si="113"/>
        <v>0</v>
      </c>
      <c r="P150" s="292"/>
      <c r="Q150" s="292"/>
      <c r="R150" s="292"/>
      <c r="S150" s="292"/>
      <c r="T150" s="292"/>
    </row>
    <row r="151" spans="1:20" ht="12.75" customHeight="1">
      <c r="A151" s="301"/>
      <c r="B151" s="304"/>
      <c r="C151" s="304"/>
      <c r="D151" s="304"/>
      <c r="E151" s="281"/>
      <c r="F151" s="231"/>
      <c r="G151" s="232"/>
      <c r="H151" s="307"/>
      <c r="I151" s="232"/>
      <c r="J151" s="292"/>
      <c r="K151" s="22"/>
      <c r="L151" s="22"/>
      <c r="M151" s="22"/>
      <c r="N151" s="34"/>
      <c r="O151" s="20">
        <f t="shared" si="113"/>
        <v>0</v>
      </c>
      <c r="P151" s="292"/>
      <c r="Q151" s="292"/>
      <c r="R151" s="292"/>
      <c r="S151" s="292"/>
      <c r="T151" s="292"/>
    </row>
    <row r="152" spans="1:20" ht="12.75" customHeight="1">
      <c r="A152" s="302"/>
      <c r="B152" s="305"/>
      <c r="C152" s="305"/>
      <c r="D152" s="305"/>
      <c r="E152" s="281"/>
      <c r="F152" s="231"/>
      <c r="G152" s="232"/>
      <c r="H152" s="308"/>
      <c r="I152" s="232"/>
      <c r="J152" s="292"/>
      <c r="K152" s="22"/>
      <c r="L152" s="22"/>
      <c r="M152" s="22"/>
      <c r="N152" s="34"/>
      <c r="O152" s="20">
        <f t="shared" si="113"/>
        <v>0</v>
      </c>
      <c r="P152" s="292"/>
      <c r="Q152" s="292"/>
      <c r="R152" s="292"/>
      <c r="S152" s="292"/>
      <c r="T152" s="292"/>
    </row>
    <row r="153" spans="1:20" ht="12.75" customHeight="1">
      <c r="A153" s="300">
        <v>7</v>
      </c>
      <c r="B153" s="303" t="s">
        <v>98</v>
      </c>
      <c r="C153" s="303" t="s">
        <v>166</v>
      </c>
      <c r="D153" s="303" t="s">
        <v>31</v>
      </c>
      <c r="E153" s="281">
        <v>1</v>
      </c>
      <c r="F153" s="231">
        <f t="shared" ref="F153" si="185">H153+J153+R153</f>
        <v>124.39055396000001</v>
      </c>
      <c r="G153" s="232">
        <v>3.49</v>
      </c>
      <c r="H153" s="306">
        <f t="shared" si="151"/>
        <v>6.3275445000000001</v>
      </c>
      <c r="I153" s="232">
        <v>3.992</v>
      </c>
      <c r="J153" s="292">
        <f t="shared" ref="J153" si="186">I153*$P$9/1000</f>
        <v>9.5052713599999983</v>
      </c>
      <c r="K153" s="22" t="s">
        <v>53</v>
      </c>
      <c r="L153" s="22" t="s">
        <v>31</v>
      </c>
      <c r="M153" s="22">
        <v>1</v>
      </c>
      <c r="N153" s="34">
        <v>94.73</v>
      </c>
      <c r="O153" s="20">
        <f t="shared" si="113"/>
        <v>94.73</v>
      </c>
      <c r="P153" s="292">
        <f t="shared" ref="P153" si="187">E153*F153</f>
        <v>124.39055396000001</v>
      </c>
      <c r="Q153" s="292">
        <f t="shared" ref="Q153" si="188">SUM(O153:O156)</f>
        <v>94.73</v>
      </c>
      <c r="R153" s="292">
        <f t="shared" ref="R153" si="189">Q153*1.02*1.05*$R$14</f>
        <v>108.55773810000001</v>
      </c>
      <c r="S153" s="292">
        <f t="shared" ref="S153" si="190">F153*$S$21</f>
        <v>145.7982035239209</v>
      </c>
      <c r="T153" s="292">
        <f t="shared" ref="T153" si="191">E153*S153</f>
        <v>145.7982035239209</v>
      </c>
    </row>
    <row r="154" spans="1:20" ht="12.75" customHeight="1">
      <c r="A154" s="301"/>
      <c r="B154" s="304"/>
      <c r="C154" s="304"/>
      <c r="D154" s="304"/>
      <c r="E154" s="281"/>
      <c r="F154" s="231"/>
      <c r="G154" s="232"/>
      <c r="H154" s="307"/>
      <c r="I154" s="232"/>
      <c r="J154" s="292"/>
      <c r="K154" s="22"/>
      <c r="L154" s="22"/>
      <c r="M154" s="22"/>
      <c r="N154" s="34"/>
      <c r="O154" s="20">
        <f t="shared" si="113"/>
        <v>0</v>
      </c>
      <c r="P154" s="292"/>
      <c r="Q154" s="292"/>
      <c r="R154" s="292"/>
      <c r="S154" s="292"/>
      <c r="T154" s="292"/>
    </row>
    <row r="155" spans="1:20" ht="12.75" customHeight="1">
      <c r="A155" s="301"/>
      <c r="B155" s="304"/>
      <c r="C155" s="304"/>
      <c r="D155" s="304"/>
      <c r="E155" s="281"/>
      <c r="F155" s="231"/>
      <c r="G155" s="232"/>
      <c r="H155" s="307"/>
      <c r="I155" s="232"/>
      <c r="J155" s="292"/>
      <c r="K155" s="22"/>
      <c r="L155" s="22"/>
      <c r="M155" s="22"/>
      <c r="N155" s="34"/>
      <c r="O155" s="20">
        <f t="shared" si="113"/>
        <v>0</v>
      </c>
      <c r="P155" s="292"/>
      <c r="Q155" s="292"/>
      <c r="R155" s="292"/>
      <c r="S155" s="292"/>
      <c r="T155" s="292"/>
    </row>
    <row r="156" spans="1:20" ht="12.75" customHeight="1">
      <c r="A156" s="302"/>
      <c r="B156" s="305"/>
      <c r="C156" s="305"/>
      <c r="D156" s="305"/>
      <c r="E156" s="281"/>
      <c r="F156" s="231"/>
      <c r="G156" s="232"/>
      <c r="H156" s="308"/>
      <c r="I156" s="232"/>
      <c r="J156" s="292"/>
      <c r="K156" s="22"/>
      <c r="L156" s="22"/>
      <c r="M156" s="22"/>
      <c r="N156" s="34"/>
      <c r="O156" s="20">
        <f t="shared" si="113"/>
        <v>0</v>
      </c>
      <c r="P156" s="292"/>
      <c r="Q156" s="292"/>
      <c r="R156" s="292"/>
      <c r="S156" s="292"/>
      <c r="T156" s="292"/>
    </row>
    <row r="157" spans="1:20" ht="12.75" customHeight="1">
      <c r="A157" s="300">
        <v>8</v>
      </c>
      <c r="B157" s="303" t="s">
        <v>101</v>
      </c>
      <c r="C157" s="303" t="s">
        <v>167</v>
      </c>
      <c r="D157" s="303" t="s">
        <v>31</v>
      </c>
      <c r="E157" s="281">
        <v>2</v>
      </c>
      <c r="F157" s="231">
        <f t="shared" ref="F157" si="192">H157+J157+R157</f>
        <v>361.54563632000003</v>
      </c>
      <c r="G157" s="232">
        <v>22.93</v>
      </c>
      <c r="H157" s="306">
        <f t="shared" si="151"/>
        <v>41.5732365</v>
      </c>
      <c r="I157" s="232">
        <v>10.379</v>
      </c>
      <c r="J157" s="292">
        <f t="shared" ref="J157" si="193">I157*$P$9/1000</f>
        <v>24.71322932</v>
      </c>
      <c r="K157" s="22" t="s">
        <v>53</v>
      </c>
      <c r="L157" s="22" t="s">
        <v>31</v>
      </c>
      <c r="M157" s="22">
        <v>1</v>
      </c>
      <c r="N157" s="34">
        <v>257.64999999999998</v>
      </c>
      <c r="O157" s="20">
        <f t="shared" si="113"/>
        <v>257.64999999999998</v>
      </c>
      <c r="P157" s="292">
        <f t="shared" ref="P157" si="194">E157*F157</f>
        <v>723.09127264000006</v>
      </c>
      <c r="Q157" s="292">
        <f t="shared" ref="Q157" si="195">SUM(O157:O160)</f>
        <v>257.64999999999998</v>
      </c>
      <c r="R157" s="292">
        <f t="shared" ref="R157" si="196">Q157*1.02*1.05*$R$14</f>
        <v>295.25917050000004</v>
      </c>
      <c r="S157" s="292">
        <f t="shared" ref="S157" si="197">F157*$S$21</f>
        <v>423.76774272039626</v>
      </c>
      <c r="T157" s="292">
        <f t="shared" ref="T157" si="198">E157*S157</f>
        <v>847.53548544079251</v>
      </c>
    </row>
    <row r="158" spans="1:20" ht="12.75" customHeight="1">
      <c r="A158" s="301"/>
      <c r="B158" s="304"/>
      <c r="C158" s="304"/>
      <c r="D158" s="304"/>
      <c r="E158" s="281"/>
      <c r="F158" s="231"/>
      <c r="G158" s="232"/>
      <c r="H158" s="307"/>
      <c r="I158" s="232"/>
      <c r="J158" s="292"/>
      <c r="K158" s="22"/>
      <c r="L158" s="22"/>
      <c r="M158" s="22"/>
      <c r="N158" s="34"/>
      <c r="O158" s="20">
        <f t="shared" si="113"/>
        <v>0</v>
      </c>
      <c r="P158" s="292"/>
      <c r="Q158" s="292"/>
      <c r="R158" s="292"/>
      <c r="S158" s="292"/>
      <c r="T158" s="292"/>
    </row>
    <row r="159" spans="1:20" ht="12.75" customHeight="1">
      <c r="A159" s="301"/>
      <c r="B159" s="304"/>
      <c r="C159" s="304"/>
      <c r="D159" s="304"/>
      <c r="E159" s="281"/>
      <c r="F159" s="231"/>
      <c r="G159" s="232"/>
      <c r="H159" s="307"/>
      <c r="I159" s="232"/>
      <c r="J159" s="292"/>
      <c r="K159" s="22"/>
      <c r="L159" s="22"/>
      <c r="M159" s="22"/>
      <c r="N159" s="34"/>
      <c r="O159" s="20">
        <f t="shared" si="113"/>
        <v>0</v>
      </c>
      <c r="P159" s="292"/>
      <c r="Q159" s="292"/>
      <c r="R159" s="292"/>
      <c r="S159" s="292"/>
      <c r="T159" s="292"/>
    </row>
    <row r="160" spans="1:20" ht="12.75" customHeight="1">
      <c r="A160" s="302"/>
      <c r="B160" s="305"/>
      <c r="C160" s="305"/>
      <c r="D160" s="305"/>
      <c r="E160" s="281"/>
      <c r="F160" s="231"/>
      <c r="G160" s="232"/>
      <c r="H160" s="308"/>
      <c r="I160" s="232"/>
      <c r="J160" s="292"/>
      <c r="K160" s="22"/>
      <c r="L160" s="22"/>
      <c r="M160" s="22"/>
      <c r="N160" s="34"/>
      <c r="O160" s="20">
        <f t="shared" si="113"/>
        <v>0</v>
      </c>
      <c r="P160" s="292"/>
      <c r="Q160" s="292"/>
      <c r="R160" s="292"/>
      <c r="S160" s="292"/>
      <c r="T160" s="292"/>
    </row>
    <row r="161" spans="1:20" ht="12.75" customHeight="1">
      <c r="A161" s="300">
        <v>9</v>
      </c>
      <c r="B161" s="230" t="s">
        <v>103</v>
      </c>
      <c r="C161" s="230" t="s">
        <v>104</v>
      </c>
      <c r="D161" s="280" t="s">
        <v>39</v>
      </c>
      <c r="E161" s="231">
        <v>8.8000000000000007</v>
      </c>
      <c r="F161" s="231">
        <f t="shared" si="165"/>
        <v>0.40523962800000002</v>
      </c>
      <c r="G161" s="232">
        <v>8.0000000000000002E-3</v>
      </c>
      <c r="H161" s="306">
        <f t="shared" si="151"/>
        <v>1.4504400000000001E-2</v>
      </c>
      <c r="I161" s="283">
        <v>0.1641</v>
      </c>
      <c r="J161" s="292">
        <f t="shared" ref="J161" si="199">I161*$P$9/1000</f>
        <v>0.39073522799999999</v>
      </c>
      <c r="K161" s="22"/>
      <c r="L161" s="22"/>
      <c r="M161" s="25"/>
      <c r="N161" s="34"/>
      <c r="O161" s="20">
        <f t="shared" si="113"/>
        <v>0</v>
      </c>
      <c r="P161" s="292">
        <f t="shared" ref="P161" si="200">E161*F161</f>
        <v>3.5661087264000004</v>
      </c>
      <c r="Q161" s="292">
        <f t="shared" ref="Q161" si="201">SUM(O161:O164)</f>
        <v>0</v>
      </c>
      <c r="R161" s="292">
        <f t="shared" ref="R161" si="202">Q161*1.02*1.05*$R$14</f>
        <v>0</v>
      </c>
      <c r="S161" s="292">
        <f t="shared" ref="S161" si="203">F161*$S$21</f>
        <v>0.47498148274266266</v>
      </c>
      <c r="T161" s="292">
        <f t="shared" ref="T161" si="204">E161*S161</f>
        <v>4.1798370481354317</v>
      </c>
    </row>
    <row r="162" spans="1:20" ht="12.75" customHeight="1">
      <c r="A162" s="301"/>
      <c r="B162" s="230"/>
      <c r="C162" s="230"/>
      <c r="D162" s="280"/>
      <c r="E162" s="231"/>
      <c r="F162" s="231"/>
      <c r="G162" s="232"/>
      <c r="H162" s="307"/>
      <c r="I162" s="283"/>
      <c r="J162" s="292"/>
      <c r="K162" s="22"/>
      <c r="L162" s="22"/>
      <c r="M162" s="22"/>
      <c r="N162" s="34"/>
      <c r="O162" s="20">
        <f t="shared" si="113"/>
        <v>0</v>
      </c>
      <c r="P162" s="292"/>
      <c r="Q162" s="292"/>
      <c r="R162" s="292"/>
      <c r="S162" s="292"/>
      <c r="T162" s="292"/>
    </row>
    <row r="163" spans="1:20" ht="12.75" customHeight="1">
      <c r="A163" s="301"/>
      <c r="B163" s="230"/>
      <c r="C163" s="230"/>
      <c r="D163" s="280"/>
      <c r="E163" s="231"/>
      <c r="F163" s="231"/>
      <c r="G163" s="232"/>
      <c r="H163" s="307"/>
      <c r="I163" s="283"/>
      <c r="J163" s="292"/>
      <c r="K163" s="22"/>
      <c r="L163" s="22"/>
      <c r="M163" s="22"/>
      <c r="N163" s="34"/>
      <c r="O163" s="20">
        <f t="shared" si="113"/>
        <v>0</v>
      </c>
      <c r="P163" s="292"/>
      <c r="Q163" s="292"/>
      <c r="R163" s="292"/>
      <c r="S163" s="292"/>
      <c r="T163" s="292"/>
    </row>
    <row r="164" spans="1:20" ht="12.75" customHeight="1">
      <c r="A164" s="302"/>
      <c r="B164" s="230"/>
      <c r="C164" s="230"/>
      <c r="D164" s="280"/>
      <c r="E164" s="231"/>
      <c r="F164" s="231"/>
      <c r="G164" s="232"/>
      <c r="H164" s="308"/>
      <c r="I164" s="283"/>
      <c r="J164" s="292"/>
      <c r="K164" s="22"/>
      <c r="L164" s="22"/>
      <c r="M164" s="22"/>
      <c r="N164" s="34"/>
      <c r="O164" s="20">
        <f t="shared" si="113"/>
        <v>0</v>
      </c>
      <c r="P164" s="292"/>
      <c r="Q164" s="292"/>
      <c r="R164" s="292"/>
      <c r="S164" s="292"/>
      <c r="T164" s="292"/>
    </row>
    <row r="165" spans="1:20" ht="12.75" customHeight="1">
      <c r="A165" s="300">
        <v>10</v>
      </c>
      <c r="B165" s="230" t="s">
        <v>105</v>
      </c>
      <c r="C165" s="230" t="s">
        <v>106</v>
      </c>
      <c r="D165" s="231" t="s">
        <v>32</v>
      </c>
      <c r="E165" s="231">
        <v>13.2</v>
      </c>
      <c r="F165" s="231">
        <f t="shared" si="165"/>
        <v>5.6907812</v>
      </c>
      <c r="G165" s="232"/>
      <c r="H165" s="306">
        <f t="shared" si="151"/>
        <v>0</v>
      </c>
      <c r="I165" s="232">
        <v>2.39</v>
      </c>
      <c r="J165" s="292">
        <f t="shared" ref="J165" si="205">I165*$P$9/1000</f>
        <v>5.6907812</v>
      </c>
      <c r="K165" s="22"/>
      <c r="L165" s="22"/>
      <c r="M165" s="25"/>
      <c r="N165" s="34"/>
      <c r="O165" s="20">
        <f t="shared" si="113"/>
        <v>0</v>
      </c>
      <c r="P165" s="292">
        <f t="shared" ref="P165" si="206">E165*F165</f>
        <v>75.11831183999999</v>
      </c>
      <c r="Q165" s="292">
        <f t="shared" ref="Q165" si="207">SUM(O165:O168)</f>
        <v>0</v>
      </c>
      <c r="R165" s="292">
        <f t="shared" ref="R165" si="208">Q165*1.02*1.05*$R$14</f>
        <v>0</v>
      </c>
      <c r="S165" s="292">
        <f t="shared" ref="S165" si="209">F165*$S$21</f>
        <v>6.6701662561492361</v>
      </c>
      <c r="T165" s="292">
        <f t="shared" ref="T165" si="210">E165*S165</f>
        <v>88.046194581169914</v>
      </c>
    </row>
    <row r="166" spans="1:20" ht="12.75" customHeight="1">
      <c r="A166" s="301"/>
      <c r="B166" s="230"/>
      <c r="C166" s="230"/>
      <c r="D166" s="231"/>
      <c r="E166" s="231"/>
      <c r="F166" s="231"/>
      <c r="G166" s="232"/>
      <c r="H166" s="307"/>
      <c r="I166" s="232"/>
      <c r="J166" s="292"/>
      <c r="K166" s="22"/>
      <c r="L166" s="22"/>
      <c r="M166" s="22"/>
      <c r="N166" s="34"/>
      <c r="O166" s="20">
        <f t="shared" si="113"/>
        <v>0</v>
      </c>
      <c r="P166" s="292"/>
      <c r="Q166" s="292"/>
      <c r="R166" s="292"/>
      <c r="S166" s="292"/>
      <c r="T166" s="292"/>
    </row>
    <row r="167" spans="1:20" ht="12.75" customHeight="1">
      <c r="A167" s="301"/>
      <c r="B167" s="230"/>
      <c r="C167" s="230"/>
      <c r="D167" s="231"/>
      <c r="E167" s="231"/>
      <c r="F167" s="231"/>
      <c r="G167" s="232"/>
      <c r="H167" s="307"/>
      <c r="I167" s="232"/>
      <c r="J167" s="292"/>
      <c r="K167" s="22"/>
      <c r="L167" s="22"/>
      <c r="M167" s="22"/>
      <c r="N167" s="34"/>
      <c r="O167" s="20">
        <f t="shared" si="113"/>
        <v>0</v>
      </c>
      <c r="P167" s="292"/>
      <c r="Q167" s="292"/>
      <c r="R167" s="292"/>
      <c r="S167" s="292"/>
      <c r="T167" s="292"/>
    </row>
    <row r="168" spans="1:20" ht="12.75" customHeight="1">
      <c r="A168" s="302"/>
      <c r="B168" s="230"/>
      <c r="C168" s="230"/>
      <c r="D168" s="231"/>
      <c r="E168" s="231"/>
      <c r="F168" s="231"/>
      <c r="G168" s="232"/>
      <c r="H168" s="308"/>
      <c r="I168" s="232"/>
      <c r="J168" s="292"/>
      <c r="K168" s="22"/>
      <c r="L168" s="22"/>
      <c r="M168" s="22"/>
      <c r="N168" s="34"/>
      <c r="O168" s="20">
        <f t="shared" si="113"/>
        <v>0</v>
      </c>
      <c r="P168" s="292"/>
      <c r="Q168" s="292"/>
      <c r="R168" s="292"/>
      <c r="S168" s="292"/>
      <c r="T168" s="292"/>
    </row>
    <row r="169" spans="1:20" ht="12.75" customHeight="1">
      <c r="A169" s="300">
        <v>11</v>
      </c>
      <c r="B169" s="230" t="s">
        <v>107</v>
      </c>
      <c r="C169" s="230" t="s">
        <v>108</v>
      </c>
      <c r="D169" s="280" t="s">
        <v>27</v>
      </c>
      <c r="E169" s="286">
        <v>88</v>
      </c>
      <c r="F169" s="231">
        <f t="shared" si="165"/>
        <v>1.53231355</v>
      </c>
      <c r="G169" s="232">
        <v>0.32500000000000001</v>
      </c>
      <c r="H169" s="306">
        <f t="shared" si="151"/>
        <v>0.58924125000000005</v>
      </c>
      <c r="I169" s="232">
        <v>0.29499999999999998</v>
      </c>
      <c r="J169" s="292">
        <f t="shared" ref="J169" si="211">I169*$P$9/1000</f>
        <v>0.7024186</v>
      </c>
      <c r="K169" s="22" t="s">
        <v>113</v>
      </c>
      <c r="L169" s="22" t="s">
        <v>44</v>
      </c>
      <c r="M169" s="25">
        <v>0.1</v>
      </c>
      <c r="N169" s="34">
        <v>2.1</v>
      </c>
      <c r="O169" s="20">
        <f t="shared" si="113"/>
        <v>0.21000000000000002</v>
      </c>
      <c r="P169" s="292">
        <f t="shared" ref="P169" si="212">E169*F169</f>
        <v>134.84359240000001</v>
      </c>
      <c r="Q169" s="292">
        <f t="shared" ref="Q169" si="213">SUM(O169:O172)</f>
        <v>0.21000000000000002</v>
      </c>
      <c r="R169" s="292">
        <f t="shared" ref="R169" si="214">Q169*1.02*1.05*$R$14</f>
        <v>0.24065370000000005</v>
      </c>
      <c r="S169" s="292">
        <f t="shared" ref="S169" si="215">F169*$S$21</f>
        <v>1.7960251459061976</v>
      </c>
      <c r="T169" s="292">
        <f t="shared" ref="T169" si="216">E169*S169</f>
        <v>158.05021283974537</v>
      </c>
    </row>
    <row r="170" spans="1:20" ht="12.75" customHeight="1">
      <c r="A170" s="301"/>
      <c r="B170" s="230"/>
      <c r="C170" s="230"/>
      <c r="D170" s="280"/>
      <c r="E170" s="286"/>
      <c r="F170" s="231"/>
      <c r="G170" s="232"/>
      <c r="H170" s="307"/>
      <c r="I170" s="232"/>
      <c r="J170" s="292"/>
      <c r="K170" s="22"/>
      <c r="L170" s="22"/>
      <c r="M170" s="22"/>
      <c r="N170" s="34"/>
      <c r="O170" s="20">
        <f t="shared" si="113"/>
        <v>0</v>
      </c>
      <c r="P170" s="292"/>
      <c r="Q170" s="292"/>
      <c r="R170" s="292"/>
      <c r="S170" s="292"/>
      <c r="T170" s="292"/>
    </row>
    <row r="171" spans="1:20" ht="12.75" customHeight="1">
      <c r="A171" s="301"/>
      <c r="B171" s="230"/>
      <c r="C171" s="230"/>
      <c r="D171" s="280"/>
      <c r="E171" s="286"/>
      <c r="F171" s="231"/>
      <c r="G171" s="232"/>
      <c r="H171" s="307"/>
      <c r="I171" s="232"/>
      <c r="J171" s="292"/>
      <c r="K171" s="22"/>
      <c r="L171" s="22"/>
      <c r="M171" s="22"/>
      <c r="N171" s="34"/>
      <c r="O171" s="20">
        <f t="shared" si="113"/>
        <v>0</v>
      </c>
      <c r="P171" s="292"/>
      <c r="Q171" s="292"/>
      <c r="R171" s="292"/>
      <c r="S171" s="292"/>
      <c r="T171" s="292"/>
    </row>
    <row r="172" spans="1:20" ht="12.75" customHeight="1">
      <c r="A172" s="302"/>
      <c r="B172" s="230"/>
      <c r="C172" s="230"/>
      <c r="D172" s="280"/>
      <c r="E172" s="286"/>
      <c r="F172" s="231"/>
      <c r="G172" s="232"/>
      <c r="H172" s="308"/>
      <c r="I172" s="232"/>
      <c r="J172" s="292"/>
      <c r="K172" s="22"/>
      <c r="L172" s="22"/>
      <c r="M172" s="22"/>
      <c r="N172" s="34"/>
      <c r="O172" s="20">
        <f t="shared" si="113"/>
        <v>0</v>
      </c>
      <c r="P172" s="292"/>
      <c r="Q172" s="292"/>
      <c r="R172" s="292"/>
      <c r="S172" s="292"/>
      <c r="T172" s="292"/>
    </row>
    <row r="173" spans="1:20" ht="12.75" customHeight="1">
      <c r="A173" s="300">
        <v>12</v>
      </c>
      <c r="B173" s="230" t="s">
        <v>109</v>
      </c>
      <c r="C173" s="230" t="s">
        <v>110</v>
      </c>
      <c r="D173" s="280" t="s">
        <v>27</v>
      </c>
      <c r="E173" s="286">
        <v>88</v>
      </c>
      <c r="F173" s="231">
        <f t="shared" si="165"/>
        <v>0.1631745</v>
      </c>
      <c r="G173" s="232">
        <v>0.09</v>
      </c>
      <c r="H173" s="306">
        <f t="shared" si="151"/>
        <v>0.1631745</v>
      </c>
      <c r="I173" s="232"/>
      <c r="J173" s="292">
        <f t="shared" ref="J173" si="217">I173*$P$9/1000</f>
        <v>0</v>
      </c>
      <c r="K173" s="22"/>
      <c r="L173" s="22"/>
      <c r="M173" s="22"/>
      <c r="N173" s="34"/>
      <c r="O173" s="20">
        <f t="shared" si="113"/>
        <v>0</v>
      </c>
      <c r="P173" s="292">
        <f t="shared" ref="P173" si="218">E173*F173</f>
        <v>14.359356</v>
      </c>
      <c r="Q173" s="292">
        <f t="shared" ref="Q173" si="219">SUM(O173:O176)</f>
        <v>0</v>
      </c>
      <c r="R173" s="292">
        <f t="shared" ref="R173" si="220">Q173*1.02*1.05*$R$14</f>
        <v>0</v>
      </c>
      <c r="S173" s="292">
        <f t="shared" ref="S173" si="221">F173*$S$21</f>
        <v>0.1912568776610184</v>
      </c>
      <c r="T173" s="292">
        <f t="shared" ref="T173" si="222">E173*S173</f>
        <v>16.830605234169617</v>
      </c>
    </row>
    <row r="174" spans="1:20" ht="12.75" customHeight="1">
      <c r="A174" s="301"/>
      <c r="B174" s="230"/>
      <c r="C174" s="230"/>
      <c r="D174" s="280"/>
      <c r="E174" s="286"/>
      <c r="F174" s="231"/>
      <c r="G174" s="232"/>
      <c r="H174" s="307"/>
      <c r="I174" s="232"/>
      <c r="J174" s="292"/>
      <c r="K174" s="22"/>
      <c r="L174" s="22"/>
      <c r="M174" s="22"/>
      <c r="N174" s="34"/>
      <c r="O174" s="20">
        <f t="shared" si="113"/>
        <v>0</v>
      </c>
      <c r="P174" s="292"/>
      <c r="Q174" s="292"/>
      <c r="R174" s="292"/>
      <c r="S174" s="292"/>
      <c r="T174" s="292"/>
    </row>
    <row r="175" spans="1:20" ht="12.75" customHeight="1">
      <c r="A175" s="301"/>
      <c r="B175" s="230"/>
      <c r="C175" s="230"/>
      <c r="D175" s="280"/>
      <c r="E175" s="286"/>
      <c r="F175" s="231"/>
      <c r="G175" s="232"/>
      <c r="H175" s="307"/>
      <c r="I175" s="232"/>
      <c r="J175" s="292"/>
      <c r="K175" s="22"/>
      <c r="L175" s="22"/>
      <c r="M175" s="22"/>
      <c r="N175" s="34"/>
      <c r="O175" s="20">
        <f t="shared" si="113"/>
        <v>0</v>
      </c>
      <c r="P175" s="292"/>
      <c r="Q175" s="292"/>
      <c r="R175" s="292"/>
      <c r="S175" s="292"/>
      <c r="T175" s="292"/>
    </row>
    <row r="176" spans="1:20" ht="12.75" customHeight="1">
      <c r="A176" s="302"/>
      <c r="B176" s="230"/>
      <c r="C176" s="230"/>
      <c r="D176" s="280"/>
      <c r="E176" s="286"/>
      <c r="F176" s="231"/>
      <c r="G176" s="232"/>
      <c r="H176" s="308"/>
      <c r="I176" s="232"/>
      <c r="J176" s="292"/>
      <c r="K176" s="22"/>
      <c r="L176" s="22"/>
      <c r="M176" s="22"/>
      <c r="N176" s="34"/>
      <c r="O176" s="20">
        <f t="shared" si="113"/>
        <v>0</v>
      </c>
      <c r="P176" s="292"/>
      <c r="Q176" s="292"/>
      <c r="R176" s="292"/>
      <c r="S176" s="292"/>
      <c r="T176" s="292"/>
    </row>
    <row r="177" spans="1:20" ht="12.75" customHeight="1">
      <c r="A177" s="300">
        <v>13</v>
      </c>
      <c r="B177" s="230" t="s">
        <v>111</v>
      </c>
      <c r="C177" s="230" t="s">
        <v>112</v>
      </c>
      <c r="D177" s="280" t="s">
        <v>27</v>
      </c>
      <c r="E177" s="286">
        <v>88</v>
      </c>
      <c r="F177" s="231">
        <f t="shared" si="165"/>
        <v>0.24442056000000004</v>
      </c>
      <c r="G177" s="232">
        <v>2.4199999999999999E-2</v>
      </c>
      <c r="H177" s="306">
        <f t="shared" ref="H177" si="223">G177*$P$8/1000</f>
        <v>4.3875809999999994E-2</v>
      </c>
      <c r="I177" s="283"/>
      <c r="J177" s="292">
        <f t="shared" ref="J177" si="224">I177*$P$9/1000</f>
        <v>0</v>
      </c>
      <c r="K177" s="22" t="s">
        <v>114</v>
      </c>
      <c r="L177" s="22" t="s">
        <v>35</v>
      </c>
      <c r="M177" s="22">
        <v>3.5000000000000003E-2</v>
      </c>
      <c r="N177" s="34">
        <v>5</v>
      </c>
      <c r="O177" s="20">
        <f t="shared" ref="O177:O256" si="225">M177*N177</f>
        <v>0.17500000000000002</v>
      </c>
      <c r="P177" s="292">
        <f t="shared" ref="P177" si="226">E177*F177</f>
        <v>21.509009280000004</v>
      </c>
      <c r="Q177" s="292">
        <f t="shared" ref="Q177" si="227">SUM(O177:O180)</f>
        <v>0.17500000000000002</v>
      </c>
      <c r="R177" s="292">
        <f t="shared" ref="R177" si="228">Q177*1.02*1.05*$R$14</f>
        <v>0.20054475000000005</v>
      </c>
      <c r="S177" s="292">
        <f t="shared" ref="S177" si="229">F177*$S$21</f>
        <v>0.28648540759590263</v>
      </c>
      <c r="T177" s="292">
        <f t="shared" ref="T177" si="230">E177*S177</f>
        <v>25.210715868439433</v>
      </c>
    </row>
    <row r="178" spans="1:20" ht="12.75" customHeight="1">
      <c r="A178" s="301"/>
      <c r="B178" s="230"/>
      <c r="C178" s="230"/>
      <c r="D178" s="280"/>
      <c r="E178" s="286"/>
      <c r="F178" s="231"/>
      <c r="G178" s="232"/>
      <c r="H178" s="307"/>
      <c r="I178" s="283"/>
      <c r="J178" s="292"/>
      <c r="K178" s="22"/>
      <c r="L178" s="22"/>
      <c r="M178" s="22"/>
      <c r="N178" s="34"/>
      <c r="O178" s="20">
        <f t="shared" si="225"/>
        <v>0</v>
      </c>
      <c r="P178" s="292"/>
      <c r="Q178" s="292"/>
      <c r="R178" s="292"/>
      <c r="S178" s="292"/>
      <c r="T178" s="292"/>
    </row>
    <row r="179" spans="1:20" ht="12.75" customHeight="1">
      <c r="A179" s="301"/>
      <c r="B179" s="230"/>
      <c r="C179" s="230"/>
      <c r="D179" s="280"/>
      <c r="E179" s="286"/>
      <c r="F179" s="231"/>
      <c r="G179" s="232"/>
      <c r="H179" s="307"/>
      <c r="I179" s="283"/>
      <c r="J179" s="292"/>
      <c r="K179" s="22"/>
      <c r="L179" s="22"/>
      <c r="M179" s="22"/>
      <c r="N179" s="34"/>
      <c r="O179" s="20">
        <f t="shared" si="225"/>
        <v>0</v>
      </c>
      <c r="P179" s="292"/>
      <c r="Q179" s="292"/>
      <c r="R179" s="292"/>
      <c r="S179" s="292"/>
      <c r="T179" s="292"/>
    </row>
    <row r="180" spans="1:20" ht="12.75" customHeight="1">
      <c r="A180" s="302"/>
      <c r="B180" s="230"/>
      <c r="C180" s="230"/>
      <c r="D180" s="280"/>
      <c r="E180" s="286"/>
      <c r="F180" s="231"/>
      <c r="G180" s="232"/>
      <c r="H180" s="308"/>
      <c r="I180" s="283"/>
      <c r="J180" s="292"/>
      <c r="K180" s="22"/>
      <c r="L180" s="22"/>
      <c r="M180" s="22"/>
      <c r="N180" s="34"/>
      <c r="O180" s="20">
        <f t="shared" si="225"/>
        <v>0</v>
      </c>
      <c r="P180" s="292"/>
      <c r="Q180" s="292"/>
      <c r="R180" s="292"/>
      <c r="S180" s="292"/>
      <c r="T180" s="292"/>
    </row>
    <row r="181" spans="1:20" ht="12.75" customHeight="1">
      <c r="A181" s="347"/>
      <c r="B181" s="348"/>
      <c r="C181" s="349" t="s">
        <v>180</v>
      </c>
      <c r="D181" s="347"/>
      <c r="E181" s="350"/>
      <c r="F181" s="351"/>
      <c r="G181" s="344"/>
      <c r="H181" s="345"/>
      <c r="I181" s="344"/>
      <c r="J181" s="345"/>
      <c r="K181" s="37"/>
      <c r="L181" s="37"/>
      <c r="M181" s="37"/>
      <c r="N181" s="38"/>
      <c r="O181" s="39"/>
      <c r="P181" s="345"/>
      <c r="Q181" s="345"/>
      <c r="R181" s="345"/>
      <c r="S181" s="345"/>
      <c r="T181" s="346">
        <f>SUM(T129:T180)</f>
        <v>2414.7921986238748</v>
      </c>
    </row>
    <row r="182" spans="1:20" ht="12.75" customHeight="1">
      <c r="A182" s="347"/>
      <c r="B182" s="348"/>
      <c r="C182" s="349"/>
      <c r="D182" s="347"/>
      <c r="E182" s="350"/>
      <c r="F182" s="352"/>
      <c r="G182" s="344"/>
      <c r="H182" s="345"/>
      <c r="I182" s="344"/>
      <c r="J182" s="345"/>
      <c r="K182" s="37"/>
      <c r="L182" s="37"/>
      <c r="M182" s="37"/>
      <c r="N182" s="38"/>
      <c r="O182" s="39"/>
      <c r="P182" s="345"/>
      <c r="Q182" s="345"/>
      <c r="R182" s="345"/>
      <c r="S182" s="345"/>
      <c r="T182" s="346"/>
    </row>
    <row r="183" spans="1:20" ht="12.75" customHeight="1">
      <c r="A183" s="347"/>
      <c r="B183" s="348"/>
      <c r="C183" s="349"/>
      <c r="D183" s="347"/>
      <c r="E183" s="350"/>
      <c r="F183" s="352"/>
      <c r="G183" s="344"/>
      <c r="H183" s="345"/>
      <c r="I183" s="344"/>
      <c r="J183" s="345"/>
      <c r="K183" s="37"/>
      <c r="L183" s="37"/>
      <c r="M183" s="40"/>
      <c r="N183" s="38"/>
      <c r="O183" s="39"/>
      <c r="P183" s="345"/>
      <c r="Q183" s="345"/>
      <c r="R183" s="345"/>
      <c r="S183" s="345"/>
      <c r="T183" s="346"/>
    </row>
    <row r="184" spans="1:20" ht="12.75" customHeight="1">
      <c r="A184" s="347"/>
      <c r="B184" s="348"/>
      <c r="C184" s="349"/>
      <c r="D184" s="347"/>
      <c r="E184" s="350"/>
      <c r="F184" s="353"/>
      <c r="G184" s="344"/>
      <c r="H184" s="345"/>
      <c r="I184" s="344"/>
      <c r="J184" s="345"/>
      <c r="K184" s="37"/>
      <c r="L184" s="37"/>
      <c r="M184" s="37"/>
      <c r="N184" s="38"/>
      <c r="O184" s="39"/>
      <c r="P184" s="345"/>
      <c r="Q184" s="345"/>
      <c r="R184" s="345"/>
      <c r="S184" s="345"/>
      <c r="T184" s="346"/>
    </row>
    <row r="185" spans="1:20" ht="12.75" customHeight="1">
      <c r="A185" s="347"/>
      <c r="B185" s="348"/>
      <c r="C185" s="349" t="s">
        <v>181</v>
      </c>
      <c r="D185" s="347"/>
      <c r="E185" s="350"/>
      <c r="F185" s="351"/>
      <c r="G185" s="344"/>
      <c r="H185" s="345"/>
      <c r="I185" s="344"/>
      <c r="J185" s="345"/>
      <c r="K185" s="37"/>
      <c r="L185" s="37"/>
      <c r="M185" s="37"/>
      <c r="N185" s="38"/>
      <c r="O185" s="39"/>
      <c r="P185" s="345"/>
      <c r="Q185" s="345"/>
      <c r="R185" s="345"/>
      <c r="S185" s="345"/>
      <c r="T185" s="340">
        <f>(T181*100%)/'Cav-Nax'!$T$273</f>
        <v>0.38386363472264967</v>
      </c>
    </row>
    <row r="186" spans="1:20" ht="12.75" customHeight="1">
      <c r="A186" s="347"/>
      <c r="B186" s="348"/>
      <c r="C186" s="349"/>
      <c r="D186" s="347"/>
      <c r="E186" s="350"/>
      <c r="F186" s="352"/>
      <c r="G186" s="344"/>
      <c r="H186" s="345"/>
      <c r="I186" s="344"/>
      <c r="J186" s="345"/>
      <c r="K186" s="37"/>
      <c r="L186" s="37"/>
      <c r="M186" s="37"/>
      <c r="N186" s="38"/>
      <c r="O186" s="39"/>
      <c r="P186" s="345"/>
      <c r="Q186" s="345"/>
      <c r="R186" s="345"/>
      <c r="S186" s="345"/>
      <c r="T186" s="340"/>
    </row>
    <row r="187" spans="1:20" ht="12.75" customHeight="1">
      <c r="A187" s="347"/>
      <c r="B187" s="348"/>
      <c r="C187" s="349"/>
      <c r="D187" s="347"/>
      <c r="E187" s="350"/>
      <c r="F187" s="352"/>
      <c r="G187" s="344"/>
      <c r="H187" s="345"/>
      <c r="I187" s="344"/>
      <c r="J187" s="345"/>
      <c r="K187" s="37"/>
      <c r="L187" s="37"/>
      <c r="M187" s="40"/>
      <c r="N187" s="38"/>
      <c r="O187" s="39"/>
      <c r="P187" s="345"/>
      <c r="Q187" s="345"/>
      <c r="R187" s="345"/>
      <c r="S187" s="345"/>
      <c r="T187" s="340"/>
    </row>
    <row r="188" spans="1:20" ht="12.75" customHeight="1">
      <c r="A188" s="347"/>
      <c r="B188" s="348"/>
      <c r="C188" s="349"/>
      <c r="D188" s="347"/>
      <c r="E188" s="350"/>
      <c r="F188" s="353"/>
      <c r="G188" s="344"/>
      <c r="H188" s="345"/>
      <c r="I188" s="344"/>
      <c r="J188" s="345"/>
      <c r="K188" s="37"/>
      <c r="L188" s="37"/>
      <c r="M188" s="37"/>
      <c r="N188" s="38"/>
      <c r="O188" s="39"/>
      <c r="P188" s="345"/>
      <c r="Q188" s="345"/>
      <c r="R188" s="345"/>
      <c r="S188" s="345"/>
      <c r="T188" s="340"/>
    </row>
    <row r="189" spans="1:20" ht="12.75" customHeight="1">
      <c r="A189" s="280"/>
      <c r="B189" s="230"/>
      <c r="C189" s="284" t="s">
        <v>61</v>
      </c>
      <c r="D189" s="280"/>
      <c r="E189" s="231"/>
      <c r="F189" s="231">
        <f>H189+J189+R189</f>
        <v>0</v>
      </c>
      <c r="G189" s="232"/>
      <c r="H189" s="292">
        <f>G189*$P$8/1000</f>
        <v>0</v>
      </c>
      <c r="I189" s="232"/>
      <c r="J189" s="292">
        <f>I189*$P$9/1000</f>
        <v>0</v>
      </c>
      <c r="K189" s="22"/>
      <c r="L189" s="22"/>
      <c r="M189" s="22"/>
      <c r="N189" s="34"/>
      <c r="O189" s="20">
        <f t="shared" si="225"/>
        <v>0</v>
      </c>
      <c r="P189" s="292">
        <f>E189*F189</f>
        <v>0</v>
      </c>
      <c r="Q189" s="292">
        <f>SUM(O189:O192)</f>
        <v>0</v>
      </c>
      <c r="R189" s="292">
        <f>Q189*1.02*1.05*$R$14</f>
        <v>0</v>
      </c>
      <c r="S189" s="292">
        <f t="shared" ref="S189" si="231">F189*$S$21</f>
        <v>0</v>
      </c>
      <c r="T189" s="292">
        <f t="shared" ref="T189" si="232">E189*S189</f>
        <v>0</v>
      </c>
    </row>
    <row r="190" spans="1:20" ht="12.75" customHeight="1">
      <c r="A190" s="280"/>
      <c r="B190" s="230"/>
      <c r="C190" s="284"/>
      <c r="D190" s="280"/>
      <c r="E190" s="231"/>
      <c r="F190" s="231"/>
      <c r="G190" s="232"/>
      <c r="H190" s="292"/>
      <c r="I190" s="232"/>
      <c r="J190" s="292"/>
      <c r="K190" s="22"/>
      <c r="L190" s="22"/>
      <c r="M190" s="22"/>
      <c r="N190" s="34"/>
      <c r="O190" s="20">
        <f t="shared" si="225"/>
        <v>0</v>
      </c>
      <c r="P190" s="292"/>
      <c r="Q190" s="292"/>
      <c r="R190" s="292"/>
      <c r="S190" s="292"/>
      <c r="T190" s="292"/>
    </row>
    <row r="191" spans="1:20" ht="12.75" customHeight="1">
      <c r="A191" s="280"/>
      <c r="B191" s="230"/>
      <c r="C191" s="284"/>
      <c r="D191" s="280"/>
      <c r="E191" s="231"/>
      <c r="F191" s="231"/>
      <c r="G191" s="232"/>
      <c r="H191" s="292"/>
      <c r="I191" s="232"/>
      <c r="J191" s="292"/>
      <c r="K191" s="22"/>
      <c r="L191" s="22"/>
      <c r="M191" s="23"/>
      <c r="N191" s="34"/>
      <c r="O191" s="20">
        <f t="shared" si="225"/>
        <v>0</v>
      </c>
      <c r="P191" s="292"/>
      <c r="Q191" s="292"/>
      <c r="R191" s="292"/>
      <c r="S191" s="292"/>
      <c r="T191" s="292"/>
    </row>
    <row r="192" spans="1:20" ht="12.75" customHeight="1">
      <c r="A192" s="280"/>
      <c r="B192" s="230"/>
      <c r="C192" s="284"/>
      <c r="D192" s="280"/>
      <c r="E192" s="231"/>
      <c r="F192" s="231"/>
      <c r="G192" s="232"/>
      <c r="H192" s="292"/>
      <c r="I192" s="232"/>
      <c r="J192" s="292"/>
      <c r="K192" s="22"/>
      <c r="L192" s="22"/>
      <c r="M192" s="22"/>
      <c r="N192" s="34"/>
      <c r="O192" s="20">
        <f t="shared" si="225"/>
        <v>0</v>
      </c>
      <c r="P192" s="292"/>
      <c r="Q192" s="292"/>
      <c r="R192" s="292"/>
      <c r="S192" s="292"/>
      <c r="T192" s="292"/>
    </row>
    <row r="193" spans="1:20" ht="12.75" customHeight="1">
      <c r="A193" s="280">
        <v>1</v>
      </c>
      <c r="B193" s="230" t="s">
        <v>41</v>
      </c>
      <c r="C193" s="230" t="s">
        <v>57</v>
      </c>
      <c r="D193" s="280" t="s">
        <v>44</v>
      </c>
      <c r="E193" s="231">
        <v>36</v>
      </c>
      <c r="F193" s="231">
        <f>H193+J193+R193</f>
        <v>3.5173169999999998</v>
      </c>
      <c r="G193" s="232">
        <v>1.94</v>
      </c>
      <c r="H193" s="292">
        <f>G193*$P$8/1000</f>
        <v>3.5173169999999998</v>
      </c>
      <c r="I193" s="232"/>
      <c r="J193" s="292">
        <f>I193*$P$9/1000</f>
        <v>0</v>
      </c>
      <c r="K193" s="22"/>
      <c r="L193" s="22"/>
      <c r="M193" s="22"/>
      <c r="N193" s="34"/>
      <c r="O193" s="20">
        <f t="shared" si="225"/>
        <v>0</v>
      </c>
      <c r="P193" s="292">
        <f>E193*F193</f>
        <v>126.62341199999999</v>
      </c>
      <c r="Q193" s="292">
        <f>SUM(O193:O196)</f>
        <v>0</v>
      </c>
      <c r="R193" s="292">
        <f>Q193*1.02*1.05*$R$14</f>
        <v>0</v>
      </c>
      <c r="S193" s="292">
        <f t="shared" ref="S193" si="233">F193*$S$21</f>
        <v>4.1226482518041747</v>
      </c>
      <c r="T193" s="292">
        <f t="shared" ref="T193" si="234">E193*S193</f>
        <v>148.41533706495028</v>
      </c>
    </row>
    <row r="194" spans="1:20" ht="12.75" customHeight="1">
      <c r="A194" s="280"/>
      <c r="B194" s="230"/>
      <c r="C194" s="230"/>
      <c r="D194" s="280"/>
      <c r="E194" s="231"/>
      <c r="F194" s="231"/>
      <c r="G194" s="232"/>
      <c r="H194" s="292"/>
      <c r="I194" s="232"/>
      <c r="J194" s="292"/>
      <c r="K194" s="22"/>
      <c r="L194" s="22"/>
      <c r="M194" s="22"/>
      <c r="N194" s="34"/>
      <c r="O194" s="20">
        <f t="shared" si="225"/>
        <v>0</v>
      </c>
      <c r="P194" s="292"/>
      <c r="Q194" s="292"/>
      <c r="R194" s="292"/>
      <c r="S194" s="292"/>
      <c r="T194" s="292"/>
    </row>
    <row r="195" spans="1:20" ht="12.75" customHeight="1">
      <c r="A195" s="280"/>
      <c r="B195" s="230"/>
      <c r="C195" s="230"/>
      <c r="D195" s="280"/>
      <c r="E195" s="231"/>
      <c r="F195" s="231"/>
      <c r="G195" s="232"/>
      <c r="H195" s="292"/>
      <c r="I195" s="232"/>
      <c r="J195" s="292"/>
      <c r="K195" s="22"/>
      <c r="L195" s="22"/>
      <c r="M195" s="23"/>
      <c r="N195" s="34"/>
      <c r="O195" s="20">
        <f t="shared" si="225"/>
        <v>0</v>
      </c>
      <c r="P195" s="292"/>
      <c r="Q195" s="292"/>
      <c r="R195" s="292"/>
      <c r="S195" s="292"/>
      <c r="T195" s="292"/>
    </row>
    <row r="196" spans="1:20" ht="12.75" customHeight="1">
      <c r="A196" s="280"/>
      <c r="B196" s="230"/>
      <c r="C196" s="230"/>
      <c r="D196" s="280"/>
      <c r="E196" s="231"/>
      <c r="F196" s="231"/>
      <c r="G196" s="232"/>
      <c r="H196" s="292"/>
      <c r="I196" s="232"/>
      <c r="J196" s="292"/>
      <c r="K196" s="22"/>
      <c r="L196" s="22"/>
      <c r="M196" s="22"/>
      <c r="N196" s="34"/>
      <c r="O196" s="20">
        <f t="shared" si="225"/>
        <v>0</v>
      </c>
      <c r="P196" s="292"/>
      <c r="Q196" s="292"/>
      <c r="R196" s="292"/>
      <c r="S196" s="292"/>
      <c r="T196" s="292"/>
    </row>
    <row r="197" spans="1:20" ht="12.75" customHeight="1">
      <c r="A197" s="280">
        <v>2</v>
      </c>
      <c r="B197" s="230" t="s">
        <v>79</v>
      </c>
      <c r="C197" s="230" t="s">
        <v>80</v>
      </c>
      <c r="D197" s="280" t="s">
        <v>40</v>
      </c>
      <c r="E197" s="231">
        <v>80</v>
      </c>
      <c r="F197" s="231">
        <f t="shared" ref="F197" si="235">H197+J197+R197</f>
        <v>0.21213724799999997</v>
      </c>
      <c r="G197" s="283">
        <v>2.5600000000000001E-2</v>
      </c>
      <c r="H197" s="292">
        <f t="shared" ref="H197" si="236">G197*$P$8/1000</f>
        <v>4.6414079999999996E-2</v>
      </c>
      <c r="I197" s="283">
        <v>6.9599999999999995E-2</v>
      </c>
      <c r="J197" s="292">
        <f t="shared" ref="J197" si="237">I197*$P$9/1000</f>
        <v>0.16572316799999998</v>
      </c>
      <c r="K197" s="22"/>
      <c r="L197" s="22"/>
      <c r="M197" s="22"/>
      <c r="N197" s="34"/>
      <c r="O197" s="20">
        <f t="shared" si="225"/>
        <v>0</v>
      </c>
      <c r="P197" s="292">
        <f t="shared" ref="P197" si="238">E197*F197</f>
        <v>16.970979839999998</v>
      </c>
      <c r="Q197" s="292">
        <f t="shared" ref="Q197" si="239">SUM(O197:O200)</f>
        <v>0</v>
      </c>
      <c r="R197" s="292">
        <f t="shared" ref="R197" si="240">Q197*1.02*1.05*$R$14</f>
        <v>0</v>
      </c>
      <c r="S197" s="292">
        <f t="shared" ref="S197" si="241">F197*$S$21</f>
        <v>0.2486461284580686</v>
      </c>
      <c r="T197" s="292">
        <f t="shared" ref="T197" si="242">E197*S197</f>
        <v>19.891690276645488</v>
      </c>
    </row>
    <row r="198" spans="1:20" ht="12.75" customHeight="1">
      <c r="A198" s="280"/>
      <c r="B198" s="230"/>
      <c r="C198" s="230"/>
      <c r="D198" s="280"/>
      <c r="E198" s="231"/>
      <c r="F198" s="231"/>
      <c r="G198" s="283"/>
      <c r="H198" s="292"/>
      <c r="I198" s="283"/>
      <c r="J198" s="292"/>
      <c r="K198" s="22"/>
      <c r="L198" s="22"/>
      <c r="M198" s="22"/>
      <c r="N198" s="34"/>
      <c r="O198" s="20">
        <f t="shared" si="225"/>
        <v>0</v>
      </c>
      <c r="P198" s="292"/>
      <c r="Q198" s="292"/>
      <c r="R198" s="292"/>
      <c r="S198" s="292"/>
      <c r="T198" s="292"/>
    </row>
    <row r="199" spans="1:20" ht="12.75" customHeight="1">
      <c r="A199" s="280"/>
      <c r="B199" s="230"/>
      <c r="C199" s="230"/>
      <c r="D199" s="280"/>
      <c r="E199" s="231"/>
      <c r="F199" s="231"/>
      <c r="G199" s="283"/>
      <c r="H199" s="292"/>
      <c r="I199" s="283"/>
      <c r="J199" s="292"/>
      <c r="K199" s="22"/>
      <c r="L199" s="22"/>
      <c r="M199" s="23"/>
      <c r="N199" s="34"/>
      <c r="O199" s="20">
        <f t="shared" si="225"/>
        <v>0</v>
      </c>
      <c r="P199" s="292"/>
      <c r="Q199" s="292"/>
      <c r="R199" s="292"/>
      <c r="S199" s="292"/>
      <c r="T199" s="292"/>
    </row>
    <row r="200" spans="1:20" ht="12.75" customHeight="1">
      <c r="A200" s="280"/>
      <c r="B200" s="230"/>
      <c r="C200" s="230"/>
      <c r="D200" s="280"/>
      <c r="E200" s="231"/>
      <c r="F200" s="231"/>
      <c r="G200" s="283"/>
      <c r="H200" s="292"/>
      <c r="I200" s="283"/>
      <c r="J200" s="292"/>
      <c r="K200" s="22"/>
      <c r="L200" s="22"/>
      <c r="M200" s="22"/>
      <c r="N200" s="34"/>
      <c r="O200" s="20">
        <f t="shared" si="225"/>
        <v>0</v>
      </c>
      <c r="P200" s="292"/>
      <c r="Q200" s="292"/>
      <c r="R200" s="292"/>
      <c r="S200" s="292"/>
      <c r="T200" s="292"/>
    </row>
    <row r="201" spans="1:20" ht="12.75" customHeight="1">
      <c r="A201" s="280">
        <v>3</v>
      </c>
      <c r="B201" s="230" t="s">
        <v>152</v>
      </c>
      <c r="C201" s="230" t="s">
        <v>168</v>
      </c>
      <c r="D201" s="280" t="s">
        <v>39</v>
      </c>
      <c r="E201" s="231">
        <v>4.8</v>
      </c>
      <c r="F201" s="231">
        <f t="shared" ref="F201" si="243">H201+J201+R201</f>
        <v>3.7351487610000005</v>
      </c>
      <c r="G201" s="232">
        <v>0.89</v>
      </c>
      <c r="H201" s="292">
        <f t="shared" ref="H201" si="244">G201*$P$8/1000</f>
        <v>1.6136145</v>
      </c>
      <c r="I201" s="232"/>
      <c r="J201" s="292">
        <f t="shared" ref="J201" si="245">I201*$P$9/1000</f>
        <v>0</v>
      </c>
      <c r="K201" s="22" t="s">
        <v>50</v>
      </c>
      <c r="L201" s="22" t="s">
        <v>44</v>
      </c>
      <c r="M201" s="22">
        <v>1.1000000000000001</v>
      </c>
      <c r="N201" s="34">
        <v>1.6830000000000001</v>
      </c>
      <c r="O201" s="20">
        <f t="shared" si="225"/>
        <v>1.8513000000000002</v>
      </c>
      <c r="P201" s="292">
        <f t="shared" ref="P201" si="246">E201*F201</f>
        <v>17.9287140528</v>
      </c>
      <c r="Q201" s="292">
        <f t="shared" ref="Q201" si="247">SUM(O201:O204)</f>
        <v>1.8513000000000002</v>
      </c>
      <c r="R201" s="292">
        <f t="shared" ref="R201" si="248">Q201*1.02*1.05*$R$14</f>
        <v>2.1215342610000003</v>
      </c>
      <c r="S201" s="292">
        <f t="shared" ref="S201" si="249">F201*$S$21</f>
        <v>4.3779689205622301</v>
      </c>
      <c r="T201" s="292">
        <f t="shared" ref="T201" si="250">E201*S201</f>
        <v>21.014250818698702</v>
      </c>
    </row>
    <row r="202" spans="1:20" ht="12.75" customHeight="1">
      <c r="A202" s="280"/>
      <c r="B202" s="230"/>
      <c r="C202" s="230"/>
      <c r="D202" s="280"/>
      <c r="E202" s="231"/>
      <c r="F202" s="231"/>
      <c r="G202" s="232"/>
      <c r="H202" s="292"/>
      <c r="I202" s="232"/>
      <c r="J202" s="292"/>
      <c r="K202" s="22"/>
      <c r="L202" s="22"/>
      <c r="M202" s="22"/>
      <c r="N202" s="34"/>
      <c r="O202" s="20">
        <f t="shared" si="225"/>
        <v>0</v>
      </c>
      <c r="P202" s="292"/>
      <c r="Q202" s="292"/>
      <c r="R202" s="292"/>
      <c r="S202" s="292"/>
      <c r="T202" s="292"/>
    </row>
    <row r="203" spans="1:20" ht="12.75" customHeight="1">
      <c r="A203" s="280"/>
      <c r="B203" s="230"/>
      <c r="C203" s="230"/>
      <c r="D203" s="280"/>
      <c r="E203" s="231"/>
      <c r="F203" s="231"/>
      <c r="G203" s="232"/>
      <c r="H203" s="292"/>
      <c r="I203" s="232"/>
      <c r="J203" s="292"/>
      <c r="K203" s="22"/>
      <c r="L203" s="22"/>
      <c r="M203" s="22"/>
      <c r="N203" s="34"/>
      <c r="O203" s="20">
        <f t="shared" si="225"/>
        <v>0</v>
      </c>
      <c r="P203" s="292"/>
      <c r="Q203" s="292"/>
      <c r="R203" s="292"/>
      <c r="S203" s="292"/>
      <c r="T203" s="292"/>
    </row>
    <row r="204" spans="1:20" ht="12.75" customHeight="1">
      <c r="A204" s="280"/>
      <c r="B204" s="230"/>
      <c r="C204" s="230"/>
      <c r="D204" s="280"/>
      <c r="E204" s="231"/>
      <c r="F204" s="231"/>
      <c r="G204" s="232"/>
      <c r="H204" s="292"/>
      <c r="I204" s="232"/>
      <c r="J204" s="292"/>
      <c r="K204" s="22"/>
      <c r="L204" s="22"/>
      <c r="M204" s="22"/>
      <c r="N204" s="34"/>
      <c r="O204" s="20">
        <f t="shared" si="225"/>
        <v>0</v>
      </c>
      <c r="P204" s="292"/>
      <c r="Q204" s="292"/>
      <c r="R204" s="292"/>
      <c r="S204" s="292"/>
      <c r="T204" s="292"/>
    </row>
    <row r="205" spans="1:20" ht="12.75" customHeight="1">
      <c r="A205" s="280">
        <v>4</v>
      </c>
      <c r="B205" s="230" t="s">
        <v>81</v>
      </c>
      <c r="C205" s="230" t="s">
        <v>82</v>
      </c>
      <c r="D205" s="280" t="s">
        <v>40</v>
      </c>
      <c r="E205" s="231">
        <v>80</v>
      </c>
      <c r="F205" s="231">
        <f t="shared" ref="F205" si="251">H205+J205+R205</f>
        <v>0.59504601000000001</v>
      </c>
      <c r="G205" s="283">
        <v>9.4600000000000004E-2</v>
      </c>
      <c r="H205" s="292">
        <f t="shared" ref="H205" si="252">G205*$P$8/1000</f>
        <v>0.17151453</v>
      </c>
      <c r="I205" s="283">
        <v>7.4999999999999997E-3</v>
      </c>
      <c r="J205" s="292">
        <f t="shared" ref="J205" si="253">I205*$P$9/1000</f>
        <v>1.7858100000000002E-2</v>
      </c>
      <c r="K205" s="22" t="s">
        <v>76</v>
      </c>
      <c r="L205" s="34" t="s">
        <v>40</v>
      </c>
      <c r="M205" s="22">
        <v>1</v>
      </c>
      <c r="N205" s="34">
        <v>0.35399999999999998</v>
      </c>
      <c r="O205" s="20">
        <f t="shared" si="225"/>
        <v>0.35399999999999998</v>
      </c>
      <c r="P205" s="292">
        <f t="shared" ref="P205" si="254">E205*F205</f>
        <v>47.603680799999999</v>
      </c>
      <c r="Q205" s="292">
        <f t="shared" ref="Q205" si="255">SUM(O205:O208)</f>
        <v>0.35399999999999998</v>
      </c>
      <c r="R205" s="292">
        <f t="shared" ref="R205" si="256">Q205*1.02*1.05*$R$14</f>
        <v>0.40567338000000003</v>
      </c>
      <c r="S205" s="292">
        <f t="shared" ref="S205" si="257">F205*$S$21</f>
        <v>0.6974535968380301</v>
      </c>
      <c r="T205" s="292">
        <f t="shared" ref="T205" si="258">E205*S205</f>
        <v>55.796287747042406</v>
      </c>
    </row>
    <row r="206" spans="1:20" ht="12.75" customHeight="1">
      <c r="A206" s="280"/>
      <c r="B206" s="230"/>
      <c r="C206" s="230"/>
      <c r="D206" s="280"/>
      <c r="E206" s="231"/>
      <c r="F206" s="231"/>
      <c r="G206" s="283"/>
      <c r="H206" s="292"/>
      <c r="I206" s="283"/>
      <c r="J206" s="292"/>
      <c r="K206" s="22"/>
      <c r="L206" s="22"/>
      <c r="M206" s="22"/>
      <c r="N206" s="34"/>
      <c r="O206" s="20">
        <f t="shared" si="225"/>
        <v>0</v>
      </c>
      <c r="P206" s="292"/>
      <c r="Q206" s="292"/>
      <c r="R206" s="292"/>
      <c r="S206" s="292"/>
      <c r="T206" s="292"/>
    </row>
    <row r="207" spans="1:20" ht="12.75" customHeight="1">
      <c r="A207" s="280"/>
      <c r="B207" s="230"/>
      <c r="C207" s="230"/>
      <c r="D207" s="280"/>
      <c r="E207" s="231"/>
      <c r="F207" s="231"/>
      <c r="G207" s="283"/>
      <c r="H207" s="292"/>
      <c r="I207" s="283"/>
      <c r="J207" s="292"/>
      <c r="K207" s="22"/>
      <c r="L207" s="22"/>
      <c r="M207" s="23"/>
      <c r="N207" s="34"/>
      <c r="O207" s="20">
        <f t="shared" si="225"/>
        <v>0</v>
      </c>
      <c r="P207" s="292"/>
      <c r="Q207" s="292"/>
      <c r="R207" s="292"/>
      <c r="S207" s="292"/>
      <c r="T207" s="292"/>
    </row>
    <row r="208" spans="1:20" ht="12.75" customHeight="1">
      <c r="A208" s="280"/>
      <c r="B208" s="230"/>
      <c r="C208" s="230"/>
      <c r="D208" s="280"/>
      <c r="E208" s="231"/>
      <c r="F208" s="231"/>
      <c r="G208" s="283"/>
      <c r="H208" s="292"/>
      <c r="I208" s="283"/>
      <c r="J208" s="292"/>
      <c r="K208" s="22"/>
      <c r="L208" s="22"/>
      <c r="M208" s="22"/>
      <c r="N208" s="34"/>
      <c r="O208" s="20">
        <f t="shared" si="225"/>
        <v>0</v>
      </c>
      <c r="P208" s="292"/>
      <c r="Q208" s="292"/>
      <c r="R208" s="292"/>
      <c r="S208" s="292"/>
      <c r="T208" s="292"/>
    </row>
    <row r="209" spans="1:20" ht="12.75" customHeight="1">
      <c r="A209" s="280">
        <v>5</v>
      </c>
      <c r="B209" s="230" t="s">
        <v>83</v>
      </c>
      <c r="C209" s="303" t="s">
        <v>169</v>
      </c>
      <c r="D209" s="300" t="s">
        <v>40</v>
      </c>
      <c r="E209" s="231">
        <v>80</v>
      </c>
      <c r="F209" s="231">
        <f t="shared" ref="F209" si="259">H209+J209+R209</f>
        <v>0.35733845520000007</v>
      </c>
      <c r="G209" s="232">
        <v>5.2999999999999999E-2</v>
      </c>
      <c r="H209" s="292">
        <f t="shared" ref="H209" si="260">G209*$P$8/1000</f>
        <v>9.6091650000000001E-2</v>
      </c>
      <c r="I209" s="283">
        <v>2.7000000000000001E-3</v>
      </c>
      <c r="J209" s="292">
        <f t="shared" ref="J209" si="261">I209*$P$9/1000</f>
        <v>6.4289159999999998E-3</v>
      </c>
      <c r="K209" s="22" t="s">
        <v>60</v>
      </c>
      <c r="L209" s="22" t="s">
        <v>40</v>
      </c>
      <c r="M209" s="22">
        <v>1.02</v>
      </c>
      <c r="N209" s="34">
        <v>0.218</v>
      </c>
      <c r="O209" s="20">
        <f t="shared" si="225"/>
        <v>0.22236</v>
      </c>
      <c r="P209" s="292">
        <f t="shared" ref="P209" si="262">E209*F209</f>
        <v>28.587076416000006</v>
      </c>
      <c r="Q209" s="292">
        <f t="shared" ref="Q209" si="263">SUM(O209:O212)</f>
        <v>0.22236</v>
      </c>
      <c r="R209" s="292">
        <f t="shared" ref="R209" si="264">Q209*1.02*1.05*$R$14</f>
        <v>0.25481788920000004</v>
      </c>
      <c r="S209" s="292">
        <f t="shared" ref="S209" si="265">F209*$S$21</f>
        <v>0.41883650453817062</v>
      </c>
      <c r="T209" s="292">
        <f t="shared" ref="T209" si="266">E209*S209</f>
        <v>33.506920363053652</v>
      </c>
    </row>
    <row r="210" spans="1:20" ht="12.75" customHeight="1">
      <c r="A210" s="280"/>
      <c r="B210" s="230"/>
      <c r="C210" s="304"/>
      <c r="D210" s="301"/>
      <c r="E210" s="231"/>
      <c r="F210" s="231"/>
      <c r="G210" s="232"/>
      <c r="H210" s="292"/>
      <c r="I210" s="283"/>
      <c r="J210" s="292"/>
      <c r="K210" s="22"/>
      <c r="L210" s="22"/>
      <c r="M210" s="22"/>
      <c r="N210" s="34"/>
      <c r="O210" s="20">
        <f t="shared" si="225"/>
        <v>0</v>
      </c>
      <c r="P210" s="292"/>
      <c r="Q210" s="292"/>
      <c r="R210" s="292"/>
      <c r="S210" s="292"/>
      <c r="T210" s="292"/>
    </row>
    <row r="211" spans="1:20" ht="12.75" customHeight="1">
      <c r="A211" s="280"/>
      <c r="B211" s="230"/>
      <c r="C211" s="304"/>
      <c r="D211" s="301"/>
      <c r="E211" s="231"/>
      <c r="F211" s="231"/>
      <c r="G211" s="232"/>
      <c r="H211" s="292"/>
      <c r="I211" s="283"/>
      <c r="J211" s="292"/>
      <c r="K211" s="22"/>
      <c r="L211" s="34"/>
      <c r="M211" s="25"/>
      <c r="N211" s="34"/>
      <c r="O211" s="20">
        <f t="shared" si="225"/>
        <v>0</v>
      </c>
      <c r="P211" s="292"/>
      <c r="Q211" s="292"/>
      <c r="R211" s="292"/>
      <c r="S211" s="292"/>
      <c r="T211" s="292"/>
    </row>
    <row r="212" spans="1:20" ht="12.75" customHeight="1">
      <c r="A212" s="280"/>
      <c r="B212" s="230"/>
      <c r="C212" s="305"/>
      <c r="D212" s="302"/>
      <c r="E212" s="231"/>
      <c r="F212" s="231"/>
      <c r="G212" s="232"/>
      <c r="H212" s="292"/>
      <c r="I212" s="283"/>
      <c r="J212" s="292"/>
      <c r="K212" s="22"/>
      <c r="L212" s="22"/>
      <c r="M212" s="22"/>
      <c r="N212" s="34"/>
      <c r="O212" s="20">
        <f t="shared" si="225"/>
        <v>0</v>
      </c>
      <c r="P212" s="292"/>
      <c r="Q212" s="292"/>
      <c r="R212" s="292"/>
      <c r="S212" s="292"/>
      <c r="T212" s="292"/>
    </row>
    <row r="213" spans="1:20" ht="12.75" customHeight="1">
      <c r="A213" s="280">
        <v>6</v>
      </c>
      <c r="B213" s="230" t="s">
        <v>34</v>
      </c>
      <c r="C213" s="230" t="s">
        <v>84</v>
      </c>
      <c r="D213" s="280" t="s">
        <v>40</v>
      </c>
      <c r="E213" s="231">
        <v>80</v>
      </c>
      <c r="F213" s="231">
        <f t="shared" ref="F213" si="267">H213+J213+R213</f>
        <v>0.57069306000000009</v>
      </c>
      <c r="G213" s="232"/>
      <c r="H213" s="292">
        <f t="shared" ref="H213" si="268">G213*$P$8/1000</f>
        <v>0</v>
      </c>
      <c r="I213" s="287"/>
      <c r="J213" s="292">
        <f t="shared" ref="J213" si="269">I213*$P$9/1000</f>
        <v>0</v>
      </c>
      <c r="K213" s="22" t="s">
        <v>85</v>
      </c>
      <c r="L213" s="22" t="s">
        <v>40</v>
      </c>
      <c r="M213" s="22">
        <v>1</v>
      </c>
      <c r="N213" s="34">
        <v>0.498</v>
      </c>
      <c r="O213" s="20">
        <f t="shared" si="225"/>
        <v>0.498</v>
      </c>
      <c r="P213" s="292">
        <f t="shared" ref="P213" si="270">E213*F213</f>
        <v>45.655444800000005</v>
      </c>
      <c r="Q213" s="292">
        <f t="shared" ref="Q213" si="271">SUM(O213:O216)</f>
        <v>0.498</v>
      </c>
      <c r="R213" s="292">
        <f t="shared" ref="R213" si="272">Q213*1.02*1.05*$R$14</f>
        <v>0.57069306000000009</v>
      </c>
      <c r="S213" s="292">
        <f t="shared" ref="S213" si="273">F213*$S$21</f>
        <v>0.66890949724627469</v>
      </c>
      <c r="T213" s="292">
        <f t="shared" ref="T213" si="274">E213*S213</f>
        <v>53.512759779701973</v>
      </c>
    </row>
    <row r="214" spans="1:20" ht="12.75" customHeight="1">
      <c r="A214" s="280"/>
      <c r="B214" s="230"/>
      <c r="C214" s="230"/>
      <c r="D214" s="280"/>
      <c r="E214" s="231"/>
      <c r="F214" s="231"/>
      <c r="G214" s="232"/>
      <c r="H214" s="292"/>
      <c r="I214" s="287"/>
      <c r="J214" s="292"/>
      <c r="K214" s="22"/>
      <c r="L214" s="22"/>
      <c r="M214" s="22"/>
      <c r="N214" s="34"/>
      <c r="O214" s="20">
        <f t="shared" si="225"/>
        <v>0</v>
      </c>
      <c r="P214" s="292"/>
      <c r="Q214" s="292"/>
      <c r="R214" s="292"/>
      <c r="S214" s="292"/>
      <c r="T214" s="292"/>
    </row>
    <row r="215" spans="1:20" ht="12.75" customHeight="1">
      <c r="A215" s="280"/>
      <c r="B215" s="230"/>
      <c r="C215" s="230"/>
      <c r="D215" s="280"/>
      <c r="E215" s="231"/>
      <c r="F215" s="231"/>
      <c r="G215" s="232"/>
      <c r="H215" s="292"/>
      <c r="I215" s="287"/>
      <c r="J215" s="292"/>
      <c r="K215" s="22"/>
      <c r="L215" s="22"/>
      <c r="M215" s="22"/>
      <c r="N215" s="34"/>
      <c r="O215" s="20">
        <f t="shared" si="225"/>
        <v>0</v>
      </c>
      <c r="P215" s="292"/>
      <c r="Q215" s="292"/>
      <c r="R215" s="292"/>
      <c r="S215" s="292"/>
      <c r="T215" s="292"/>
    </row>
    <row r="216" spans="1:20" ht="12.75" customHeight="1">
      <c r="A216" s="280"/>
      <c r="B216" s="230"/>
      <c r="C216" s="230"/>
      <c r="D216" s="280"/>
      <c r="E216" s="231"/>
      <c r="F216" s="231"/>
      <c r="G216" s="232"/>
      <c r="H216" s="292"/>
      <c r="I216" s="287"/>
      <c r="J216" s="292"/>
      <c r="K216" s="22"/>
      <c r="L216" s="22"/>
      <c r="M216" s="22"/>
      <c r="N216" s="34"/>
      <c r="O216" s="20">
        <f t="shared" si="225"/>
        <v>0</v>
      </c>
      <c r="P216" s="292"/>
      <c r="Q216" s="292"/>
      <c r="R216" s="292"/>
      <c r="S216" s="292"/>
      <c r="T216" s="292"/>
    </row>
    <row r="217" spans="1:20" ht="12.75" customHeight="1">
      <c r="A217" s="280">
        <v>7</v>
      </c>
      <c r="B217" s="230" t="s">
        <v>58</v>
      </c>
      <c r="C217" s="230" t="s">
        <v>59</v>
      </c>
      <c r="D217" s="280" t="s">
        <v>44</v>
      </c>
      <c r="E217" s="231">
        <v>31</v>
      </c>
      <c r="F217" s="231">
        <f t="shared" ref="F217" si="275">H217+J217+R217</f>
        <v>1.0189341000000001</v>
      </c>
      <c r="G217" s="232">
        <v>0.56200000000000006</v>
      </c>
      <c r="H217" s="292">
        <f t="shared" ref="H217" si="276">G217*$P$8/1000</f>
        <v>1.0189341000000001</v>
      </c>
      <c r="I217" s="287"/>
      <c r="J217" s="292">
        <f t="shared" ref="J217" si="277">I217*$P$9/1000</f>
        <v>0</v>
      </c>
      <c r="K217" s="22"/>
      <c r="L217" s="22"/>
      <c r="M217" s="22"/>
      <c r="N217" s="34"/>
      <c r="O217" s="20">
        <f t="shared" si="225"/>
        <v>0</v>
      </c>
      <c r="P217" s="292">
        <f t="shared" ref="P217" si="278">E217*F217</f>
        <v>31.586957100000003</v>
      </c>
      <c r="Q217" s="292">
        <f t="shared" ref="Q217" si="279">SUM(O217:O220)</f>
        <v>0</v>
      </c>
      <c r="R217" s="292">
        <f t="shared" ref="R217" si="280">Q217*1.02*1.05*$R$14</f>
        <v>0</v>
      </c>
      <c r="S217" s="292">
        <f t="shared" ref="S217" si="281">F217*$S$21</f>
        <v>1.1942929471721373</v>
      </c>
      <c r="T217" s="292">
        <f t="shared" ref="T217" si="282">E217*S217</f>
        <v>37.023081362336256</v>
      </c>
    </row>
    <row r="218" spans="1:20" ht="12.75" customHeight="1">
      <c r="A218" s="280"/>
      <c r="B218" s="230"/>
      <c r="C218" s="230"/>
      <c r="D218" s="280"/>
      <c r="E218" s="231"/>
      <c r="F218" s="231"/>
      <c r="G218" s="232"/>
      <c r="H218" s="292"/>
      <c r="I218" s="287"/>
      <c r="J218" s="292"/>
      <c r="K218" s="22"/>
      <c r="L218" s="22"/>
      <c r="M218" s="22"/>
      <c r="N218" s="34"/>
      <c r="O218" s="20">
        <f t="shared" si="225"/>
        <v>0</v>
      </c>
      <c r="P218" s="292"/>
      <c r="Q218" s="292"/>
      <c r="R218" s="292"/>
      <c r="S218" s="292"/>
      <c r="T218" s="292"/>
    </row>
    <row r="219" spans="1:20" ht="12.75" customHeight="1">
      <c r="A219" s="280"/>
      <c r="B219" s="230"/>
      <c r="C219" s="230"/>
      <c r="D219" s="280"/>
      <c r="E219" s="231"/>
      <c r="F219" s="231"/>
      <c r="G219" s="232"/>
      <c r="H219" s="292"/>
      <c r="I219" s="287"/>
      <c r="J219" s="292"/>
      <c r="K219" s="22"/>
      <c r="L219" s="22"/>
      <c r="M219" s="22"/>
      <c r="N219" s="34"/>
      <c r="O219" s="20">
        <f t="shared" si="225"/>
        <v>0</v>
      </c>
      <c r="P219" s="292"/>
      <c r="Q219" s="292"/>
      <c r="R219" s="292"/>
      <c r="S219" s="292"/>
      <c r="T219" s="292"/>
    </row>
    <row r="220" spans="1:20" ht="12.75" customHeight="1">
      <c r="A220" s="280"/>
      <c r="B220" s="230"/>
      <c r="C220" s="230"/>
      <c r="D220" s="280"/>
      <c r="E220" s="231"/>
      <c r="F220" s="231"/>
      <c r="G220" s="232"/>
      <c r="H220" s="292"/>
      <c r="I220" s="287"/>
      <c r="J220" s="292"/>
      <c r="K220" s="22"/>
      <c r="L220" s="22"/>
      <c r="M220" s="22"/>
      <c r="N220" s="34"/>
      <c r="O220" s="20">
        <f t="shared" si="225"/>
        <v>0</v>
      </c>
      <c r="P220" s="292"/>
      <c r="Q220" s="292"/>
      <c r="R220" s="292"/>
      <c r="S220" s="292"/>
      <c r="T220" s="292"/>
    </row>
    <row r="221" spans="1:20" ht="12.75" customHeight="1">
      <c r="A221" s="280">
        <v>8</v>
      </c>
      <c r="B221" s="230" t="s">
        <v>178</v>
      </c>
      <c r="C221" s="230" t="s">
        <v>184</v>
      </c>
      <c r="D221" s="280" t="s">
        <v>32</v>
      </c>
      <c r="E221" s="231">
        <v>14.7</v>
      </c>
      <c r="F221" s="231">
        <f t="shared" ref="F221" si="283">H221+J221+R221</f>
        <v>1.6538412</v>
      </c>
      <c r="G221" s="232">
        <v>0.4</v>
      </c>
      <c r="H221" s="292">
        <f t="shared" ref="H221" si="284">G221*$P$8/1000</f>
        <v>0.72521999999999998</v>
      </c>
      <c r="I221" s="336">
        <v>0.39</v>
      </c>
      <c r="J221" s="292">
        <f t="shared" ref="J221" si="285">I221*$P$9/1000</f>
        <v>0.92862120000000004</v>
      </c>
      <c r="K221" s="22"/>
      <c r="L221" s="22"/>
      <c r="M221" s="22"/>
      <c r="N221" s="34"/>
      <c r="O221" s="20">
        <f t="shared" si="225"/>
        <v>0</v>
      </c>
      <c r="P221" s="292">
        <f t="shared" ref="P221" si="286">E221*F221</f>
        <v>24.311465639999998</v>
      </c>
      <c r="Q221" s="292">
        <f t="shared" ref="Q221" si="287">SUM(O221:O224)</f>
        <v>0</v>
      </c>
      <c r="R221" s="292">
        <f t="shared" ref="R221" si="288">Q221*1.02*1.05*$R$14</f>
        <v>0</v>
      </c>
      <c r="S221" s="292">
        <f t="shared" ref="S221" si="289">F221*$S$21</f>
        <v>1.938467738887828</v>
      </c>
      <c r="T221" s="292">
        <f t="shared" ref="T221" si="290">E221*S221</f>
        <v>28.495475761651068</v>
      </c>
    </row>
    <row r="222" spans="1:20" ht="12.75" customHeight="1">
      <c r="A222" s="280"/>
      <c r="B222" s="230"/>
      <c r="C222" s="230"/>
      <c r="D222" s="280"/>
      <c r="E222" s="231"/>
      <c r="F222" s="231"/>
      <c r="G222" s="232"/>
      <c r="H222" s="292"/>
      <c r="I222" s="336"/>
      <c r="J222" s="292"/>
      <c r="K222" s="22"/>
      <c r="L222" s="22"/>
      <c r="M222" s="25"/>
      <c r="N222" s="34"/>
      <c r="O222" s="20">
        <f t="shared" si="225"/>
        <v>0</v>
      </c>
      <c r="P222" s="292"/>
      <c r="Q222" s="292"/>
      <c r="R222" s="292"/>
      <c r="S222" s="292"/>
      <c r="T222" s="292"/>
    </row>
    <row r="223" spans="1:20" ht="12.75" customHeight="1">
      <c r="A223" s="280"/>
      <c r="B223" s="230"/>
      <c r="C223" s="230"/>
      <c r="D223" s="280"/>
      <c r="E223" s="231"/>
      <c r="F223" s="231"/>
      <c r="G223" s="232"/>
      <c r="H223" s="292"/>
      <c r="I223" s="336"/>
      <c r="J223" s="292"/>
      <c r="K223" s="22"/>
      <c r="L223" s="22"/>
      <c r="M223" s="22"/>
      <c r="N223" s="34"/>
      <c r="O223" s="20">
        <f t="shared" si="225"/>
        <v>0</v>
      </c>
      <c r="P223" s="292"/>
      <c r="Q223" s="292"/>
      <c r="R223" s="292"/>
      <c r="S223" s="292"/>
      <c r="T223" s="292"/>
    </row>
    <row r="224" spans="1:20" ht="12.75" customHeight="1">
      <c r="A224" s="280"/>
      <c r="B224" s="230"/>
      <c r="C224" s="230"/>
      <c r="D224" s="280"/>
      <c r="E224" s="231"/>
      <c r="F224" s="231"/>
      <c r="G224" s="232"/>
      <c r="H224" s="292"/>
      <c r="I224" s="336"/>
      <c r="J224" s="292"/>
      <c r="K224" s="22"/>
      <c r="L224" s="22"/>
      <c r="M224" s="22"/>
      <c r="N224" s="34"/>
      <c r="O224" s="20">
        <f t="shared" si="225"/>
        <v>0</v>
      </c>
      <c r="P224" s="292"/>
      <c r="Q224" s="292"/>
      <c r="R224" s="292"/>
      <c r="S224" s="292"/>
      <c r="T224" s="292"/>
    </row>
    <row r="225" spans="1:20" ht="12.75" customHeight="1">
      <c r="A225" s="280">
        <v>9</v>
      </c>
      <c r="B225" s="230" t="s">
        <v>143</v>
      </c>
      <c r="C225" s="230" t="s">
        <v>153</v>
      </c>
      <c r="D225" s="280" t="s">
        <v>31</v>
      </c>
      <c r="E225" s="281">
        <v>4</v>
      </c>
      <c r="F225" s="231">
        <f t="shared" ref="F225" si="291">H225+J225+R225</f>
        <v>136.83336711999999</v>
      </c>
      <c r="G225" s="285">
        <v>15.59</v>
      </c>
      <c r="H225" s="292">
        <f t="shared" ref="H225" si="292">G225*$P$8/1000</f>
        <v>28.265449499999999</v>
      </c>
      <c r="I225" s="285">
        <v>9.1389999999999993</v>
      </c>
      <c r="J225" s="292">
        <f t="shared" ref="J225" si="293">I225*$P$9/1000</f>
        <v>21.76069012</v>
      </c>
      <c r="K225" s="22" t="s">
        <v>53</v>
      </c>
      <c r="L225" s="22" t="s">
        <v>31</v>
      </c>
      <c r="M225" s="22">
        <v>1</v>
      </c>
      <c r="N225" s="34">
        <v>75.75</v>
      </c>
      <c r="O225" s="20">
        <f t="shared" si="225"/>
        <v>75.75</v>
      </c>
      <c r="P225" s="292">
        <f t="shared" ref="P225" si="294">E225*F225</f>
        <v>547.33346847999996</v>
      </c>
      <c r="Q225" s="292">
        <f t="shared" ref="Q225" si="295">SUM(O225:O228)</f>
        <v>75.75</v>
      </c>
      <c r="R225" s="292">
        <f t="shared" ref="R225" si="296">Q225*1.02*1.05*$R$14</f>
        <v>86.80722750000001</v>
      </c>
      <c r="S225" s="292">
        <f t="shared" ref="S225" si="297">F225*$S$21</f>
        <v>160.38242835256156</v>
      </c>
      <c r="T225" s="292">
        <f t="shared" ref="T225" si="298">E225*S225</f>
        <v>641.52971341024625</v>
      </c>
    </row>
    <row r="226" spans="1:20" ht="12.75" customHeight="1">
      <c r="A226" s="280"/>
      <c r="B226" s="230"/>
      <c r="C226" s="230"/>
      <c r="D226" s="280"/>
      <c r="E226" s="281"/>
      <c r="F226" s="231"/>
      <c r="G226" s="285"/>
      <c r="H226" s="292"/>
      <c r="I226" s="285"/>
      <c r="J226" s="292"/>
      <c r="K226" s="22"/>
      <c r="L226" s="22"/>
      <c r="M226" s="22"/>
      <c r="N226" s="34"/>
      <c r="O226" s="20">
        <f t="shared" si="225"/>
        <v>0</v>
      </c>
      <c r="P226" s="292"/>
      <c r="Q226" s="292"/>
      <c r="R226" s="292"/>
      <c r="S226" s="292"/>
      <c r="T226" s="292"/>
    </row>
    <row r="227" spans="1:20" ht="12.75" customHeight="1">
      <c r="A227" s="280"/>
      <c r="B227" s="230"/>
      <c r="C227" s="230"/>
      <c r="D227" s="280"/>
      <c r="E227" s="281"/>
      <c r="F227" s="231"/>
      <c r="G227" s="285"/>
      <c r="H227" s="292"/>
      <c r="I227" s="285"/>
      <c r="J227" s="292"/>
      <c r="K227" s="22"/>
      <c r="L227" s="34"/>
      <c r="M227" s="25"/>
      <c r="N227" s="34"/>
      <c r="O227" s="20">
        <f t="shared" si="225"/>
        <v>0</v>
      </c>
      <c r="P227" s="292"/>
      <c r="Q227" s="292"/>
      <c r="R227" s="292"/>
      <c r="S227" s="292"/>
      <c r="T227" s="292"/>
    </row>
    <row r="228" spans="1:20" ht="12.75" customHeight="1">
      <c r="A228" s="280"/>
      <c r="B228" s="230"/>
      <c r="C228" s="230"/>
      <c r="D228" s="280"/>
      <c r="E228" s="281"/>
      <c r="F228" s="231"/>
      <c r="G228" s="285"/>
      <c r="H228" s="292"/>
      <c r="I228" s="285"/>
      <c r="J228" s="292"/>
      <c r="K228" s="22"/>
      <c r="L228" s="22"/>
      <c r="M228" s="22"/>
      <c r="N228" s="34"/>
      <c r="O228" s="20">
        <f t="shared" si="225"/>
        <v>0</v>
      </c>
      <c r="P228" s="292"/>
      <c r="Q228" s="292"/>
      <c r="R228" s="292"/>
      <c r="S228" s="292"/>
      <c r="T228" s="292"/>
    </row>
    <row r="229" spans="1:20" ht="12.75" customHeight="1">
      <c r="A229" s="347"/>
      <c r="B229" s="348"/>
      <c r="C229" s="349" t="s">
        <v>180</v>
      </c>
      <c r="D229" s="347"/>
      <c r="E229" s="350"/>
      <c r="F229" s="351"/>
      <c r="G229" s="344"/>
      <c r="H229" s="345"/>
      <c r="I229" s="344"/>
      <c r="J229" s="345"/>
      <c r="K229" s="37"/>
      <c r="L229" s="37"/>
      <c r="M229" s="37"/>
      <c r="N229" s="38"/>
      <c r="O229" s="39"/>
      <c r="P229" s="345"/>
      <c r="Q229" s="345"/>
      <c r="R229" s="345"/>
      <c r="S229" s="345"/>
      <c r="T229" s="346">
        <f>SUM(T193:T228)</f>
        <v>1039.185516584326</v>
      </c>
    </row>
    <row r="230" spans="1:20" ht="12.75" customHeight="1">
      <c r="A230" s="347"/>
      <c r="B230" s="348"/>
      <c r="C230" s="349"/>
      <c r="D230" s="347"/>
      <c r="E230" s="350"/>
      <c r="F230" s="352"/>
      <c r="G230" s="344"/>
      <c r="H230" s="345"/>
      <c r="I230" s="344"/>
      <c r="J230" s="345"/>
      <c r="K230" s="37"/>
      <c r="L230" s="37"/>
      <c r="M230" s="37"/>
      <c r="N230" s="38"/>
      <c r="O230" s="39"/>
      <c r="P230" s="345"/>
      <c r="Q230" s="345"/>
      <c r="R230" s="345"/>
      <c r="S230" s="345"/>
      <c r="T230" s="346"/>
    </row>
    <row r="231" spans="1:20" ht="12.75" customHeight="1">
      <c r="A231" s="347"/>
      <c r="B231" s="348"/>
      <c r="C231" s="349"/>
      <c r="D231" s="347"/>
      <c r="E231" s="350"/>
      <c r="F231" s="352"/>
      <c r="G231" s="344"/>
      <c r="H231" s="345"/>
      <c r="I231" s="344"/>
      <c r="J231" s="345"/>
      <c r="K231" s="37"/>
      <c r="L231" s="37"/>
      <c r="M231" s="40"/>
      <c r="N231" s="38"/>
      <c r="O231" s="39"/>
      <c r="P231" s="345"/>
      <c r="Q231" s="345"/>
      <c r="R231" s="345"/>
      <c r="S231" s="345"/>
      <c r="T231" s="346"/>
    </row>
    <row r="232" spans="1:20" ht="12.75" customHeight="1">
      <c r="A232" s="347"/>
      <c r="B232" s="348"/>
      <c r="C232" s="349"/>
      <c r="D232" s="347"/>
      <c r="E232" s="350"/>
      <c r="F232" s="353"/>
      <c r="G232" s="344"/>
      <c r="H232" s="345"/>
      <c r="I232" s="344"/>
      <c r="J232" s="345"/>
      <c r="K232" s="37"/>
      <c r="L232" s="37"/>
      <c r="M232" s="37"/>
      <c r="N232" s="38"/>
      <c r="O232" s="39"/>
      <c r="P232" s="345"/>
      <c r="Q232" s="345"/>
      <c r="R232" s="345"/>
      <c r="S232" s="345"/>
      <c r="T232" s="346"/>
    </row>
    <row r="233" spans="1:20" ht="12.75" customHeight="1">
      <c r="A233" s="347"/>
      <c r="B233" s="348"/>
      <c r="C233" s="349" t="s">
        <v>181</v>
      </c>
      <c r="D233" s="347"/>
      <c r="E233" s="350"/>
      <c r="F233" s="351"/>
      <c r="G233" s="344"/>
      <c r="H233" s="345"/>
      <c r="I233" s="344"/>
      <c r="J233" s="345"/>
      <c r="K233" s="37"/>
      <c r="L233" s="37"/>
      <c r="M233" s="37"/>
      <c r="N233" s="38"/>
      <c r="O233" s="39"/>
      <c r="P233" s="345"/>
      <c r="Q233" s="345"/>
      <c r="R233" s="345"/>
      <c r="S233" s="345"/>
      <c r="T233" s="340">
        <f>(T229*100%)/'Cav-Nax'!$T$273</f>
        <v>0.16519248727676</v>
      </c>
    </row>
    <row r="234" spans="1:20" ht="12.75" customHeight="1">
      <c r="A234" s="347"/>
      <c r="B234" s="348"/>
      <c r="C234" s="349"/>
      <c r="D234" s="347"/>
      <c r="E234" s="350"/>
      <c r="F234" s="352"/>
      <c r="G234" s="344"/>
      <c r="H234" s="345"/>
      <c r="I234" s="344"/>
      <c r="J234" s="345"/>
      <c r="K234" s="37"/>
      <c r="L234" s="37"/>
      <c r="M234" s="37"/>
      <c r="N234" s="38"/>
      <c r="O234" s="39"/>
      <c r="P234" s="345"/>
      <c r="Q234" s="345"/>
      <c r="R234" s="345"/>
      <c r="S234" s="345"/>
      <c r="T234" s="340"/>
    </row>
    <row r="235" spans="1:20" ht="12.75" customHeight="1">
      <c r="A235" s="347"/>
      <c r="B235" s="348"/>
      <c r="C235" s="349"/>
      <c r="D235" s="347"/>
      <c r="E235" s="350"/>
      <c r="F235" s="352"/>
      <c r="G235" s="344"/>
      <c r="H235" s="345"/>
      <c r="I235" s="344"/>
      <c r="J235" s="345"/>
      <c r="K235" s="37"/>
      <c r="L235" s="37"/>
      <c r="M235" s="40"/>
      <c r="N235" s="38"/>
      <c r="O235" s="39"/>
      <c r="P235" s="345"/>
      <c r="Q235" s="345"/>
      <c r="R235" s="345"/>
      <c r="S235" s="345"/>
      <c r="T235" s="340"/>
    </row>
    <row r="236" spans="1:20" ht="12.75" customHeight="1">
      <c r="A236" s="347"/>
      <c r="B236" s="348"/>
      <c r="C236" s="349"/>
      <c r="D236" s="347"/>
      <c r="E236" s="350"/>
      <c r="F236" s="353"/>
      <c r="G236" s="344"/>
      <c r="H236" s="345"/>
      <c r="I236" s="344"/>
      <c r="J236" s="345"/>
      <c r="K236" s="37"/>
      <c r="L236" s="37"/>
      <c r="M236" s="37"/>
      <c r="N236" s="38"/>
      <c r="O236" s="39"/>
      <c r="P236" s="345"/>
      <c r="Q236" s="345"/>
      <c r="R236" s="345"/>
      <c r="S236" s="345"/>
      <c r="T236" s="340"/>
    </row>
    <row r="237" spans="1:20" ht="12.75" customHeight="1">
      <c r="A237" s="280"/>
      <c r="B237" s="230"/>
      <c r="C237" s="284" t="s">
        <v>139</v>
      </c>
      <c r="D237" s="280"/>
      <c r="E237" s="231"/>
      <c r="F237" s="231">
        <f t="shared" ref="F237" si="299">H237+J237+R237</f>
        <v>0</v>
      </c>
      <c r="G237" s="232"/>
      <c r="H237" s="292">
        <f t="shared" ref="H237" si="300">G237*$P$8/1000</f>
        <v>0</v>
      </c>
      <c r="I237" s="336"/>
      <c r="J237" s="292">
        <f t="shared" ref="J237" si="301">I237*$P$9/1000</f>
        <v>0</v>
      </c>
      <c r="K237" s="22"/>
      <c r="L237" s="22"/>
      <c r="M237" s="22"/>
      <c r="N237" s="34"/>
      <c r="O237" s="20">
        <f t="shared" si="225"/>
        <v>0</v>
      </c>
      <c r="P237" s="292">
        <f t="shared" ref="P237" si="302">E237*F237</f>
        <v>0</v>
      </c>
      <c r="Q237" s="292">
        <f t="shared" ref="Q237" si="303">SUM(O237:O240)</f>
        <v>0</v>
      </c>
      <c r="R237" s="292">
        <f t="shared" ref="R237" si="304">Q237*1.02*1.05*$R$14</f>
        <v>0</v>
      </c>
      <c r="S237" s="292">
        <f t="shared" ref="S237" si="305">F237*$S$21</f>
        <v>0</v>
      </c>
      <c r="T237" s="292">
        <f t="shared" ref="T237" si="306">E237*S237</f>
        <v>0</v>
      </c>
    </row>
    <row r="238" spans="1:20" ht="12.75" customHeight="1">
      <c r="A238" s="280"/>
      <c r="B238" s="230"/>
      <c r="C238" s="284"/>
      <c r="D238" s="280"/>
      <c r="E238" s="231"/>
      <c r="F238" s="231"/>
      <c r="G238" s="232"/>
      <c r="H238" s="292"/>
      <c r="I238" s="336"/>
      <c r="J238" s="292"/>
      <c r="K238" s="22"/>
      <c r="L238" s="22"/>
      <c r="M238" s="25"/>
      <c r="N238" s="34"/>
      <c r="O238" s="20">
        <f t="shared" si="225"/>
        <v>0</v>
      </c>
      <c r="P238" s="292"/>
      <c r="Q238" s="292"/>
      <c r="R238" s="292"/>
      <c r="S238" s="292"/>
      <c r="T238" s="292"/>
    </row>
    <row r="239" spans="1:20" ht="12.75" customHeight="1">
      <c r="A239" s="280"/>
      <c r="B239" s="230"/>
      <c r="C239" s="284"/>
      <c r="D239" s="280"/>
      <c r="E239" s="231"/>
      <c r="F239" s="231"/>
      <c r="G239" s="232"/>
      <c r="H239" s="292"/>
      <c r="I239" s="336"/>
      <c r="J239" s="292"/>
      <c r="K239" s="22"/>
      <c r="L239" s="22"/>
      <c r="M239" s="22"/>
      <c r="N239" s="34"/>
      <c r="O239" s="20">
        <f t="shared" si="225"/>
        <v>0</v>
      </c>
      <c r="P239" s="292"/>
      <c r="Q239" s="292"/>
      <c r="R239" s="292"/>
      <c r="S239" s="292"/>
      <c r="T239" s="292"/>
    </row>
    <row r="240" spans="1:20" ht="12.75" customHeight="1">
      <c r="A240" s="280"/>
      <c r="B240" s="230"/>
      <c r="C240" s="284"/>
      <c r="D240" s="280"/>
      <c r="E240" s="231"/>
      <c r="F240" s="231"/>
      <c r="G240" s="232"/>
      <c r="H240" s="292"/>
      <c r="I240" s="336"/>
      <c r="J240" s="292"/>
      <c r="K240" s="22"/>
      <c r="L240" s="22"/>
      <c r="M240" s="22"/>
      <c r="N240" s="34"/>
      <c r="O240" s="20">
        <f t="shared" si="225"/>
        <v>0</v>
      </c>
      <c r="P240" s="292"/>
      <c r="Q240" s="292"/>
      <c r="R240" s="292"/>
      <c r="S240" s="292"/>
      <c r="T240" s="292"/>
    </row>
    <row r="241" spans="1:20" ht="12.75" customHeight="1">
      <c r="A241" s="280"/>
      <c r="B241" s="230"/>
      <c r="C241" s="337" t="s">
        <v>115</v>
      </c>
      <c r="D241" s="280"/>
      <c r="E241" s="281"/>
      <c r="F241" s="231">
        <f>H241+J241+R241</f>
        <v>0</v>
      </c>
      <c r="G241" s="232"/>
      <c r="H241" s="292">
        <f>G241*$P$8/1000</f>
        <v>0</v>
      </c>
      <c r="I241" s="232"/>
      <c r="J241" s="292">
        <f>I241*$P$9/1000</f>
        <v>0</v>
      </c>
      <c r="K241" s="22"/>
      <c r="L241" s="22"/>
      <c r="M241" s="22"/>
      <c r="N241" s="34"/>
      <c r="O241" s="20">
        <f t="shared" si="225"/>
        <v>0</v>
      </c>
      <c r="P241" s="292">
        <f>E241*F241</f>
        <v>0</v>
      </c>
      <c r="Q241" s="292">
        <f>SUM(O241:O244)</f>
        <v>0</v>
      </c>
      <c r="R241" s="292">
        <f>Q241*1.02*1.05*$R$14</f>
        <v>0</v>
      </c>
      <c r="S241" s="292">
        <f t="shared" ref="S241" si="307">F241*$S$21</f>
        <v>0</v>
      </c>
      <c r="T241" s="292">
        <f t="shared" ref="T241" si="308">E241*S241</f>
        <v>0</v>
      </c>
    </row>
    <row r="242" spans="1:20" ht="12.75" customHeight="1">
      <c r="A242" s="280"/>
      <c r="B242" s="230"/>
      <c r="C242" s="337"/>
      <c r="D242" s="280"/>
      <c r="E242" s="281"/>
      <c r="F242" s="231"/>
      <c r="G242" s="232"/>
      <c r="H242" s="292"/>
      <c r="I242" s="232"/>
      <c r="J242" s="292"/>
      <c r="K242" s="22"/>
      <c r="L242" s="22"/>
      <c r="M242" s="22"/>
      <c r="N242" s="34"/>
      <c r="O242" s="20">
        <f t="shared" si="225"/>
        <v>0</v>
      </c>
      <c r="P242" s="292"/>
      <c r="Q242" s="292"/>
      <c r="R242" s="292"/>
      <c r="S242" s="292"/>
      <c r="T242" s="292"/>
    </row>
    <row r="243" spans="1:20" ht="12.75" customHeight="1">
      <c r="A243" s="280"/>
      <c r="B243" s="230"/>
      <c r="C243" s="337"/>
      <c r="D243" s="280"/>
      <c r="E243" s="281"/>
      <c r="F243" s="231"/>
      <c r="G243" s="232"/>
      <c r="H243" s="292"/>
      <c r="I243" s="232"/>
      <c r="J243" s="292"/>
      <c r="K243" s="22"/>
      <c r="L243" s="22"/>
      <c r="M243" s="22"/>
      <c r="N243" s="34"/>
      <c r="O243" s="20">
        <f t="shared" si="225"/>
        <v>0</v>
      </c>
      <c r="P243" s="292"/>
      <c r="Q243" s="292"/>
      <c r="R243" s="292"/>
      <c r="S243" s="292"/>
      <c r="T243" s="292"/>
    </row>
    <row r="244" spans="1:20" ht="12.75" customHeight="1">
      <c r="A244" s="280"/>
      <c r="B244" s="230"/>
      <c r="C244" s="337"/>
      <c r="D244" s="280"/>
      <c r="E244" s="281"/>
      <c r="F244" s="231"/>
      <c r="G244" s="232"/>
      <c r="H244" s="292"/>
      <c r="I244" s="232"/>
      <c r="J244" s="292"/>
      <c r="K244" s="22"/>
      <c r="L244" s="22"/>
      <c r="M244" s="22"/>
      <c r="N244" s="34"/>
      <c r="O244" s="20">
        <f t="shared" si="225"/>
        <v>0</v>
      </c>
      <c r="P244" s="292"/>
      <c r="Q244" s="292"/>
      <c r="R244" s="292"/>
      <c r="S244" s="292"/>
      <c r="T244" s="292"/>
    </row>
    <row r="245" spans="1:20" ht="12.75" customHeight="1">
      <c r="A245" s="280">
        <v>1</v>
      </c>
      <c r="B245" s="230" t="s">
        <v>116</v>
      </c>
      <c r="C245" s="230" t="s">
        <v>117</v>
      </c>
      <c r="D245" s="280" t="s">
        <v>118</v>
      </c>
      <c r="E245" s="281">
        <v>1</v>
      </c>
      <c r="F245" s="231">
        <f t="shared" ref="F245" si="309">H245+J245+R245</f>
        <v>2.7577178600000001</v>
      </c>
      <c r="G245" s="232">
        <v>0.77</v>
      </c>
      <c r="H245" s="292">
        <f t="shared" ref="H245" si="310">G245*$P$8/1000</f>
        <v>1.3960485</v>
      </c>
      <c r="I245" s="232">
        <v>0.26</v>
      </c>
      <c r="J245" s="292">
        <f t="shared" ref="J245" si="311">I245*$P$9/1000</f>
        <v>0.61908079999999999</v>
      </c>
      <c r="K245" s="22" t="s">
        <v>76</v>
      </c>
      <c r="L245" s="22" t="s">
        <v>40</v>
      </c>
      <c r="M245" s="22">
        <v>0.4</v>
      </c>
      <c r="N245" s="34">
        <v>1.62</v>
      </c>
      <c r="O245" s="20">
        <f t="shared" si="225"/>
        <v>0.64800000000000013</v>
      </c>
      <c r="P245" s="292">
        <f t="shared" ref="P245" si="312">E245*F245</f>
        <v>2.7577178600000001</v>
      </c>
      <c r="Q245" s="292">
        <f t="shared" ref="Q245" si="313">SUM(O245:O248)</f>
        <v>0.64800000000000013</v>
      </c>
      <c r="R245" s="292">
        <f t="shared" ref="R245" si="314">Q245*1.02*1.05*$R$14</f>
        <v>0.74258856000000029</v>
      </c>
      <c r="S245" s="292">
        <f t="shared" ref="S245" si="315">F245*$S$21</f>
        <v>3.2323218846916983</v>
      </c>
      <c r="T245" s="292">
        <f t="shared" ref="T245" si="316">E245*S245</f>
        <v>3.2323218846916983</v>
      </c>
    </row>
    <row r="246" spans="1:20" ht="12.75" customHeight="1">
      <c r="A246" s="280"/>
      <c r="B246" s="230"/>
      <c r="C246" s="230"/>
      <c r="D246" s="280"/>
      <c r="E246" s="281"/>
      <c r="F246" s="231"/>
      <c r="G246" s="232"/>
      <c r="H246" s="292"/>
      <c r="I246" s="232"/>
      <c r="J246" s="292"/>
      <c r="K246" s="22"/>
      <c r="L246" s="22"/>
      <c r="M246" s="22"/>
      <c r="N246" s="34"/>
      <c r="O246" s="20">
        <f t="shared" si="225"/>
        <v>0</v>
      </c>
      <c r="P246" s="292"/>
      <c r="Q246" s="292"/>
      <c r="R246" s="292"/>
      <c r="S246" s="292"/>
      <c r="T246" s="292"/>
    </row>
    <row r="247" spans="1:20" ht="12.75" customHeight="1">
      <c r="A247" s="280"/>
      <c r="B247" s="230"/>
      <c r="C247" s="230"/>
      <c r="D247" s="280"/>
      <c r="E247" s="281"/>
      <c r="F247" s="231"/>
      <c r="G247" s="232"/>
      <c r="H247" s="292"/>
      <c r="I247" s="232"/>
      <c r="J247" s="292"/>
      <c r="K247" s="22"/>
      <c r="L247" s="22"/>
      <c r="M247" s="23"/>
      <c r="N247" s="34"/>
      <c r="O247" s="20">
        <f t="shared" si="225"/>
        <v>0</v>
      </c>
      <c r="P247" s="292"/>
      <c r="Q247" s="292"/>
      <c r="R247" s="292"/>
      <c r="S247" s="292"/>
      <c r="T247" s="292"/>
    </row>
    <row r="248" spans="1:20" ht="12.75" customHeight="1">
      <c r="A248" s="280"/>
      <c r="B248" s="230"/>
      <c r="C248" s="230"/>
      <c r="D248" s="280"/>
      <c r="E248" s="281"/>
      <c r="F248" s="231"/>
      <c r="G248" s="232"/>
      <c r="H248" s="292"/>
      <c r="I248" s="232"/>
      <c r="J248" s="292"/>
      <c r="K248" s="22"/>
      <c r="L248" s="22"/>
      <c r="M248" s="22"/>
      <c r="N248" s="34"/>
      <c r="O248" s="20">
        <f t="shared" si="225"/>
        <v>0</v>
      </c>
      <c r="P248" s="292"/>
      <c r="Q248" s="292"/>
      <c r="R248" s="292"/>
      <c r="S248" s="292"/>
      <c r="T248" s="292"/>
    </row>
    <row r="249" spans="1:20" ht="12.75" customHeight="1">
      <c r="A249" s="280">
        <v>2</v>
      </c>
      <c r="B249" s="230" t="s">
        <v>144</v>
      </c>
      <c r="C249" s="230" t="s">
        <v>154</v>
      </c>
      <c r="D249" s="280" t="s">
        <v>40</v>
      </c>
      <c r="E249" s="281">
        <v>120</v>
      </c>
      <c r="F249" s="231">
        <f t="shared" ref="F249" si="317">H249+J249+R249</f>
        <v>2.1505004400000001</v>
      </c>
      <c r="G249" s="232">
        <v>0.21</v>
      </c>
      <c r="H249" s="292">
        <f t="shared" ref="H249:H317" si="318">G249*$P$8/1000</f>
        <v>0.38074049999999998</v>
      </c>
      <c r="I249" s="232">
        <v>0.03</v>
      </c>
      <c r="J249" s="292">
        <f t="shared" ref="J249:J317" si="319">I249*$P$9/1000</f>
        <v>7.1432400000000007E-2</v>
      </c>
      <c r="K249" s="22" t="s">
        <v>76</v>
      </c>
      <c r="L249" s="22" t="s">
        <v>40</v>
      </c>
      <c r="M249" s="22">
        <v>1</v>
      </c>
      <c r="N249" s="34">
        <v>1.482</v>
      </c>
      <c r="O249" s="20">
        <f t="shared" si="225"/>
        <v>1.482</v>
      </c>
      <c r="P249" s="292">
        <f t="shared" ref="P249" si="320">E249*F249</f>
        <v>258.06005279999999</v>
      </c>
      <c r="Q249" s="292">
        <f t="shared" ref="Q249" si="321">SUM(O249:O252)</f>
        <v>1.482</v>
      </c>
      <c r="R249" s="292">
        <f t="shared" ref="R249" si="322">Q249*1.02*1.05*$R$14</f>
        <v>1.6983275400000002</v>
      </c>
      <c r="S249" s="292">
        <f t="shared" ref="S249" si="323">F249*$S$21</f>
        <v>2.5206021747457248</v>
      </c>
      <c r="T249" s="292">
        <f t="shared" ref="T249" si="324">E249*S249</f>
        <v>302.47226096948697</v>
      </c>
    </row>
    <row r="250" spans="1:20" ht="12.75" customHeight="1">
      <c r="A250" s="280"/>
      <c r="B250" s="230"/>
      <c r="C250" s="230"/>
      <c r="D250" s="280"/>
      <c r="E250" s="281"/>
      <c r="F250" s="231"/>
      <c r="G250" s="232"/>
      <c r="H250" s="292"/>
      <c r="I250" s="232"/>
      <c r="J250" s="292"/>
      <c r="K250" s="22"/>
      <c r="L250" s="22"/>
      <c r="M250" s="22"/>
      <c r="N250" s="34"/>
      <c r="O250" s="20">
        <f t="shared" si="225"/>
        <v>0</v>
      </c>
      <c r="P250" s="292"/>
      <c r="Q250" s="292"/>
      <c r="R250" s="292"/>
      <c r="S250" s="292"/>
      <c r="T250" s="292"/>
    </row>
    <row r="251" spans="1:20" ht="12.75" customHeight="1">
      <c r="A251" s="280"/>
      <c r="B251" s="230"/>
      <c r="C251" s="230"/>
      <c r="D251" s="280"/>
      <c r="E251" s="281"/>
      <c r="F251" s="231"/>
      <c r="G251" s="232"/>
      <c r="H251" s="292"/>
      <c r="I251" s="232"/>
      <c r="J251" s="292"/>
      <c r="K251" s="22"/>
      <c r="L251" s="22"/>
      <c r="M251" s="23"/>
      <c r="N251" s="34"/>
      <c r="O251" s="20">
        <f t="shared" si="225"/>
        <v>0</v>
      </c>
      <c r="P251" s="292"/>
      <c r="Q251" s="292"/>
      <c r="R251" s="292"/>
      <c r="S251" s="292"/>
      <c r="T251" s="292"/>
    </row>
    <row r="252" spans="1:20" ht="12.75" customHeight="1">
      <c r="A252" s="280"/>
      <c r="B252" s="230"/>
      <c r="C252" s="230"/>
      <c r="D252" s="280"/>
      <c r="E252" s="281"/>
      <c r="F252" s="231"/>
      <c r="G252" s="232"/>
      <c r="H252" s="292"/>
      <c r="I252" s="232"/>
      <c r="J252" s="292"/>
      <c r="K252" s="22"/>
      <c r="L252" s="22"/>
      <c r="M252" s="22"/>
      <c r="N252" s="34"/>
      <c r="O252" s="20">
        <f t="shared" si="225"/>
        <v>0</v>
      </c>
      <c r="P252" s="292"/>
      <c r="Q252" s="292"/>
      <c r="R252" s="292"/>
      <c r="S252" s="292"/>
      <c r="T252" s="292"/>
    </row>
    <row r="253" spans="1:20" ht="12.75" customHeight="1">
      <c r="A253" s="280">
        <v>3</v>
      </c>
      <c r="B253" s="230" t="s">
        <v>119</v>
      </c>
      <c r="C253" s="230" t="s">
        <v>145</v>
      </c>
      <c r="D253" s="280" t="s">
        <v>40</v>
      </c>
      <c r="E253" s="231">
        <v>6</v>
      </c>
      <c r="F253" s="231">
        <f t="shared" ref="F253" si="325">H253+J253+R253</f>
        <v>1.8050821100000003</v>
      </c>
      <c r="G253" s="232">
        <v>0.19</v>
      </c>
      <c r="H253" s="292">
        <f t="shared" si="318"/>
        <v>0.34447949999999999</v>
      </c>
      <c r="I253" s="232">
        <v>0.02</v>
      </c>
      <c r="J253" s="292">
        <f t="shared" si="319"/>
        <v>4.76216E-2</v>
      </c>
      <c r="K253" s="22" t="s">
        <v>76</v>
      </c>
      <c r="L253" s="22" t="s">
        <v>40</v>
      </c>
      <c r="M253" s="22">
        <v>1</v>
      </c>
      <c r="N253" s="34">
        <v>1.2330000000000001</v>
      </c>
      <c r="O253" s="20">
        <f t="shared" si="225"/>
        <v>1.2330000000000001</v>
      </c>
      <c r="P253" s="292">
        <f t="shared" ref="P253" si="326">E253*F253</f>
        <v>10.830492660000001</v>
      </c>
      <c r="Q253" s="292">
        <f t="shared" ref="Q253" si="327">SUM(O253:O256)</f>
        <v>1.2330000000000001</v>
      </c>
      <c r="R253" s="292">
        <f t="shared" ref="R253" si="328">Q253*1.02*1.05*$R$14</f>
        <v>1.4129810100000004</v>
      </c>
      <c r="S253" s="292">
        <f t="shared" ref="S253" si="329">F253*$S$21</f>
        <v>2.1157372523302538</v>
      </c>
      <c r="T253" s="292">
        <f t="shared" ref="T253" si="330">E253*S253</f>
        <v>12.694423513981523</v>
      </c>
    </row>
    <row r="254" spans="1:20" ht="12.75" customHeight="1">
      <c r="A254" s="280"/>
      <c r="B254" s="230"/>
      <c r="C254" s="230"/>
      <c r="D254" s="280"/>
      <c r="E254" s="231"/>
      <c r="F254" s="231"/>
      <c r="G254" s="232"/>
      <c r="H254" s="292"/>
      <c r="I254" s="232"/>
      <c r="J254" s="292"/>
      <c r="K254" s="22"/>
      <c r="L254" s="22"/>
      <c r="M254" s="22"/>
      <c r="N254" s="34"/>
      <c r="O254" s="20">
        <f t="shared" si="225"/>
        <v>0</v>
      </c>
      <c r="P254" s="292"/>
      <c r="Q254" s="292"/>
      <c r="R254" s="292"/>
      <c r="S254" s="292"/>
      <c r="T254" s="292"/>
    </row>
    <row r="255" spans="1:20" ht="12.75" customHeight="1">
      <c r="A255" s="280"/>
      <c r="B255" s="230"/>
      <c r="C255" s="230"/>
      <c r="D255" s="280"/>
      <c r="E255" s="231"/>
      <c r="F255" s="231"/>
      <c r="G255" s="232"/>
      <c r="H255" s="292"/>
      <c r="I255" s="232"/>
      <c r="J255" s="292"/>
      <c r="K255" s="22"/>
      <c r="L255" s="22"/>
      <c r="M255" s="23"/>
      <c r="N255" s="34"/>
      <c r="O255" s="20">
        <f t="shared" si="225"/>
        <v>0</v>
      </c>
      <c r="P255" s="292"/>
      <c r="Q255" s="292"/>
      <c r="R255" s="292"/>
      <c r="S255" s="292"/>
      <c r="T255" s="292"/>
    </row>
    <row r="256" spans="1:20" ht="12.75" customHeight="1">
      <c r="A256" s="280"/>
      <c r="B256" s="230"/>
      <c r="C256" s="230"/>
      <c r="D256" s="280"/>
      <c r="E256" s="231"/>
      <c r="F256" s="231"/>
      <c r="G256" s="232"/>
      <c r="H256" s="292"/>
      <c r="I256" s="232"/>
      <c r="J256" s="292"/>
      <c r="K256" s="22"/>
      <c r="L256" s="22"/>
      <c r="M256" s="22"/>
      <c r="N256" s="34"/>
      <c r="O256" s="20">
        <f t="shared" si="225"/>
        <v>0</v>
      </c>
      <c r="P256" s="292"/>
      <c r="Q256" s="292"/>
      <c r="R256" s="292"/>
      <c r="S256" s="292"/>
      <c r="T256" s="292"/>
    </row>
    <row r="257" spans="1:20" ht="12.75" customHeight="1">
      <c r="A257" s="280">
        <v>4</v>
      </c>
      <c r="B257" s="230" t="s">
        <v>120</v>
      </c>
      <c r="C257" s="230" t="s">
        <v>121</v>
      </c>
      <c r="D257" s="280" t="s">
        <v>31</v>
      </c>
      <c r="E257" s="281">
        <v>2</v>
      </c>
      <c r="F257" s="231">
        <f t="shared" ref="F257" si="331">H257+J257+R257</f>
        <v>14.295976100000003</v>
      </c>
      <c r="G257" s="232">
        <v>0.59</v>
      </c>
      <c r="H257" s="292">
        <f t="shared" si="318"/>
        <v>1.0696995</v>
      </c>
      <c r="I257" s="232">
        <v>0.02</v>
      </c>
      <c r="J257" s="292">
        <f t="shared" si="319"/>
        <v>4.76216E-2</v>
      </c>
      <c r="K257" s="22" t="s">
        <v>122</v>
      </c>
      <c r="L257" s="22" t="s">
        <v>31</v>
      </c>
      <c r="M257" s="22">
        <v>1</v>
      </c>
      <c r="N257" s="34">
        <v>11.5</v>
      </c>
      <c r="O257" s="20">
        <f t="shared" ref="O257:O328" si="332">M257*N257</f>
        <v>11.5</v>
      </c>
      <c r="P257" s="292">
        <f t="shared" ref="P257" si="333">E257*F257</f>
        <v>28.591952200000005</v>
      </c>
      <c r="Q257" s="292">
        <f t="shared" ref="Q257" si="334">SUM(O257:O260)</f>
        <v>11.5</v>
      </c>
      <c r="R257" s="292">
        <f t="shared" ref="R257" si="335">Q257*1.02*1.05*$R$14</f>
        <v>13.178655000000003</v>
      </c>
      <c r="S257" s="292">
        <f t="shared" ref="S257" si="336">F257*$S$21</f>
        <v>16.756317635430435</v>
      </c>
      <c r="T257" s="292">
        <f t="shared" ref="T257" si="337">E257*S257</f>
        <v>33.512635270860869</v>
      </c>
    </row>
    <row r="258" spans="1:20" ht="12.75" customHeight="1">
      <c r="A258" s="280"/>
      <c r="B258" s="230"/>
      <c r="C258" s="230"/>
      <c r="D258" s="280"/>
      <c r="E258" s="281"/>
      <c r="F258" s="231"/>
      <c r="G258" s="232"/>
      <c r="H258" s="292"/>
      <c r="I258" s="232"/>
      <c r="J258" s="292"/>
      <c r="K258" s="22"/>
      <c r="L258" s="22"/>
      <c r="M258" s="22"/>
      <c r="N258" s="34"/>
      <c r="O258" s="20">
        <f t="shared" si="332"/>
        <v>0</v>
      </c>
      <c r="P258" s="292"/>
      <c r="Q258" s="292"/>
      <c r="R258" s="292"/>
      <c r="S258" s="292"/>
      <c r="T258" s="292"/>
    </row>
    <row r="259" spans="1:20" ht="12.75" customHeight="1">
      <c r="A259" s="280"/>
      <c r="B259" s="230"/>
      <c r="C259" s="230"/>
      <c r="D259" s="280"/>
      <c r="E259" s="281"/>
      <c r="F259" s="231"/>
      <c r="G259" s="232"/>
      <c r="H259" s="292"/>
      <c r="I259" s="232"/>
      <c r="J259" s="292"/>
      <c r="K259" s="22"/>
      <c r="L259" s="22"/>
      <c r="M259" s="23"/>
      <c r="N259" s="34"/>
      <c r="O259" s="20">
        <f t="shared" si="332"/>
        <v>0</v>
      </c>
      <c r="P259" s="292"/>
      <c r="Q259" s="292"/>
      <c r="R259" s="292"/>
      <c r="S259" s="292"/>
      <c r="T259" s="292"/>
    </row>
    <row r="260" spans="1:20" ht="12.75" customHeight="1">
      <c r="A260" s="280"/>
      <c r="B260" s="230"/>
      <c r="C260" s="230"/>
      <c r="D260" s="280"/>
      <c r="E260" s="281"/>
      <c r="F260" s="231"/>
      <c r="G260" s="232"/>
      <c r="H260" s="292"/>
      <c r="I260" s="232"/>
      <c r="J260" s="292"/>
      <c r="K260" s="22"/>
      <c r="L260" s="22"/>
      <c r="M260" s="22"/>
      <c r="N260" s="34"/>
      <c r="O260" s="20">
        <f t="shared" si="332"/>
        <v>0</v>
      </c>
      <c r="P260" s="292"/>
      <c r="Q260" s="292"/>
      <c r="R260" s="292"/>
      <c r="S260" s="292"/>
      <c r="T260" s="292"/>
    </row>
    <row r="261" spans="1:20" ht="12.75" customHeight="1">
      <c r="A261" s="280">
        <v>5</v>
      </c>
      <c r="B261" s="230" t="s">
        <v>123</v>
      </c>
      <c r="C261" s="230" t="s">
        <v>124</v>
      </c>
      <c r="D261" s="280" t="s">
        <v>31</v>
      </c>
      <c r="E261" s="281">
        <v>6</v>
      </c>
      <c r="F261" s="231">
        <f t="shared" ref="F261" si="338">H261+J261+R261</f>
        <v>2.7800714000000002</v>
      </c>
      <c r="G261" s="232">
        <v>0.22</v>
      </c>
      <c r="H261" s="292">
        <f t="shared" si="318"/>
        <v>0.39887099999999998</v>
      </c>
      <c r="I261" s="232">
        <v>0.23</v>
      </c>
      <c r="J261" s="292">
        <f t="shared" si="319"/>
        <v>0.54764840000000004</v>
      </c>
      <c r="K261" s="22" t="s">
        <v>125</v>
      </c>
      <c r="L261" s="22" t="s">
        <v>31</v>
      </c>
      <c r="M261" s="22">
        <v>1</v>
      </c>
      <c r="N261" s="34">
        <v>1.6</v>
      </c>
      <c r="O261" s="20">
        <f t="shared" si="332"/>
        <v>1.6</v>
      </c>
      <c r="P261" s="292">
        <f t="shared" ref="P261" si="339">E261*F261</f>
        <v>16.6804284</v>
      </c>
      <c r="Q261" s="292">
        <f t="shared" ref="Q261" si="340">SUM(O261:O264)</f>
        <v>1.6</v>
      </c>
      <c r="R261" s="292">
        <f t="shared" ref="R261" si="341">Q261*1.02*1.05*$R$14</f>
        <v>1.8335520000000003</v>
      </c>
      <c r="S261" s="292">
        <f t="shared" ref="S261" si="342">F261*$S$21</f>
        <v>3.2585224752562207</v>
      </c>
      <c r="T261" s="292">
        <f t="shared" ref="T261" si="343">E261*S261</f>
        <v>19.551134851537324</v>
      </c>
    </row>
    <row r="262" spans="1:20" ht="12.75" customHeight="1">
      <c r="A262" s="280"/>
      <c r="B262" s="230"/>
      <c r="C262" s="230"/>
      <c r="D262" s="280"/>
      <c r="E262" s="281"/>
      <c r="F262" s="231"/>
      <c r="G262" s="232"/>
      <c r="H262" s="292"/>
      <c r="I262" s="232"/>
      <c r="J262" s="292"/>
      <c r="K262" s="22"/>
      <c r="L262" s="22"/>
      <c r="M262" s="22"/>
      <c r="N262" s="34"/>
      <c r="O262" s="20">
        <f t="shared" si="332"/>
        <v>0</v>
      </c>
      <c r="P262" s="292"/>
      <c r="Q262" s="292"/>
      <c r="R262" s="292"/>
      <c r="S262" s="292"/>
      <c r="T262" s="292"/>
    </row>
    <row r="263" spans="1:20" ht="12.75" customHeight="1">
      <c r="A263" s="280"/>
      <c r="B263" s="230"/>
      <c r="C263" s="230"/>
      <c r="D263" s="280"/>
      <c r="E263" s="281"/>
      <c r="F263" s="231"/>
      <c r="G263" s="232"/>
      <c r="H263" s="292"/>
      <c r="I263" s="232"/>
      <c r="J263" s="292"/>
      <c r="K263" s="22"/>
      <c r="L263" s="22"/>
      <c r="M263" s="23"/>
      <c r="N263" s="34"/>
      <c r="O263" s="20">
        <f t="shared" si="332"/>
        <v>0</v>
      </c>
      <c r="P263" s="292"/>
      <c r="Q263" s="292"/>
      <c r="R263" s="292"/>
      <c r="S263" s="292"/>
      <c r="T263" s="292"/>
    </row>
    <row r="264" spans="1:20" ht="12.75" customHeight="1">
      <c r="A264" s="280"/>
      <c r="B264" s="230"/>
      <c r="C264" s="230"/>
      <c r="D264" s="280"/>
      <c r="E264" s="281"/>
      <c r="F264" s="231"/>
      <c r="G264" s="232"/>
      <c r="H264" s="292"/>
      <c r="I264" s="232"/>
      <c r="J264" s="292"/>
      <c r="K264" s="22"/>
      <c r="L264" s="22"/>
      <c r="M264" s="22"/>
      <c r="N264" s="34"/>
      <c r="O264" s="20">
        <f t="shared" si="332"/>
        <v>0</v>
      </c>
      <c r="P264" s="292"/>
      <c r="Q264" s="292"/>
      <c r="R264" s="292"/>
      <c r="S264" s="292"/>
      <c r="T264" s="292"/>
    </row>
    <row r="265" spans="1:20" ht="12.75" customHeight="1">
      <c r="A265" s="280">
        <v>6</v>
      </c>
      <c r="B265" s="230" t="s">
        <v>155</v>
      </c>
      <c r="C265" s="230" t="s">
        <v>126</v>
      </c>
      <c r="D265" s="280" t="s">
        <v>127</v>
      </c>
      <c r="E265" s="281">
        <v>8</v>
      </c>
      <c r="F265" s="231">
        <f t="shared" ref="F265" si="344">H265+J265+R265</f>
        <v>8.3352387000000014</v>
      </c>
      <c r="G265" s="232">
        <v>1.89</v>
      </c>
      <c r="H265" s="292">
        <f t="shared" si="318"/>
        <v>3.4266644999999998</v>
      </c>
      <c r="I265" s="232">
        <v>0.3</v>
      </c>
      <c r="J265" s="292">
        <f t="shared" si="319"/>
        <v>0.71432399999999996</v>
      </c>
      <c r="K265" s="22" t="s">
        <v>53</v>
      </c>
      <c r="L265" s="34"/>
      <c r="M265" s="22">
        <v>1</v>
      </c>
      <c r="N265" s="34">
        <v>3.66</v>
      </c>
      <c r="O265" s="20">
        <f t="shared" si="332"/>
        <v>3.66</v>
      </c>
      <c r="P265" s="292">
        <f t="shared" ref="P265" si="345">E265*F265</f>
        <v>66.681909600000012</v>
      </c>
      <c r="Q265" s="292">
        <f t="shared" ref="Q265" si="346">SUM(O265:O268)</f>
        <v>3.66</v>
      </c>
      <c r="R265" s="292">
        <f t="shared" ref="R265" si="347">Q265*1.02*1.05*$R$14</f>
        <v>4.1942502000000008</v>
      </c>
      <c r="S265" s="292">
        <f t="shared" ref="S265" si="348">F265*$S$21</f>
        <v>9.7697356408096017</v>
      </c>
      <c r="T265" s="292">
        <f t="shared" ref="T265" si="349">E265*S265</f>
        <v>78.157885126476813</v>
      </c>
    </row>
    <row r="266" spans="1:20" ht="12.75" customHeight="1">
      <c r="A266" s="280"/>
      <c r="B266" s="230"/>
      <c r="C266" s="230"/>
      <c r="D266" s="280"/>
      <c r="E266" s="281"/>
      <c r="F266" s="231"/>
      <c r="G266" s="232"/>
      <c r="H266" s="292"/>
      <c r="I266" s="232"/>
      <c r="J266" s="292"/>
      <c r="K266" s="22"/>
      <c r="L266" s="22"/>
      <c r="M266" s="22"/>
      <c r="N266" s="34"/>
      <c r="O266" s="20">
        <f t="shared" si="332"/>
        <v>0</v>
      </c>
      <c r="P266" s="292"/>
      <c r="Q266" s="292"/>
      <c r="R266" s="292"/>
      <c r="S266" s="292"/>
      <c r="T266" s="292"/>
    </row>
    <row r="267" spans="1:20" ht="12.75" customHeight="1">
      <c r="A267" s="280"/>
      <c r="B267" s="230"/>
      <c r="C267" s="230"/>
      <c r="D267" s="280"/>
      <c r="E267" s="281"/>
      <c r="F267" s="231"/>
      <c r="G267" s="232"/>
      <c r="H267" s="292"/>
      <c r="I267" s="232"/>
      <c r="J267" s="292"/>
      <c r="K267" s="22"/>
      <c r="L267" s="22"/>
      <c r="M267" s="33"/>
      <c r="N267" s="34"/>
      <c r="O267" s="20">
        <f t="shared" si="332"/>
        <v>0</v>
      </c>
      <c r="P267" s="292"/>
      <c r="Q267" s="292"/>
      <c r="R267" s="292"/>
      <c r="S267" s="292"/>
      <c r="T267" s="292"/>
    </row>
    <row r="268" spans="1:20" ht="12.75" customHeight="1">
      <c r="A268" s="280"/>
      <c r="B268" s="230"/>
      <c r="C268" s="230"/>
      <c r="D268" s="280"/>
      <c r="E268" s="281"/>
      <c r="F268" s="231"/>
      <c r="G268" s="232"/>
      <c r="H268" s="292"/>
      <c r="I268" s="232"/>
      <c r="J268" s="292"/>
      <c r="K268" s="22"/>
      <c r="L268" s="22"/>
      <c r="M268" s="22"/>
      <c r="N268" s="34"/>
      <c r="O268" s="20">
        <f t="shared" si="332"/>
        <v>0</v>
      </c>
      <c r="P268" s="292"/>
      <c r="Q268" s="292"/>
      <c r="R268" s="292"/>
      <c r="S268" s="292"/>
      <c r="T268" s="292"/>
    </row>
    <row r="269" spans="1:20" ht="12.75" customHeight="1">
      <c r="A269" s="280">
        <v>7</v>
      </c>
      <c r="B269" s="230" t="s">
        <v>34</v>
      </c>
      <c r="C269" s="230" t="s">
        <v>146</v>
      </c>
      <c r="D269" s="280" t="s">
        <v>31</v>
      </c>
      <c r="E269" s="281">
        <v>8</v>
      </c>
      <c r="F269" s="231">
        <f t="shared" ref="F269" si="350">H269+J269+R269</f>
        <v>5.1568649999999998</v>
      </c>
      <c r="G269" s="232"/>
      <c r="H269" s="292">
        <f t="shared" si="318"/>
        <v>0</v>
      </c>
      <c r="I269" s="232"/>
      <c r="J269" s="292">
        <f t="shared" si="319"/>
        <v>0</v>
      </c>
      <c r="K269" s="22" t="s">
        <v>147</v>
      </c>
      <c r="L269" s="22" t="s">
        <v>31</v>
      </c>
      <c r="M269" s="22">
        <v>1</v>
      </c>
      <c r="N269" s="34">
        <v>4.5</v>
      </c>
      <c r="O269" s="20">
        <f t="shared" si="332"/>
        <v>4.5</v>
      </c>
      <c r="P269" s="292">
        <f t="shared" ref="P269" si="351">E269*F269</f>
        <v>41.254919999999998</v>
      </c>
      <c r="Q269" s="292">
        <f t="shared" ref="Q269" si="352">SUM(O269:O272)</f>
        <v>4.5</v>
      </c>
      <c r="R269" s="292">
        <f t="shared" ref="R269" si="353">Q269*1.02*1.05*$R$14</f>
        <v>5.1568649999999998</v>
      </c>
      <c r="S269" s="292">
        <f t="shared" ref="S269" si="354">F269*$S$21</f>
        <v>6.0443629269241681</v>
      </c>
      <c r="T269" s="292">
        <f t="shared" ref="T269" si="355">E269*S269</f>
        <v>48.354903415393345</v>
      </c>
    </row>
    <row r="270" spans="1:20" ht="12.75" customHeight="1">
      <c r="A270" s="280"/>
      <c r="B270" s="230"/>
      <c r="C270" s="338"/>
      <c r="D270" s="280"/>
      <c r="E270" s="281"/>
      <c r="F270" s="231"/>
      <c r="G270" s="232"/>
      <c r="H270" s="292"/>
      <c r="I270" s="232"/>
      <c r="J270" s="292"/>
      <c r="K270" s="22"/>
      <c r="L270" s="22"/>
      <c r="M270" s="22"/>
      <c r="N270" s="34"/>
      <c r="O270" s="20">
        <f t="shared" si="332"/>
        <v>0</v>
      </c>
      <c r="P270" s="292"/>
      <c r="Q270" s="292"/>
      <c r="R270" s="292"/>
      <c r="S270" s="292"/>
      <c r="T270" s="292"/>
    </row>
    <row r="271" spans="1:20" ht="12.75" customHeight="1">
      <c r="A271" s="280"/>
      <c r="B271" s="230"/>
      <c r="C271" s="338"/>
      <c r="D271" s="280"/>
      <c r="E271" s="281"/>
      <c r="F271" s="231"/>
      <c r="G271" s="232"/>
      <c r="H271" s="292"/>
      <c r="I271" s="232"/>
      <c r="J271" s="292"/>
      <c r="K271" s="22"/>
      <c r="L271" s="22"/>
      <c r="M271" s="33"/>
      <c r="N271" s="34"/>
      <c r="O271" s="20">
        <f t="shared" si="332"/>
        <v>0</v>
      </c>
      <c r="P271" s="292"/>
      <c r="Q271" s="292"/>
      <c r="R271" s="292"/>
      <c r="S271" s="292"/>
      <c r="T271" s="292"/>
    </row>
    <row r="272" spans="1:20" ht="12.75" customHeight="1">
      <c r="A272" s="280"/>
      <c r="B272" s="230"/>
      <c r="C272" s="338"/>
      <c r="D272" s="280"/>
      <c r="E272" s="281"/>
      <c r="F272" s="231"/>
      <c r="G272" s="232"/>
      <c r="H272" s="292"/>
      <c r="I272" s="232"/>
      <c r="J272" s="292"/>
      <c r="K272" s="22"/>
      <c r="L272" s="22"/>
      <c r="M272" s="22"/>
      <c r="N272" s="34"/>
      <c r="O272" s="20">
        <f t="shared" si="332"/>
        <v>0</v>
      </c>
      <c r="P272" s="292"/>
      <c r="Q272" s="292"/>
      <c r="R272" s="292"/>
      <c r="S272" s="292"/>
      <c r="T272" s="292"/>
    </row>
    <row r="273" spans="1:20" ht="12.75" customHeight="1">
      <c r="A273" s="280">
        <v>8</v>
      </c>
      <c r="B273" s="230" t="s">
        <v>156</v>
      </c>
      <c r="C273" s="230" t="s">
        <v>128</v>
      </c>
      <c r="D273" s="280" t="s">
        <v>127</v>
      </c>
      <c r="E273" s="281">
        <v>2</v>
      </c>
      <c r="F273" s="231">
        <f t="shared" ref="F273" si="356">H273+J273+R273</f>
        <v>6.79056222</v>
      </c>
      <c r="G273" s="232">
        <v>1.17</v>
      </c>
      <c r="H273" s="292">
        <f t="shared" si="318"/>
        <v>2.1212684999999998</v>
      </c>
      <c r="I273" s="232">
        <v>8.4000000000000005E-2</v>
      </c>
      <c r="J273" s="292">
        <f t="shared" si="319"/>
        <v>0.20001072000000003</v>
      </c>
      <c r="K273" s="22" t="s">
        <v>53</v>
      </c>
      <c r="L273" s="34"/>
      <c r="M273" s="22">
        <v>1</v>
      </c>
      <c r="N273" s="34">
        <v>3.9</v>
      </c>
      <c r="O273" s="20">
        <f t="shared" si="332"/>
        <v>3.9</v>
      </c>
      <c r="P273" s="292">
        <f t="shared" ref="P273" si="357">E273*F273</f>
        <v>13.58112444</v>
      </c>
      <c r="Q273" s="292">
        <f t="shared" ref="Q273" si="358">SUM(O273:O276)</f>
        <v>3.9</v>
      </c>
      <c r="R273" s="292">
        <f t="shared" ref="R273" si="359">Q273*1.02*1.05*$R$14</f>
        <v>4.4692829999999999</v>
      </c>
      <c r="S273" s="292">
        <f t="shared" ref="S273" si="360">F273*$S$21</f>
        <v>7.9592199011492211</v>
      </c>
      <c r="T273" s="292">
        <f t="shared" ref="T273" si="361">E273*S273</f>
        <v>15.918439802298442</v>
      </c>
    </row>
    <row r="274" spans="1:20" ht="12.75" customHeight="1">
      <c r="A274" s="280"/>
      <c r="B274" s="230"/>
      <c r="C274" s="230"/>
      <c r="D274" s="280"/>
      <c r="E274" s="281"/>
      <c r="F274" s="231"/>
      <c r="G274" s="232"/>
      <c r="H274" s="292"/>
      <c r="I274" s="232"/>
      <c r="J274" s="292"/>
      <c r="K274" s="22"/>
      <c r="L274" s="22"/>
      <c r="M274" s="22"/>
      <c r="N274" s="34"/>
      <c r="O274" s="20">
        <f t="shared" si="332"/>
        <v>0</v>
      </c>
      <c r="P274" s="292"/>
      <c r="Q274" s="292"/>
      <c r="R274" s="292"/>
      <c r="S274" s="292"/>
      <c r="T274" s="292"/>
    </row>
    <row r="275" spans="1:20" ht="12.75" customHeight="1">
      <c r="A275" s="280"/>
      <c r="B275" s="230"/>
      <c r="C275" s="230"/>
      <c r="D275" s="280"/>
      <c r="E275" s="281"/>
      <c r="F275" s="231"/>
      <c r="G275" s="232"/>
      <c r="H275" s="292"/>
      <c r="I275" s="232"/>
      <c r="J275" s="292"/>
      <c r="K275" s="22"/>
      <c r="L275" s="22"/>
      <c r="M275" s="33"/>
      <c r="N275" s="34"/>
      <c r="O275" s="20">
        <f t="shared" si="332"/>
        <v>0</v>
      </c>
      <c r="P275" s="292"/>
      <c r="Q275" s="292"/>
      <c r="R275" s="292"/>
      <c r="S275" s="292"/>
      <c r="T275" s="292"/>
    </row>
    <row r="276" spans="1:20" ht="12.75" customHeight="1">
      <c r="A276" s="280"/>
      <c r="B276" s="230"/>
      <c r="C276" s="230"/>
      <c r="D276" s="280"/>
      <c r="E276" s="281"/>
      <c r="F276" s="231"/>
      <c r="G276" s="232"/>
      <c r="H276" s="292"/>
      <c r="I276" s="232"/>
      <c r="J276" s="292"/>
      <c r="K276" s="22"/>
      <c r="L276" s="22"/>
      <c r="M276" s="22"/>
      <c r="N276" s="34"/>
      <c r="O276" s="20">
        <f t="shared" si="332"/>
        <v>0</v>
      </c>
      <c r="P276" s="292"/>
      <c r="Q276" s="292"/>
      <c r="R276" s="292"/>
      <c r="S276" s="292"/>
      <c r="T276" s="292"/>
    </row>
    <row r="277" spans="1:20" ht="12.75" customHeight="1">
      <c r="A277" s="280">
        <v>9</v>
      </c>
      <c r="B277" s="230" t="s">
        <v>129</v>
      </c>
      <c r="C277" s="230" t="s">
        <v>130</v>
      </c>
      <c r="D277" s="280" t="s">
        <v>32</v>
      </c>
      <c r="E277" s="339">
        <v>6.0000000000000001E-3</v>
      </c>
      <c r="F277" s="231">
        <f t="shared" ref="F277" si="362">H277+J277+R277</f>
        <v>2118.6225800000002</v>
      </c>
      <c r="G277" s="232">
        <v>190</v>
      </c>
      <c r="H277" s="292">
        <f t="shared" si="318"/>
        <v>344.47949999999997</v>
      </c>
      <c r="I277" s="232">
        <v>362</v>
      </c>
      <c r="J277" s="292">
        <f t="shared" si="319"/>
        <v>861.95096000000001</v>
      </c>
      <c r="K277" s="22" t="s">
        <v>131</v>
      </c>
      <c r="L277" s="22" t="s">
        <v>32</v>
      </c>
      <c r="M277" s="22">
        <v>1</v>
      </c>
      <c r="N277" s="34">
        <v>796</v>
      </c>
      <c r="O277" s="20">
        <f t="shared" si="332"/>
        <v>796</v>
      </c>
      <c r="P277" s="292">
        <f t="shared" ref="P277" si="363">E277*F277</f>
        <v>12.711735480000002</v>
      </c>
      <c r="Q277" s="292">
        <f t="shared" ref="Q277" si="364">SUM(O277:O280)</f>
        <v>796</v>
      </c>
      <c r="R277" s="292">
        <f t="shared" ref="R277" si="365">Q277*1.02*1.05*$R$14</f>
        <v>912.19212000000005</v>
      </c>
      <c r="S277" s="292">
        <f t="shared" ref="S277" si="366">F277*$S$21</f>
        <v>2483.238126011915</v>
      </c>
      <c r="T277" s="292">
        <f t="shared" ref="T277" si="367">E277*S277</f>
        <v>14.89942875607149</v>
      </c>
    </row>
    <row r="278" spans="1:20" ht="12.75" customHeight="1">
      <c r="A278" s="280"/>
      <c r="B278" s="230"/>
      <c r="C278" s="230"/>
      <c r="D278" s="280"/>
      <c r="E278" s="339"/>
      <c r="F278" s="231"/>
      <c r="G278" s="232"/>
      <c r="H278" s="292"/>
      <c r="I278" s="232"/>
      <c r="J278" s="292"/>
      <c r="K278" s="22"/>
      <c r="L278" s="22"/>
      <c r="M278" s="22"/>
      <c r="N278" s="34"/>
      <c r="O278" s="20">
        <f t="shared" si="332"/>
        <v>0</v>
      </c>
      <c r="P278" s="292"/>
      <c r="Q278" s="292"/>
      <c r="R278" s="292"/>
      <c r="S278" s="292"/>
      <c r="T278" s="292"/>
    </row>
    <row r="279" spans="1:20" ht="12.75" customHeight="1">
      <c r="A279" s="280"/>
      <c r="B279" s="230"/>
      <c r="C279" s="230"/>
      <c r="D279" s="280"/>
      <c r="E279" s="339"/>
      <c r="F279" s="231"/>
      <c r="G279" s="232"/>
      <c r="H279" s="292"/>
      <c r="I279" s="232"/>
      <c r="J279" s="292"/>
      <c r="K279" s="22"/>
      <c r="L279" s="22"/>
      <c r="M279" s="23"/>
      <c r="N279" s="34"/>
      <c r="O279" s="20">
        <f t="shared" si="332"/>
        <v>0</v>
      </c>
      <c r="P279" s="292"/>
      <c r="Q279" s="292"/>
      <c r="R279" s="292"/>
      <c r="S279" s="292"/>
      <c r="T279" s="292"/>
    </row>
    <row r="280" spans="1:20" ht="12.75" customHeight="1">
      <c r="A280" s="280"/>
      <c r="B280" s="230"/>
      <c r="C280" s="230"/>
      <c r="D280" s="280"/>
      <c r="E280" s="339"/>
      <c r="F280" s="231"/>
      <c r="G280" s="232"/>
      <c r="H280" s="292"/>
      <c r="I280" s="232"/>
      <c r="J280" s="292"/>
      <c r="K280" s="22"/>
      <c r="L280" s="22"/>
      <c r="M280" s="22"/>
      <c r="N280" s="34"/>
      <c r="O280" s="20">
        <f t="shared" si="332"/>
        <v>0</v>
      </c>
      <c r="P280" s="292"/>
      <c r="Q280" s="292"/>
      <c r="R280" s="292"/>
      <c r="S280" s="292"/>
      <c r="T280" s="292"/>
    </row>
    <row r="281" spans="1:20" ht="12.75" customHeight="1">
      <c r="A281" s="280">
        <v>10</v>
      </c>
      <c r="B281" s="230" t="s">
        <v>34</v>
      </c>
      <c r="C281" s="230" t="s">
        <v>132</v>
      </c>
      <c r="D281" s="280" t="s">
        <v>35</v>
      </c>
      <c r="E281" s="339">
        <v>2.3519999999999999</v>
      </c>
      <c r="F281" s="231">
        <f t="shared" ref="F281" si="368">H281+J281+R281</f>
        <v>1.1459700000000002</v>
      </c>
      <c r="G281" s="232"/>
      <c r="H281" s="292">
        <f t="shared" si="318"/>
        <v>0</v>
      </c>
      <c r="I281" s="232"/>
      <c r="J281" s="292">
        <f t="shared" si="319"/>
        <v>0</v>
      </c>
      <c r="K281" s="22" t="s">
        <v>133</v>
      </c>
      <c r="L281" s="22" t="s">
        <v>35</v>
      </c>
      <c r="M281" s="22">
        <v>1</v>
      </c>
      <c r="N281" s="34">
        <v>1</v>
      </c>
      <c r="O281" s="20">
        <f t="shared" si="332"/>
        <v>1</v>
      </c>
      <c r="P281" s="292">
        <f t="shared" ref="P281" si="369">E281*F281</f>
        <v>2.6953214400000003</v>
      </c>
      <c r="Q281" s="292">
        <f t="shared" ref="Q281" si="370">SUM(O281:O284)</f>
        <v>1</v>
      </c>
      <c r="R281" s="292">
        <f t="shared" ref="R281" si="371">Q281*1.02*1.05*$R$14</f>
        <v>1.1459700000000002</v>
      </c>
      <c r="S281" s="292">
        <f t="shared" ref="S281" si="372">F281*$S$21</f>
        <v>1.3431917615387041</v>
      </c>
      <c r="T281" s="292">
        <f t="shared" ref="T281" si="373">E281*S281</f>
        <v>3.1591870231390318</v>
      </c>
    </row>
    <row r="282" spans="1:20" ht="12.75" customHeight="1">
      <c r="A282" s="280"/>
      <c r="B282" s="230"/>
      <c r="C282" s="230"/>
      <c r="D282" s="280"/>
      <c r="E282" s="339"/>
      <c r="F282" s="231"/>
      <c r="G282" s="232"/>
      <c r="H282" s="292"/>
      <c r="I282" s="232"/>
      <c r="J282" s="292"/>
      <c r="K282" s="22"/>
      <c r="L282" s="22"/>
      <c r="M282" s="22"/>
      <c r="N282" s="34"/>
      <c r="O282" s="20">
        <f t="shared" si="332"/>
        <v>0</v>
      </c>
      <c r="P282" s="292"/>
      <c r="Q282" s="292"/>
      <c r="R282" s="292"/>
      <c r="S282" s="292"/>
      <c r="T282" s="292"/>
    </row>
    <row r="283" spans="1:20" ht="12.75" customHeight="1">
      <c r="A283" s="280"/>
      <c r="B283" s="230"/>
      <c r="C283" s="230"/>
      <c r="D283" s="280"/>
      <c r="E283" s="339"/>
      <c r="F283" s="231"/>
      <c r="G283" s="232"/>
      <c r="H283" s="292"/>
      <c r="I283" s="232"/>
      <c r="J283" s="292"/>
      <c r="K283" s="22"/>
      <c r="L283" s="22"/>
      <c r="M283" s="22"/>
      <c r="N283" s="34"/>
      <c r="O283" s="20">
        <f t="shared" si="332"/>
        <v>0</v>
      </c>
      <c r="P283" s="292"/>
      <c r="Q283" s="292"/>
      <c r="R283" s="292"/>
      <c r="S283" s="292"/>
      <c r="T283" s="292"/>
    </row>
    <row r="284" spans="1:20" ht="12.75" customHeight="1">
      <c r="A284" s="280"/>
      <c r="B284" s="230"/>
      <c r="C284" s="230"/>
      <c r="D284" s="280"/>
      <c r="E284" s="339"/>
      <c r="F284" s="231"/>
      <c r="G284" s="232"/>
      <c r="H284" s="292"/>
      <c r="I284" s="232"/>
      <c r="J284" s="292"/>
      <c r="K284" s="22"/>
      <c r="L284" s="22"/>
      <c r="M284" s="22"/>
      <c r="N284" s="34"/>
      <c r="O284" s="20">
        <f t="shared" si="332"/>
        <v>0</v>
      </c>
      <c r="P284" s="292"/>
      <c r="Q284" s="292"/>
      <c r="R284" s="292"/>
      <c r="S284" s="292"/>
      <c r="T284" s="292"/>
    </row>
    <row r="285" spans="1:20" ht="12.75" customHeight="1">
      <c r="A285" s="280">
        <v>11</v>
      </c>
      <c r="B285" s="230" t="s">
        <v>34</v>
      </c>
      <c r="C285" s="230" t="s">
        <v>134</v>
      </c>
      <c r="D285" s="280" t="s">
        <v>35</v>
      </c>
      <c r="E285" s="339">
        <v>0.67200000000000004</v>
      </c>
      <c r="F285" s="231">
        <f t="shared" ref="F285" si="374">H285+J285+R285</f>
        <v>1.2032685000000003</v>
      </c>
      <c r="G285" s="232"/>
      <c r="H285" s="292">
        <f t="shared" si="318"/>
        <v>0</v>
      </c>
      <c r="I285" s="232"/>
      <c r="J285" s="292">
        <f t="shared" si="319"/>
        <v>0</v>
      </c>
      <c r="K285" s="22" t="s">
        <v>135</v>
      </c>
      <c r="L285" s="22" t="s">
        <v>35</v>
      </c>
      <c r="M285" s="22">
        <v>1</v>
      </c>
      <c r="N285" s="34">
        <v>1.05</v>
      </c>
      <c r="O285" s="20">
        <f t="shared" si="332"/>
        <v>1.05</v>
      </c>
      <c r="P285" s="292">
        <f t="shared" ref="P285" si="375">E285*F285</f>
        <v>0.8085964320000002</v>
      </c>
      <c r="Q285" s="292">
        <f t="shared" ref="Q285" si="376">SUM(O285:O288)</f>
        <v>1.05</v>
      </c>
      <c r="R285" s="292">
        <f t="shared" ref="R285" si="377">Q285*1.02*1.05*$R$14</f>
        <v>1.2032685000000003</v>
      </c>
      <c r="S285" s="292">
        <f t="shared" ref="S285" si="378">F285*$S$21</f>
        <v>1.4103513496156397</v>
      </c>
      <c r="T285" s="292">
        <f t="shared" ref="T285" si="379">E285*S285</f>
        <v>0.94775610694170997</v>
      </c>
    </row>
    <row r="286" spans="1:20" ht="12.75" customHeight="1">
      <c r="A286" s="280"/>
      <c r="B286" s="230"/>
      <c r="C286" s="230"/>
      <c r="D286" s="280"/>
      <c r="E286" s="339"/>
      <c r="F286" s="231"/>
      <c r="G286" s="232"/>
      <c r="H286" s="292"/>
      <c r="I286" s="232"/>
      <c r="J286" s="292"/>
      <c r="K286" s="22"/>
      <c r="L286" s="22"/>
      <c r="M286" s="22"/>
      <c r="N286" s="34"/>
      <c r="O286" s="20">
        <f t="shared" si="332"/>
        <v>0</v>
      </c>
      <c r="P286" s="292"/>
      <c r="Q286" s="292"/>
      <c r="R286" s="292"/>
      <c r="S286" s="292"/>
      <c r="T286" s="292"/>
    </row>
    <row r="287" spans="1:20" ht="12.75" customHeight="1">
      <c r="A287" s="280"/>
      <c r="B287" s="230"/>
      <c r="C287" s="230"/>
      <c r="D287" s="280"/>
      <c r="E287" s="339"/>
      <c r="F287" s="231"/>
      <c r="G287" s="232"/>
      <c r="H287" s="292"/>
      <c r="I287" s="232"/>
      <c r="J287" s="292"/>
      <c r="K287" s="22"/>
      <c r="L287" s="22"/>
      <c r="M287" s="23"/>
      <c r="N287" s="34"/>
      <c r="O287" s="20">
        <f t="shared" si="332"/>
        <v>0</v>
      </c>
      <c r="P287" s="292"/>
      <c r="Q287" s="292"/>
      <c r="R287" s="292"/>
      <c r="S287" s="292"/>
      <c r="T287" s="292"/>
    </row>
    <row r="288" spans="1:20" ht="12.75" customHeight="1">
      <c r="A288" s="280"/>
      <c r="B288" s="230"/>
      <c r="C288" s="230"/>
      <c r="D288" s="280"/>
      <c r="E288" s="339"/>
      <c r="F288" s="231"/>
      <c r="G288" s="232"/>
      <c r="H288" s="292"/>
      <c r="I288" s="232"/>
      <c r="J288" s="292"/>
      <c r="K288" s="22"/>
      <c r="L288" s="22"/>
      <c r="M288" s="22"/>
      <c r="N288" s="34"/>
      <c r="O288" s="20">
        <f t="shared" si="332"/>
        <v>0</v>
      </c>
      <c r="P288" s="292"/>
      <c r="Q288" s="292"/>
      <c r="R288" s="292"/>
      <c r="S288" s="292"/>
      <c r="T288" s="292"/>
    </row>
    <row r="289" spans="1:20" ht="12.75" customHeight="1">
      <c r="A289" s="280">
        <v>12</v>
      </c>
      <c r="B289" s="230" t="s">
        <v>136</v>
      </c>
      <c r="C289" s="230" t="s">
        <v>137</v>
      </c>
      <c r="D289" s="280" t="s">
        <v>27</v>
      </c>
      <c r="E289" s="231">
        <v>23.6</v>
      </c>
      <c r="F289" s="231">
        <f t="shared" ref="F289" si="380">H289+J289+R289</f>
        <v>1.0045195308899999</v>
      </c>
      <c r="G289" s="232">
        <v>0.38400000000000001</v>
      </c>
      <c r="H289" s="292">
        <f t="shared" si="318"/>
        <v>0.69621119999999992</v>
      </c>
      <c r="I289" s="232"/>
      <c r="J289" s="292">
        <f t="shared" si="319"/>
        <v>0</v>
      </c>
      <c r="K289" s="22" t="s">
        <v>36</v>
      </c>
      <c r="L289" s="22" t="s">
        <v>35</v>
      </c>
      <c r="M289" s="22">
        <v>0.24399999999999999</v>
      </c>
      <c r="N289" s="24">
        <v>1.012</v>
      </c>
      <c r="O289" s="20">
        <f t="shared" si="332"/>
        <v>0.24692800000000001</v>
      </c>
      <c r="P289" s="292">
        <f t="shared" ref="P289" si="381">E289*F289</f>
        <v>23.706660929003998</v>
      </c>
      <c r="Q289" s="292">
        <f t="shared" ref="Q289" si="382">SUM(O289:O292)</f>
        <v>0.26903700000000003</v>
      </c>
      <c r="R289" s="292">
        <f t="shared" ref="R289" si="383">Q289*1.02*1.05*$R$14</f>
        <v>0.30830833089000004</v>
      </c>
      <c r="S289" s="292">
        <f t="shared" ref="S289" si="384">F289*$S$21</f>
        <v>1.1773976266361001</v>
      </c>
      <c r="T289" s="292">
        <f t="shared" ref="T289" si="385">E289*S289</f>
        <v>27.786583988611966</v>
      </c>
    </row>
    <row r="290" spans="1:20" ht="12.75" customHeight="1">
      <c r="A290" s="280"/>
      <c r="B290" s="230"/>
      <c r="C290" s="230"/>
      <c r="D290" s="280"/>
      <c r="E290" s="231"/>
      <c r="F290" s="231"/>
      <c r="G290" s="232"/>
      <c r="H290" s="292"/>
      <c r="I290" s="232"/>
      <c r="J290" s="292"/>
      <c r="K290" s="22" t="s">
        <v>93</v>
      </c>
      <c r="L290" s="22" t="s">
        <v>35</v>
      </c>
      <c r="M290" s="22">
        <v>2E-3</v>
      </c>
      <c r="N290" s="24">
        <v>0.7</v>
      </c>
      <c r="O290" s="20">
        <f t="shared" si="332"/>
        <v>1.4E-3</v>
      </c>
      <c r="P290" s="292"/>
      <c r="Q290" s="292"/>
      <c r="R290" s="292"/>
      <c r="S290" s="292"/>
      <c r="T290" s="292"/>
    </row>
    <row r="291" spans="1:20" ht="12.75" customHeight="1">
      <c r="A291" s="280"/>
      <c r="B291" s="230"/>
      <c r="C291" s="230"/>
      <c r="D291" s="280"/>
      <c r="E291" s="231"/>
      <c r="F291" s="231"/>
      <c r="G291" s="232"/>
      <c r="H291" s="292"/>
      <c r="I291" s="232"/>
      <c r="J291" s="292"/>
      <c r="K291" s="22" t="s">
        <v>37</v>
      </c>
      <c r="L291" s="22" t="s">
        <v>35</v>
      </c>
      <c r="M291" s="22">
        <v>2.7E-2</v>
      </c>
      <c r="N291" s="24">
        <v>0.76700000000000002</v>
      </c>
      <c r="O291" s="20">
        <f t="shared" si="332"/>
        <v>2.0709000000000002E-2</v>
      </c>
      <c r="P291" s="292"/>
      <c r="Q291" s="292"/>
      <c r="R291" s="292"/>
      <c r="S291" s="292"/>
      <c r="T291" s="292"/>
    </row>
    <row r="292" spans="1:20" ht="12.75" customHeight="1">
      <c r="A292" s="280"/>
      <c r="B292" s="230"/>
      <c r="C292" s="230"/>
      <c r="D292" s="280"/>
      <c r="E292" s="231"/>
      <c r="F292" s="231"/>
      <c r="G292" s="232"/>
      <c r="H292" s="292"/>
      <c r="I292" s="232"/>
      <c r="J292" s="292"/>
      <c r="K292" s="22"/>
      <c r="L292" s="22"/>
      <c r="M292" s="22"/>
      <c r="N292" s="34"/>
      <c r="O292" s="20">
        <f t="shared" si="332"/>
        <v>0</v>
      </c>
      <c r="P292" s="292"/>
      <c r="Q292" s="292"/>
      <c r="R292" s="292"/>
      <c r="S292" s="292"/>
      <c r="T292" s="292"/>
    </row>
    <row r="293" spans="1:20" ht="12.75" customHeight="1">
      <c r="A293" s="280">
        <v>13</v>
      </c>
      <c r="B293" s="230" t="s">
        <v>138</v>
      </c>
      <c r="C293" s="230" t="s">
        <v>151</v>
      </c>
      <c r="D293" s="280" t="s">
        <v>40</v>
      </c>
      <c r="E293" s="286">
        <v>6</v>
      </c>
      <c r="F293" s="231">
        <f t="shared" ref="F293" si="386">H293+J293+R293</f>
        <v>2.9696014799999997E-2</v>
      </c>
      <c r="G293" s="283">
        <v>1.49E-2</v>
      </c>
      <c r="H293" s="292">
        <f t="shared" si="318"/>
        <v>2.7014444999999998E-2</v>
      </c>
      <c r="I293" s="283"/>
      <c r="J293" s="292">
        <f t="shared" si="319"/>
        <v>0</v>
      </c>
      <c r="K293" s="22" t="s">
        <v>56</v>
      </c>
      <c r="L293" s="22" t="s">
        <v>44</v>
      </c>
      <c r="M293" s="22">
        <v>1.5599999999999999E-2</v>
      </c>
      <c r="N293" s="34">
        <v>0.15</v>
      </c>
      <c r="O293" s="20">
        <f t="shared" si="332"/>
        <v>2.3399999999999996E-3</v>
      </c>
      <c r="P293" s="292">
        <f t="shared" ref="P293" si="387">E293*F293</f>
        <v>0.17817608879999997</v>
      </c>
      <c r="Q293" s="292">
        <f t="shared" ref="Q293" si="388">SUM(O293:O296)</f>
        <v>2.3399999999999996E-3</v>
      </c>
      <c r="R293" s="292">
        <f t="shared" ref="R293" si="389">Q293*1.02*1.05*$R$14</f>
        <v>2.6815697999999998E-3</v>
      </c>
      <c r="S293" s="292">
        <f t="shared" ref="S293" si="390">F293*$S$21</f>
        <v>3.4806707356991387E-2</v>
      </c>
      <c r="T293" s="292">
        <f t="shared" ref="T293" si="391">E293*S293</f>
        <v>0.20884024414194832</v>
      </c>
    </row>
    <row r="294" spans="1:20" ht="12.75" customHeight="1">
      <c r="A294" s="280"/>
      <c r="B294" s="230"/>
      <c r="C294" s="230"/>
      <c r="D294" s="280"/>
      <c r="E294" s="286"/>
      <c r="F294" s="231"/>
      <c r="G294" s="283"/>
      <c r="H294" s="292"/>
      <c r="I294" s="283"/>
      <c r="J294" s="292"/>
      <c r="K294" s="22"/>
      <c r="L294" s="22"/>
      <c r="M294" s="22"/>
      <c r="N294" s="34"/>
      <c r="O294" s="20">
        <f t="shared" si="332"/>
        <v>0</v>
      </c>
      <c r="P294" s="292"/>
      <c r="Q294" s="292"/>
      <c r="R294" s="292"/>
      <c r="S294" s="292"/>
      <c r="T294" s="292"/>
    </row>
    <row r="295" spans="1:20" ht="12.75" customHeight="1">
      <c r="A295" s="280"/>
      <c r="B295" s="230"/>
      <c r="C295" s="230"/>
      <c r="D295" s="280"/>
      <c r="E295" s="286"/>
      <c r="F295" s="231"/>
      <c r="G295" s="283"/>
      <c r="H295" s="292"/>
      <c r="I295" s="283"/>
      <c r="J295" s="292"/>
      <c r="K295" s="22"/>
      <c r="L295" s="22"/>
      <c r="M295" s="23"/>
      <c r="N295" s="34"/>
      <c r="O295" s="20">
        <f t="shared" si="332"/>
        <v>0</v>
      </c>
      <c r="P295" s="292"/>
      <c r="Q295" s="292"/>
      <c r="R295" s="292"/>
      <c r="S295" s="292"/>
      <c r="T295" s="292"/>
    </row>
    <row r="296" spans="1:20" ht="12.75" customHeight="1">
      <c r="A296" s="280"/>
      <c r="B296" s="230"/>
      <c r="C296" s="230"/>
      <c r="D296" s="280"/>
      <c r="E296" s="286"/>
      <c r="F296" s="231"/>
      <c r="G296" s="283"/>
      <c r="H296" s="292"/>
      <c r="I296" s="283"/>
      <c r="J296" s="292"/>
      <c r="K296" s="22"/>
      <c r="L296" s="22"/>
      <c r="M296" s="22"/>
      <c r="N296" s="34"/>
      <c r="O296" s="20">
        <f t="shared" si="332"/>
        <v>0</v>
      </c>
      <c r="P296" s="292"/>
      <c r="Q296" s="292"/>
      <c r="R296" s="292"/>
      <c r="S296" s="292"/>
      <c r="T296" s="292"/>
    </row>
    <row r="297" spans="1:20" ht="12.75" customHeight="1">
      <c r="A297" s="280">
        <v>14</v>
      </c>
      <c r="B297" s="230" t="s">
        <v>138</v>
      </c>
      <c r="C297" s="230" t="s">
        <v>157</v>
      </c>
      <c r="D297" s="280" t="s">
        <v>40</v>
      </c>
      <c r="E297" s="286">
        <v>120</v>
      </c>
      <c r="F297" s="231">
        <f t="shared" ref="F297" si="392">H297+J297+R297</f>
        <v>2.9696014799999997E-2</v>
      </c>
      <c r="G297" s="283">
        <v>1.49E-2</v>
      </c>
      <c r="H297" s="292">
        <f t="shared" si="318"/>
        <v>2.7014444999999998E-2</v>
      </c>
      <c r="I297" s="283"/>
      <c r="J297" s="292">
        <f t="shared" si="319"/>
        <v>0</v>
      </c>
      <c r="K297" s="22" t="s">
        <v>56</v>
      </c>
      <c r="L297" s="22" t="s">
        <v>44</v>
      </c>
      <c r="M297" s="22">
        <v>1.5599999999999999E-2</v>
      </c>
      <c r="N297" s="34">
        <v>0.15</v>
      </c>
      <c r="O297" s="20">
        <f t="shared" si="332"/>
        <v>2.3399999999999996E-3</v>
      </c>
      <c r="P297" s="292">
        <f t="shared" ref="P297" si="393">E297*F297</f>
        <v>3.5635217759999995</v>
      </c>
      <c r="Q297" s="292">
        <f t="shared" ref="Q297" si="394">SUM(O297:O300)</f>
        <v>2.3399999999999996E-3</v>
      </c>
      <c r="R297" s="292">
        <f t="shared" ref="R297" si="395">Q297*1.02*1.05*$R$14</f>
        <v>2.6815697999999998E-3</v>
      </c>
      <c r="S297" s="292">
        <f t="shared" ref="S297" si="396">F297*$S$21</f>
        <v>3.4806707356991387E-2</v>
      </c>
      <c r="T297" s="292">
        <f t="shared" ref="T297" si="397">E297*S297</f>
        <v>4.1768048828389661</v>
      </c>
    </row>
    <row r="298" spans="1:20" ht="12.75" customHeight="1">
      <c r="A298" s="280"/>
      <c r="B298" s="230"/>
      <c r="C298" s="230"/>
      <c r="D298" s="280"/>
      <c r="E298" s="286"/>
      <c r="F298" s="231"/>
      <c r="G298" s="283"/>
      <c r="H298" s="292"/>
      <c r="I298" s="283"/>
      <c r="J298" s="292"/>
      <c r="K298" s="22"/>
      <c r="L298" s="22"/>
      <c r="M298" s="22"/>
      <c r="N298" s="34"/>
      <c r="O298" s="20">
        <f t="shared" si="332"/>
        <v>0</v>
      </c>
      <c r="P298" s="292"/>
      <c r="Q298" s="292"/>
      <c r="R298" s="292"/>
      <c r="S298" s="292"/>
      <c r="T298" s="292"/>
    </row>
    <row r="299" spans="1:20" ht="12.75" customHeight="1">
      <c r="A299" s="280"/>
      <c r="B299" s="230"/>
      <c r="C299" s="230"/>
      <c r="D299" s="280"/>
      <c r="E299" s="286"/>
      <c r="F299" s="231"/>
      <c r="G299" s="283"/>
      <c r="H299" s="292"/>
      <c r="I299" s="283"/>
      <c r="J299" s="292"/>
      <c r="K299" s="22"/>
      <c r="L299" s="22"/>
      <c r="M299" s="23"/>
      <c r="N299" s="34"/>
      <c r="O299" s="20">
        <f t="shared" si="332"/>
        <v>0</v>
      </c>
      <c r="P299" s="292"/>
      <c r="Q299" s="292"/>
      <c r="R299" s="292"/>
      <c r="S299" s="292"/>
      <c r="T299" s="292"/>
    </row>
    <row r="300" spans="1:20" ht="12.75" customHeight="1">
      <c r="A300" s="280"/>
      <c r="B300" s="230"/>
      <c r="C300" s="230"/>
      <c r="D300" s="280"/>
      <c r="E300" s="286"/>
      <c r="F300" s="231"/>
      <c r="G300" s="283"/>
      <c r="H300" s="292"/>
      <c r="I300" s="283"/>
      <c r="J300" s="292"/>
      <c r="K300" s="22"/>
      <c r="L300" s="22"/>
      <c r="M300" s="22"/>
      <c r="N300" s="34"/>
      <c r="O300" s="20">
        <f t="shared" si="332"/>
        <v>0</v>
      </c>
      <c r="P300" s="292"/>
      <c r="Q300" s="292"/>
      <c r="R300" s="292"/>
      <c r="S300" s="292"/>
      <c r="T300" s="292"/>
    </row>
    <row r="301" spans="1:20" ht="12.75" customHeight="1">
      <c r="A301" s="347"/>
      <c r="B301" s="348"/>
      <c r="C301" s="349" t="s">
        <v>180</v>
      </c>
      <c r="D301" s="347"/>
      <c r="E301" s="350"/>
      <c r="F301" s="351"/>
      <c r="G301" s="344"/>
      <c r="H301" s="345"/>
      <c r="I301" s="344"/>
      <c r="J301" s="345"/>
      <c r="K301" s="37"/>
      <c r="L301" s="37"/>
      <c r="M301" s="37"/>
      <c r="N301" s="38"/>
      <c r="O301" s="39"/>
      <c r="P301" s="345"/>
      <c r="Q301" s="345"/>
      <c r="R301" s="345"/>
      <c r="S301" s="345"/>
      <c r="T301" s="346">
        <f>SUM(T245:T300)</f>
        <v>565.07260583647201</v>
      </c>
    </row>
    <row r="302" spans="1:20" ht="12.75" customHeight="1">
      <c r="A302" s="347"/>
      <c r="B302" s="348"/>
      <c r="C302" s="349"/>
      <c r="D302" s="347"/>
      <c r="E302" s="350"/>
      <c r="F302" s="352"/>
      <c r="G302" s="344"/>
      <c r="H302" s="345"/>
      <c r="I302" s="344"/>
      <c r="J302" s="345"/>
      <c r="K302" s="37"/>
      <c r="L302" s="37"/>
      <c r="M302" s="37"/>
      <c r="N302" s="38"/>
      <c r="O302" s="39"/>
      <c r="P302" s="345"/>
      <c r="Q302" s="345"/>
      <c r="R302" s="345"/>
      <c r="S302" s="345"/>
      <c r="T302" s="346"/>
    </row>
    <row r="303" spans="1:20" ht="12.75" customHeight="1">
      <c r="A303" s="347"/>
      <c r="B303" s="348"/>
      <c r="C303" s="349"/>
      <c r="D303" s="347"/>
      <c r="E303" s="350"/>
      <c r="F303" s="352"/>
      <c r="G303" s="344"/>
      <c r="H303" s="345"/>
      <c r="I303" s="344"/>
      <c r="J303" s="345"/>
      <c r="K303" s="37"/>
      <c r="L303" s="37"/>
      <c r="M303" s="40"/>
      <c r="N303" s="38"/>
      <c r="O303" s="39"/>
      <c r="P303" s="345"/>
      <c r="Q303" s="345"/>
      <c r="R303" s="345"/>
      <c r="S303" s="345"/>
      <c r="T303" s="346"/>
    </row>
    <row r="304" spans="1:20" ht="12.75" customHeight="1">
      <c r="A304" s="347"/>
      <c r="B304" s="348"/>
      <c r="C304" s="349"/>
      <c r="D304" s="347"/>
      <c r="E304" s="350"/>
      <c r="F304" s="353"/>
      <c r="G304" s="344"/>
      <c r="H304" s="345"/>
      <c r="I304" s="344"/>
      <c r="J304" s="345"/>
      <c r="K304" s="37"/>
      <c r="L304" s="37"/>
      <c r="M304" s="37"/>
      <c r="N304" s="38"/>
      <c r="O304" s="39"/>
      <c r="P304" s="345"/>
      <c r="Q304" s="345"/>
      <c r="R304" s="345"/>
      <c r="S304" s="345"/>
      <c r="T304" s="346"/>
    </row>
    <row r="305" spans="1:20" ht="12.75" customHeight="1">
      <c r="A305" s="347"/>
      <c r="B305" s="348"/>
      <c r="C305" s="349" t="s">
        <v>181</v>
      </c>
      <c r="D305" s="347"/>
      <c r="E305" s="350"/>
      <c r="F305" s="351"/>
      <c r="G305" s="344"/>
      <c r="H305" s="345"/>
      <c r="I305" s="344"/>
      <c r="J305" s="345"/>
      <c r="K305" s="37"/>
      <c r="L305" s="37"/>
      <c r="M305" s="37"/>
      <c r="N305" s="38"/>
      <c r="O305" s="39"/>
      <c r="P305" s="345"/>
      <c r="Q305" s="345"/>
      <c r="R305" s="345"/>
      <c r="S305" s="345"/>
      <c r="T305" s="340">
        <f>(T301*100%)/'Cav-Nax'!$T$273</f>
        <v>8.9825875900294422E-2</v>
      </c>
    </row>
    <row r="306" spans="1:20" ht="12.75" customHeight="1">
      <c r="A306" s="347"/>
      <c r="B306" s="348"/>
      <c r="C306" s="349"/>
      <c r="D306" s="347"/>
      <c r="E306" s="350"/>
      <c r="F306" s="352"/>
      <c r="G306" s="344"/>
      <c r="H306" s="345"/>
      <c r="I306" s="344"/>
      <c r="J306" s="345"/>
      <c r="K306" s="37"/>
      <c r="L306" s="37"/>
      <c r="M306" s="37"/>
      <c r="N306" s="38"/>
      <c r="O306" s="39"/>
      <c r="P306" s="345"/>
      <c r="Q306" s="345"/>
      <c r="R306" s="345"/>
      <c r="S306" s="345"/>
      <c r="T306" s="340"/>
    </row>
    <row r="307" spans="1:20" ht="12.75" customHeight="1">
      <c r="A307" s="347"/>
      <c r="B307" s="348"/>
      <c r="C307" s="349"/>
      <c r="D307" s="347"/>
      <c r="E307" s="350"/>
      <c r="F307" s="352"/>
      <c r="G307" s="344"/>
      <c r="H307" s="345"/>
      <c r="I307" s="344"/>
      <c r="J307" s="345"/>
      <c r="K307" s="37"/>
      <c r="L307" s="37"/>
      <c r="M307" s="40"/>
      <c r="N307" s="38"/>
      <c r="O307" s="39"/>
      <c r="P307" s="345"/>
      <c r="Q307" s="345"/>
      <c r="R307" s="345"/>
      <c r="S307" s="345"/>
      <c r="T307" s="340"/>
    </row>
    <row r="308" spans="1:20" ht="12.75" customHeight="1">
      <c r="A308" s="347"/>
      <c r="B308" s="348"/>
      <c r="C308" s="349"/>
      <c r="D308" s="347"/>
      <c r="E308" s="350"/>
      <c r="F308" s="353"/>
      <c r="G308" s="344"/>
      <c r="H308" s="345"/>
      <c r="I308" s="344"/>
      <c r="J308" s="345"/>
      <c r="K308" s="37"/>
      <c r="L308" s="37"/>
      <c r="M308" s="37"/>
      <c r="N308" s="38"/>
      <c r="O308" s="39"/>
      <c r="P308" s="345"/>
      <c r="Q308" s="345"/>
      <c r="R308" s="345"/>
      <c r="S308" s="345"/>
      <c r="T308" s="340"/>
    </row>
    <row r="309" spans="1:20" ht="12.75" customHeight="1">
      <c r="A309" s="280"/>
      <c r="B309" s="230"/>
      <c r="C309" s="337" t="s">
        <v>29</v>
      </c>
      <c r="D309" s="280"/>
      <c r="E309" s="286"/>
      <c r="F309" s="231">
        <f t="shared" ref="F309" si="398">H309+J309+R309</f>
        <v>0</v>
      </c>
      <c r="G309" s="232"/>
      <c r="H309" s="292">
        <f t="shared" si="318"/>
        <v>0</v>
      </c>
      <c r="I309" s="283"/>
      <c r="J309" s="292">
        <f t="shared" si="319"/>
        <v>0</v>
      </c>
      <c r="K309" s="34"/>
      <c r="L309" s="22"/>
      <c r="M309" s="22"/>
      <c r="N309" s="34"/>
      <c r="O309" s="20">
        <f t="shared" si="332"/>
        <v>0</v>
      </c>
      <c r="P309" s="292">
        <f t="shared" ref="P309" si="399">E309*F309</f>
        <v>0</v>
      </c>
      <c r="Q309" s="292">
        <f t="shared" ref="Q309" si="400">SUM(O309:O312)</f>
        <v>0</v>
      </c>
      <c r="R309" s="292">
        <f t="shared" ref="R309" si="401">Q309*1.02*1.05*$R$14</f>
        <v>0</v>
      </c>
      <c r="S309" s="292">
        <f t="shared" ref="S309" si="402">F309*$S$21</f>
        <v>0</v>
      </c>
      <c r="T309" s="292">
        <f t="shared" ref="T309" si="403">E309*S309</f>
        <v>0</v>
      </c>
    </row>
    <row r="310" spans="1:20" ht="12.75" customHeight="1">
      <c r="A310" s="280"/>
      <c r="B310" s="230"/>
      <c r="C310" s="337"/>
      <c r="D310" s="280"/>
      <c r="E310" s="286"/>
      <c r="F310" s="231"/>
      <c r="G310" s="232"/>
      <c r="H310" s="292"/>
      <c r="I310" s="283"/>
      <c r="J310" s="292"/>
      <c r="K310" s="22"/>
      <c r="L310" s="22"/>
      <c r="M310" s="22"/>
      <c r="N310" s="34"/>
      <c r="O310" s="20">
        <f t="shared" si="332"/>
        <v>0</v>
      </c>
      <c r="P310" s="292"/>
      <c r="Q310" s="292"/>
      <c r="R310" s="292"/>
      <c r="S310" s="292"/>
      <c r="T310" s="292"/>
    </row>
    <row r="311" spans="1:20" ht="12.75" customHeight="1">
      <c r="A311" s="280"/>
      <c r="B311" s="230"/>
      <c r="C311" s="337"/>
      <c r="D311" s="280"/>
      <c r="E311" s="286"/>
      <c r="F311" s="231"/>
      <c r="G311" s="232"/>
      <c r="H311" s="292"/>
      <c r="I311" s="283"/>
      <c r="J311" s="292"/>
      <c r="K311" s="22"/>
      <c r="L311" s="22"/>
      <c r="M311" s="22"/>
      <c r="N311" s="34"/>
      <c r="O311" s="20">
        <f t="shared" si="332"/>
        <v>0</v>
      </c>
      <c r="P311" s="292"/>
      <c r="Q311" s="292"/>
      <c r="R311" s="292"/>
      <c r="S311" s="292"/>
      <c r="T311" s="292"/>
    </row>
    <row r="312" spans="1:20" ht="12.75" customHeight="1">
      <c r="A312" s="280"/>
      <c r="B312" s="230"/>
      <c r="C312" s="337"/>
      <c r="D312" s="280"/>
      <c r="E312" s="286"/>
      <c r="F312" s="231"/>
      <c r="G312" s="232"/>
      <c r="H312" s="292"/>
      <c r="I312" s="283"/>
      <c r="J312" s="292"/>
      <c r="K312" s="22"/>
      <c r="L312" s="22"/>
      <c r="M312" s="22"/>
      <c r="N312" s="34"/>
      <c r="O312" s="20">
        <f t="shared" si="332"/>
        <v>0</v>
      </c>
      <c r="P312" s="292"/>
      <c r="Q312" s="292"/>
      <c r="R312" s="292"/>
      <c r="S312" s="292"/>
      <c r="T312" s="292"/>
    </row>
    <row r="313" spans="1:20" ht="12.75" customHeight="1">
      <c r="A313" s="280">
        <v>1</v>
      </c>
      <c r="B313" s="230" t="s">
        <v>91</v>
      </c>
      <c r="C313" s="230" t="s">
        <v>148</v>
      </c>
      <c r="D313" s="280" t="s">
        <v>39</v>
      </c>
      <c r="E313" s="339">
        <v>15.9</v>
      </c>
      <c r="F313" s="231">
        <f t="shared" ref="F313" si="404">H313+J313+R313</f>
        <v>1.9943550000000001</v>
      </c>
      <c r="G313" s="232">
        <v>1.1000000000000001</v>
      </c>
      <c r="H313" s="292">
        <f t="shared" si="318"/>
        <v>1.9943550000000001</v>
      </c>
      <c r="I313" s="283"/>
      <c r="J313" s="292">
        <f t="shared" si="319"/>
        <v>0</v>
      </c>
      <c r="K313" s="22"/>
      <c r="L313" s="22"/>
      <c r="M313" s="22"/>
      <c r="N313" s="34"/>
      <c r="O313" s="20">
        <f t="shared" si="332"/>
        <v>0</v>
      </c>
      <c r="P313" s="292">
        <f t="shared" ref="P313" si="405">E313*F313</f>
        <v>31.710244500000002</v>
      </c>
      <c r="Q313" s="292">
        <f t="shared" ref="Q313" si="406">SUM(O313:O316)</f>
        <v>0</v>
      </c>
      <c r="R313" s="292">
        <f t="shared" ref="R313" si="407">Q313*1.02*1.05*$R$14</f>
        <v>0</v>
      </c>
      <c r="S313" s="292">
        <f t="shared" ref="S313" si="408">F313*$S$21</f>
        <v>2.337584060301336</v>
      </c>
      <c r="T313" s="292">
        <f t="shared" ref="T313" si="409">E313*S313</f>
        <v>37.167586558791243</v>
      </c>
    </row>
    <row r="314" spans="1:20" ht="12.75" customHeight="1">
      <c r="A314" s="280"/>
      <c r="B314" s="230"/>
      <c r="C314" s="230"/>
      <c r="D314" s="280"/>
      <c r="E314" s="339"/>
      <c r="F314" s="231"/>
      <c r="G314" s="232"/>
      <c r="H314" s="292"/>
      <c r="I314" s="283"/>
      <c r="J314" s="292"/>
      <c r="K314" s="22"/>
      <c r="L314" s="22"/>
      <c r="M314" s="22"/>
      <c r="N314" s="34"/>
      <c r="O314" s="20">
        <f t="shared" si="332"/>
        <v>0</v>
      </c>
      <c r="P314" s="292"/>
      <c r="Q314" s="292"/>
      <c r="R314" s="292"/>
      <c r="S314" s="292"/>
      <c r="T314" s="292"/>
    </row>
    <row r="315" spans="1:20" ht="12.75" customHeight="1">
      <c r="A315" s="280"/>
      <c r="B315" s="230"/>
      <c r="C315" s="230"/>
      <c r="D315" s="280"/>
      <c r="E315" s="339"/>
      <c r="F315" s="231"/>
      <c r="G315" s="232"/>
      <c r="H315" s="292"/>
      <c r="I315" s="283"/>
      <c r="J315" s="292"/>
      <c r="K315" s="22"/>
      <c r="L315" s="22"/>
      <c r="M315" s="23"/>
      <c r="N315" s="34"/>
      <c r="O315" s="20">
        <f t="shared" si="332"/>
        <v>0</v>
      </c>
      <c r="P315" s="292"/>
      <c r="Q315" s="292"/>
      <c r="R315" s="292"/>
      <c r="S315" s="292"/>
      <c r="T315" s="292"/>
    </row>
    <row r="316" spans="1:20" ht="12.75" customHeight="1">
      <c r="A316" s="280"/>
      <c r="B316" s="230"/>
      <c r="C316" s="230"/>
      <c r="D316" s="280"/>
      <c r="E316" s="339"/>
      <c r="F316" s="231"/>
      <c r="G316" s="232"/>
      <c r="H316" s="292"/>
      <c r="I316" s="283"/>
      <c r="J316" s="292"/>
      <c r="K316" s="22"/>
      <c r="L316" s="22"/>
      <c r="M316" s="22"/>
      <c r="N316" s="34"/>
      <c r="O316" s="20">
        <f t="shared" si="332"/>
        <v>0</v>
      </c>
      <c r="P316" s="292"/>
      <c r="Q316" s="292"/>
      <c r="R316" s="292"/>
      <c r="S316" s="292"/>
      <c r="T316" s="292"/>
    </row>
    <row r="317" spans="1:20" ht="12.75" customHeight="1">
      <c r="A317" s="280">
        <v>2</v>
      </c>
      <c r="B317" s="230" t="s">
        <v>58</v>
      </c>
      <c r="C317" s="230" t="s">
        <v>158</v>
      </c>
      <c r="D317" s="280" t="s">
        <v>44</v>
      </c>
      <c r="E317" s="339">
        <v>13.3</v>
      </c>
      <c r="F317" s="231">
        <f t="shared" ref="F317" si="410">H317+J317+R317</f>
        <v>1.0189341000000001</v>
      </c>
      <c r="G317" s="232">
        <v>0.56200000000000006</v>
      </c>
      <c r="H317" s="292">
        <f t="shared" si="318"/>
        <v>1.0189341000000001</v>
      </c>
      <c r="I317" s="283"/>
      <c r="J317" s="292">
        <f t="shared" si="319"/>
        <v>0</v>
      </c>
      <c r="K317" s="22"/>
      <c r="L317" s="22"/>
      <c r="M317" s="22"/>
      <c r="N317" s="34"/>
      <c r="O317" s="20">
        <f t="shared" si="332"/>
        <v>0</v>
      </c>
      <c r="P317" s="292">
        <f t="shared" ref="P317" si="411">E317*F317</f>
        <v>13.551823530000002</v>
      </c>
      <c r="Q317" s="292">
        <f t="shared" ref="Q317" si="412">SUM(O317:O320)</f>
        <v>0</v>
      </c>
      <c r="R317" s="292">
        <f t="shared" ref="R317" si="413">Q317*1.02*1.05*$R$14</f>
        <v>0</v>
      </c>
      <c r="S317" s="292">
        <f t="shared" ref="S317" si="414">F317*$S$21</f>
        <v>1.1942929471721373</v>
      </c>
      <c r="T317" s="292">
        <f t="shared" ref="T317" si="415">E317*S317</f>
        <v>15.884096197389427</v>
      </c>
    </row>
    <row r="318" spans="1:20" ht="12.75" customHeight="1">
      <c r="A318" s="280"/>
      <c r="B318" s="230"/>
      <c r="C318" s="230"/>
      <c r="D318" s="280"/>
      <c r="E318" s="339"/>
      <c r="F318" s="231"/>
      <c r="G318" s="232"/>
      <c r="H318" s="292"/>
      <c r="I318" s="283"/>
      <c r="J318" s="292"/>
      <c r="K318" s="22"/>
      <c r="L318" s="22"/>
      <c r="M318" s="22"/>
      <c r="N318" s="34"/>
      <c r="O318" s="20">
        <f t="shared" si="332"/>
        <v>0</v>
      </c>
      <c r="P318" s="292"/>
      <c r="Q318" s="292"/>
      <c r="R318" s="292"/>
      <c r="S318" s="292"/>
      <c r="T318" s="292"/>
    </row>
    <row r="319" spans="1:20" ht="12.75" customHeight="1">
      <c r="A319" s="280"/>
      <c r="B319" s="230"/>
      <c r="C319" s="230"/>
      <c r="D319" s="280"/>
      <c r="E319" s="339"/>
      <c r="F319" s="231"/>
      <c r="G319" s="232"/>
      <c r="H319" s="292"/>
      <c r="I319" s="283"/>
      <c r="J319" s="292"/>
      <c r="K319" s="22"/>
      <c r="L319" s="22"/>
      <c r="M319" s="23"/>
      <c r="N319" s="34"/>
      <c r="O319" s="20">
        <f t="shared" si="332"/>
        <v>0</v>
      </c>
      <c r="P319" s="292"/>
      <c r="Q319" s="292"/>
      <c r="R319" s="292"/>
      <c r="S319" s="292"/>
      <c r="T319" s="292"/>
    </row>
    <row r="320" spans="1:20" ht="12.75" customHeight="1">
      <c r="A320" s="280"/>
      <c r="B320" s="230"/>
      <c r="C320" s="230"/>
      <c r="D320" s="280"/>
      <c r="E320" s="339"/>
      <c r="F320" s="231"/>
      <c r="G320" s="232"/>
      <c r="H320" s="292"/>
      <c r="I320" s="283"/>
      <c r="J320" s="292"/>
      <c r="K320" s="22"/>
      <c r="L320" s="22"/>
      <c r="M320" s="22"/>
      <c r="N320" s="34"/>
      <c r="O320" s="20">
        <f t="shared" si="332"/>
        <v>0</v>
      </c>
      <c r="P320" s="292"/>
      <c r="Q320" s="292"/>
      <c r="R320" s="292"/>
      <c r="S320" s="292"/>
      <c r="T320" s="292"/>
    </row>
    <row r="321" spans="1:20" ht="12.75" customHeight="1">
      <c r="A321" s="280">
        <v>3</v>
      </c>
      <c r="B321" s="230" t="s">
        <v>149</v>
      </c>
      <c r="C321" s="230" t="s">
        <v>150</v>
      </c>
      <c r="D321" s="280" t="s">
        <v>39</v>
      </c>
      <c r="E321" s="339">
        <v>6.5</v>
      </c>
      <c r="F321" s="231">
        <f t="shared" ref="F321" si="416">H321+J321+R321</f>
        <v>0.19550879199999999</v>
      </c>
      <c r="G321" s="232">
        <v>6.2E-2</v>
      </c>
      <c r="H321" s="292">
        <f t="shared" ref="H321:H325" si="417">G321*$P$8/1000</f>
        <v>0.1124091</v>
      </c>
      <c r="I321" s="283">
        <v>3.49E-2</v>
      </c>
      <c r="J321" s="292">
        <f t="shared" ref="J321:J325" si="418">I321*$P$9/1000</f>
        <v>8.3099692000000003E-2</v>
      </c>
      <c r="K321" s="22"/>
      <c r="L321" s="22"/>
      <c r="M321" s="22"/>
      <c r="N321" s="34"/>
      <c r="O321" s="20">
        <f t="shared" si="332"/>
        <v>0</v>
      </c>
      <c r="P321" s="292">
        <f t="shared" ref="P321" si="419">E321*F321</f>
        <v>1.2708071479999998</v>
      </c>
      <c r="Q321" s="292">
        <f t="shared" ref="Q321" si="420">SUM(O321:O324)</f>
        <v>0</v>
      </c>
      <c r="R321" s="292">
        <f t="shared" ref="R321" si="421">Q321*1.02*1.05*$R$14</f>
        <v>0</v>
      </c>
      <c r="S321" s="292">
        <f t="shared" ref="S321" si="422">F321*$S$21</f>
        <v>0.22915591047128989</v>
      </c>
      <c r="T321" s="292">
        <f t="shared" ref="T321" si="423">E321*S321</f>
        <v>1.4895134180633842</v>
      </c>
    </row>
    <row r="322" spans="1:20" ht="12.75" customHeight="1">
      <c r="A322" s="280"/>
      <c r="B322" s="230"/>
      <c r="C322" s="230"/>
      <c r="D322" s="280"/>
      <c r="E322" s="339"/>
      <c r="F322" s="231"/>
      <c r="G322" s="232"/>
      <c r="H322" s="292"/>
      <c r="I322" s="283"/>
      <c r="J322" s="292"/>
      <c r="K322" s="22"/>
      <c r="L322" s="22"/>
      <c r="M322" s="22"/>
      <c r="N322" s="34"/>
      <c r="O322" s="20">
        <f t="shared" si="332"/>
        <v>0</v>
      </c>
      <c r="P322" s="292"/>
      <c r="Q322" s="292"/>
      <c r="R322" s="292"/>
      <c r="S322" s="292"/>
      <c r="T322" s="292"/>
    </row>
    <row r="323" spans="1:20" ht="12.75" customHeight="1">
      <c r="A323" s="280"/>
      <c r="B323" s="230"/>
      <c r="C323" s="230"/>
      <c r="D323" s="280"/>
      <c r="E323" s="339"/>
      <c r="F323" s="231"/>
      <c r="G323" s="232"/>
      <c r="H323" s="292"/>
      <c r="I323" s="283"/>
      <c r="J323" s="292"/>
      <c r="K323" s="22"/>
      <c r="L323" s="22"/>
      <c r="M323" s="23"/>
      <c r="N323" s="34"/>
      <c r="O323" s="20">
        <f t="shared" si="332"/>
        <v>0</v>
      </c>
      <c r="P323" s="292"/>
      <c r="Q323" s="292"/>
      <c r="R323" s="292"/>
      <c r="S323" s="292"/>
      <c r="T323" s="292"/>
    </row>
    <row r="324" spans="1:20" ht="12.75" customHeight="1">
      <c r="A324" s="280"/>
      <c r="B324" s="230"/>
      <c r="C324" s="230"/>
      <c r="D324" s="280"/>
      <c r="E324" s="339"/>
      <c r="F324" s="231"/>
      <c r="G324" s="232"/>
      <c r="H324" s="292"/>
      <c r="I324" s="283"/>
      <c r="J324" s="292"/>
      <c r="K324" s="22"/>
      <c r="L324" s="22"/>
      <c r="M324" s="22"/>
      <c r="N324" s="34"/>
      <c r="O324" s="20">
        <f t="shared" si="332"/>
        <v>0</v>
      </c>
      <c r="P324" s="292"/>
      <c r="Q324" s="292"/>
      <c r="R324" s="292"/>
      <c r="S324" s="292"/>
      <c r="T324" s="292"/>
    </row>
    <row r="325" spans="1:20" ht="12.75" customHeight="1">
      <c r="A325" s="280">
        <v>4</v>
      </c>
      <c r="B325" s="303" t="s">
        <v>178</v>
      </c>
      <c r="C325" s="303" t="s">
        <v>183</v>
      </c>
      <c r="D325" s="300" t="s">
        <v>32</v>
      </c>
      <c r="E325" s="231">
        <v>5.41</v>
      </c>
      <c r="F325" s="231">
        <f t="shared" ref="F325" si="424">H325+J325+R325</f>
        <v>0.92862120000000004</v>
      </c>
      <c r="G325" s="232"/>
      <c r="H325" s="292">
        <f t="shared" si="417"/>
        <v>0</v>
      </c>
      <c r="I325" s="336">
        <v>0.39</v>
      </c>
      <c r="J325" s="292">
        <f t="shared" si="418"/>
        <v>0.92862120000000004</v>
      </c>
      <c r="K325" s="22"/>
      <c r="L325" s="22"/>
      <c r="M325" s="22"/>
      <c r="N325" s="34"/>
      <c r="O325" s="20">
        <f t="shared" si="332"/>
        <v>0</v>
      </c>
      <c r="P325" s="292">
        <f t="shared" ref="P325" si="425">E325*F325</f>
        <v>5.0238406920000003</v>
      </c>
      <c r="Q325" s="292">
        <f t="shared" ref="Q325" si="426">SUM(O325:O328)</f>
        <v>0</v>
      </c>
      <c r="R325" s="292">
        <f t="shared" ref="R325" si="427">Q325*1.02*1.05*$R$14</f>
        <v>0</v>
      </c>
      <c r="S325" s="292">
        <f t="shared" ref="S325" si="428">F325*$S$21</f>
        <v>1.0884371715055239</v>
      </c>
      <c r="T325" s="292">
        <f t="shared" ref="T325" si="429">E325*S325</f>
        <v>5.8884450978448841</v>
      </c>
    </row>
    <row r="326" spans="1:20" ht="12.75" customHeight="1">
      <c r="A326" s="280"/>
      <c r="B326" s="304"/>
      <c r="C326" s="304"/>
      <c r="D326" s="301"/>
      <c r="E326" s="231"/>
      <c r="F326" s="231"/>
      <c r="G326" s="232"/>
      <c r="H326" s="292"/>
      <c r="I326" s="336"/>
      <c r="J326" s="292"/>
      <c r="K326" s="22"/>
      <c r="L326" s="22"/>
      <c r="M326" s="22"/>
      <c r="N326" s="34"/>
      <c r="O326" s="20">
        <f t="shared" si="332"/>
        <v>0</v>
      </c>
      <c r="P326" s="292"/>
      <c r="Q326" s="292"/>
      <c r="R326" s="292"/>
      <c r="S326" s="292"/>
      <c r="T326" s="292"/>
    </row>
    <row r="327" spans="1:20" ht="12.75" customHeight="1">
      <c r="A327" s="280"/>
      <c r="B327" s="304"/>
      <c r="C327" s="304"/>
      <c r="D327" s="301"/>
      <c r="E327" s="231"/>
      <c r="F327" s="231"/>
      <c r="G327" s="232"/>
      <c r="H327" s="292"/>
      <c r="I327" s="336"/>
      <c r="J327" s="292"/>
      <c r="K327" s="22"/>
      <c r="L327" s="22"/>
      <c r="M327" s="22"/>
      <c r="N327" s="34"/>
      <c r="O327" s="20">
        <f t="shared" si="332"/>
        <v>0</v>
      </c>
      <c r="P327" s="292"/>
      <c r="Q327" s="292"/>
      <c r="R327" s="292"/>
      <c r="S327" s="292"/>
      <c r="T327" s="292"/>
    </row>
    <row r="328" spans="1:20" ht="12.75" customHeight="1">
      <c r="A328" s="280"/>
      <c r="B328" s="305"/>
      <c r="C328" s="305"/>
      <c r="D328" s="302"/>
      <c r="E328" s="231"/>
      <c r="F328" s="231"/>
      <c r="G328" s="232"/>
      <c r="H328" s="292"/>
      <c r="I328" s="336"/>
      <c r="J328" s="292"/>
      <c r="K328" s="22"/>
      <c r="L328" s="22"/>
      <c r="M328" s="22"/>
      <c r="N328" s="34"/>
      <c r="O328" s="20">
        <f t="shared" si="332"/>
        <v>0</v>
      </c>
      <c r="P328" s="292"/>
      <c r="Q328" s="292"/>
      <c r="R328" s="292"/>
      <c r="S328" s="292"/>
      <c r="T328" s="292"/>
    </row>
    <row r="329" spans="1:20" ht="12.75" customHeight="1">
      <c r="A329" s="347"/>
      <c r="B329" s="348"/>
      <c r="C329" s="349" t="s">
        <v>180</v>
      </c>
      <c r="D329" s="347"/>
      <c r="E329" s="350"/>
      <c r="F329" s="351"/>
      <c r="G329" s="344"/>
      <c r="H329" s="345"/>
      <c r="I329" s="344"/>
      <c r="J329" s="345"/>
      <c r="K329" s="37"/>
      <c r="L329" s="37"/>
      <c r="M329" s="37"/>
      <c r="N329" s="38"/>
      <c r="O329" s="39"/>
      <c r="P329" s="345"/>
      <c r="Q329" s="345"/>
      <c r="R329" s="345"/>
      <c r="S329" s="345"/>
      <c r="T329" s="346">
        <f>SUM(T313:T328)</f>
        <v>60.429641272088936</v>
      </c>
    </row>
    <row r="330" spans="1:20" ht="12.75" customHeight="1">
      <c r="A330" s="347"/>
      <c r="B330" s="348"/>
      <c r="C330" s="349"/>
      <c r="D330" s="347"/>
      <c r="E330" s="350"/>
      <c r="F330" s="352"/>
      <c r="G330" s="344"/>
      <c r="H330" s="345"/>
      <c r="I330" s="344"/>
      <c r="J330" s="345"/>
      <c r="K330" s="37"/>
      <c r="L330" s="37"/>
      <c r="M330" s="37"/>
      <c r="N330" s="38"/>
      <c r="O330" s="39"/>
      <c r="P330" s="345"/>
      <c r="Q330" s="345"/>
      <c r="R330" s="345"/>
      <c r="S330" s="345"/>
      <c r="T330" s="346"/>
    </row>
    <row r="331" spans="1:20" ht="12.75" customHeight="1">
      <c r="A331" s="347"/>
      <c r="B331" s="348"/>
      <c r="C331" s="349"/>
      <c r="D331" s="347"/>
      <c r="E331" s="350"/>
      <c r="F331" s="352"/>
      <c r="G331" s="344"/>
      <c r="H331" s="345"/>
      <c r="I331" s="344"/>
      <c r="J331" s="345"/>
      <c r="K331" s="37"/>
      <c r="L331" s="37"/>
      <c r="M331" s="40"/>
      <c r="N331" s="38"/>
      <c r="O331" s="39"/>
      <c r="P331" s="345"/>
      <c r="Q331" s="345"/>
      <c r="R331" s="345"/>
      <c r="S331" s="345"/>
      <c r="T331" s="346"/>
    </row>
    <row r="332" spans="1:20" ht="12.75" customHeight="1">
      <c r="A332" s="347"/>
      <c r="B332" s="348"/>
      <c r="C332" s="349"/>
      <c r="D332" s="347"/>
      <c r="E332" s="350"/>
      <c r="F332" s="353"/>
      <c r="G332" s="344"/>
      <c r="H332" s="345"/>
      <c r="I332" s="344"/>
      <c r="J332" s="345"/>
      <c r="K332" s="37"/>
      <c r="L332" s="37"/>
      <c r="M332" s="37"/>
      <c r="N332" s="38"/>
      <c r="O332" s="39"/>
      <c r="P332" s="345"/>
      <c r="Q332" s="345"/>
      <c r="R332" s="345"/>
      <c r="S332" s="345"/>
      <c r="T332" s="346"/>
    </row>
    <row r="333" spans="1:20" ht="12.75" customHeight="1">
      <c r="A333" s="347"/>
      <c r="B333" s="348"/>
      <c r="C333" s="349" t="s">
        <v>181</v>
      </c>
      <c r="D333" s="347"/>
      <c r="E333" s="350"/>
      <c r="F333" s="351"/>
      <c r="G333" s="344"/>
      <c r="H333" s="345"/>
      <c r="I333" s="344"/>
      <c r="J333" s="345"/>
      <c r="K333" s="37"/>
      <c r="L333" s="37"/>
      <c r="M333" s="37"/>
      <c r="N333" s="38"/>
      <c r="O333" s="39"/>
      <c r="P333" s="345"/>
      <c r="Q333" s="345"/>
      <c r="R333" s="345"/>
      <c r="S333" s="345"/>
      <c r="T333" s="340">
        <f>(T329*100%)/'Cav-Nax'!$T$273</f>
        <v>9.6061026521905707E-3</v>
      </c>
    </row>
    <row r="334" spans="1:20" ht="12.75" customHeight="1">
      <c r="A334" s="347"/>
      <c r="B334" s="348"/>
      <c r="C334" s="349"/>
      <c r="D334" s="347"/>
      <c r="E334" s="350"/>
      <c r="F334" s="352"/>
      <c r="G334" s="344"/>
      <c r="H334" s="345"/>
      <c r="I334" s="344"/>
      <c r="J334" s="345"/>
      <c r="K334" s="37"/>
      <c r="L334" s="37"/>
      <c r="M334" s="37"/>
      <c r="N334" s="38"/>
      <c r="O334" s="39"/>
      <c r="P334" s="345"/>
      <c r="Q334" s="345"/>
      <c r="R334" s="345"/>
      <c r="S334" s="345"/>
      <c r="T334" s="340"/>
    </row>
    <row r="335" spans="1:20" ht="12.75" customHeight="1">
      <c r="A335" s="347"/>
      <c r="B335" s="348"/>
      <c r="C335" s="349"/>
      <c r="D335" s="347"/>
      <c r="E335" s="350"/>
      <c r="F335" s="352"/>
      <c r="G335" s="344"/>
      <c r="H335" s="345"/>
      <c r="I335" s="344"/>
      <c r="J335" s="345"/>
      <c r="K335" s="37"/>
      <c r="L335" s="37"/>
      <c r="M335" s="40"/>
      <c r="N335" s="38"/>
      <c r="O335" s="39"/>
      <c r="P335" s="345"/>
      <c r="Q335" s="345"/>
      <c r="R335" s="345"/>
      <c r="S335" s="345"/>
      <c r="T335" s="340"/>
    </row>
    <row r="336" spans="1:20" ht="12.75" customHeight="1">
      <c r="A336" s="347"/>
      <c r="B336" s="348"/>
      <c r="C336" s="349"/>
      <c r="D336" s="347"/>
      <c r="E336" s="350"/>
      <c r="F336" s="353"/>
      <c r="G336" s="344"/>
      <c r="H336" s="345"/>
      <c r="I336" s="344"/>
      <c r="J336" s="345"/>
      <c r="K336" s="37"/>
      <c r="L336" s="37"/>
      <c r="M336" s="37"/>
      <c r="N336" s="38"/>
      <c r="O336" s="39"/>
      <c r="P336" s="345"/>
      <c r="Q336" s="345"/>
      <c r="R336" s="345"/>
      <c r="S336" s="345"/>
      <c r="T336" s="340"/>
    </row>
    <row r="337" spans="1:20" ht="12.75" customHeight="1">
      <c r="A337" s="51"/>
      <c r="B337" s="52"/>
      <c r="C337" s="341" t="s">
        <v>26</v>
      </c>
      <c r="D337" s="342"/>
      <c r="E337" s="343"/>
      <c r="F337" s="53"/>
      <c r="G337" s="54"/>
      <c r="H337" s="55"/>
      <c r="I337" s="54"/>
      <c r="J337" s="55"/>
      <c r="K337" s="56"/>
      <c r="L337" s="56"/>
      <c r="M337" s="56"/>
      <c r="N337" s="51"/>
      <c r="O337" s="57"/>
      <c r="P337" s="55"/>
      <c r="Q337" s="55"/>
      <c r="R337" s="55"/>
      <c r="S337" s="55"/>
      <c r="T337" s="58">
        <f>'Cav-Nax'!T273</f>
        <v>6290.75531045971</v>
      </c>
    </row>
    <row r="338" spans="1:20" ht="12.75" customHeight="1">
      <c r="A338" s="38"/>
      <c r="B338" s="60"/>
      <c r="C338" s="354" t="s">
        <v>86</v>
      </c>
      <c r="D338" s="355"/>
      <c r="E338" s="356"/>
      <c r="F338" s="61"/>
      <c r="G338" s="62"/>
      <c r="H338" s="63"/>
      <c r="I338" s="62"/>
      <c r="J338" s="63"/>
      <c r="K338" s="37"/>
      <c r="L338" s="37"/>
      <c r="M338" s="37"/>
      <c r="N338" s="38"/>
      <c r="O338" s="39"/>
      <c r="P338" s="63"/>
      <c r="Q338" s="63"/>
      <c r="R338" s="63"/>
      <c r="S338" s="63"/>
      <c r="T338" s="64">
        <f>T337*11%</f>
        <v>691.98308415056806</v>
      </c>
    </row>
    <row r="339" spans="1:20" ht="12.75" customHeight="1">
      <c r="A339" s="51"/>
      <c r="B339" s="52"/>
      <c r="C339" s="341" t="s">
        <v>26</v>
      </c>
      <c r="D339" s="342"/>
      <c r="E339" s="343"/>
      <c r="F339" s="53"/>
      <c r="G339" s="54"/>
      <c r="H339" s="55"/>
      <c r="I339" s="54"/>
      <c r="J339" s="55"/>
      <c r="K339" s="56"/>
      <c r="L339" s="56"/>
      <c r="M339" s="56"/>
      <c r="N339" s="51"/>
      <c r="O339" s="57"/>
      <c r="P339" s="55"/>
      <c r="Q339" s="55"/>
      <c r="R339" s="55"/>
      <c r="S339" s="55"/>
      <c r="T339" s="58">
        <f>SUM(T337:T338)</f>
        <v>6982.7383946102782</v>
      </c>
    </row>
    <row r="340" spans="1:20" ht="12.75" customHeight="1">
      <c r="A340" s="38"/>
      <c r="B340" s="60"/>
      <c r="C340" s="354" t="s">
        <v>87</v>
      </c>
      <c r="D340" s="355"/>
      <c r="E340" s="356"/>
      <c r="F340" s="61"/>
      <c r="G340" s="62"/>
      <c r="H340" s="63"/>
      <c r="I340" s="62"/>
      <c r="J340" s="63"/>
      <c r="K340" s="37"/>
      <c r="L340" s="37"/>
      <c r="M340" s="37"/>
      <c r="N340" s="38"/>
      <c r="O340" s="39"/>
      <c r="P340" s="63"/>
      <c r="Q340" s="63"/>
      <c r="R340" s="63"/>
      <c r="S340" s="63"/>
      <c r="T340" s="64">
        <f>T339*20%</f>
        <v>1396.5476789220556</v>
      </c>
    </row>
    <row r="341" spans="1:20" ht="12.75" customHeight="1">
      <c r="A341" s="51"/>
      <c r="B341" s="52"/>
      <c r="C341" s="341" t="s">
        <v>26</v>
      </c>
      <c r="D341" s="342"/>
      <c r="E341" s="343"/>
      <c r="F341" s="53"/>
      <c r="G341" s="54"/>
      <c r="H341" s="55"/>
      <c r="I341" s="54"/>
      <c r="J341" s="55"/>
      <c r="K341" s="56"/>
      <c r="L341" s="56"/>
      <c r="M341" s="56"/>
      <c r="N341" s="51"/>
      <c r="O341" s="57"/>
      <c r="P341" s="55"/>
      <c r="Q341" s="55"/>
      <c r="R341" s="55"/>
      <c r="S341" s="55"/>
      <c r="T341" s="58">
        <f>SUM(T339:T340)</f>
        <v>8379.2860735323338</v>
      </c>
    </row>
    <row r="342" spans="1:20" s="41" customFormat="1" ht="12.75" customHeight="1">
      <c r="A342" s="51"/>
      <c r="B342" s="52"/>
      <c r="C342" s="341" t="s">
        <v>182</v>
      </c>
      <c r="D342" s="342"/>
      <c r="E342" s="343"/>
      <c r="F342" s="53"/>
      <c r="G342" s="54"/>
      <c r="H342" s="55"/>
      <c r="I342" s="54"/>
      <c r="J342" s="55"/>
      <c r="K342" s="56"/>
      <c r="L342" s="56"/>
      <c r="M342" s="56"/>
      <c r="N342" s="51"/>
      <c r="O342" s="57"/>
      <c r="P342" s="55"/>
      <c r="Q342" s="55"/>
      <c r="R342" s="55"/>
      <c r="S342" s="55"/>
      <c r="T342" s="59">
        <f>T53+T77+T97+T121+T185+T233+T305+T333</f>
        <v>0.99999999999999967</v>
      </c>
    </row>
    <row r="343" spans="1:20" s="41" customFormat="1" ht="12.75" customHeight="1">
      <c r="A343" s="42"/>
      <c r="B343" s="43"/>
      <c r="C343" s="44"/>
      <c r="D343" s="44"/>
      <c r="E343" s="44"/>
      <c r="F343" s="45"/>
      <c r="G343" s="46"/>
      <c r="H343" s="47"/>
      <c r="I343" s="46"/>
      <c r="J343" s="47"/>
      <c r="K343" s="48"/>
      <c r="L343" s="48"/>
      <c r="M343" s="48"/>
      <c r="N343" s="42"/>
      <c r="O343" s="49"/>
      <c r="P343" s="47"/>
      <c r="Q343" s="47"/>
      <c r="R343" s="47"/>
      <c r="S343" s="47"/>
      <c r="T343" s="50"/>
    </row>
    <row r="344" spans="1:20" ht="12.75" customHeight="1">
      <c r="A344" s="335" t="s">
        <v>174</v>
      </c>
      <c r="B344" s="335"/>
      <c r="C344" s="335"/>
      <c r="D344" s="335"/>
      <c r="E344" s="335"/>
      <c r="F344" s="335"/>
      <c r="G344" s="335"/>
      <c r="H344" s="335"/>
      <c r="I344" s="335"/>
      <c r="J344" s="335"/>
      <c r="K344" s="335"/>
      <c r="L344" s="335"/>
      <c r="M344" s="335"/>
      <c r="N344" s="335"/>
      <c r="O344" s="335"/>
      <c r="P344" s="335"/>
      <c r="Q344" s="335"/>
      <c r="R344" s="335"/>
      <c r="S344" s="335"/>
      <c r="T344" s="335"/>
    </row>
    <row r="345" spans="1:20" ht="12.75" customHeight="1">
      <c r="C345" s="32"/>
      <c r="D345" s="32"/>
      <c r="E345" s="32"/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  <c r="R345" s="32"/>
      <c r="S345" s="32"/>
      <c r="T345" s="32"/>
    </row>
    <row r="346" spans="1:20" ht="12.75" customHeight="1">
      <c r="A346" s="335" t="s">
        <v>173</v>
      </c>
      <c r="B346" s="335"/>
      <c r="C346" s="335"/>
      <c r="D346" s="335"/>
      <c r="E346" s="335"/>
      <c r="F346" s="335"/>
      <c r="G346" s="335"/>
      <c r="H346" s="335"/>
      <c r="I346" s="335"/>
      <c r="J346" s="335"/>
      <c r="K346" s="335"/>
      <c r="L346" s="335"/>
      <c r="M346" s="335"/>
      <c r="N346" s="335"/>
      <c r="O346" s="335"/>
      <c r="P346" s="335"/>
      <c r="Q346" s="335"/>
      <c r="R346" s="335"/>
      <c r="S346" s="335"/>
      <c r="T346" s="335"/>
    </row>
  </sheetData>
  <mergeCells count="1232">
    <mergeCell ref="D1:G1"/>
    <mergeCell ref="A2:T2"/>
    <mergeCell ref="A3:T4"/>
    <mergeCell ref="A6:Q6"/>
    <mergeCell ref="J8:K8"/>
    <mergeCell ref="L8:O8"/>
    <mergeCell ref="A17:A20"/>
    <mergeCell ref="B17:B20"/>
    <mergeCell ref="C17:C20"/>
    <mergeCell ref="D17:D20"/>
    <mergeCell ref="E17:E20"/>
    <mergeCell ref="F17:F20"/>
    <mergeCell ref="G12:O13"/>
    <mergeCell ref="P12:P14"/>
    <mergeCell ref="Q12:Q14"/>
    <mergeCell ref="S12:S14"/>
    <mergeCell ref="T12:T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  <mergeCell ref="S21:S24"/>
    <mergeCell ref="T21:T24"/>
    <mergeCell ref="A25:A28"/>
    <mergeCell ref="B25:B28"/>
    <mergeCell ref="C25:C28"/>
    <mergeCell ref="D25:D28"/>
    <mergeCell ref="E25:E28"/>
    <mergeCell ref="F25:F28"/>
    <mergeCell ref="G25:G28"/>
    <mergeCell ref="H25:H28"/>
    <mergeCell ref="H21:H24"/>
    <mergeCell ref="I21:I24"/>
    <mergeCell ref="J21:J24"/>
    <mergeCell ref="P21:P24"/>
    <mergeCell ref="Q21:Q24"/>
    <mergeCell ref="R21:R24"/>
    <mergeCell ref="R17:R20"/>
    <mergeCell ref="S17:S20"/>
    <mergeCell ref="T17:T20"/>
    <mergeCell ref="A21:A24"/>
    <mergeCell ref="B21:B24"/>
    <mergeCell ref="C21:C24"/>
    <mergeCell ref="D21:D24"/>
    <mergeCell ref="E21:E24"/>
    <mergeCell ref="F21:F24"/>
    <mergeCell ref="G21:G24"/>
    <mergeCell ref="G17:G20"/>
    <mergeCell ref="H17:H20"/>
    <mergeCell ref="I17:I20"/>
    <mergeCell ref="J17:J20"/>
    <mergeCell ref="P17:P20"/>
    <mergeCell ref="Q17:Q20"/>
    <mergeCell ref="J29:J32"/>
    <mergeCell ref="P29:P32"/>
    <mergeCell ref="Q29:Q32"/>
    <mergeCell ref="R29:R32"/>
    <mergeCell ref="S29:S32"/>
    <mergeCell ref="T29:T32"/>
    <mergeCell ref="T25:T28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I25:I28"/>
    <mergeCell ref="J25:J28"/>
    <mergeCell ref="P25:P28"/>
    <mergeCell ref="Q25:Q28"/>
    <mergeCell ref="R25:R28"/>
    <mergeCell ref="S25:S28"/>
    <mergeCell ref="R33:R36"/>
    <mergeCell ref="S33:S36"/>
    <mergeCell ref="T33:T36"/>
    <mergeCell ref="A37:A40"/>
    <mergeCell ref="B37:B40"/>
    <mergeCell ref="C37:C40"/>
    <mergeCell ref="D37:D40"/>
    <mergeCell ref="E37:E40"/>
    <mergeCell ref="F37:F40"/>
    <mergeCell ref="G37:G40"/>
    <mergeCell ref="G33:G36"/>
    <mergeCell ref="H33:H36"/>
    <mergeCell ref="I33:I36"/>
    <mergeCell ref="J33:J36"/>
    <mergeCell ref="P33:P36"/>
    <mergeCell ref="Q33:Q36"/>
    <mergeCell ref="A33:A36"/>
    <mergeCell ref="B33:B36"/>
    <mergeCell ref="C33:C36"/>
    <mergeCell ref="D33:D36"/>
    <mergeCell ref="E33:E36"/>
    <mergeCell ref="F33:F36"/>
    <mergeCell ref="A53:A56"/>
    <mergeCell ref="B53:B56"/>
    <mergeCell ref="C53:C56"/>
    <mergeCell ref="D53:D56"/>
    <mergeCell ref="S37:S40"/>
    <mergeCell ref="T37:T40"/>
    <mergeCell ref="A41:A44"/>
    <mergeCell ref="B41:B44"/>
    <mergeCell ref="C41:C44"/>
    <mergeCell ref="D41:D44"/>
    <mergeCell ref="E41:E44"/>
    <mergeCell ref="F41:F44"/>
    <mergeCell ref="G41:G44"/>
    <mergeCell ref="H41:H44"/>
    <mergeCell ref="H37:H40"/>
    <mergeCell ref="I37:I40"/>
    <mergeCell ref="J37:J40"/>
    <mergeCell ref="P37:P40"/>
    <mergeCell ref="Q37:Q40"/>
    <mergeCell ref="R37:R40"/>
    <mergeCell ref="J45:J48"/>
    <mergeCell ref="P45:P48"/>
    <mergeCell ref="Q45:Q48"/>
    <mergeCell ref="R45:R48"/>
    <mergeCell ref="S45:S48"/>
    <mergeCell ref="T45:T48"/>
    <mergeCell ref="T41:T44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I41:I44"/>
    <mergeCell ref="J41:J44"/>
    <mergeCell ref="P41:P44"/>
    <mergeCell ref="Q41:Q44"/>
    <mergeCell ref="R41:R44"/>
    <mergeCell ref="S41:S44"/>
    <mergeCell ref="R57:R60"/>
    <mergeCell ref="S57:S60"/>
    <mergeCell ref="T57:T60"/>
    <mergeCell ref="A61:A64"/>
    <mergeCell ref="B61:B64"/>
    <mergeCell ref="C61:C64"/>
    <mergeCell ref="D61:D64"/>
    <mergeCell ref="E61:E64"/>
    <mergeCell ref="F61:F64"/>
    <mergeCell ref="G61:G64"/>
    <mergeCell ref="G57:G60"/>
    <mergeCell ref="H57:H60"/>
    <mergeCell ref="I57:I60"/>
    <mergeCell ref="J57:J60"/>
    <mergeCell ref="P57:P60"/>
    <mergeCell ref="Q57:Q60"/>
    <mergeCell ref="A57:A60"/>
    <mergeCell ref="B57:B60"/>
    <mergeCell ref="C57:C60"/>
    <mergeCell ref="D57:D60"/>
    <mergeCell ref="E57:E60"/>
    <mergeCell ref="F57:F60"/>
    <mergeCell ref="B69:B72"/>
    <mergeCell ref="C69:C72"/>
    <mergeCell ref="D69:D72"/>
    <mergeCell ref="E69:E72"/>
    <mergeCell ref="F69:F72"/>
    <mergeCell ref="G69:G72"/>
    <mergeCell ref="H69:H72"/>
    <mergeCell ref="I69:I72"/>
    <mergeCell ref="I65:I68"/>
    <mergeCell ref="J65:J68"/>
    <mergeCell ref="P65:P68"/>
    <mergeCell ref="Q65:Q68"/>
    <mergeCell ref="R65:R68"/>
    <mergeCell ref="S65:S68"/>
    <mergeCell ref="S61:S64"/>
    <mergeCell ref="T61:T64"/>
    <mergeCell ref="A65:A68"/>
    <mergeCell ref="B65:B68"/>
    <mergeCell ref="C65:C68"/>
    <mergeCell ref="D65:D68"/>
    <mergeCell ref="E65:E68"/>
    <mergeCell ref="F65:F68"/>
    <mergeCell ref="G65:G68"/>
    <mergeCell ref="H65:H68"/>
    <mergeCell ref="H61:H64"/>
    <mergeCell ref="I61:I64"/>
    <mergeCell ref="J61:J64"/>
    <mergeCell ref="P61:P64"/>
    <mergeCell ref="Q61:Q64"/>
    <mergeCell ref="R61:R64"/>
    <mergeCell ref="J85:J88"/>
    <mergeCell ref="P85:P88"/>
    <mergeCell ref="Q85:Q88"/>
    <mergeCell ref="R85:R88"/>
    <mergeCell ref="R81:R84"/>
    <mergeCell ref="S81:S84"/>
    <mergeCell ref="T81:T84"/>
    <mergeCell ref="A85:A88"/>
    <mergeCell ref="B85:B88"/>
    <mergeCell ref="C85:C88"/>
    <mergeCell ref="D85:D88"/>
    <mergeCell ref="E85:E88"/>
    <mergeCell ref="F85:F88"/>
    <mergeCell ref="G85:G88"/>
    <mergeCell ref="G81:G84"/>
    <mergeCell ref="H81:H84"/>
    <mergeCell ref="I81:I84"/>
    <mergeCell ref="J81:J84"/>
    <mergeCell ref="P81:P84"/>
    <mergeCell ref="Q81:Q84"/>
    <mergeCell ref="A81:A84"/>
    <mergeCell ref="B81:B84"/>
    <mergeCell ref="C81:C84"/>
    <mergeCell ref="D81:D84"/>
    <mergeCell ref="E81:E84"/>
    <mergeCell ref="F81:F84"/>
    <mergeCell ref="E105:E108"/>
    <mergeCell ref="F105:F108"/>
    <mergeCell ref="J101:J104"/>
    <mergeCell ref="P101:P104"/>
    <mergeCell ref="Q101:Q104"/>
    <mergeCell ref="R101:R104"/>
    <mergeCell ref="S101:S104"/>
    <mergeCell ref="T101:T104"/>
    <mergeCell ref="T89:T92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I101:I104"/>
    <mergeCell ref="I89:I92"/>
    <mergeCell ref="J89:J92"/>
    <mergeCell ref="P89:P92"/>
    <mergeCell ref="Q89:Q92"/>
    <mergeCell ref="R89:R92"/>
    <mergeCell ref="S89:S92"/>
    <mergeCell ref="A89:A92"/>
    <mergeCell ref="B89:B92"/>
    <mergeCell ref="C89:C92"/>
    <mergeCell ref="D89:D92"/>
    <mergeCell ref="G89:G92"/>
    <mergeCell ref="H89:H92"/>
    <mergeCell ref="J93:J96"/>
    <mergeCell ref="P93:P96"/>
    <mergeCell ref="C113:C116"/>
    <mergeCell ref="D113:D116"/>
    <mergeCell ref="E113:E116"/>
    <mergeCell ref="F113:F116"/>
    <mergeCell ref="G113:G116"/>
    <mergeCell ref="H113:H116"/>
    <mergeCell ref="H109:H112"/>
    <mergeCell ref="I109:I112"/>
    <mergeCell ref="J109:J112"/>
    <mergeCell ref="P109:P112"/>
    <mergeCell ref="Q109:Q112"/>
    <mergeCell ref="R109:R112"/>
    <mergeCell ref="R105:R108"/>
    <mergeCell ref="S105:S108"/>
    <mergeCell ref="T105:T108"/>
    <mergeCell ref="A109:A112"/>
    <mergeCell ref="B109:B112"/>
    <mergeCell ref="C109:C112"/>
    <mergeCell ref="D109:D112"/>
    <mergeCell ref="E109:E112"/>
    <mergeCell ref="F109:F112"/>
    <mergeCell ref="G109:G112"/>
    <mergeCell ref="G105:G108"/>
    <mergeCell ref="H105:H108"/>
    <mergeCell ref="I105:I108"/>
    <mergeCell ref="J105:J108"/>
    <mergeCell ref="P105:P108"/>
    <mergeCell ref="Q105:Q108"/>
    <mergeCell ref="A105:A108"/>
    <mergeCell ref="B105:B108"/>
    <mergeCell ref="C105:C108"/>
    <mergeCell ref="D105:D108"/>
    <mergeCell ref="A129:A132"/>
    <mergeCell ref="B129:B132"/>
    <mergeCell ref="C129:C132"/>
    <mergeCell ref="D129:D132"/>
    <mergeCell ref="E129:E132"/>
    <mergeCell ref="F129:F132"/>
    <mergeCell ref="J125:J128"/>
    <mergeCell ref="P125:P128"/>
    <mergeCell ref="Q125:Q128"/>
    <mergeCell ref="R125:R128"/>
    <mergeCell ref="S125:S128"/>
    <mergeCell ref="T125:T128"/>
    <mergeCell ref="T113:T116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I113:I116"/>
    <mergeCell ref="J113:J116"/>
    <mergeCell ref="P113:P116"/>
    <mergeCell ref="Q113:Q116"/>
    <mergeCell ref="R113:R116"/>
    <mergeCell ref="S113:S116"/>
    <mergeCell ref="S117:S120"/>
    <mergeCell ref="T117:T120"/>
    <mergeCell ref="A121:A124"/>
    <mergeCell ref="B121:B124"/>
    <mergeCell ref="S133:S136"/>
    <mergeCell ref="T133:T136"/>
    <mergeCell ref="A137:A140"/>
    <mergeCell ref="B137:B140"/>
    <mergeCell ref="C137:C140"/>
    <mergeCell ref="D137:D140"/>
    <mergeCell ref="E137:E140"/>
    <mergeCell ref="F137:F140"/>
    <mergeCell ref="G137:G140"/>
    <mergeCell ref="H137:H140"/>
    <mergeCell ref="H133:H136"/>
    <mergeCell ref="I133:I136"/>
    <mergeCell ref="J133:J136"/>
    <mergeCell ref="P133:P136"/>
    <mergeCell ref="Q133:Q136"/>
    <mergeCell ref="R133:R136"/>
    <mergeCell ref="R129:R132"/>
    <mergeCell ref="S129:S132"/>
    <mergeCell ref="T129:T132"/>
    <mergeCell ref="A133:A136"/>
    <mergeCell ref="B133:B136"/>
    <mergeCell ref="C133:C136"/>
    <mergeCell ref="D133:D136"/>
    <mergeCell ref="E133:E136"/>
    <mergeCell ref="F133:F136"/>
    <mergeCell ref="G133:G136"/>
    <mergeCell ref="G129:G132"/>
    <mergeCell ref="H129:H132"/>
    <mergeCell ref="I129:I132"/>
    <mergeCell ref="J129:J132"/>
    <mergeCell ref="P129:P132"/>
    <mergeCell ref="Q129:Q132"/>
    <mergeCell ref="A145:A148"/>
    <mergeCell ref="B145:B148"/>
    <mergeCell ref="C145:C148"/>
    <mergeCell ref="D145:D148"/>
    <mergeCell ref="E145:E148"/>
    <mergeCell ref="F145:F148"/>
    <mergeCell ref="J141:J144"/>
    <mergeCell ref="P141:P144"/>
    <mergeCell ref="Q141:Q144"/>
    <mergeCell ref="R141:R144"/>
    <mergeCell ref="S141:S144"/>
    <mergeCell ref="T141:T144"/>
    <mergeCell ref="T137:T140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I137:I140"/>
    <mergeCell ref="J137:J140"/>
    <mergeCell ref="P137:P140"/>
    <mergeCell ref="Q137:Q140"/>
    <mergeCell ref="R137:R140"/>
    <mergeCell ref="S137:S140"/>
    <mergeCell ref="S149:S152"/>
    <mergeCell ref="T149:T152"/>
    <mergeCell ref="A153:A156"/>
    <mergeCell ref="B153:B156"/>
    <mergeCell ref="C153:C156"/>
    <mergeCell ref="D153:D156"/>
    <mergeCell ref="E153:E156"/>
    <mergeCell ref="F153:F156"/>
    <mergeCell ref="G153:G156"/>
    <mergeCell ref="H153:H156"/>
    <mergeCell ref="H149:H152"/>
    <mergeCell ref="I149:I152"/>
    <mergeCell ref="J149:J152"/>
    <mergeCell ref="P149:P152"/>
    <mergeCell ref="Q149:Q152"/>
    <mergeCell ref="R149:R152"/>
    <mergeCell ref="R145:R148"/>
    <mergeCell ref="S145:S148"/>
    <mergeCell ref="T145:T148"/>
    <mergeCell ref="A149:A152"/>
    <mergeCell ref="B149:B152"/>
    <mergeCell ref="C149:C152"/>
    <mergeCell ref="D149:D152"/>
    <mergeCell ref="E149:E152"/>
    <mergeCell ref="F149:F152"/>
    <mergeCell ref="G149:G152"/>
    <mergeCell ref="G145:G148"/>
    <mergeCell ref="H145:H148"/>
    <mergeCell ref="I145:I148"/>
    <mergeCell ref="J145:J148"/>
    <mergeCell ref="P145:P148"/>
    <mergeCell ref="Q145:Q148"/>
    <mergeCell ref="A161:A164"/>
    <mergeCell ref="B161:B164"/>
    <mergeCell ref="C161:C164"/>
    <mergeCell ref="D161:D164"/>
    <mergeCell ref="E161:E164"/>
    <mergeCell ref="F161:F164"/>
    <mergeCell ref="J157:J160"/>
    <mergeCell ref="P157:P160"/>
    <mergeCell ref="Q157:Q160"/>
    <mergeCell ref="R157:R160"/>
    <mergeCell ref="S157:S160"/>
    <mergeCell ref="T157:T160"/>
    <mergeCell ref="T153:T156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I157:I160"/>
    <mergeCell ref="I153:I156"/>
    <mergeCell ref="J153:J156"/>
    <mergeCell ref="P153:P156"/>
    <mergeCell ref="Q153:Q156"/>
    <mergeCell ref="R153:R156"/>
    <mergeCell ref="S153:S156"/>
    <mergeCell ref="S165:S168"/>
    <mergeCell ref="T165:T168"/>
    <mergeCell ref="A169:A172"/>
    <mergeCell ref="B169:B172"/>
    <mergeCell ref="C169:C172"/>
    <mergeCell ref="D169:D172"/>
    <mergeCell ref="E169:E172"/>
    <mergeCell ref="F169:F172"/>
    <mergeCell ref="G169:G172"/>
    <mergeCell ref="H169:H172"/>
    <mergeCell ref="H165:H168"/>
    <mergeCell ref="I165:I168"/>
    <mergeCell ref="J165:J168"/>
    <mergeCell ref="P165:P168"/>
    <mergeCell ref="Q165:Q168"/>
    <mergeCell ref="R165:R168"/>
    <mergeCell ref="R161:R164"/>
    <mergeCell ref="S161:S164"/>
    <mergeCell ref="T161:T164"/>
    <mergeCell ref="A165:A168"/>
    <mergeCell ref="B165:B168"/>
    <mergeCell ref="C165:C168"/>
    <mergeCell ref="D165:D168"/>
    <mergeCell ref="E165:E168"/>
    <mergeCell ref="F165:F168"/>
    <mergeCell ref="G165:G168"/>
    <mergeCell ref="G161:G164"/>
    <mergeCell ref="H161:H164"/>
    <mergeCell ref="I161:I164"/>
    <mergeCell ref="J161:J164"/>
    <mergeCell ref="P161:P164"/>
    <mergeCell ref="Q161:Q164"/>
    <mergeCell ref="E177:E180"/>
    <mergeCell ref="F177:F180"/>
    <mergeCell ref="J173:J176"/>
    <mergeCell ref="P173:P176"/>
    <mergeCell ref="Q173:Q176"/>
    <mergeCell ref="R173:R176"/>
    <mergeCell ref="S173:S176"/>
    <mergeCell ref="T173:T176"/>
    <mergeCell ref="T169:T172"/>
    <mergeCell ref="A173:A176"/>
    <mergeCell ref="B173:B176"/>
    <mergeCell ref="C173:C176"/>
    <mergeCell ref="D173:D176"/>
    <mergeCell ref="E173:E176"/>
    <mergeCell ref="F173:F176"/>
    <mergeCell ref="G173:G176"/>
    <mergeCell ref="H173:H176"/>
    <mergeCell ref="I173:I176"/>
    <mergeCell ref="I169:I172"/>
    <mergeCell ref="J169:J172"/>
    <mergeCell ref="P169:P172"/>
    <mergeCell ref="Q169:Q172"/>
    <mergeCell ref="R169:R172"/>
    <mergeCell ref="S169:S172"/>
    <mergeCell ref="S189:S192"/>
    <mergeCell ref="T189:T192"/>
    <mergeCell ref="A193:A196"/>
    <mergeCell ref="B193:B196"/>
    <mergeCell ref="C193:C196"/>
    <mergeCell ref="D193:D196"/>
    <mergeCell ref="E193:E196"/>
    <mergeCell ref="F193:F196"/>
    <mergeCell ref="G193:G196"/>
    <mergeCell ref="H193:H196"/>
    <mergeCell ref="H189:H192"/>
    <mergeCell ref="I189:I192"/>
    <mergeCell ref="J189:J192"/>
    <mergeCell ref="P189:P192"/>
    <mergeCell ref="Q189:Q192"/>
    <mergeCell ref="R189:R192"/>
    <mergeCell ref="R177:R180"/>
    <mergeCell ref="S177:S180"/>
    <mergeCell ref="T177:T180"/>
    <mergeCell ref="A189:A192"/>
    <mergeCell ref="B189:B192"/>
    <mergeCell ref="C189:C192"/>
    <mergeCell ref="D189:D192"/>
    <mergeCell ref="E189:E192"/>
    <mergeCell ref="F189:F192"/>
    <mergeCell ref="G189:G192"/>
    <mergeCell ref="G177:G180"/>
    <mergeCell ref="H177:H180"/>
    <mergeCell ref="I177:I180"/>
    <mergeCell ref="J177:J180"/>
    <mergeCell ref="P177:P180"/>
    <mergeCell ref="Q177:Q180"/>
    <mergeCell ref="A201:A204"/>
    <mergeCell ref="B201:B204"/>
    <mergeCell ref="C201:C204"/>
    <mergeCell ref="D201:D204"/>
    <mergeCell ref="E201:E204"/>
    <mergeCell ref="F201:F204"/>
    <mergeCell ref="J197:J200"/>
    <mergeCell ref="P197:P200"/>
    <mergeCell ref="Q197:Q200"/>
    <mergeCell ref="R197:R200"/>
    <mergeCell ref="S197:S200"/>
    <mergeCell ref="T197:T200"/>
    <mergeCell ref="T193:T196"/>
    <mergeCell ref="A197:A200"/>
    <mergeCell ref="B197:B200"/>
    <mergeCell ref="C197:C200"/>
    <mergeCell ref="D197:D200"/>
    <mergeCell ref="E197:E200"/>
    <mergeCell ref="F197:F200"/>
    <mergeCell ref="G197:G200"/>
    <mergeCell ref="H197:H200"/>
    <mergeCell ref="I197:I200"/>
    <mergeCell ref="I193:I196"/>
    <mergeCell ref="J193:J196"/>
    <mergeCell ref="P193:P196"/>
    <mergeCell ref="Q193:Q196"/>
    <mergeCell ref="R193:R196"/>
    <mergeCell ref="S193:S196"/>
    <mergeCell ref="S205:S208"/>
    <mergeCell ref="T205:T208"/>
    <mergeCell ref="A209:A212"/>
    <mergeCell ref="B209:B212"/>
    <mergeCell ref="C209:C212"/>
    <mergeCell ref="D209:D212"/>
    <mergeCell ref="E209:E212"/>
    <mergeCell ref="F209:F212"/>
    <mergeCell ref="G209:G212"/>
    <mergeCell ref="H209:H212"/>
    <mergeCell ref="H205:H208"/>
    <mergeCell ref="I205:I208"/>
    <mergeCell ref="J205:J208"/>
    <mergeCell ref="P205:P208"/>
    <mergeCell ref="Q205:Q208"/>
    <mergeCell ref="R205:R208"/>
    <mergeCell ref="R201:R204"/>
    <mergeCell ref="S201:S204"/>
    <mergeCell ref="T201:T204"/>
    <mergeCell ref="A205:A208"/>
    <mergeCell ref="B205:B208"/>
    <mergeCell ref="C205:C208"/>
    <mergeCell ref="D205:D208"/>
    <mergeCell ref="E205:E208"/>
    <mergeCell ref="F205:F208"/>
    <mergeCell ref="G205:G208"/>
    <mergeCell ref="G201:G204"/>
    <mergeCell ref="H201:H204"/>
    <mergeCell ref="I201:I204"/>
    <mergeCell ref="J201:J204"/>
    <mergeCell ref="P201:P204"/>
    <mergeCell ref="Q201:Q204"/>
    <mergeCell ref="A217:A220"/>
    <mergeCell ref="B217:B220"/>
    <mergeCell ref="C217:C220"/>
    <mergeCell ref="D217:D220"/>
    <mergeCell ref="E217:E220"/>
    <mergeCell ref="F217:F220"/>
    <mergeCell ref="J213:J216"/>
    <mergeCell ref="P213:P216"/>
    <mergeCell ref="Q213:Q216"/>
    <mergeCell ref="R213:R216"/>
    <mergeCell ref="S213:S216"/>
    <mergeCell ref="T213:T216"/>
    <mergeCell ref="T209:T212"/>
    <mergeCell ref="A213:A216"/>
    <mergeCell ref="B213:B216"/>
    <mergeCell ref="C213:C216"/>
    <mergeCell ref="D213:D216"/>
    <mergeCell ref="E213:E216"/>
    <mergeCell ref="F213:F216"/>
    <mergeCell ref="G213:G216"/>
    <mergeCell ref="H213:H216"/>
    <mergeCell ref="I213:I216"/>
    <mergeCell ref="I209:I212"/>
    <mergeCell ref="J209:J212"/>
    <mergeCell ref="P209:P212"/>
    <mergeCell ref="Q209:Q212"/>
    <mergeCell ref="R209:R212"/>
    <mergeCell ref="S209:S212"/>
    <mergeCell ref="S221:S224"/>
    <mergeCell ref="T221:T224"/>
    <mergeCell ref="A225:A228"/>
    <mergeCell ref="B225:B228"/>
    <mergeCell ref="C225:C228"/>
    <mergeCell ref="D225:D228"/>
    <mergeCell ref="E225:E228"/>
    <mergeCell ref="F225:F228"/>
    <mergeCell ref="G225:G228"/>
    <mergeCell ref="H225:H228"/>
    <mergeCell ref="H221:H224"/>
    <mergeCell ref="I221:I224"/>
    <mergeCell ref="J221:J224"/>
    <mergeCell ref="P221:P224"/>
    <mergeCell ref="Q221:Q224"/>
    <mergeCell ref="R221:R224"/>
    <mergeCell ref="R217:R220"/>
    <mergeCell ref="S217:S220"/>
    <mergeCell ref="T217:T220"/>
    <mergeCell ref="A221:A224"/>
    <mergeCell ref="B221:B224"/>
    <mergeCell ref="C221:C224"/>
    <mergeCell ref="D221:D224"/>
    <mergeCell ref="E221:E224"/>
    <mergeCell ref="F221:F224"/>
    <mergeCell ref="G221:G224"/>
    <mergeCell ref="G217:G220"/>
    <mergeCell ref="H217:H220"/>
    <mergeCell ref="I217:I220"/>
    <mergeCell ref="J217:J220"/>
    <mergeCell ref="P217:P220"/>
    <mergeCell ref="Q217:Q220"/>
    <mergeCell ref="A241:A244"/>
    <mergeCell ref="B241:B244"/>
    <mergeCell ref="C241:C244"/>
    <mergeCell ref="D241:D244"/>
    <mergeCell ref="E241:E244"/>
    <mergeCell ref="F241:F244"/>
    <mergeCell ref="J237:J240"/>
    <mergeCell ref="P237:P240"/>
    <mergeCell ref="Q237:Q240"/>
    <mergeCell ref="R237:R240"/>
    <mergeCell ref="S237:S240"/>
    <mergeCell ref="T237:T240"/>
    <mergeCell ref="T225:T228"/>
    <mergeCell ref="A237:A240"/>
    <mergeCell ref="B237:B240"/>
    <mergeCell ref="C237:C240"/>
    <mergeCell ref="D237:D240"/>
    <mergeCell ref="E237:E240"/>
    <mergeCell ref="F237:F240"/>
    <mergeCell ref="G237:G240"/>
    <mergeCell ref="H237:H240"/>
    <mergeCell ref="I237:I240"/>
    <mergeCell ref="I225:I228"/>
    <mergeCell ref="J225:J228"/>
    <mergeCell ref="P225:P228"/>
    <mergeCell ref="Q225:Q228"/>
    <mergeCell ref="R225:R228"/>
    <mergeCell ref="S225:S228"/>
    <mergeCell ref="S229:S232"/>
    <mergeCell ref="T229:T232"/>
    <mergeCell ref="A233:A236"/>
    <mergeCell ref="B233:B236"/>
    <mergeCell ref="S245:S248"/>
    <mergeCell ref="T245:T248"/>
    <mergeCell ref="A249:A252"/>
    <mergeCell ref="B249:B252"/>
    <mergeCell ref="C249:C252"/>
    <mergeCell ref="D249:D252"/>
    <mergeCell ref="E249:E252"/>
    <mergeCell ref="F249:F252"/>
    <mergeCell ref="G249:G252"/>
    <mergeCell ref="H249:H252"/>
    <mergeCell ref="H245:H248"/>
    <mergeCell ref="I245:I248"/>
    <mergeCell ref="J245:J248"/>
    <mergeCell ref="P245:P248"/>
    <mergeCell ref="Q245:Q248"/>
    <mergeCell ref="R245:R248"/>
    <mergeCell ref="R241:R244"/>
    <mergeCell ref="S241:S244"/>
    <mergeCell ref="T241:T244"/>
    <mergeCell ref="A245:A248"/>
    <mergeCell ref="B245:B248"/>
    <mergeCell ref="C245:C248"/>
    <mergeCell ref="D245:D248"/>
    <mergeCell ref="E245:E248"/>
    <mergeCell ref="F245:F248"/>
    <mergeCell ref="G245:G248"/>
    <mergeCell ref="G241:G244"/>
    <mergeCell ref="H241:H244"/>
    <mergeCell ref="I241:I244"/>
    <mergeCell ref="J241:J244"/>
    <mergeCell ref="P241:P244"/>
    <mergeCell ref="Q241:Q244"/>
    <mergeCell ref="A257:A260"/>
    <mergeCell ref="B257:B260"/>
    <mergeCell ref="C257:C260"/>
    <mergeCell ref="D257:D260"/>
    <mergeCell ref="E257:E260"/>
    <mergeCell ref="F257:F260"/>
    <mergeCell ref="J253:J256"/>
    <mergeCell ref="P253:P256"/>
    <mergeCell ref="Q253:Q256"/>
    <mergeCell ref="R253:R256"/>
    <mergeCell ref="S253:S256"/>
    <mergeCell ref="T253:T256"/>
    <mergeCell ref="T249:T252"/>
    <mergeCell ref="A253:A256"/>
    <mergeCell ref="B253:B256"/>
    <mergeCell ref="C253:C256"/>
    <mergeCell ref="D253:D256"/>
    <mergeCell ref="E253:E256"/>
    <mergeCell ref="F253:F256"/>
    <mergeCell ref="G253:G256"/>
    <mergeCell ref="H253:H256"/>
    <mergeCell ref="I253:I256"/>
    <mergeCell ref="I249:I252"/>
    <mergeCell ref="J249:J252"/>
    <mergeCell ref="P249:P252"/>
    <mergeCell ref="Q249:Q252"/>
    <mergeCell ref="R249:R252"/>
    <mergeCell ref="S249:S252"/>
    <mergeCell ref="S261:S264"/>
    <mergeCell ref="T261:T264"/>
    <mergeCell ref="A265:A268"/>
    <mergeCell ref="B265:B268"/>
    <mergeCell ref="C265:C268"/>
    <mergeCell ref="D265:D268"/>
    <mergeCell ref="E265:E268"/>
    <mergeCell ref="F265:F268"/>
    <mergeCell ref="G265:G268"/>
    <mergeCell ref="H265:H268"/>
    <mergeCell ref="H261:H264"/>
    <mergeCell ref="I261:I264"/>
    <mergeCell ref="J261:J264"/>
    <mergeCell ref="P261:P264"/>
    <mergeCell ref="Q261:Q264"/>
    <mergeCell ref="R261:R264"/>
    <mergeCell ref="R257:R260"/>
    <mergeCell ref="S257:S260"/>
    <mergeCell ref="T257:T260"/>
    <mergeCell ref="A261:A264"/>
    <mergeCell ref="B261:B264"/>
    <mergeCell ref="C261:C264"/>
    <mergeCell ref="D261:D264"/>
    <mergeCell ref="E261:E264"/>
    <mergeCell ref="F261:F264"/>
    <mergeCell ref="G261:G264"/>
    <mergeCell ref="G257:G260"/>
    <mergeCell ref="H257:H260"/>
    <mergeCell ref="I257:I260"/>
    <mergeCell ref="J257:J260"/>
    <mergeCell ref="P257:P260"/>
    <mergeCell ref="Q257:Q260"/>
    <mergeCell ref="A273:A276"/>
    <mergeCell ref="B273:B276"/>
    <mergeCell ref="C273:C276"/>
    <mergeCell ref="D273:D276"/>
    <mergeCell ref="E273:E276"/>
    <mergeCell ref="F273:F276"/>
    <mergeCell ref="J269:J272"/>
    <mergeCell ref="P269:P272"/>
    <mergeCell ref="Q269:Q272"/>
    <mergeCell ref="R269:R272"/>
    <mergeCell ref="S269:S272"/>
    <mergeCell ref="T269:T272"/>
    <mergeCell ref="T265:T268"/>
    <mergeCell ref="A269:A272"/>
    <mergeCell ref="B269:B272"/>
    <mergeCell ref="C269:C272"/>
    <mergeCell ref="D269:D272"/>
    <mergeCell ref="E269:E272"/>
    <mergeCell ref="F269:F272"/>
    <mergeCell ref="G269:G272"/>
    <mergeCell ref="H269:H272"/>
    <mergeCell ref="I269:I272"/>
    <mergeCell ref="I265:I268"/>
    <mergeCell ref="J265:J268"/>
    <mergeCell ref="P265:P268"/>
    <mergeCell ref="Q265:Q268"/>
    <mergeCell ref="R265:R268"/>
    <mergeCell ref="S265:S268"/>
    <mergeCell ref="S277:S280"/>
    <mergeCell ref="T277:T280"/>
    <mergeCell ref="A281:A284"/>
    <mergeCell ref="B281:B284"/>
    <mergeCell ref="C281:C284"/>
    <mergeCell ref="D281:D284"/>
    <mergeCell ref="E281:E284"/>
    <mergeCell ref="F281:F284"/>
    <mergeCell ref="G281:G284"/>
    <mergeCell ref="H281:H284"/>
    <mergeCell ref="H277:H280"/>
    <mergeCell ref="I277:I280"/>
    <mergeCell ref="J277:J280"/>
    <mergeCell ref="P277:P280"/>
    <mergeCell ref="Q277:Q280"/>
    <mergeCell ref="R277:R280"/>
    <mergeCell ref="R273:R276"/>
    <mergeCell ref="S273:S276"/>
    <mergeCell ref="T273:T276"/>
    <mergeCell ref="A277:A280"/>
    <mergeCell ref="B277:B280"/>
    <mergeCell ref="C277:C280"/>
    <mergeCell ref="D277:D280"/>
    <mergeCell ref="E277:E280"/>
    <mergeCell ref="F277:F280"/>
    <mergeCell ref="G277:G280"/>
    <mergeCell ref="G273:G276"/>
    <mergeCell ref="H273:H276"/>
    <mergeCell ref="I273:I276"/>
    <mergeCell ref="J273:J276"/>
    <mergeCell ref="P273:P276"/>
    <mergeCell ref="Q273:Q276"/>
    <mergeCell ref="J285:J288"/>
    <mergeCell ref="P285:P288"/>
    <mergeCell ref="Q285:Q288"/>
    <mergeCell ref="R285:R288"/>
    <mergeCell ref="S285:S288"/>
    <mergeCell ref="T285:T288"/>
    <mergeCell ref="T281:T284"/>
    <mergeCell ref="A285:A288"/>
    <mergeCell ref="B285:B288"/>
    <mergeCell ref="C285:C288"/>
    <mergeCell ref="D285:D288"/>
    <mergeCell ref="E285:E288"/>
    <mergeCell ref="F285:F288"/>
    <mergeCell ref="G285:G288"/>
    <mergeCell ref="H285:H288"/>
    <mergeCell ref="I285:I288"/>
    <mergeCell ref="I281:I284"/>
    <mergeCell ref="J281:J284"/>
    <mergeCell ref="P281:P284"/>
    <mergeCell ref="Q281:Q284"/>
    <mergeCell ref="R281:R284"/>
    <mergeCell ref="S281:S284"/>
    <mergeCell ref="T289:T292"/>
    <mergeCell ref="A293:A296"/>
    <mergeCell ref="B293:B296"/>
    <mergeCell ref="C293:C296"/>
    <mergeCell ref="D293:D296"/>
    <mergeCell ref="E293:E296"/>
    <mergeCell ref="F293:F296"/>
    <mergeCell ref="G293:G296"/>
    <mergeCell ref="G289:G292"/>
    <mergeCell ref="H289:H292"/>
    <mergeCell ref="I289:I292"/>
    <mergeCell ref="J289:J292"/>
    <mergeCell ref="P289:P292"/>
    <mergeCell ref="Q289:Q292"/>
    <mergeCell ref="A289:A292"/>
    <mergeCell ref="B289:B292"/>
    <mergeCell ref="C289:C292"/>
    <mergeCell ref="D289:D292"/>
    <mergeCell ref="E289:E292"/>
    <mergeCell ref="F289:F292"/>
    <mergeCell ref="J309:J312"/>
    <mergeCell ref="P309:P312"/>
    <mergeCell ref="Q309:Q312"/>
    <mergeCell ref="R309:R312"/>
    <mergeCell ref="S309:S312"/>
    <mergeCell ref="T309:T312"/>
    <mergeCell ref="T297:T300"/>
    <mergeCell ref="A309:A312"/>
    <mergeCell ref="B309:B312"/>
    <mergeCell ref="C309:C312"/>
    <mergeCell ref="D309:D312"/>
    <mergeCell ref="E309:E312"/>
    <mergeCell ref="F309:F312"/>
    <mergeCell ref="G309:G312"/>
    <mergeCell ref="H309:H312"/>
    <mergeCell ref="I309:I312"/>
    <mergeCell ref="I297:I300"/>
    <mergeCell ref="J297:J300"/>
    <mergeCell ref="P297:P300"/>
    <mergeCell ref="Q297:Q300"/>
    <mergeCell ref="R297:R300"/>
    <mergeCell ref="S297:S300"/>
    <mergeCell ref="A297:A300"/>
    <mergeCell ref="B297:B300"/>
    <mergeCell ref="C297:C300"/>
    <mergeCell ref="D297:D300"/>
    <mergeCell ref="E297:E300"/>
    <mergeCell ref="F297:F300"/>
    <mergeCell ref="G297:G300"/>
    <mergeCell ref="H297:H300"/>
    <mergeCell ref="J301:J304"/>
    <mergeCell ref="P301:P304"/>
    <mergeCell ref="R313:R316"/>
    <mergeCell ref="S313:S316"/>
    <mergeCell ref="T313:T316"/>
    <mergeCell ref="A317:A320"/>
    <mergeCell ref="B317:B320"/>
    <mergeCell ref="C317:C320"/>
    <mergeCell ref="D317:D320"/>
    <mergeCell ref="E317:E320"/>
    <mergeCell ref="F317:F320"/>
    <mergeCell ref="G317:G320"/>
    <mergeCell ref="G313:G316"/>
    <mergeCell ref="H313:H316"/>
    <mergeCell ref="I313:I316"/>
    <mergeCell ref="J313:J316"/>
    <mergeCell ref="P313:P316"/>
    <mergeCell ref="Q313:Q316"/>
    <mergeCell ref="A313:A316"/>
    <mergeCell ref="B313:B316"/>
    <mergeCell ref="C313:C316"/>
    <mergeCell ref="D313:D316"/>
    <mergeCell ref="E313:E316"/>
    <mergeCell ref="F313:F316"/>
    <mergeCell ref="I321:I324"/>
    <mergeCell ref="J321:J324"/>
    <mergeCell ref="P321:P324"/>
    <mergeCell ref="Q321:Q324"/>
    <mergeCell ref="R321:R324"/>
    <mergeCell ref="S321:S324"/>
    <mergeCell ref="S317:S320"/>
    <mergeCell ref="T317:T320"/>
    <mergeCell ref="A321:A324"/>
    <mergeCell ref="B321:B324"/>
    <mergeCell ref="C321:C324"/>
    <mergeCell ref="D321:D324"/>
    <mergeCell ref="E321:E324"/>
    <mergeCell ref="F321:F324"/>
    <mergeCell ref="G321:G324"/>
    <mergeCell ref="H321:H324"/>
    <mergeCell ref="H317:H320"/>
    <mergeCell ref="I317:I320"/>
    <mergeCell ref="J317:J320"/>
    <mergeCell ref="P317:P320"/>
    <mergeCell ref="Q317:Q320"/>
    <mergeCell ref="R317:R320"/>
    <mergeCell ref="J49:J52"/>
    <mergeCell ref="P49:P52"/>
    <mergeCell ref="Q49:Q52"/>
    <mergeCell ref="R49:R52"/>
    <mergeCell ref="S49:S52"/>
    <mergeCell ref="T49:T52"/>
    <mergeCell ref="A346:T346"/>
    <mergeCell ref="A49:A52"/>
    <mergeCell ref="B49:B52"/>
    <mergeCell ref="C49:C52"/>
    <mergeCell ref="D49:D52"/>
    <mergeCell ref="E49:E52"/>
    <mergeCell ref="F49:F52"/>
    <mergeCell ref="G49:G52"/>
    <mergeCell ref="H49:H52"/>
    <mergeCell ref="I49:I52"/>
    <mergeCell ref="C337:E337"/>
    <mergeCell ref="C338:E338"/>
    <mergeCell ref="C339:E339"/>
    <mergeCell ref="C340:E340"/>
    <mergeCell ref="C341:E341"/>
    <mergeCell ref="A344:T344"/>
    <mergeCell ref="J325:J328"/>
    <mergeCell ref="P325:P328"/>
    <mergeCell ref="Q325:Q328"/>
    <mergeCell ref="R325:R328"/>
    <mergeCell ref="S73:S76"/>
    <mergeCell ref="T73:T76"/>
    <mergeCell ref="A77:A80"/>
    <mergeCell ref="B77:B80"/>
    <mergeCell ref="H325:H328"/>
    <mergeCell ref="I325:I328"/>
    <mergeCell ref="H73:H76"/>
    <mergeCell ref="I73:I76"/>
    <mergeCell ref="J73:J76"/>
    <mergeCell ref="P73:P76"/>
    <mergeCell ref="Q73:Q76"/>
    <mergeCell ref="R73:R76"/>
    <mergeCell ref="R53:R56"/>
    <mergeCell ref="S53:S56"/>
    <mergeCell ref="T53:T56"/>
    <mergeCell ref="A73:A76"/>
    <mergeCell ref="B73:B76"/>
    <mergeCell ref="C73:C76"/>
    <mergeCell ref="D73:D76"/>
    <mergeCell ref="E73:E76"/>
    <mergeCell ref="F73:F76"/>
    <mergeCell ref="G73:G76"/>
    <mergeCell ref="G53:G56"/>
    <mergeCell ref="H53:H56"/>
    <mergeCell ref="I53:I56"/>
    <mergeCell ref="J53:J56"/>
    <mergeCell ref="P53:P56"/>
    <mergeCell ref="Q53:Q56"/>
    <mergeCell ref="E53:E56"/>
    <mergeCell ref="F53:F56"/>
    <mergeCell ref="J69:J72"/>
    <mergeCell ref="P69:P72"/>
    <mergeCell ref="Q69:Q72"/>
    <mergeCell ref="R69:R72"/>
    <mergeCell ref="S69:S72"/>
    <mergeCell ref="T69:T72"/>
    <mergeCell ref="T65:T68"/>
    <mergeCell ref="A69:A72"/>
    <mergeCell ref="Q93:Q96"/>
    <mergeCell ref="R93:R96"/>
    <mergeCell ref="S93:S96"/>
    <mergeCell ref="T93:T96"/>
    <mergeCell ref="T77:T80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I77:I80"/>
    <mergeCell ref="J77:J80"/>
    <mergeCell ref="P77:P80"/>
    <mergeCell ref="Q77:Q80"/>
    <mergeCell ref="R77:R80"/>
    <mergeCell ref="S77:S80"/>
    <mergeCell ref="S85:S88"/>
    <mergeCell ref="T85:T88"/>
    <mergeCell ref="E89:E92"/>
    <mergeCell ref="F89:F92"/>
    <mergeCell ref="C77:C80"/>
    <mergeCell ref="D77:D80"/>
    <mergeCell ref="E77:E80"/>
    <mergeCell ref="F77:F80"/>
    <mergeCell ref="G77:G80"/>
    <mergeCell ref="H77:H80"/>
    <mergeCell ref="H85:H88"/>
    <mergeCell ref="I85:I88"/>
    <mergeCell ref="H117:H120"/>
    <mergeCell ref="I117:I120"/>
    <mergeCell ref="J117:J120"/>
    <mergeCell ref="P117:P120"/>
    <mergeCell ref="Q117:Q120"/>
    <mergeCell ref="R117:R120"/>
    <mergeCell ref="R97:R100"/>
    <mergeCell ref="S97:S100"/>
    <mergeCell ref="T97:T100"/>
    <mergeCell ref="A117:A120"/>
    <mergeCell ref="B117:B120"/>
    <mergeCell ref="C117:C120"/>
    <mergeCell ref="D117:D120"/>
    <mergeCell ref="E117:E120"/>
    <mergeCell ref="F117:F120"/>
    <mergeCell ref="G117:G120"/>
    <mergeCell ref="G97:G100"/>
    <mergeCell ref="H97:H100"/>
    <mergeCell ref="I97:I100"/>
    <mergeCell ref="J97:J100"/>
    <mergeCell ref="P97:P100"/>
    <mergeCell ref="Q97:Q100"/>
    <mergeCell ref="A97:A100"/>
    <mergeCell ref="B97:B100"/>
    <mergeCell ref="C97:C100"/>
    <mergeCell ref="D97:D100"/>
    <mergeCell ref="E97:E100"/>
    <mergeCell ref="F97:F100"/>
    <mergeCell ref="S109:S112"/>
    <mergeCell ref="T109:T112"/>
    <mergeCell ref="A113:A116"/>
    <mergeCell ref="B113:B116"/>
    <mergeCell ref="J181:J184"/>
    <mergeCell ref="P181:P184"/>
    <mergeCell ref="Q181:Q184"/>
    <mergeCell ref="R181:R184"/>
    <mergeCell ref="S181:S184"/>
    <mergeCell ref="T181:T184"/>
    <mergeCell ref="T121:T124"/>
    <mergeCell ref="A181:A184"/>
    <mergeCell ref="B181:B184"/>
    <mergeCell ref="C181:C184"/>
    <mergeCell ref="D181:D184"/>
    <mergeCell ref="E181:E184"/>
    <mergeCell ref="F181:F184"/>
    <mergeCell ref="G181:G184"/>
    <mergeCell ref="H181:H184"/>
    <mergeCell ref="I181:I184"/>
    <mergeCell ref="I121:I124"/>
    <mergeCell ref="J121:J124"/>
    <mergeCell ref="P121:P124"/>
    <mergeCell ref="Q121:Q124"/>
    <mergeCell ref="R121:R124"/>
    <mergeCell ref="S121:S124"/>
    <mergeCell ref="A177:A180"/>
    <mergeCell ref="B177:B180"/>
    <mergeCell ref="C177:C180"/>
    <mergeCell ref="D177:D180"/>
    <mergeCell ref="C121:C124"/>
    <mergeCell ref="D121:D124"/>
    <mergeCell ref="E121:E124"/>
    <mergeCell ref="F121:F124"/>
    <mergeCell ref="G121:G124"/>
    <mergeCell ref="H121:H124"/>
    <mergeCell ref="E233:E236"/>
    <mergeCell ref="F233:F236"/>
    <mergeCell ref="G233:G236"/>
    <mergeCell ref="H233:H236"/>
    <mergeCell ref="H229:H232"/>
    <mergeCell ref="I229:I232"/>
    <mergeCell ref="J229:J232"/>
    <mergeCell ref="P229:P232"/>
    <mergeCell ref="Q229:Q232"/>
    <mergeCell ref="R229:R232"/>
    <mergeCell ref="R185:R188"/>
    <mergeCell ref="S185:S188"/>
    <mergeCell ref="T185:T188"/>
    <mergeCell ref="A229:A232"/>
    <mergeCell ref="B229:B232"/>
    <mergeCell ref="C229:C232"/>
    <mergeCell ref="D229:D232"/>
    <mergeCell ref="E229:E232"/>
    <mergeCell ref="F229:F232"/>
    <mergeCell ref="G229:G232"/>
    <mergeCell ref="G185:G188"/>
    <mergeCell ref="H185:H188"/>
    <mergeCell ref="I185:I188"/>
    <mergeCell ref="J185:J188"/>
    <mergeCell ref="P185:P188"/>
    <mergeCell ref="Q185:Q188"/>
    <mergeCell ref="A185:A188"/>
    <mergeCell ref="B185:B188"/>
    <mergeCell ref="C185:C188"/>
    <mergeCell ref="D185:D188"/>
    <mergeCell ref="E185:E188"/>
    <mergeCell ref="F185:F188"/>
    <mergeCell ref="Q301:Q304"/>
    <mergeCell ref="R301:R304"/>
    <mergeCell ref="S301:S304"/>
    <mergeCell ref="T301:T304"/>
    <mergeCell ref="T233:T236"/>
    <mergeCell ref="A301:A304"/>
    <mergeCell ref="B301:B304"/>
    <mergeCell ref="C301:C304"/>
    <mergeCell ref="D301:D304"/>
    <mergeCell ref="E301:E304"/>
    <mergeCell ref="F301:F304"/>
    <mergeCell ref="G301:G304"/>
    <mergeCell ref="H301:H304"/>
    <mergeCell ref="I301:I304"/>
    <mergeCell ref="I233:I236"/>
    <mergeCell ref="J233:J236"/>
    <mergeCell ref="P233:P236"/>
    <mergeCell ref="Q233:Q236"/>
    <mergeCell ref="R233:R236"/>
    <mergeCell ref="S233:S236"/>
    <mergeCell ref="S293:S296"/>
    <mergeCell ref="T293:T296"/>
    <mergeCell ref="H293:H296"/>
    <mergeCell ref="I293:I296"/>
    <mergeCell ref="J293:J296"/>
    <mergeCell ref="P293:P296"/>
    <mergeCell ref="Q293:Q296"/>
    <mergeCell ref="R293:R296"/>
    <mergeCell ref="R289:R292"/>
    <mergeCell ref="S289:S292"/>
    <mergeCell ref="C233:C236"/>
    <mergeCell ref="D233:D236"/>
    <mergeCell ref="R305:R308"/>
    <mergeCell ref="S305:S308"/>
    <mergeCell ref="T305:T308"/>
    <mergeCell ref="A329:A332"/>
    <mergeCell ref="B329:B332"/>
    <mergeCell ref="C329:C332"/>
    <mergeCell ref="D329:D332"/>
    <mergeCell ref="E329:E332"/>
    <mergeCell ref="F329:F332"/>
    <mergeCell ref="G329:G332"/>
    <mergeCell ref="G305:G308"/>
    <mergeCell ref="H305:H308"/>
    <mergeCell ref="I305:I308"/>
    <mergeCell ref="J305:J308"/>
    <mergeCell ref="P305:P308"/>
    <mergeCell ref="Q305:Q308"/>
    <mergeCell ref="A305:A308"/>
    <mergeCell ref="B305:B308"/>
    <mergeCell ref="C305:C308"/>
    <mergeCell ref="D305:D308"/>
    <mergeCell ref="E305:E308"/>
    <mergeCell ref="F305:F308"/>
    <mergeCell ref="S325:S328"/>
    <mergeCell ref="T325:T328"/>
    <mergeCell ref="T321:T324"/>
    <mergeCell ref="A325:A328"/>
    <mergeCell ref="B325:B328"/>
    <mergeCell ref="C325:C328"/>
    <mergeCell ref="D325:D328"/>
    <mergeCell ref="E325:E328"/>
    <mergeCell ref="F325:F328"/>
    <mergeCell ref="G325:G328"/>
    <mergeCell ref="T333:T336"/>
    <mergeCell ref="C342:E342"/>
    <mergeCell ref="I333:I336"/>
    <mergeCell ref="J333:J336"/>
    <mergeCell ref="P333:P336"/>
    <mergeCell ref="Q333:Q336"/>
    <mergeCell ref="R333:R336"/>
    <mergeCell ref="S333:S336"/>
    <mergeCell ref="S329:S332"/>
    <mergeCell ref="T329:T332"/>
    <mergeCell ref="A333:A336"/>
    <mergeCell ref="B333:B336"/>
    <mergeCell ref="C333:C336"/>
    <mergeCell ref="D333:D336"/>
    <mergeCell ref="E333:E336"/>
    <mergeCell ref="F333:F336"/>
    <mergeCell ref="G333:G336"/>
    <mergeCell ref="H333:H336"/>
    <mergeCell ref="H329:H332"/>
    <mergeCell ref="I329:I332"/>
    <mergeCell ref="J329:J332"/>
    <mergeCell ref="P329:P332"/>
    <mergeCell ref="Q329:Q332"/>
    <mergeCell ref="R329:R332"/>
  </mergeCells>
  <conditionalFormatting sqref="K107:L107">
    <cfRule type="duplicateValues" dxfId="250" priority="1" stopIfTrue="1"/>
  </conditionalFormatting>
  <pageMargins left="0.7" right="0.7" top="0.75" bottom="0.75" header="0.3" footer="0.3"/>
  <pageSetup paperSize="9" scale="97" orientation="portrait" r:id="rId1"/>
  <headerFooter>
    <oddFooter>&amp;C&amp;P</oddFooter>
  </headerFooter>
  <rowBreaks count="5" manualBreakCount="5">
    <brk id="88" max="16383" man="1"/>
    <brk id="144" max="16383" man="1"/>
    <brk id="196" max="16383" man="1"/>
    <brk id="260" max="16383" man="1"/>
    <brk id="3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60"/>
  <sheetViews>
    <sheetView showZeros="0" topLeftCell="A377" zoomScaleNormal="100" zoomScaleSheetLayoutView="70" workbookViewId="0">
      <selection activeCell="D406" sqref="D406"/>
    </sheetView>
  </sheetViews>
  <sheetFormatPr defaultRowHeight="12.75"/>
  <cols>
    <col min="1" max="1" width="3.7109375" style="1" customWidth="1"/>
    <col min="2" max="2" width="7.42578125" style="1" customWidth="1"/>
    <col min="3" max="3" width="29" style="1" customWidth="1"/>
    <col min="4" max="4" width="5.85546875" style="1" customWidth="1"/>
    <col min="5" max="5" width="6.42578125" style="1" customWidth="1"/>
    <col min="6" max="6" width="7" style="1" hidden="1" customWidth="1"/>
    <col min="7" max="7" width="6.5703125" style="1" hidden="1" customWidth="1"/>
    <col min="8" max="8" width="6.7109375" style="1" hidden="1" customWidth="1"/>
    <col min="9" max="9" width="5.7109375" style="1" hidden="1" customWidth="1"/>
    <col min="10" max="10" width="6.7109375" style="1" hidden="1" customWidth="1"/>
    <col min="11" max="11" width="13" style="1" hidden="1" customWidth="1"/>
    <col min="12" max="12" width="4.7109375" style="1" hidden="1" customWidth="1"/>
    <col min="13" max="13" width="7" style="1" hidden="1" customWidth="1"/>
    <col min="14" max="15" width="7.28515625" style="1" hidden="1" customWidth="1"/>
    <col min="16" max="17" width="8.7109375" style="1" hidden="1" customWidth="1"/>
    <col min="18" max="18" width="9.5703125" style="1" hidden="1" customWidth="1"/>
    <col min="19" max="20" width="9.140625" style="1"/>
    <col min="21" max="22" width="0" style="1" hidden="1" customWidth="1"/>
    <col min="23" max="16384" width="9.140625" style="1"/>
  </cols>
  <sheetData>
    <row r="1" spans="1:20">
      <c r="C1" s="9"/>
      <c r="D1" s="214"/>
      <c r="E1" s="214"/>
      <c r="F1" s="214"/>
      <c r="G1" s="214"/>
    </row>
    <row r="3" spans="1:20" ht="28.5" customHeight="1">
      <c r="A3" s="215"/>
      <c r="B3" s="215"/>
      <c r="D3" s="216"/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57"/>
      <c r="Q3" s="357"/>
      <c r="R3" s="357"/>
    </row>
    <row r="4" spans="1:20" ht="15" customHeight="1"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</row>
    <row r="5" spans="1:20" ht="15" customHeight="1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20" ht="14.25">
      <c r="A6" s="334"/>
      <c r="B6" s="334"/>
      <c r="C6" s="334"/>
      <c r="D6" s="334"/>
      <c r="E6" s="334"/>
      <c r="F6" s="334"/>
      <c r="G6" s="334"/>
      <c r="H6" s="334"/>
      <c r="I6" s="334"/>
      <c r="J6" s="334"/>
      <c r="K6" s="334"/>
      <c r="L6" s="334"/>
      <c r="M6" s="334"/>
      <c r="N6" s="334"/>
      <c r="O6" s="334"/>
      <c r="P6" s="334"/>
      <c r="Q6" s="334"/>
    </row>
    <row r="7" spans="1:20" ht="1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</row>
    <row r="8" spans="1:20" ht="13.5" hidden="1">
      <c r="A8" s="10"/>
      <c r="J8" s="215" t="s">
        <v>17</v>
      </c>
      <c r="K8" s="215"/>
      <c r="L8" s="297" t="s">
        <v>18</v>
      </c>
      <c r="M8" s="297"/>
      <c r="N8" s="297"/>
      <c r="O8" s="297"/>
      <c r="P8" s="2">
        <v>1813.05</v>
      </c>
    </row>
    <row r="9" spans="1:20" ht="13.5" hidden="1">
      <c r="A9" s="294" t="s">
        <v>15</v>
      </c>
      <c r="B9" s="294"/>
      <c r="C9" s="294"/>
      <c r="D9" s="294"/>
      <c r="E9" s="294"/>
      <c r="F9" s="295">
        <f>T405</f>
        <v>20333.975288991871</v>
      </c>
      <c r="G9" s="296"/>
      <c r="H9" s="11" t="s">
        <v>16</v>
      </c>
      <c r="L9" s="297" t="s">
        <v>19</v>
      </c>
      <c r="M9" s="297"/>
      <c r="N9" s="297"/>
      <c r="O9" s="297"/>
      <c r="P9" s="2">
        <v>2381.08</v>
      </c>
    </row>
    <row r="10" spans="1:20" ht="13.5" hidden="1">
      <c r="A10" s="10"/>
      <c r="K10" s="298" t="s">
        <v>20</v>
      </c>
      <c r="L10" s="298"/>
      <c r="M10" s="298"/>
      <c r="N10" s="298"/>
      <c r="O10" s="298"/>
      <c r="P10" s="3">
        <v>1.0679000000000001</v>
      </c>
    </row>
    <row r="11" spans="1:20" ht="13.5">
      <c r="A11" s="10"/>
      <c r="K11" s="7"/>
      <c r="L11" s="7"/>
      <c r="M11" s="7"/>
      <c r="N11" s="7"/>
      <c r="O11" s="7"/>
      <c r="P11" s="3"/>
    </row>
    <row r="12" spans="1:20" ht="22.5" customHeight="1">
      <c r="A12" s="276" t="s">
        <v>0</v>
      </c>
      <c r="B12" s="299" t="s">
        <v>1</v>
      </c>
      <c r="C12" s="276" t="s">
        <v>2</v>
      </c>
      <c r="D12" s="299" t="s">
        <v>3</v>
      </c>
      <c r="E12" s="299" t="s">
        <v>4</v>
      </c>
      <c r="F12" s="299" t="s">
        <v>5</v>
      </c>
      <c r="G12" s="276" t="s">
        <v>6</v>
      </c>
      <c r="H12" s="276"/>
      <c r="I12" s="276"/>
      <c r="J12" s="276"/>
      <c r="K12" s="276"/>
      <c r="L12" s="276"/>
      <c r="M12" s="276"/>
      <c r="N12" s="276"/>
      <c r="O12" s="276"/>
      <c r="P12" s="276" t="s">
        <v>7</v>
      </c>
      <c r="Q12" s="276" t="s">
        <v>8</v>
      </c>
      <c r="R12" s="18" t="s">
        <v>8</v>
      </c>
      <c r="S12" s="276" t="s">
        <v>78</v>
      </c>
      <c r="T12" s="276" t="s">
        <v>7</v>
      </c>
    </row>
    <row r="13" spans="1:20" ht="13.5" customHeight="1">
      <c r="A13" s="276"/>
      <c r="B13" s="299"/>
      <c r="C13" s="276"/>
      <c r="D13" s="299"/>
      <c r="E13" s="299"/>
      <c r="F13" s="299"/>
      <c r="G13" s="276"/>
      <c r="H13" s="276"/>
      <c r="I13" s="276"/>
      <c r="J13" s="276"/>
      <c r="K13" s="276"/>
      <c r="L13" s="276"/>
      <c r="M13" s="276"/>
      <c r="N13" s="276"/>
      <c r="O13" s="276"/>
      <c r="P13" s="276"/>
      <c r="Q13" s="276"/>
      <c r="R13" s="18" t="s">
        <v>9</v>
      </c>
      <c r="S13" s="276"/>
      <c r="T13" s="276"/>
    </row>
    <row r="14" spans="1:20" ht="20.25" customHeight="1">
      <c r="A14" s="276"/>
      <c r="B14" s="299"/>
      <c r="C14" s="276"/>
      <c r="D14" s="299"/>
      <c r="E14" s="299"/>
      <c r="F14" s="299"/>
      <c r="G14" s="276" t="s">
        <v>10</v>
      </c>
      <c r="H14" s="276"/>
      <c r="I14" s="276" t="s">
        <v>11</v>
      </c>
      <c r="J14" s="276"/>
      <c r="K14" s="276" t="s">
        <v>12</v>
      </c>
      <c r="L14" s="276"/>
      <c r="M14" s="276"/>
      <c r="N14" s="276"/>
      <c r="O14" s="276"/>
      <c r="P14" s="276"/>
      <c r="Q14" s="276"/>
      <c r="R14" s="19">
        <f>P10</f>
        <v>1.0679000000000001</v>
      </c>
      <c r="S14" s="276"/>
      <c r="T14" s="276"/>
    </row>
    <row r="15" spans="1:20" ht="47.25">
      <c r="A15" s="276"/>
      <c r="B15" s="299"/>
      <c r="C15" s="276"/>
      <c r="D15" s="299"/>
      <c r="E15" s="299"/>
      <c r="F15" s="299"/>
      <c r="G15" s="17" t="s">
        <v>72</v>
      </c>
      <c r="H15" s="17" t="s">
        <v>71</v>
      </c>
      <c r="I15" s="17" t="s">
        <v>72</v>
      </c>
      <c r="J15" s="17" t="s">
        <v>71</v>
      </c>
      <c r="K15" s="16" t="s">
        <v>25</v>
      </c>
      <c r="L15" s="17" t="s">
        <v>70</v>
      </c>
      <c r="M15" s="16" t="s">
        <v>13</v>
      </c>
      <c r="N15" s="16" t="s">
        <v>69</v>
      </c>
      <c r="O15" s="17" t="s">
        <v>7</v>
      </c>
      <c r="P15" s="20" t="s">
        <v>68</v>
      </c>
      <c r="Q15" s="27" t="s">
        <v>68</v>
      </c>
      <c r="R15" s="15" t="s">
        <v>68</v>
      </c>
      <c r="S15" s="16" t="s">
        <v>14</v>
      </c>
      <c r="T15" s="16" t="s">
        <v>14</v>
      </c>
    </row>
    <row r="16" spans="1:20">
      <c r="A16" s="21">
        <v>1</v>
      </c>
      <c r="B16" s="21">
        <v>2</v>
      </c>
      <c r="C16" s="21">
        <v>3</v>
      </c>
      <c r="D16" s="21">
        <v>4</v>
      </c>
      <c r="E16" s="21">
        <v>5</v>
      </c>
      <c r="F16" s="21">
        <v>6</v>
      </c>
      <c r="G16" s="21">
        <v>7</v>
      </c>
      <c r="H16" s="21">
        <v>8</v>
      </c>
      <c r="I16" s="21">
        <v>9</v>
      </c>
      <c r="J16" s="21">
        <v>10</v>
      </c>
      <c r="K16" s="21">
        <v>11</v>
      </c>
      <c r="L16" s="21">
        <v>12</v>
      </c>
      <c r="M16" s="21">
        <v>13</v>
      </c>
      <c r="N16" s="21">
        <v>14</v>
      </c>
      <c r="O16" s="21">
        <v>15</v>
      </c>
      <c r="P16" s="21">
        <v>16</v>
      </c>
      <c r="Q16" s="21">
        <v>17</v>
      </c>
      <c r="R16" s="21">
        <v>18</v>
      </c>
      <c r="S16" s="21">
        <v>6</v>
      </c>
      <c r="T16" s="21">
        <v>7</v>
      </c>
    </row>
    <row r="17" spans="1:20">
      <c r="A17" s="280"/>
      <c r="B17" s="230"/>
      <c r="C17" s="284" t="s">
        <v>430</v>
      </c>
      <c r="D17" s="280"/>
      <c r="E17" s="231"/>
      <c r="F17" s="231">
        <f>H17+J17+R17</f>
        <v>0</v>
      </c>
      <c r="G17" s="232"/>
      <c r="H17" s="292">
        <f>G17*$P$8/1000</f>
        <v>0</v>
      </c>
      <c r="I17" s="232"/>
      <c r="J17" s="292">
        <f>I17*$P$9/1000</f>
        <v>0</v>
      </c>
      <c r="K17" s="22"/>
      <c r="L17" s="22"/>
      <c r="M17" s="22"/>
      <c r="N17" s="34"/>
      <c r="O17" s="20">
        <f t="shared" ref="O17:O20" si="0">M17*N17</f>
        <v>0</v>
      </c>
      <c r="P17" s="292">
        <f>E17*F17</f>
        <v>0</v>
      </c>
      <c r="Q17" s="292">
        <f>SUM(O17:O20)</f>
        <v>0</v>
      </c>
      <c r="R17" s="292">
        <f>Q17*1.02*1.05*$R$14</f>
        <v>0</v>
      </c>
      <c r="S17" s="277">
        <f>1.133*1.008*1.0265</f>
        <v>1.1723286959999999</v>
      </c>
      <c r="T17" s="278"/>
    </row>
    <row r="18" spans="1:20">
      <c r="A18" s="280"/>
      <c r="B18" s="230"/>
      <c r="C18" s="284"/>
      <c r="D18" s="280"/>
      <c r="E18" s="231"/>
      <c r="F18" s="231"/>
      <c r="G18" s="232"/>
      <c r="H18" s="292"/>
      <c r="I18" s="232"/>
      <c r="J18" s="292"/>
      <c r="K18" s="22"/>
      <c r="L18" s="22"/>
      <c r="M18" s="22"/>
      <c r="N18" s="34"/>
      <c r="O18" s="20">
        <f t="shared" si="0"/>
        <v>0</v>
      </c>
      <c r="P18" s="292"/>
      <c r="Q18" s="292"/>
      <c r="R18" s="292"/>
      <c r="S18" s="277"/>
      <c r="T18" s="278"/>
    </row>
    <row r="19" spans="1:20">
      <c r="A19" s="280"/>
      <c r="B19" s="230"/>
      <c r="C19" s="284"/>
      <c r="D19" s="280"/>
      <c r="E19" s="231"/>
      <c r="F19" s="231"/>
      <c r="G19" s="232"/>
      <c r="H19" s="292"/>
      <c r="I19" s="232"/>
      <c r="J19" s="292"/>
      <c r="K19" s="22"/>
      <c r="L19" s="22"/>
      <c r="M19" s="23"/>
      <c r="N19" s="34"/>
      <c r="O19" s="20">
        <f t="shared" si="0"/>
        <v>0</v>
      </c>
      <c r="P19" s="292"/>
      <c r="Q19" s="292"/>
      <c r="R19" s="292"/>
      <c r="S19" s="277"/>
      <c r="T19" s="278"/>
    </row>
    <row r="20" spans="1:20" ht="12.75" customHeight="1">
      <c r="A20" s="280"/>
      <c r="B20" s="230"/>
      <c r="C20" s="284"/>
      <c r="D20" s="280"/>
      <c r="E20" s="231"/>
      <c r="F20" s="231"/>
      <c r="G20" s="232"/>
      <c r="H20" s="292"/>
      <c r="I20" s="232"/>
      <c r="J20" s="292"/>
      <c r="K20" s="22"/>
      <c r="L20" s="22"/>
      <c r="M20" s="22"/>
      <c r="N20" s="34"/>
      <c r="O20" s="20">
        <f t="shared" si="0"/>
        <v>0</v>
      </c>
      <c r="P20" s="292"/>
      <c r="Q20" s="292"/>
      <c r="R20" s="292"/>
      <c r="S20" s="277"/>
      <c r="T20" s="278"/>
    </row>
    <row r="21" spans="1:20" ht="12.75" customHeight="1">
      <c r="A21" s="229">
        <v>1</v>
      </c>
      <c r="B21" s="240" t="s">
        <v>286</v>
      </c>
      <c r="C21" s="240" t="s">
        <v>287</v>
      </c>
      <c r="D21" s="240" t="s">
        <v>279</v>
      </c>
      <c r="E21" s="242">
        <v>3</v>
      </c>
      <c r="F21" s="224">
        <f>H21+J21+R21</f>
        <v>5.5925180999999995</v>
      </c>
      <c r="G21" s="233">
        <v>2.73</v>
      </c>
      <c r="H21" s="228">
        <f>G21*$P$8/1000</f>
        <v>4.949626499999999</v>
      </c>
      <c r="I21" s="233">
        <v>0.27</v>
      </c>
      <c r="J21" s="228">
        <f>I21*$P$9/1000</f>
        <v>0.64289160000000001</v>
      </c>
      <c r="K21" s="65"/>
      <c r="L21" s="65"/>
      <c r="M21" s="65"/>
      <c r="N21" s="69"/>
      <c r="O21" s="66">
        <f>M21*N21</f>
        <v>0</v>
      </c>
      <c r="P21" s="228">
        <f>E21*F21</f>
        <v>16.777554299999998</v>
      </c>
      <c r="Q21" s="228">
        <f>SUM(O21:O24)</f>
        <v>0</v>
      </c>
      <c r="R21" s="228">
        <f>Q21*1.02*1.05*$R$14</f>
        <v>0</v>
      </c>
      <c r="S21" s="275">
        <f>F21*$S$17</f>
        <v>6.5562694515293964</v>
      </c>
      <c r="T21" s="275">
        <f>S21*E21</f>
        <v>19.66880835458819</v>
      </c>
    </row>
    <row r="22" spans="1:20" ht="12.75" customHeight="1">
      <c r="A22" s="229"/>
      <c r="B22" s="240"/>
      <c r="C22" s="240"/>
      <c r="D22" s="229"/>
      <c r="E22" s="242"/>
      <c r="F22" s="224"/>
      <c r="G22" s="233"/>
      <c r="H22" s="228"/>
      <c r="I22" s="233"/>
      <c r="J22" s="228"/>
      <c r="K22" s="65"/>
      <c r="L22" s="65"/>
      <c r="M22" s="65"/>
      <c r="N22" s="77"/>
      <c r="O22" s="66">
        <f t="shared" ref="O22:O85" si="1">M22*N22</f>
        <v>0</v>
      </c>
      <c r="P22" s="228"/>
      <c r="Q22" s="228"/>
      <c r="R22" s="228"/>
      <c r="S22" s="275"/>
      <c r="T22" s="275"/>
    </row>
    <row r="23" spans="1:20" ht="12.75" customHeight="1">
      <c r="A23" s="229"/>
      <c r="B23" s="240"/>
      <c r="C23" s="240"/>
      <c r="D23" s="229"/>
      <c r="E23" s="242"/>
      <c r="F23" s="224"/>
      <c r="G23" s="233"/>
      <c r="H23" s="228"/>
      <c r="I23" s="233"/>
      <c r="J23" s="228"/>
      <c r="K23" s="65"/>
      <c r="L23" s="65"/>
      <c r="M23" s="65"/>
      <c r="N23" s="77"/>
      <c r="O23" s="66">
        <f t="shared" si="1"/>
        <v>0</v>
      </c>
      <c r="P23" s="228"/>
      <c r="Q23" s="228"/>
      <c r="R23" s="228"/>
      <c r="S23" s="275"/>
      <c r="T23" s="275"/>
    </row>
    <row r="24" spans="1:20" ht="12.75" customHeight="1">
      <c r="A24" s="229"/>
      <c r="B24" s="240"/>
      <c r="C24" s="240"/>
      <c r="D24" s="229"/>
      <c r="E24" s="242"/>
      <c r="F24" s="224"/>
      <c r="G24" s="233"/>
      <c r="H24" s="228"/>
      <c r="I24" s="233"/>
      <c r="J24" s="228"/>
      <c r="K24" s="65"/>
      <c r="L24" s="65"/>
      <c r="M24" s="65"/>
      <c r="N24" s="77"/>
      <c r="O24" s="66">
        <f t="shared" si="1"/>
        <v>0</v>
      </c>
      <c r="P24" s="228"/>
      <c r="Q24" s="228"/>
      <c r="R24" s="228"/>
      <c r="S24" s="275"/>
      <c r="T24" s="275"/>
    </row>
    <row r="25" spans="1:20" ht="12.75" customHeight="1">
      <c r="A25" s="229">
        <v>2</v>
      </c>
      <c r="B25" s="240" t="s">
        <v>162</v>
      </c>
      <c r="C25" s="240" t="s">
        <v>163</v>
      </c>
      <c r="D25" s="229" t="s">
        <v>39</v>
      </c>
      <c r="E25" s="224">
        <v>0.26</v>
      </c>
      <c r="F25" s="224">
        <f t="shared" ref="F25" si="2">H25+J25+R25</f>
        <v>3.3643460200000002</v>
      </c>
      <c r="G25" s="248">
        <v>0.82599999999999996</v>
      </c>
      <c r="H25" s="228">
        <f t="shared" ref="H25" si="3">G25*$P$8/1000</f>
        <v>1.4975792999999999</v>
      </c>
      <c r="I25" s="233">
        <v>0.78400000000000003</v>
      </c>
      <c r="J25" s="228">
        <f t="shared" ref="J25" si="4">I25*$P$9/1000</f>
        <v>1.86676672</v>
      </c>
      <c r="K25" s="65"/>
      <c r="L25" s="65"/>
      <c r="M25" s="65"/>
      <c r="N25" s="77"/>
      <c r="O25" s="66">
        <f t="shared" si="1"/>
        <v>0</v>
      </c>
      <c r="P25" s="228">
        <f t="shared" ref="P25" si="5">E25*F25</f>
        <v>0.87472996520000013</v>
      </c>
      <c r="Q25" s="228">
        <f t="shared" ref="Q25" si="6">SUM(O25:O28)</f>
        <v>0</v>
      </c>
      <c r="R25" s="228">
        <f t="shared" ref="R25" si="7">Q25*1.02*1.05*$R$14</f>
        <v>0</v>
      </c>
      <c r="S25" s="275">
        <f t="shared" ref="S25" si="8">F25*$S$17</f>
        <v>3.9441193825193896</v>
      </c>
      <c r="T25" s="275">
        <f t="shared" ref="T25" si="9">S25*E25</f>
        <v>1.0254710394550413</v>
      </c>
    </row>
    <row r="26" spans="1:20" ht="12.75" customHeight="1">
      <c r="A26" s="229"/>
      <c r="B26" s="240"/>
      <c r="C26" s="240"/>
      <c r="D26" s="229"/>
      <c r="E26" s="224"/>
      <c r="F26" s="224"/>
      <c r="G26" s="248"/>
      <c r="H26" s="228"/>
      <c r="I26" s="233"/>
      <c r="J26" s="228"/>
      <c r="K26" s="65"/>
      <c r="L26" s="65"/>
      <c r="M26" s="65"/>
      <c r="N26" s="77"/>
      <c r="O26" s="66">
        <f t="shared" si="1"/>
        <v>0</v>
      </c>
      <c r="P26" s="228"/>
      <c r="Q26" s="228"/>
      <c r="R26" s="228"/>
      <c r="S26" s="275"/>
      <c r="T26" s="275"/>
    </row>
    <row r="27" spans="1:20" ht="12.75" customHeight="1">
      <c r="A27" s="229"/>
      <c r="B27" s="240"/>
      <c r="C27" s="240"/>
      <c r="D27" s="229"/>
      <c r="E27" s="224"/>
      <c r="F27" s="224"/>
      <c r="G27" s="248"/>
      <c r="H27" s="228"/>
      <c r="I27" s="233"/>
      <c r="J27" s="228"/>
      <c r="K27" s="65"/>
      <c r="L27" s="65"/>
      <c r="M27" s="65"/>
      <c r="N27" s="77"/>
      <c r="O27" s="66">
        <f t="shared" si="1"/>
        <v>0</v>
      </c>
      <c r="P27" s="228"/>
      <c r="Q27" s="228"/>
      <c r="R27" s="228"/>
      <c r="S27" s="275"/>
      <c r="T27" s="275"/>
    </row>
    <row r="28" spans="1:20" ht="12.75" customHeight="1">
      <c r="A28" s="229"/>
      <c r="B28" s="240"/>
      <c r="C28" s="240"/>
      <c r="D28" s="229"/>
      <c r="E28" s="224"/>
      <c r="F28" s="224"/>
      <c r="G28" s="248"/>
      <c r="H28" s="228"/>
      <c r="I28" s="233"/>
      <c r="J28" s="228"/>
      <c r="K28" s="65"/>
      <c r="L28" s="65"/>
      <c r="M28" s="65"/>
      <c r="N28" s="77"/>
      <c r="O28" s="66">
        <f t="shared" si="1"/>
        <v>0</v>
      </c>
      <c r="P28" s="228"/>
      <c r="Q28" s="228"/>
      <c r="R28" s="228"/>
      <c r="S28" s="275"/>
      <c r="T28" s="275"/>
    </row>
    <row r="29" spans="1:20" ht="12.75" customHeight="1">
      <c r="A29" s="229">
        <v>3</v>
      </c>
      <c r="B29" s="240" t="s">
        <v>141</v>
      </c>
      <c r="C29" s="240" t="s">
        <v>164</v>
      </c>
      <c r="D29" s="229" t="s">
        <v>39</v>
      </c>
      <c r="E29" s="242">
        <v>122</v>
      </c>
      <c r="F29" s="224">
        <f t="shared" ref="F29" si="10">H29+J29+R29</f>
        <v>13.976026999999998</v>
      </c>
      <c r="G29" s="248">
        <v>3.9</v>
      </c>
      <c r="H29" s="228">
        <f t="shared" ref="H29" si="11">G29*$P$8/1000</f>
        <v>7.0708949999999993</v>
      </c>
      <c r="I29" s="233">
        <v>2.9</v>
      </c>
      <c r="J29" s="228">
        <f t="shared" ref="J29" si="12">I29*$P$9/1000</f>
        <v>6.905132</v>
      </c>
      <c r="K29" s="65"/>
      <c r="L29" s="65"/>
      <c r="M29" s="65"/>
      <c r="N29" s="77"/>
      <c r="O29" s="66">
        <f t="shared" si="1"/>
        <v>0</v>
      </c>
      <c r="P29" s="228">
        <f t="shared" ref="P29" si="13">E29*F29</f>
        <v>1705.0752939999998</v>
      </c>
      <c r="Q29" s="228">
        <f t="shared" ref="Q29" si="14">SUM(O29:O32)</f>
        <v>0</v>
      </c>
      <c r="R29" s="228">
        <f t="shared" ref="R29" si="15">Q29*1.02*1.05*$R$14</f>
        <v>0</v>
      </c>
      <c r="S29" s="275">
        <f t="shared" ref="S29" si="16">F29*$S$17</f>
        <v>16.384497508170789</v>
      </c>
      <c r="T29" s="275">
        <f t="shared" ref="T29" si="17">S29*E29</f>
        <v>1998.9086959968363</v>
      </c>
    </row>
    <row r="30" spans="1:20" ht="12.75" customHeight="1">
      <c r="A30" s="229"/>
      <c r="B30" s="240"/>
      <c r="C30" s="240"/>
      <c r="D30" s="229"/>
      <c r="E30" s="242"/>
      <c r="F30" s="224"/>
      <c r="G30" s="248"/>
      <c r="H30" s="228"/>
      <c r="I30" s="233"/>
      <c r="J30" s="228"/>
      <c r="K30" s="65"/>
      <c r="L30" s="65"/>
      <c r="M30" s="65"/>
      <c r="N30" s="77"/>
      <c r="O30" s="66">
        <f t="shared" si="1"/>
        <v>0</v>
      </c>
      <c r="P30" s="228"/>
      <c r="Q30" s="228"/>
      <c r="R30" s="228"/>
      <c r="S30" s="275"/>
      <c r="T30" s="275"/>
    </row>
    <row r="31" spans="1:20" ht="12.75" customHeight="1">
      <c r="A31" s="229"/>
      <c r="B31" s="240"/>
      <c r="C31" s="240"/>
      <c r="D31" s="229"/>
      <c r="E31" s="242"/>
      <c r="F31" s="224"/>
      <c r="G31" s="248"/>
      <c r="H31" s="228"/>
      <c r="I31" s="233"/>
      <c r="J31" s="228"/>
      <c r="K31" s="65"/>
      <c r="L31" s="65"/>
      <c r="M31" s="67"/>
      <c r="N31" s="77"/>
      <c r="O31" s="66">
        <f t="shared" si="1"/>
        <v>0</v>
      </c>
      <c r="P31" s="228"/>
      <c r="Q31" s="228"/>
      <c r="R31" s="228"/>
      <c r="S31" s="275"/>
      <c r="T31" s="275"/>
    </row>
    <row r="32" spans="1:20" ht="12.75" customHeight="1">
      <c r="A32" s="229"/>
      <c r="B32" s="240"/>
      <c r="C32" s="240"/>
      <c r="D32" s="229"/>
      <c r="E32" s="242"/>
      <c r="F32" s="224"/>
      <c r="G32" s="248"/>
      <c r="H32" s="228"/>
      <c r="I32" s="233"/>
      <c r="J32" s="228"/>
      <c r="K32" s="65"/>
      <c r="L32" s="65"/>
      <c r="M32" s="65"/>
      <c r="N32" s="77"/>
      <c r="O32" s="66">
        <f t="shared" si="1"/>
        <v>0</v>
      </c>
      <c r="P32" s="228"/>
      <c r="Q32" s="228"/>
      <c r="R32" s="228"/>
      <c r="S32" s="275"/>
      <c r="T32" s="275"/>
    </row>
    <row r="33" spans="1:20" ht="12.75" customHeight="1">
      <c r="A33" s="229">
        <v>4</v>
      </c>
      <c r="B33" s="230" t="s">
        <v>41</v>
      </c>
      <c r="C33" s="240" t="s">
        <v>291</v>
      </c>
      <c r="D33" s="229" t="s">
        <v>39</v>
      </c>
      <c r="E33" s="242">
        <v>42</v>
      </c>
      <c r="F33" s="224">
        <f t="shared" ref="F33" si="18">H33+J33+R33</f>
        <v>3.5173169999999998</v>
      </c>
      <c r="G33" s="232">
        <v>1.94</v>
      </c>
      <c r="H33" s="228">
        <f t="shared" ref="H33" si="19">G33*$P$8/1000</f>
        <v>3.5173169999999998</v>
      </c>
      <c r="I33" s="232"/>
      <c r="J33" s="228">
        <f t="shared" ref="J33" si="20">I33*$P$9/1000</f>
        <v>0</v>
      </c>
      <c r="K33" s="22"/>
      <c r="L33" s="22"/>
      <c r="M33" s="22"/>
      <c r="N33" s="34"/>
      <c r="O33" s="66">
        <f t="shared" si="1"/>
        <v>0</v>
      </c>
      <c r="P33" s="228">
        <f t="shared" ref="P33" si="21">E33*F33</f>
        <v>147.72731399999998</v>
      </c>
      <c r="Q33" s="228">
        <f t="shared" ref="Q33" si="22">SUM(O33:O36)</f>
        <v>0</v>
      </c>
      <c r="R33" s="228">
        <f t="shared" ref="R33" si="23">Q33*1.02*1.05*$R$14</f>
        <v>0</v>
      </c>
      <c r="S33" s="275">
        <f t="shared" ref="S33" si="24">F33*$S$17</f>
        <v>4.1234516520286313</v>
      </c>
      <c r="T33" s="275">
        <f t="shared" ref="T33" si="25">S33*E33</f>
        <v>173.18496938520252</v>
      </c>
    </row>
    <row r="34" spans="1:20" ht="12.75" customHeight="1">
      <c r="A34" s="229"/>
      <c r="B34" s="230"/>
      <c r="C34" s="240"/>
      <c r="D34" s="229"/>
      <c r="E34" s="242"/>
      <c r="F34" s="224"/>
      <c r="G34" s="232"/>
      <c r="H34" s="228"/>
      <c r="I34" s="232"/>
      <c r="J34" s="228"/>
      <c r="K34" s="22"/>
      <c r="L34" s="22"/>
      <c r="M34" s="22"/>
      <c r="N34" s="34"/>
      <c r="O34" s="66">
        <f t="shared" si="1"/>
        <v>0</v>
      </c>
      <c r="P34" s="228"/>
      <c r="Q34" s="228"/>
      <c r="R34" s="228"/>
      <c r="S34" s="275"/>
      <c r="T34" s="275"/>
    </row>
    <row r="35" spans="1:20" ht="12.75" customHeight="1">
      <c r="A35" s="229"/>
      <c r="B35" s="230"/>
      <c r="C35" s="240"/>
      <c r="D35" s="229"/>
      <c r="E35" s="242"/>
      <c r="F35" s="224"/>
      <c r="G35" s="232"/>
      <c r="H35" s="228"/>
      <c r="I35" s="232"/>
      <c r="J35" s="228"/>
      <c r="K35" s="22"/>
      <c r="L35" s="22"/>
      <c r="M35" s="23"/>
      <c r="N35" s="34"/>
      <c r="O35" s="66">
        <f t="shared" si="1"/>
        <v>0</v>
      </c>
      <c r="P35" s="228"/>
      <c r="Q35" s="228"/>
      <c r="R35" s="228"/>
      <c r="S35" s="275"/>
      <c r="T35" s="275"/>
    </row>
    <row r="36" spans="1:20" ht="12.75" customHeight="1">
      <c r="A36" s="229"/>
      <c r="B36" s="230"/>
      <c r="C36" s="240"/>
      <c r="D36" s="229"/>
      <c r="E36" s="242"/>
      <c r="F36" s="224"/>
      <c r="G36" s="232"/>
      <c r="H36" s="228"/>
      <c r="I36" s="232"/>
      <c r="J36" s="228"/>
      <c r="K36" s="22"/>
      <c r="L36" s="22"/>
      <c r="M36" s="22"/>
      <c r="N36" s="34"/>
      <c r="O36" s="66">
        <f t="shared" si="1"/>
        <v>0</v>
      </c>
      <c r="P36" s="228"/>
      <c r="Q36" s="228"/>
      <c r="R36" s="228"/>
      <c r="S36" s="275"/>
      <c r="T36" s="275"/>
    </row>
    <row r="37" spans="1:20" ht="12.75" customHeight="1">
      <c r="A37" s="229">
        <v>5</v>
      </c>
      <c r="B37" s="240" t="s">
        <v>89</v>
      </c>
      <c r="C37" s="240" t="s">
        <v>90</v>
      </c>
      <c r="D37" s="224" t="s">
        <v>31</v>
      </c>
      <c r="E37" s="242">
        <v>18</v>
      </c>
      <c r="F37" s="224">
        <f t="shared" ref="F37" si="26">H37+J37+R37</f>
        <v>5.4391499999999995E-2</v>
      </c>
      <c r="G37" s="266">
        <v>0.03</v>
      </c>
      <c r="H37" s="228">
        <f t="shared" ref="H37" si="27">G37*$P$8/1000</f>
        <v>5.4391499999999995E-2</v>
      </c>
      <c r="I37" s="249"/>
      <c r="J37" s="228">
        <f t="shared" ref="J37" si="28">I37*$P$9/1000</f>
        <v>0</v>
      </c>
      <c r="K37" s="65"/>
      <c r="L37" s="65"/>
      <c r="M37" s="65"/>
      <c r="N37" s="77"/>
      <c r="O37" s="66">
        <f t="shared" si="1"/>
        <v>0</v>
      </c>
      <c r="P37" s="228">
        <f t="shared" ref="P37" si="29">E37*F37</f>
        <v>0.97904699999999989</v>
      </c>
      <c r="Q37" s="228">
        <f t="shared" ref="Q37" si="30">SUM(O37:O40)</f>
        <v>0</v>
      </c>
      <c r="R37" s="228">
        <f t="shared" ref="R37" si="31">Q37*1.02*1.05*$R$14</f>
        <v>0</v>
      </c>
      <c r="S37" s="275">
        <f t="shared" ref="S37" si="32">F37*$S$17</f>
        <v>6.3764716268483984E-2</v>
      </c>
      <c r="T37" s="275">
        <f t="shared" ref="T37" si="33">S37*E37</f>
        <v>1.1477648928327118</v>
      </c>
    </row>
    <row r="38" spans="1:20" ht="12.75" customHeight="1">
      <c r="A38" s="229"/>
      <c r="B38" s="240"/>
      <c r="C38" s="240"/>
      <c r="D38" s="224"/>
      <c r="E38" s="242"/>
      <c r="F38" s="224"/>
      <c r="G38" s="266"/>
      <c r="H38" s="228"/>
      <c r="I38" s="249"/>
      <c r="J38" s="228"/>
      <c r="K38" s="65"/>
      <c r="L38" s="65"/>
      <c r="M38" s="65"/>
      <c r="N38" s="77"/>
      <c r="O38" s="66">
        <f t="shared" si="1"/>
        <v>0</v>
      </c>
      <c r="P38" s="228"/>
      <c r="Q38" s="228"/>
      <c r="R38" s="228"/>
      <c r="S38" s="275"/>
      <c r="T38" s="275"/>
    </row>
    <row r="39" spans="1:20" ht="12.75" customHeight="1">
      <c r="A39" s="229"/>
      <c r="B39" s="240"/>
      <c r="C39" s="240"/>
      <c r="D39" s="224"/>
      <c r="E39" s="242"/>
      <c r="F39" s="224"/>
      <c r="G39" s="266"/>
      <c r="H39" s="228"/>
      <c r="I39" s="249"/>
      <c r="J39" s="228"/>
      <c r="K39" s="65"/>
      <c r="L39" s="65"/>
      <c r="M39" s="65"/>
      <c r="N39" s="77"/>
      <c r="O39" s="66">
        <f t="shared" si="1"/>
        <v>0</v>
      </c>
      <c r="P39" s="228"/>
      <c r="Q39" s="228"/>
      <c r="R39" s="228"/>
      <c r="S39" s="275"/>
      <c r="T39" s="275"/>
    </row>
    <row r="40" spans="1:20" ht="12.75" customHeight="1">
      <c r="A40" s="229"/>
      <c r="B40" s="240"/>
      <c r="C40" s="240"/>
      <c r="D40" s="224"/>
      <c r="E40" s="242"/>
      <c r="F40" s="224"/>
      <c r="G40" s="266"/>
      <c r="H40" s="228"/>
      <c r="I40" s="249"/>
      <c r="J40" s="228"/>
      <c r="K40" s="65"/>
      <c r="L40" s="65"/>
      <c r="M40" s="65"/>
      <c r="N40" s="77"/>
      <c r="O40" s="66">
        <f t="shared" si="1"/>
        <v>0</v>
      </c>
      <c r="P40" s="228"/>
      <c r="Q40" s="228"/>
      <c r="R40" s="228"/>
      <c r="S40" s="275"/>
      <c r="T40" s="275"/>
    </row>
    <row r="41" spans="1:20" ht="12.75" customHeight="1">
      <c r="A41" s="229">
        <v>6</v>
      </c>
      <c r="B41" s="240" t="s">
        <v>289</v>
      </c>
      <c r="C41" s="240" t="s">
        <v>288</v>
      </c>
      <c r="D41" s="229" t="s">
        <v>32</v>
      </c>
      <c r="E41" s="224">
        <v>275.5</v>
      </c>
      <c r="F41" s="224">
        <f t="shared" ref="F41" si="34">H41+J41+R41</f>
        <v>2.4214670999999997</v>
      </c>
      <c r="G41" s="233">
        <v>0.39</v>
      </c>
      <c r="H41" s="228">
        <f t="shared" ref="H41" si="35">G41*$P$8/1000</f>
        <v>0.70708950000000004</v>
      </c>
      <c r="I41" s="248">
        <v>0.72</v>
      </c>
      <c r="J41" s="228">
        <f t="shared" ref="J41" si="36">I41*$P$9/1000</f>
        <v>1.7143775999999997</v>
      </c>
      <c r="K41" s="65"/>
      <c r="L41" s="65"/>
      <c r="M41" s="65"/>
      <c r="N41" s="77"/>
      <c r="O41" s="66">
        <f t="shared" si="1"/>
        <v>0</v>
      </c>
      <c r="P41" s="228">
        <f t="shared" ref="P41" si="37">E41*F41</f>
        <v>667.11418604999994</v>
      </c>
      <c r="Q41" s="228">
        <f t="shared" ref="Q41" si="38">SUM(O41:O44)</f>
        <v>0</v>
      </c>
      <c r="R41" s="228">
        <f t="shared" ref="R41" si="39">Q41*1.02*1.05*$R$14</f>
        <v>0</v>
      </c>
      <c r="S41" s="275">
        <f t="shared" ref="S41" si="40">F41*$S$17</f>
        <v>2.8387553677499011</v>
      </c>
      <c r="T41" s="275">
        <f t="shared" ref="T41" si="41">S41*E41</f>
        <v>782.07710381509776</v>
      </c>
    </row>
    <row r="42" spans="1:20" ht="12.75" customHeight="1">
      <c r="A42" s="229"/>
      <c r="B42" s="240"/>
      <c r="C42" s="240"/>
      <c r="D42" s="229"/>
      <c r="E42" s="224"/>
      <c r="F42" s="224"/>
      <c r="G42" s="233"/>
      <c r="H42" s="228"/>
      <c r="I42" s="248"/>
      <c r="J42" s="228"/>
      <c r="K42" s="65"/>
      <c r="L42" s="65"/>
      <c r="M42" s="65"/>
      <c r="N42" s="77"/>
      <c r="O42" s="66">
        <f t="shared" si="1"/>
        <v>0</v>
      </c>
      <c r="P42" s="228"/>
      <c r="Q42" s="228"/>
      <c r="R42" s="228"/>
      <c r="S42" s="275"/>
      <c r="T42" s="275"/>
    </row>
    <row r="43" spans="1:20" ht="12.75" customHeight="1">
      <c r="A43" s="229"/>
      <c r="B43" s="240"/>
      <c r="C43" s="240"/>
      <c r="D43" s="229"/>
      <c r="E43" s="224"/>
      <c r="F43" s="224"/>
      <c r="G43" s="233"/>
      <c r="H43" s="228"/>
      <c r="I43" s="248"/>
      <c r="J43" s="228"/>
      <c r="K43" s="65"/>
      <c r="L43" s="65"/>
      <c r="M43" s="65"/>
      <c r="N43" s="77"/>
      <c r="O43" s="66">
        <f t="shared" si="1"/>
        <v>0</v>
      </c>
      <c r="P43" s="228"/>
      <c r="Q43" s="228"/>
      <c r="R43" s="228"/>
      <c r="S43" s="275"/>
      <c r="T43" s="275"/>
    </row>
    <row r="44" spans="1:20" ht="12.75" customHeight="1">
      <c r="A44" s="229"/>
      <c r="B44" s="240"/>
      <c r="C44" s="240"/>
      <c r="D44" s="229"/>
      <c r="E44" s="224"/>
      <c r="F44" s="224"/>
      <c r="G44" s="233"/>
      <c r="H44" s="228"/>
      <c r="I44" s="248"/>
      <c r="J44" s="228"/>
      <c r="K44" s="65"/>
      <c r="L44" s="65"/>
      <c r="M44" s="65"/>
      <c r="N44" s="77"/>
      <c r="O44" s="66">
        <f t="shared" si="1"/>
        <v>0</v>
      </c>
      <c r="P44" s="228"/>
      <c r="Q44" s="228"/>
      <c r="R44" s="228"/>
      <c r="S44" s="275"/>
      <c r="T44" s="275"/>
    </row>
    <row r="45" spans="1:20" ht="12.75" customHeight="1">
      <c r="A45" s="229"/>
      <c r="B45" s="240"/>
      <c r="C45" s="284" t="s">
        <v>432</v>
      </c>
      <c r="D45" s="229"/>
      <c r="E45" s="243"/>
      <c r="F45" s="224">
        <f t="shared" ref="F45" si="42">H45+J45+R45</f>
        <v>0</v>
      </c>
      <c r="G45" s="232"/>
      <c r="H45" s="228">
        <f t="shared" ref="H45" si="43">G45*$P$8/1000</f>
        <v>0</v>
      </c>
      <c r="I45" s="283"/>
      <c r="J45" s="228">
        <f t="shared" ref="J45" si="44">I45*$P$9/1000</f>
        <v>0</v>
      </c>
      <c r="K45" s="22"/>
      <c r="L45" s="22"/>
      <c r="M45" s="22"/>
      <c r="N45" s="34"/>
      <c r="O45" s="66">
        <f t="shared" si="1"/>
        <v>0</v>
      </c>
      <c r="P45" s="228">
        <f t="shared" ref="P45" si="45">E45*F45</f>
        <v>0</v>
      </c>
      <c r="Q45" s="228">
        <f t="shared" ref="Q45" si="46">SUM(O45:O48)</f>
        <v>0</v>
      </c>
      <c r="R45" s="228">
        <f t="shared" ref="R45" si="47">Q45*1.02*1.05*$R$14</f>
        <v>0</v>
      </c>
      <c r="S45" s="275">
        <f t="shared" ref="S45" si="48">F45*$S$17</f>
        <v>0</v>
      </c>
      <c r="T45" s="275">
        <f t="shared" ref="T45" si="49">S45*E45</f>
        <v>0</v>
      </c>
    </row>
    <row r="46" spans="1:20" ht="12.75" customHeight="1">
      <c r="A46" s="229"/>
      <c r="B46" s="240"/>
      <c r="C46" s="284"/>
      <c r="D46" s="229"/>
      <c r="E46" s="243"/>
      <c r="F46" s="224"/>
      <c r="G46" s="232"/>
      <c r="H46" s="228"/>
      <c r="I46" s="283"/>
      <c r="J46" s="228"/>
      <c r="K46" s="22"/>
      <c r="L46" s="22"/>
      <c r="M46" s="22"/>
      <c r="N46" s="34"/>
      <c r="O46" s="66">
        <f t="shared" si="1"/>
        <v>0</v>
      </c>
      <c r="P46" s="228"/>
      <c r="Q46" s="228"/>
      <c r="R46" s="228"/>
      <c r="S46" s="275"/>
      <c r="T46" s="275"/>
    </row>
    <row r="47" spans="1:20" ht="12.75" customHeight="1">
      <c r="A47" s="229"/>
      <c r="B47" s="240"/>
      <c r="C47" s="284"/>
      <c r="D47" s="229"/>
      <c r="E47" s="243"/>
      <c r="F47" s="224"/>
      <c r="G47" s="232"/>
      <c r="H47" s="228"/>
      <c r="I47" s="283"/>
      <c r="J47" s="228"/>
      <c r="K47" s="22"/>
      <c r="L47" s="22"/>
      <c r="M47" s="22"/>
      <c r="N47" s="34"/>
      <c r="O47" s="66">
        <f t="shared" si="1"/>
        <v>0</v>
      </c>
      <c r="P47" s="228"/>
      <c r="Q47" s="228"/>
      <c r="R47" s="228"/>
      <c r="S47" s="275"/>
      <c r="T47" s="275"/>
    </row>
    <row r="48" spans="1:20" ht="12.75" customHeight="1">
      <c r="A48" s="229"/>
      <c r="B48" s="240"/>
      <c r="C48" s="284"/>
      <c r="D48" s="229"/>
      <c r="E48" s="243"/>
      <c r="F48" s="224"/>
      <c r="G48" s="232"/>
      <c r="H48" s="228"/>
      <c r="I48" s="283"/>
      <c r="J48" s="228"/>
      <c r="K48" s="22"/>
      <c r="L48" s="22"/>
      <c r="M48" s="22"/>
      <c r="N48" s="34"/>
      <c r="O48" s="66">
        <f t="shared" si="1"/>
        <v>0</v>
      </c>
      <c r="P48" s="228"/>
      <c r="Q48" s="228"/>
      <c r="R48" s="228"/>
      <c r="S48" s="275"/>
      <c r="T48" s="275"/>
    </row>
    <row r="49" spans="1:20" ht="12.75" customHeight="1">
      <c r="A49" s="229">
        <v>1</v>
      </c>
      <c r="B49" s="230" t="s">
        <v>308</v>
      </c>
      <c r="C49" s="230" t="s">
        <v>292</v>
      </c>
      <c r="D49" s="280" t="s">
        <v>293</v>
      </c>
      <c r="E49" s="281">
        <v>78</v>
      </c>
      <c r="F49" s="224">
        <f t="shared" ref="F49" si="50">H49+J49+R49</f>
        <v>0.49387305000000004</v>
      </c>
      <c r="G49" s="232">
        <v>0.23300000000000001</v>
      </c>
      <c r="H49" s="228">
        <f t="shared" ref="H49" si="51">G49*$P$8/1000</f>
        <v>0.42244065000000003</v>
      </c>
      <c r="I49" s="232">
        <v>0.03</v>
      </c>
      <c r="J49" s="228">
        <f t="shared" ref="J49" si="52">I49*$P$9/1000</f>
        <v>7.1432400000000007E-2</v>
      </c>
      <c r="K49" s="22"/>
      <c r="L49" s="22"/>
      <c r="M49" s="22"/>
      <c r="N49" s="34"/>
      <c r="O49" s="66">
        <f t="shared" si="1"/>
        <v>0</v>
      </c>
      <c r="P49" s="228">
        <f t="shared" ref="P49" si="53">E49*F49</f>
        <v>38.522097900000006</v>
      </c>
      <c r="Q49" s="228">
        <f t="shared" ref="Q49" si="54">SUM(O49:O52)</f>
        <v>0</v>
      </c>
      <c r="R49" s="228">
        <f t="shared" ref="R49" si="55">Q49*1.02*1.05*$R$14</f>
        <v>0</v>
      </c>
      <c r="S49" s="275">
        <f t="shared" ref="S49" si="56">F49*$S$17</f>
        <v>0.57898154869604279</v>
      </c>
      <c r="T49" s="275">
        <f t="shared" ref="T49" si="57">S49*E49</f>
        <v>45.160560798291336</v>
      </c>
    </row>
    <row r="50" spans="1:20" ht="12.75" customHeight="1">
      <c r="A50" s="229"/>
      <c r="B50" s="230"/>
      <c r="C50" s="230"/>
      <c r="D50" s="280"/>
      <c r="E50" s="281"/>
      <c r="F50" s="224"/>
      <c r="G50" s="232"/>
      <c r="H50" s="228"/>
      <c r="I50" s="232"/>
      <c r="J50" s="228"/>
      <c r="K50" s="22"/>
      <c r="L50" s="22"/>
      <c r="M50" s="22"/>
      <c r="N50" s="34"/>
      <c r="O50" s="66">
        <f t="shared" si="1"/>
        <v>0</v>
      </c>
      <c r="P50" s="228"/>
      <c r="Q50" s="228"/>
      <c r="R50" s="228"/>
      <c r="S50" s="275"/>
      <c r="T50" s="275"/>
    </row>
    <row r="51" spans="1:20" ht="12.75" customHeight="1">
      <c r="A51" s="229"/>
      <c r="B51" s="230"/>
      <c r="C51" s="230"/>
      <c r="D51" s="280"/>
      <c r="E51" s="281"/>
      <c r="F51" s="224"/>
      <c r="G51" s="232"/>
      <c r="H51" s="228"/>
      <c r="I51" s="232"/>
      <c r="J51" s="228"/>
      <c r="K51" s="22"/>
      <c r="L51" s="22"/>
      <c r="M51" s="23"/>
      <c r="N51" s="34"/>
      <c r="O51" s="66">
        <f t="shared" si="1"/>
        <v>0</v>
      </c>
      <c r="P51" s="228"/>
      <c r="Q51" s="228"/>
      <c r="R51" s="228"/>
      <c r="S51" s="275"/>
      <c r="T51" s="275"/>
    </row>
    <row r="52" spans="1:20" ht="12.75" customHeight="1">
      <c r="A52" s="229"/>
      <c r="B52" s="230"/>
      <c r="C52" s="230"/>
      <c r="D52" s="280"/>
      <c r="E52" s="281"/>
      <c r="F52" s="224"/>
      <c r="G52" s="232"/>
      <c r="H52" s="228"/>
      <c r="I52" s="232"/>
      <c r="J52" s="228"/>
      <c r="K52" s="22"/>
      <c r="L52" s="22"/>
      <c r="M52" s="22"/>
      <c r="N52" s="34"/>
      <c r="O52" s="66">
        <f t="shared" si="1"/>
        <v>0</v>
      </c>
      <c r="P52" s="228"/>
      <c r="Q52" s="228"/>
      <c r="R52" s="228"/>
      <c r="S52" s="275"/>
      <c r="T52" s="275"/>
    </row>
    <row r="53" spans="1:20" ht="12.75" customHeight="1">
      <c r="A53" s="229">
        <v>2</v>
      </c>
      <c r="B53" s="230" t="s">
        <v>335</v>
      </c>
      <c r="C53" s="230" t="s">
        <v>336</v>
      </c>
      <c r="D53" s="280" t="s">
        <v>40</v>
      </c>
      <c r="E53" s="280">
        <v>38</v>
      </c>
      <c r="F53" s="224">
        <f t="shared" ref="F53" si="58">H53+J53+R53</f>
        <v>1.0696994999999999E-2</v>
      </c>
      <c r="G53" s="283">
        <v>5.8999999999999999E-3</v>
      </c>
      <c r="H53" s="228">
        <f t="shared" ref="H53" si="59">G53*$P$8/1000</f>
        <v>1.0696994999999999E-2</v>
      </c>
      <c r="I53" s="283"/>
      <c r="J53" s="228">
        <f t="shared" ref="J53" si="60">I53*$P$9/1000</f>
        <v>0</v>
      </c>
      <c r="K53" s="22"/>
      <c r="L53" s="22"/>
      <c r="M53" s="22"/>
      <c r="N53" s="34"/>
      <c r="O53" s="66">
        <f t="shared" si="1"/>
        <v>0</v>
      </c>
      <c r="P53" s="228">
        <f t="shared" ref="P53" si="61">E53*F53</f>
        <v>0.40648580999999995</v>
      </c>
      <c r="Q53" s="228">
        <f t="shared" ref="Q53" si="62">SUM(O53:O56)</f>
        <v>0</v>
      </c>
      <c r="R53" s="228">
        <f t="shared" ref="R53" si="63">Q53*1.02*1.05*$R$14</f>
        <v>0</v>
      </c>
      <c r="S53" s="275">
        <f t="shared" ref="S53" si="64">F53*$S$17</f>
        <v>1.2540394199468518E-2</v>
      </c>
      <c r="T53" s="275">
        <f t="shared" ref="T53" si="65">S53*E53</f>
        <v>0.47653497957980367</v>
      </c>
    </row>
    <row r="54" spans="1:20" ht="12.75" customHeight="1">
      <c r="A54" s="229"/>
      <c r="B54" s="230"/>
      <c r="C54" s="230"/>
      <c r="D54" s="280"/>
      <c r="E54" s="280"/>
      <c r="F54" s="224"/>
      <c r="G54" s="283"/>
      <c r="H54" s="228"/>
      <c r="I54" s="283"/>
      <c r="J54" s="228"/>
      <c r="K54" s="22"/>
      <c r="L54" s="22"/>
      <c r="M54" s="22"/>
      <c r="N54" s="34"/>
      <c r="O54" s="66">
        <f t="shared" si="1"/>
        <v>0</v>
      </c>
      <c r="P54" s="228"/>
      <c r="Q54" s="228"/>
      <c r="R54" s="228"/>
      <c r="S54" s="275"/>
      <c r="T54" s="275"/>
    </row>
    <row r="55" spans="1:20" ht="12.75" customHeight="1">
      <c r="A55" s="229"/>
      <c r="B55" s="230"/>
      <c r="C55" s="230"/>
      <c r="D55" s="280"/>
      <c r="E55" s="280"/>
      <c r="F55" s="224"/>
      <c r="G55" s="283"/>
      <c r="H55" s="228"/>
      <c r="I55" s="283"/>
      <c r="J55" s="228"/>
      <c r="K55" s="22"/>
      <c r="L55" s="22"/>
      <c r="M55" s="23"/>
      <c r="N55" s="34"/>
      <c r="O55" s="66">
        <f t="shared" si="1"/>
        <v>0</v>
      </c>
      <c r="P55" s="228"/>
      <c r="Q55" s="228"/>
      <c r="R55" s="228"/>
      <c r="S55" s="275"/>
      <c r="T55" s="275"/>
    </row>
    <row r="56" spans="1:20" ht="12.75" customHeight="1">
      <c r="A56" s="229"/>
      <c r="B56" s="230"/>
      <c r="C56" s="230"/>
      <c r="D56" s="280"/>
      <c r="E56" s="280"/>
      <c r="F56" s="224"/>
      <c r="G56" s="283"/>
      <c r="H56" s="228"/>
      <c r="I56" s="283"/>
      <c r="J56" s="228"/>
      <c r="K56" s="22"/>
      <c r="L56" s="22"/>
      <c r="M56" s="22"/>
      <c r="N56" s="34"/>
      <c r="O56" s="66">
        <f t="shared" si="1"/>
        <v>0</v>
      </c>
      <c r="P56" s="228"/>
      <c r="Q56" s="228"/>
      <c r="R56" s="228"/>
      <c r="S56" s="275"/>
      <c r="T56" s="275"/>
    </row>
    <row r="57" spans="1:20" ht="12.75" customHeight="1">
      <c r="A57" s="229">
        <v>3</v>
      </c>
      <c r="B57" s="230" t="s">
        <v>309</v>
      </c>
      <c r="C57" s="230" t="s">
        <v>294</v>
      </c>
      <c r="D57" s="280" t="s">
        <v>295</v>
      </c>
      <c r="E57" s="231">
        <v>78</v>
      </c>
      <c r="F57" s="224">
        <f t="shared" ref="F57" si="66">H57+J57+R57</f>
        <v>0.37342026900000003</v>
      </c>
      <c r="G57" s="283">
        <v>0.14449999999999999</v>
      </c>
      <c r="H57" s="228">
        <f t="shared" ref="H57" si="67">G57*$P$8/1000</f>
        <v>0.261985725</v>
      </c>
      <c r="I57" s="283">
        <v>4.6800000000000001E-2</v>
      </c>
      <c r="J57" s="228">
        <f t="shared" ref="J57" si="68">I57*$P$9/1000</f>
        <v>0.111434544</v>
      </c>
      <c r="K57" s="22"/>
      <c r="L57" s="22"/>
      <c r="M57" s="22"/>
      <c r="N57" s="34"/>
      <c r="O57" s="66">
        <f t="shared" si="1"/>
        <v>0</v>
      </c>
      <c r="P57" s="228">
        <f t="shared" ref="P57" si="69">E57*F57</f>
        <v>29.126780982000003</v>
      </c>
      <c r="Q57" s="228">
        <f t="shared" ref="Q57" si="70">SUM(O57:O60)</f>
        <v>0</v>
      </c>
      <c r="R57" s="228">
        <f t="shared" ref="R57" si="71">Q57*1.02*1.05*$R$14</f>
        <v>0</v>
      </c>
      <c r="S57" s="275">
        <f t="shared" ref="S57" si="72">F57*$S$17</f>
        <v>0.43777129701673922</v>
      </c>
      <c r="T57" s="275">
        <f t="shared" ref="T57" si="73">S57*E57</f>
        <v>34.146161167305657</v>
      </c>
    </row>
    <row r="58" spans="1:20" ht="12.75" customHeight="1">
      <c r="A58" s="229"/>
      <c r="B58" s="230"/>
      <c r="C58" s="230"/>
      <c r="D58" s="280"/>
      <c r="E58" s="231"/>
      <c r="F58" s="224"/>
      <c r="G58" s="283"/>
      <c r="H58" s="228"/>
      <c r="I58" s="283"/>
      <c r="J58" s="228"/>
      <c r="K58" s="22"/>
      <c r="L58" s="22"/>
      <c r="M58" s="22"/>
      <c r="N58" s="34"/>
      <c r="O58" s="66">
        <f t="shared" si="1"/>
        <v>0</v>
      </c>
      <c r="P58" s="228"/>
      <c r="Q58" s="228"/>
      <c r="R58" s="228"/>
      <c r="S58" s="275"/>
      <c r="T58" s="275"/>
    </row>
    <row r="59" spans="1:20" ht="12.75" customHeight="1">
      <c r="A59" s="229"/>
      <c r="B59" s="230"/>
      <c r="C59" s="230"/>
      <c r="D59" s="280"/>
      <c r="E59" s="231"/>
      <c r="F59" s="224"/>
      <c r="G59" s="283"/>
      <c r="H59" s="228"/>
      <c r="I59" s="283"/>
      <c r="J59" s="228"/>
      <c r="K59" s="22"/>
      <c r="L59" s="22"/>
      <c r="M59" s="23"/>
      <c r="N59" s="34"/>
      <c r="O59" s="66">
        <f t="shared" si="1"/>
        <v>0</v>
      </c>
      <c r="P59" s="228"/>
      <c r="Q59" s="228"/>
      <c r="R59" s="228"/>
      <c r="S59" s="275"/>
      <c r="T59" s="275"/>
    </row>
    <row r="60" spans="1:20" ht="12.75" customHeight="1">
      <c r="A60" s="229"/>
      <c r="B60" s="230"/>
      <c r="C60" s="230"/>
      <c r="D60" s="280"/>
      <c r="E60" s="231"/>
      <c r="F60" s="224"/>
      <c r="G60" s="283"/>
      <c r="H60" s="228"/>
      <c r="I60" s="283"/>
      <c r="J60" s="228"/>
      <c r="K60" s="22"/>
      <c r="L60" s="22"/>
      <c r="M60" s="22"/>
      <c r="N60" s="34"/>
      <c r="O60" s="66">
        <f t="shared" si="1"/>
        <v>0</v>
      </c>
      <c r="P60" s="228"/>
      <c r="Q60" s="228"/>
      <c r="R60" s="228"/>
      <c r="S60" s="275"/>
      <c r="T60" s="275"/>
    </row>
    <row r="61" spans="1:20" ht="12.75" customHeight="1">
      <c r="A61" s="229">
        <v>4</v>
      </c>
      <c r="B61" s="240" t="s">
        <v>310</v>
      </c>
      <c r="C61" s="240" t="s">
        <v>296</v>
      </c>
      <c r="D61" s="229" t="s">
        <v>40</v>
      </c>
      <c r="E61" s="229">
        <v>5</v>
      </c>
      <c r="F61" s="224">
        <f t="shared" ref="F61" si="74">H61+J61+R61</f>
        <v>0.99346566999999997</v>
      </c>
      <c r="G61" s="248">
        <v>0.52300000000000002</v>
      </c>
      <c r="H61" s="228">
        <f t="shared" ref="H61" si="75">G61*$P$8/1000</f>
        <v>0.94822514999999996</v>
      </c>
      <c r="I61" s="249">
        <v>1.9E-2</v>
      </c>
      <c r="J61" s="228">
        <f t="shared" ref="J61" si="76">I61*$P$9/1000</f>
        <v>4.5240519999999999E-2</v>
      </c>
      <c r="K61" s="65"/>
      <c r="L61" s="65"/>
      <c r="M61" s="65"/>
      <c r="N61" s="77"/>
      <c r="O61" s="66">
        <f t="shared" si="1"/>
        <v>0</v>
      </c>
      <c r="P61" s="228">
        <f t="shared" ref="P61" si="77">E61*F61</f>
        <v>4.9673283499999998</v>
      </c>
      <c r="Q61" s="228">
        <f t="shared" ref="Q61" si="78">SUM(O61:O64)</f>
        <v>0</v>
      </c>
      <c r="R61" s="228">
        <f t="shared" ref="R61" si="79">Q61*1.02*1.05*$R$14</f>
        <v>0</v>
      </c>
      <c r="S61" s="275">
        <f t="shared" ref="S61" si="80">F61*$S$17</f>
        <v>1.1646683134318663</v>
      </c>
      <c r="T61" s="275">
        <f t="shared" ref="T61" si="81">S61*E61</f>
        <v>5.8233415671593312</v>
      </c>
    </row>
    <row r="62" spans="1:20" ht="12.75" customHeight="1">
      <c r="A62" s="229"/>
      <c r="B62" s="240"/>
      <c r="C62" s="240"/>
      <c r="D62" s="229"/>
      <c r="E62" s="229"/>
      <c r="F62" s="224"/>
      <c r="G62" s="248"/>
      <c r="H62" s="228"/>
      <c r="I62" s="249"/>
      <c r="J62" s="228"/>
      <c r="K62" s="65"/>
      <c r="L62" s="65"/>
      <c r="M62" s="65"/>
      <c r="N62" s="77"/>
      <c r="O62" s="66">
        <f t="shared" si="1"/>
        <v>0</v>
      </c>
      <c r="P62" s="228"/>
      <c r="Q62" s="228"/>
      <c r="R62" s="228"/>
      <c r="S62" s="275"/>
      <c r="T62" s="275"/>
    </row>
    <row r="63" spans="1:20" ht="12.75" customHeight="1">
      <c r="A63" s="229"/>
      <c r="B63" s="240"/>
      <c r="C63" s="240"/>
      <c r="D63" s="229"/>
      <c r="E63" s="229"/>
      <c r="F63" s="224"/>
      <c r="G63" s="248"/>
      <c r="H63" s="228"/>
      <c r="I63" s="249"/>
      <c r="J63" s="228"/>
      <c r="K63" s="65"/>
      <c r="L63" s="65"/>
      <c r="M63" s="70"/>
      <c r="N63" s="77"/>
      <c r="O63" s="66">
        <f t="shared" si="1"/>
        <v>0</v>
      </c>
      <c r="P63" s="228"/>
      <c r="Q63" s="228"/>
      <c r="R63" s="228"/>
      <c r="S63" s="275"/>
      <c r="T63" s="275"/>
    </row>
    <row r="64" spans="1:20" ht="12.75" customHeight="1">
      <c r="A64" s="229"/>
      <c r="B64" s="240"/>
      <c r="C64" s="240"/>
      <c r="D64" s="229"/>
      <c r="E64" s="229"/>
      <c r="F64" s="224"/>
      <c r="G64" s="248"/>
      <c r="H64" s="228"/>
      <c r="I64" s="249"/>
      <c r="J64" s="228"/>
      <c r="K64" s="65"/>
      <c r="L64" s="65"/>
      <c r="M64" s="65"/>
      <c r="N64" s="77"/>
      <c r="O64" s="66">
        <f t="shared" si="1"/>
        <v>0</v>
      </c>
      <c r="P64" s="228"/>
      <c r="Q64" s="228"/>
      <c r="R64" s="228"/>
      <c r="S64" s="275"/>
      <c r="T64" s="275"/>
    </row>
    <row r="65" spans="1:20" ht="12.75" customHeight="1">
      <c r="A65" s="229">
        <v>5</v>
      </c>
      <c r="B65" s="230" t="s">
        <v>311</v>
      </c>
      <c r="C65" s="230" t="s">
        <v>297</v>
      </c>
      <c r="D65" s="280" t="s">
        <v>293</v>
      </c>
      <c r="E65" s="280">
        <v>9.3000000000000007</v>
      </c>
      <c r="F65" s="224">
        <f t="shared" ref="F65" si="82">H65+J65+R65</f>
        <v>0.74274319999999994</v>
      </c>
      <c r="G65" s="232">
        <v>0.34399999999999997</v>
      </c>
      <c r="H65" s="228">
        <f t="shared" ref="H65" si="83">G65*$P$8/1000</f>
        <v>0.62368919999999994</v>
      </c>
      <c r="I65" s="232">
        <v>0.05</v>
      </c>
      <c r="J65" s="228">
        <f t="shared" ref="J65" si="84">I65*$P$9/1000</f>
        <v>0.11905400000000001</v>
      </c>
      <c r="K65" s="22"/>
      <c r="L65" s="22"/>
      <c r="M65" s="22"/>
      <c r="N65" s="34"/>
      <c r="O65" s="66">
        <f t="shared" si="1"/>
        <v>0</v>
      </c>
      <c r="P65" s="228">
        <f t="shared" ref="P65" si="85">E65*F65</f>
        <v>6.9075117600000002</v>
      </c>
      <c r="Q65" s="228">
        <f t="shared" ref="Q65" si="86">SUM(O65:O68)</f>
        <v>0</v>
      </c>
      <c r="R65" s="228">
        <f t="shared" ref="R65" si="87">Q65*1.02*1.05*$R$14</f>
        <v>0</v>
      </c>
      <c r="S65" s="275">
        <f t="shared" ref="S65" si="88">F65*$S$17</f>
        <v>0.87073916711886701</v>
      </c>
      <c r="T65" s="275">
        <f t="shared" ref="T65" si="89">S65*E65</f>
        <v>8.0978742542054629</v>
      </c>
    </row>
    <row r="66" spans="1:20" ht="12.75" customHeight="1">
      <c r="A66" s="229"/>
      <c r="B66" s="230"/>
      <c r="C66" s="230"/>
      <c r="D66" s="280"/>
      <c r="E66" s="280"/>
      <c r="F66" s="224"/>
      <c r="G66" s="232"/>
      <c r="H66" s="228"/>
      <c r="I66" s="232"/>
      <c r="J66" s="228"/>
      <c r="K66" s="22"/>
      <c r="L66" s="22"/>
      <c r="M66" s="22"/>
      <c r="N66" s="34"/>
      <c r="O66" s="66">
        <f t="shared" si="1"/>
        <v>0</v>
      </c>
      <c r="P66" s="228"/>
      <c r="Q66" s="228"/>
      <c r="R66" s="228"/>
      <c r="S66" s="275"/>
      <c r="T66" s="275"/>
    </row>
    <row r="67" spans="1:20" ht="12.75" customHeight="1">
      <c r="A67" s="229"/>
      <c r="B67" s="230"/>
      <c r="C67" s="230"/>
      <c r="D67" s="280"/>
      <c r="E67" s="280"/>
      <c r="F67" s="224"/>
      <c r="G67" s="232"/>
      <c r="H67" s="228"/>
      <c r="I67" s="232"/>
      <c r="J67" s="228"/>
      <c r="K67" s="22"/>
      <c r="L67" s="22"/>
      <c r="M67" s="23"/>
      <c r="N67" s="34"/>
      <c r="O67" s="66">
        <f t="shared" si="1"/>
        <v>0</v>
      </c>
      <c r="P67" s="228"/>
      <c r="Q67" s="228"/>
      <c r="R67" s="228"/>
      <c r="S67" s="275"/>
      <c r="T67" s="275"/>
    </row>
    <row r="68" spans="1:20" ht="12.75" customHeight="1">
      <c r="A68" s="229"/>
      <c r="B68" s="230"/>
      <c r="C68" s="230"/>
      <c r="D68" s="280"/>
      <c r="E68" s="280"/>
      <c r="F68" s="224"/>
      <c r="G68" s="232"/>
      <c r="H68" s="228"/>
      <c r="I68" s="232"/>
      <c r="J68" s="228"/>
      <c r="K68" s="22"/>
      <c r="L68" s="22"/>
      <c r="M68" s="22"/>
      <c r="N68" s="34"/>
      <c r="O68" s="66">
        <f t="shared" si="1"/>
        <v>0</v>
      </c>
      <c r="P68" s="228"/>
      <c r="Q68" s="228"/>
      <c r="R68" s="228"/>
      <c r="S68" s="275"/>
      <c r="T68" s="275"/>
    </row>
    <row r="69" spans="1:20" ht="12.75" customHeight="1">
      <c r="A69" s="229">
        <v>6</v>
      </c>
      <c r="B69" s="230" t="s">
        <v>141</v>
      </c>
      <c r="C69" s="291" t="s">
        <v>299</v>
      </c>
      <c r="D69" s="280" t="s">
        <v>298</v>
      </c>
      <c r="E69" s="281">
        <v>7.8</v>
      </c>
      <c r="F69" s="224">
        <f t="shared" ref="F69" si="90">H69+J69+R69</f>
        <v>13.976026999999998</v>
      </c>
      <c r="G69" s="232">
        <v>3.9</v>
      </c>
      <c r="H69" s="228">
        <f t="shared" ref="H69" si="91">G69*$P$8/1000</f>
        <v>7.0708949999999993</v>
      </c>
      <c r="I69" s="232">
        <v>2.9</v>
      </c>
      <c r="J69" s="228">
        <f t="shared" ref="J69" si="92">I69*$P$9/1000</f>
        <v>6.905132</v>
      </c>
      <c r="K69" s="22"/>
      <c r="L69" s="22"/>
      <c r="M69" s="22"/>
      <c r="N69" s="34"/>
      <c r="O69" s="66">
        <f t="shared" si="1"/>
        <v>0</v>
      </c>
      <c r="P69" s="228">
        <f t="shared" ref="P69" si="93">E69*F69</f>
        <v>109.01301059999999</v>
      </c>
      <c r="Q69" s="228">
        <f t="shared" ref="Q69" si="94">SUM(O69:O72)</f>
        <v>0</v>
      </c>
      <c r="R69" s="228">
        <f t="shared" ref="R69" si="95">Q69*1.02*1.05*$R$14</f>
        <v>0</v>
      </c>
      <c r="S69" s="275">
        <f t="shared" ref="S69" si="96">F69*$S$17</f>
        <v>16.384497508170789</v>
      </c>
      <c r="T69" s="275">
        <f t="shared" ref="T69" si="97">S69*E69</f>
        <v>127.79908056373215</v>
      </c>
    </row>
    <row r="70" spans="1:20" ht="12.75" customHeight="1">
      <c r="A70" s="229"/>
      <c r="B70" s="230"/>
      <c r="C70" s="291"/>
      <c r="D70" s="280"/>
      <c r="E70" s="281"/>
      <c r="F70" s="224"/>
      <c r="G70" s="232"/>
      <c r="H70" s="228"/>
      <c r="I70" s="232"/>
      <c r="J70" s="228"/>
      <c r="K70" s="22"/>
      <c r="L70" s="22"/>
      <c r="M70" s="22"/>
      <c r="N70" s="34"/>
      <c r="O70" s="66">
        <f t="shared" si="1"/>
        <v>0</v>
      </c>
      <c r="P70" s="228"/>
      <c r="Q70" s="228"/>
      <c r="R70" s="228"/>
      <c r="S70" s="275"/>
      <c r="T70" s="275"/>
    </row>
    <row r="71" spans="1:20" ht="12.75" customHeight="1">
      <c r="A71" s="229"/>
      <c r="B71" s="230"/>
      <c r="C71" s="291"/>
      <c r="D71" s="280"/>
      <c r="E71" s="281"/>
      <c r="F71" s="224"/>
      <c r="G71" s="232"/>
      <c r="H71" s="228"/>
      <c r="I71" s="232"/>
      <c r="J71" s="228"/>
      <c r="K71" s="22"/>
      <c r="L71" s="22"/>
      <c r="M71" s="23"/>
      <c r="N71" s="34"/>
      <c r="O71" s="66">
        <f t="shared" si="1"/>
        <v>0</v>
      </c>
      <c r="P71" s="228"/>
      <c r="Q71" s="228"/>
      <c r="R71" s="228"/>
      <c r="S71" s="275"/>
      <c r="T71" s="275"/>
    </row>
    <row r="72" spans="1:20" ht="12.75" customHeight="1">
      <c r="A72" s="229"/>
      <c r="B72" s="230"/>
      <c r="C72" s="291"/>
      <c r="D72" s="280"/>
      <c r="E72" s="281"/>
      <c r="F72" s="224"/>
      <c r="G72" s="232"/>
      <c r="H72" s="228"/>
      <c r="I72" s="232"/>
      <c r="J72" s="228"/>
      <c r="K72" s="22"/>
      <c r="L72" s="22"/>
      <c r="M72" s="22"/>
      <c r="N72" s="34"/>
      <c r="O72" s="66">
        <f t="shared" si="1"/>
        <v>0</v>
      </c>
      <c r="P72" s="228"/>
      <c r="Q72" s="228"/>
      <c r="R72" s="228"/>
      <c r="S72" s="275"/>
      <c r="T72" s="275"/>
    </row>
    <row r="73" spans="1:20" ht="12.75" customHeight="1">
      <c r="A73" s="229">
        <v>7</v>
      </c>
      <c r="B73" s="230" t="s">
        <v>312</v>
      </c>
      <c r="C73" s="230" t="s">
        <v>300</v>
      </c>
      <c r="D73" s="230" t="s">
        <v>27</v>
      </c>
      <c r="E73" s="280">
        <v>9.1999999999999993</v>
      </c>
      <c r="F73" s="224">
        <f t="shared" ref="F73" si="98">H73+J73+R73</f>
        <v>1.8233906899999999</v>
      </c>
      <c r="G73" s="232">
        <v>0.877</v>
      </c>
      <c r="H73" s="228">
        <f t="shared" ref="H73" si="99">G73*$P$8/1000</f>
        <v>1.59004485</v>
      </c>
      <c r="I73" s="232">
        <v>9.8000000000000004E-2</v>
      </c>
      <c r="J73" s="228">
        <f t="shared" ref="J73" si="100">I73*$P$9/1000</f>
        <v>0.23334584</v>
      </c>
      <c r="K73" s="22"/>
      <c r="L73" s="22"/>
      <c r="M73" s="22"/>
      <c r="N73" s="34"/>
      <c r="O73" s="66">
        <f t="shared" si="1"/>
        <v>0</v>
      </c>
      <c r="P73" s="228">
        <f t="shared" ref="P73" si="101">E73*F73</f>
        <v>16.775194347999996</v>
      </c>
      <c r="Q73" s="228">
        <f t="shared" ref="Q73" si="102">SUM(O73:O76)</f>
        <v>0</v>
      </c>
      <c r="R73" s="228">
        <f t="shared" ref="R73" si="103">Q73*1.02*1.05*$R$14</f>
        <v>0</v>
      </c>
      <c r="S73" s="275">
        <f t="shared" ref="S73" si="104">F73*$S$17</f>
        <v>2.1376132299062398</v>
      </c>
      <c r="T73" s="275">
        <f t="shared" ref="T73" si="105">S73*E73</f>
        <v>19.666041715137403</v>
      </c>
    </row>
    <row r="74" spans="1:20" ht="12.75" customHeight="1">
      <c r="A74" s="229"/>
      <c r="B74" s="230"/>
      <c r="C74" s="230"/>
      <c r="D74" s="280"/>
      <c r="E74" s="280"/>
      <c r="F74" s="224"/>
      <c r="G74" s="232"/>
      <c r="H74" s="228"/>
      <c r="I74" s="232"/>
      <c r="J74" s="228"/>
      <c r="K74" s="22"/>
      <c r="L74" s="22"/>
      <c r="M74" s="22"/>
      <c r="N74" s="34"/>
      <c r="O74" s="66">
        <f t="shared" si="1"/>
        <v>0</v>
      </c>
      <c r="P74" s="228"/>
      <c r="Q74" s="228"/>
      <c r="R74" s="228"/>
      <c r="S74" s="275"/>
      <c r="T74" s="275"/>
    </row>
    <row r="75" spans="1:20" ht="12.75" customHeight="1">
      <c r="A75" s="229"/>
      <c r="B75" s="230"/>
      <c r="C75" s="230"/>
      <c r="D75" s="280"/>
      <c r="E75" s="280"/>
      <c r="F75" s="224"/>
      <c r="G75" s="232"/>
      <c r="H75" s="228"/>
      <c r="I75" s="232"/>
      <c r="J75" s="228"/>
      <c r="K75" s="22"/>
      <c r="L75" s="22"/>
      <c r="M75" s="23"/>
      <c r="N75" s="34"/>
      <c r="O75" s="66">
        <f t="shared" si="1"/>
        <v>0</v>
      </c>
      <c r="P75" s="228"/>
      <c r="Q75" s="228"/>
      <c r="R75" s="228"/>
      <c r="S75" s="275"/>
      <c r="T75" s="275"/>
    </row>
    <row r="76" spans="1:20" ht="12.75" customHeight="1">
      <c r="A76" s="229"/>
      <c r="B76" s="230"/>
      <c r="C76" s="230"/>
      <c r="D76" s="280"/>
      <c r="E76" s="280"/>
      <c r="F76" s="224"/>
      <c r="G76" s="232"/>
      <c r="H76" s="228"/>
      <c r="I76" s="232"/>
      <c r="J76" s="228"/>
      <c r="K76" s="22"/>
      <c r="L76" s="22"/>
      <c r="M76" s="22"/>
      <c r="N76" s="34"/>
      <c r="O76" s="66">
        <f t="shared" si="1"/>
        <v>0</v>
      </c>
      <c r="P76" s="228"/>
      <c r="Q76" s="228"/>
      <c r="R76" s="228"/>
      <c r="S76" s="275"/>
      <c r="T76" s="275"/>
    </row>
    <row r="77" spans="1:20" ht="12.75" customHeight="1">
      <c r="A77" s="229">
        <v>8</v>
      </c>
      <c r="B77" s="230" t="s">
        <v>313</v>
      </c>
      <c r="C77" s="230" t="s">
        <v>301</v>
      </c>
      <c r="D77" s="230" t="s">
        <v>293</v>
      </c>
      <c r="E77" s="280">
        <v>3.9</v>
      </c>
      <c r="F77" s="224">
        <f t="shared" ref="F77" si="106">H77+J77+R77</f>
        <v>1.06190969</v>
      </c>
      <c r="G77" s="232">
        <v>0.45700000000000002</v>
      </c>
      <c r="H77" s="228">
        <f t="shared" ref="H77" si="107">G77*$P$8/1000</f>
        <v>0.82856384999999999</v>
      </c>
      <c r="I77" s="232">
        <v>9.8000000000000004E-2</v>
      </c>
      <c r="J77" s="228">
        <f t="shared" ref="J77" si="108">I77*$P$9/1000</f>
        <v>0.23334584</v>
      </c>
      <c r="K77" s="22"/>
      <c r="L77" s="22"/>
      <c r="M77" s="22"/>
      <c r="N77" s="34"/>
      <c r="O77" s="66">
        <f t="shared" si="1"/>
        <v>0</v>
      </c>
      <c r="P77" s="228">
        <f t="shared" ref="P77" si="109">E77*F77</f>
        <v>4.141447791</v>
      </c>
      <c r="Q77" s="228">
        <f t="shared" ref="Q77" si="110">SUM(O77:O80)</f>
        <v>0</v>
      </c>
      <c r="R77" s="228">
        <f t="shared" ref="R77" si="111">Q77*1.02*1.05*$R$14</f>
        <v>0</v>
      </c>
      <c r="S77" s="275">
        <f t="shared" ref="S77" si="112">F77*$S$17</f>
        <v>1.2449072021474641</v>
      </c>
      <c r="T77" s="275">
        <f t="shared" ref="T77" si="113">S77*E77</f>
        <v>4.8551380883751101</v>
      </c>
    </row>
    <row r="78" spans="1:20" ht="12.75" customHeight="1">
      <c r="A78" s="229"/>
      <c r="B78" s="230"/>
      <c r="C78" s="230"/>
      <c r="D78" s="280"/>
      <c r="E78" s="280"/>
      <c r="F78" s="224"/>
      <c r="G78" s="232"/>
      <c r="H78" s="228"/>
      <c r="I78" s="232"/>
      <c r="J78" s="228"/>
      <c r="K78" s="22"/>
      <c r="L78" s="22"/>
      <c r="M78" s="22"/>
      <c r="N78" s="34"/>
      <c r="O78" s="66">
        <f t="shared" si="1"/>
        <v>0</v>
      </c>
      <c r="P78" s="228"/>
      <c r="Q78" s="228"/>
      <c r="R78" s="228"/>
      <c r="S78" s="275"/>
      <c r="T78" s="275"/>
    </row>
    <row r="79" spans="1:20" ht="12.75" customHeight="1">
      <c r="A79" s="229"/>
      <c r="B79" s="230"/>
      <c r="C79" s="230"/>
      <c r="D79" s="280"/>
      <c r="E79" s="280"/>
      <c r="F79" s="224"/>
      <c r="G79" s="232"/>
      <c r="H79" s="228"/>
      <c r="I79" s="232"/>
      <c r="J79" s="228"/>
      <c r="K79" s="22"/>
      <c r="L79" s="22"/>
      <c r="M79" s="23"/>
      <c r="N79" s="34"/>
      <c r="O79" s="66">
        <f t="shared" si="1"/>
        <v>0</v>
      </c>
      <c r="P79" s="228"/>
      <c r="Q79" s="228"/>
      <c r="R79" s="228"/>
      <c r="S79" s="275"/>
      <c r="T79" s="275"/>
    </row>
    <row r="80" spans="1:20" ht="12.75" customHeight="1">
      <c r="A80" s="229"/>
      <c r="B80" s="230"/>
      <c r="C80" s="230"/>
      <c r="D80" s="280"/>
      <c r="E80" s="280"/>
      <c r="F80" s="224"/>
      <c r="G80" s="232"/>
      <c r="H80" s="228"/>
      <c r="I80" s="232"/>
      <c r="J80" s="228"/>
      <c r="K80" s="22"/>
      <c r="L80" s="22"/>
      <c r="M80" s="22"/>
      <c r="N80" s="34"/>
      <c r="O80" s="66">
        <f t="shared" si="1"/>
        <v>0</v>
      </c>
      <c r="P80" s="228"/>
      <c r="Q80" s="228"/>
      <c r="R80" s="228"/>
      <c r="S80" s="275"/>
      <c r="T80" s="275"/>
    </row>
    <row r="81" spans="1:20" ht="12.75" customHeight="1">
      <c r="A81" s="229">
        <v>9</v>
      </c>
      <c r="B81" s="230" t="s">
        <v>314</v>
      </c>
      <c r="C81" s="230" t="s">
        <v>302</v>
      </c>
      <c r="D81" s="280" t="s">
        <v>298</v>
      </c>
      <c r="E81" s="280">
        <v>1.1000000000000001</v>
      </c>
      <c r="F81" s="224">
        <f t="shared" ref="F81" si="114">H81+J81+R81</f>
        <v>17.149561399999996</v>
      </c>
      <c r="G81" s="232">
        <v>5.0199999999999996</v>
      </c>
      <c r="H81" s="228">
        <f t="shared" ref="H81" si="115">G81*$P$8/1000</f>
        <v>9.1015109999999986</v>
      </c>
      <c r="I81" s="232">
        <v>3.38</v>
      </c>
      <c r="J81" s="228">
        <f t="shared" ref="J81" si="116">I81*$P$9/1000</f>
        <v>8.0480503999999993</v>
      </c>
      <c r="K81" s="22"/>
      <c r="L81" s="22"/>
      <c r="M81" s="22"/>
      <c r="N81" s="34"/>
      <c r="O81" s="66">
        <f t="shared" si="1"/>
        <v>0</v>
      </c>
      <c r="P81" s="228">
        <f t="shared" ref="P81" si="117">E81*F81</f>
        <v>18.864517539999998</v>
      </c>
      <c r="Q81" s="228">
        <f t="shared" ref="Q81" si="118">SUM(O81:O84)</f>
        <v>0</v>
      </c>
      <c r="R81" s="228">
        <f t="shared" ref="R81" si="119">Q81*1.02*1.05*$R$14</f>
        <v>0</v>
      </c>
      <c r="S81" s="275">
        <f t="shared" ref="S81" si="120">F81*$S$17</f>
        <v>20.104922953033928</v>
      </c>
      <c r="T81" s="275">
        <f t="shared" ref="T81" si="121">S81*E81</f>
        <v>22.115415248337321</v>
      </c>
    </row>
    <row r="82" spans="1:20" ht="12.75" customHeight="1">
      <c r="A82" s="229"/>
      <c r="B82" s="230"/>
      <c r="C82" s="230"/>
      <c r="D82" s="280"/>
      <c r="E82" s="280"/>
      <c r="F82" s="224"/>
      <c r="G82" s="232"/>
      <c r="H82" s="228"/>
      <c r="I82" s="232"/>
      <c r="J82" s="228"/>
      <c r="K82" s="22"/>
      <c r="L82" s="22"/>
      <c r="M82" s="22"/>
      <c r="N82" s="34"/>
      <c r="O82" s="66">
        <f t="shared" si="1"/>
        <v>0</v>
      </c>
      <c r="P82" s="228"/>
      <c r="Q82" s="228"/>
      <c r="R82" s="228"/>
      <c r="S82" s="275"/>
      <c r="T82" s="275"/>
    </row>
    <row r="83" spans="1:20" ht="12.75" customHeight="1">
      <c r="A83" s="229"/>
      <c r="B83" s="230"/>
      <c r="C83" s="230"/>
      <c r="D83" s="280"/>
      <c r="E83" s="280"/>
      <c r="F83" s="224"/>
      <c r="G83" s="232"/>
      <c r="H83" s="228"/>
      <c r="I83" s="232"/>
      <c r="J83" s="228"/>
      <c r="K83" s="22"/>
      <c r="L83" s="22"/>
      <c r="M83" s="23"/>
      <c r="N83" s="34"/>
      <c r="O83" s="66">
        <f t="shared" si="1"/>
        <v>0</v>
      </c>
      <c r="P83" s="228"/>
      <c r="Q83" s="228"/>
      <c r="R83" s="228"/>
      <c r="S83" s="275"/>
      <c r="T83" s="275"/>
    </row>
    <row r="84" spans="1:20" ht="12.75" customHeight="1">
      <c r="A84" s="229"/>
      <c r="B84" s="230"/>
      <c r="C84" s="230"/>
      <c r="D84" s="280"/>
      <c r="E84" s="280"/>
      <c r="F84" s="224"/>
      <c r="G84" s="232"/>
      <c r="H84" s="228"/>
      <c r="I84" s="232"/>
      <c r="J84" s="228"/>
      <c r="K84" s="22"/>
      <c r="L84" s="22"/>
      <c r="M84" s="22"/>
      <c r="N84" s="34"/>
      <c r="O84" s="66">
        <f t="shared" si="1"/>
        <v>0</v>
      </c>
      <c r="P84" s="228"/>
      <c r="Q84" s="228"/>
      <c r="R84" s="228"/>
      <c r="S84" s="275"/>
      <c r="T84" s="275"/>
    </row>
    <row r="85" spans="1:20" ht="12.75" customHeight="1">
      <c r="A85" s="229">
        <v>10</v>
      </c>
      <c r="B85" s="230" t="s">
        <v>315</v>
      </c>
      <c r="C85" s="230" t="s">
        <v>307</v>
      </c>
      <c r="D85" s="280" t="s">
        <v>293</v>
      </c>
      <c r="E85" s="280">
        <v>120.5</v>
      </c>
      <c r="F85" s="224">
        <f t="shared" ref="F85" si="122">H85+J85+R85</f>
        <v>0.31909679999999996</v>
      </c>
      <c r="G85" s="285">
        <v>0.17599999999999999</v>
      </c>
      <c r="H85" s="228">
        <f t="shared" ref="H85" si="123">G85*$P$8/1000</f>
        <v>0.31909679999999996</v>
      </c>
      <c r="I85" s="287"/>
      <c r="J85" s="228">
        <f t="shared" ref="J85" si="124">I85*$P$9/1000</f>
        <v>0</v>
      </c>
      <c r="K85" s="22"/>
      <c r="L85" s="22"/>
      <c r="M85" s="22"/>
      <c r="N85" s="34"/>
      <c r="O85" s="66">
        <f t="shared" si="1"/>
        <v>0</v>
      </c>
      <c r="P85" s="228">
        <f t="shared" ref="P85" si="125">E85*F85</f>
        <v>38.451164399999996</v>
      </c>
      <c r="Q85" s="228">
        <f t="shared" ref="Q85" si="126">SUM(O85:O88)</f>
        <v>0</v>
      </c>
      <c r="R85" s="228">
        <f t="shared" ref="R85" si="127">Q85*1.02*1.05*$R$14</f>
        <v>0</v>
      </c>
      <c r="S85" s="275">
        <f t="shared" ref="S85" si="128">F85*$S$17</f>
        <v>0.37408633544177272</v>
      </c>
      <c r="T85" s="275">
        <f t="shared" ref="T85" si="129">S85*E85</f>
        <v>45.07740342073361</v>
      </c>
    </row>
    <row r="86" spans="1:20" ht="12.75" customHeight="1">
      <c r="A86" s="229"/>
      <c r="B86" s="230"/>
      <c r="C86" s="230"/>
      <c r="D86" s="280"/>
      <c r="E86" s="280"/>
      <c r="F86" s="224"/>
      <c r="G86" s="285"/>
      <c r="H86" s="228"/>
      <c r="I86" s="287"/>
      <c r="J86" s="228"/>
      <c r="K86" s="22"/>
      <c r="L86" s="22"/>
      <c r="M86" s="22"/>
      <c r="N86" s="34"/>
      <c r="O86" s="66">
        <f t="shared" ref="O86:O149" si="130">M86*N86</f>
        <v>0</v>
      </c>
      <c r="P86" s="228"/>
      <c r="Q86" s="228"/>
      <c r="R86" s="228"/>
      <c r="S86" s="275"/>
      <c r="T86" s="275"/>
    </row>
    <row r="87" spans="1:20" ht="12.75" customHeight="1">
      <c r="A87" s="229"/>
      <c r="B87" s="230"/>
      <c r="C87" s="230"/>
      <c r="D87" s="280"/>
      <c r="E87" s="280"/>
      <c r="F87" s="224"/>
      <c r="G87" s="285"/>
      <c r="H87" s="228"/>
      <c r="I87" s="287"/>
      <c r="J87" s="228"/>
      <c r="K87" s="22"/>
      <c r="L87" s="22"/>
      <c r="M87" s="23"/>
      <c r="N87" s="34"/>
      <c r="O87" s="66">
        <f t="shared" si="130"/>
        <v>0</v>
      </c>
      <c r="P87" s="228"/>
      <c r="Q87" s="228"/>
      <c r="R87" s="228"/>
      <c r="S87" s="275"/>
      <c r="T87" s="275"/>
    </row>
    <row r="88" spans="1:20" ht="12.75" customHeight="1">
      <c r="A88" s="229"/>
      <c r="B88" s="230"/>
      <c r="C88" s="230"/>
      <c r="D88" s="280"/>
      <c r="E88" s="280"/>
      <c r="F88" s="224"/>
      <c r="G88" s="285"/>
      <c r="H88" s="228"/>
      <c r="I88" s="287"/>
      <c r="J88" s="228"/>
      <c r="K88" s="22"/>
      <c r="L88" s="22"/>
      <c r="M88" s="22"/>
      <c r="N88" s="34"/>
      <c r="O88" s="66">
        <f t="shared" si="130"/>
        <v>0</v>
      </c>
      <c r="P88" s="228"/>
      <c r="Q88" s="228"/>
      <c r="R88" s="228"/>
      <c r="S88" s="275"/>
      <c r="T88" s="275"/>
    </row>
    <row r="89" spans="1:20" ht="12.75" customHeight="1">
      <c r="A89" s="229">
        <v>11</v>
      </c>
      <c r="B89" s="230" t="s">
        <v>316</v>
      </c>
      <c r="C89" s="230" t="s">
        <v>303</v>
      </c>
      <c r="D89" s="280" t="s">
        <v>293</v>
      </c>
      <c r="E89" s="231">
        <v>120.5</v>
      </c>
      <c r="F89" s="224">
        <f t="shared" ref="F89" si="131">H89+J89+R89</f>
        <v>0.70708950000000004</v>
      </c>
      <c r="G89" s="232">
        <v>0.39</v>
      </c>
      <c r="H89" s="228">
        <f t="shared" ref="H89" si="132">G89*$P$8/1000</f>
        <v>0.70708950000000004</v>
      </c>
      <c r="I89" s="287"/>
      <c r="J89" s="228">
        <f t="shared" ref="J89" si="133">I89*$P$9/1000</f>
        <v>0</v>
      </c>
      <c r="K89" s="22"/>
      <c r="L89" s="22"/>
      <c r="M89" s="22"/>
      <c r="N89" s="34"/>
      <c r="O89" s="66">
        <f t="shared" si="130"/>
        <v>0</v>
      </c>
      <c r="P89" s="228">
        <f t="shared" ref="P89" si="134">E89*F89</f>
        <v>85.204284749999999</v>
      </c>
      <c r="Q89" s="228">
        <f t="shared" ref="Q89" si="135">SUM(O89:O92)</f>
        <v>0</v>
      </c>
      <c r="R89" s="228">
        <f t="shared" ref="R89" si="136">Q89*1.02*1.05*$R$14</f>
        <v>0</v>
      </c>
      <c r="S89" s="275">
        <f t="shared" ref="S89" si="137">F89*$S$17</f>
        <v>0.82894131149029193</v>
      </c>
      <c r="T89" s="275">
        <f t="shared" ref="T89" si="138">S89*E89</f>
        <v>99.887428034580182</v>
      </c>
    </row>
    <row r="90" spans="1:20" ht="12.75" customHeight="1">
      <c r="A90" s="229"/>
      <c r="B90" s="230"/>
      <c r="C90" s="230"/>
      <c r="D90" s="280"/>
      <c r="E90" s="231"/>
      <c r="F90" s="224"/>
      <c r="G90" s="232"/>
      <c r="H90" s="228"/>
      <c r="I90" s="287"/>
      <c r="J90" s="228"/>
      <c r="K90" s="22"/>
      <c r="L90" s="22"/>
      <c r="M90" s="22"/>
      <c r="N90" s="34"/>
      <c r="O90" s="66">
        <f t="shared" si="130"/>
        <v>0</v>
      </c>
      <c r="P90" s="228"/>
      <c r="Q90" s="228"/>
      <c r="R90" s="228"/>
      <c r="S90" s="275"/>
      <c r="T90" s="275"/>
    </row>
    <row r="91" spans="1:20" ht="12.75" customHeight="1">
      <c r="A91" s="229"/>
      <c r="B91" s="230"/>
      <c r="C91" s="230"/>
      <c r="D91" s="280"/>
      <c r="E91" s="231"/>
      <c r="F91" s="224"/>
      <c r="G91" s="232"/>
      <c r="H91" s="228"/>
      <c r="I91" s="287"/>
      <c r="J91" s="228"/>
      <c r="K91" s="22"/>
      <c r="L91" s="22"/>
      <c r="M91" s="23"/>
      <c r="N91" s="34"/>
      <c r="O91" s="66">
        <f t="shared" si="130"/>
        <v>0</v>
      </c>
      <c r="P91" s="228"/>
      <c r="Q91" s="228"/>
      <c r="R91" s="228"/>
      <c r="S91" s="275"/>
      <c r="T91" s="275"/>
    </row>
    <row r="92" spans="1:20" ht="12.75" customHeight="1">
      <c r="A92" s="229"/>
      <c r="B92" s="230"/>
      <c r="C92" s="230"/>
      <c r="D92" s="280"/>
      <c r="E92" s="231"/>
      <c r="F92" s="224"/>
      <c r="G92" s="232"/>
      <c r="H92" s="228"/>
      <c r="I92" s="287"/>
      <c r="J92" s="228"/>
      <c r="K92" s="22"/>
      <c r="L92" s="22"/>
      <c r="M92" s="22"/>
      <c r="N92" s="34"/>
      <c r="O92" s="66">
        <f t="shared" si="130"/>
        <v>0</v>
      </c>
      <c r="P92" s="228"/>
      <c r="Q92" s="228"/>
      <c r="R92" s="228"/>
      <c r="S92" s="275"/>
      <c r="T92" s="275"/>
    </row>
    <row r="93" spans="1:20" ht="12.75" customHeight="1">
      <c r="A93" s="229">
        <v>12</v>
      </c>
      <c r="B93" s="230" t="s">
        <v>315</v>
      </c>
      <c r="C93" s="230" t="s">
        <v>306</v>
      </c>
      <c r="D93" s="280" t="s">
        <v>293</v>
      </c>
      <c r="E93" s="280">
        <v>74.2</v>
      </c>
      <c r="F93" s="224">
        <f t="shared" ref="F93" si="139">H93+J93+R93</f>
        <v>0.31909679999999996</v>
      </c>
      <c r="G93" s="285">
        <v>0.17599999999999999</v>
      </c>
      <c r="H93" s="228">
        <f t="shared" ref="H93" si="140">G93*$P$8/1000</f>
        <v>0.31909679999999996</v>
      </c>
      <c r="I93" s="287"/>
      <c r="J93" s="228">
        <f t="shared" ref="J93" si="141">I93*$P$9/1000</f>
        <v>0</v>
      </c>
      <c r="K93" s="22"/>
      <c r="L93" s="22"/>
      <c r="M93" s="22"/>
      <c r="N93" s="34"/>
      <c r="O93" s="66">
        <f t="shared" si="130"/>
        <v>0</v>
      </c>
      <c r="P93" s="228">
        <f t="shared" ref="P93" si="142">E93*F93</f>
        <v>23.676982559999999</v>
      </c>
      <c r="Q93" s="228">
        <f t="shared" ref="Q93" si="143">SUM(O93:O96)</f>
        <v>0</v>
      </c>
      <c r="R93" s="228">
        <f t="shared" ref="R93" si="144">Q93*1.02*1.05*$R$14</f>
        <v>0</v>
      </c>
      <c r="S93" s="275">
        <f t="shared" ref="S93" si="145">F93*$S$17</f>
        <v>0.37408633544177272</v>
      </c>
      <c r="T93" s="275">
        <f t="shared" ref="T93" si="146">S93*E93</f>
        <v>27.757206089779537</v>
      </c>
    </row>
    <row r="94" spans="1:20" ht="12.75" customHeight="1">
      <c r="A94" s="229"/>
      <c r="B94" s="230"/>
      <c r="C94" s="230"/>
      <c r="D94" s="280"/>
      <c r="E94" s="280"/>
      <c r="F94" s="224"/>
      <c r="G94" s="285"/>
      <c r="H94" s="228"/>
      <c r="I94" s="287"/>
      <c r="J94" s="228"/>
      <c r="K94" s="22"/>
      <c r="L94" s="22"/>
      <c r="M94" s="22"/>
      <c r="N94" s="34"/>
      <c r="O94" s="66">
        <f t="shared" si="130"/>
        <v>0</v>
      </c>
      <c r="P94" s="228"/>
      <c r="Q94" s="228"/>
      <c r="R94" s="228"/>
      <c r="S94" s="275"/>
      <c r="T94" s="275"/>
    </row>
    <row r="95" spans="1:20" ht="12.75" customHeight="1">
      <c r="A95" s="229"/>
      <c r="B95" s="230"/>
      <c r="C95" s="230"/>
      <c r="D95" s="280"/>
      <c r="E95" s="280"/>
      <c r="F95" s="224"/>
      <c r="G95" s="285"/>
      <c r="H95" s="228"/>
      <c r="I95" s="287"/>
      <c r="J95" s="228"/>
      <c r="K95" s="22"/>
      <c r="L95" s="22"/>
      <c r="M95" s="23"/>
      <c r="N95" s="34"/>
      <c r="O95" s="66">
        <f t="shared" si="130"/>
        <v>0</v>
      </c>
      <c r="P95" s="228"/>
      <c r="Q95" s="228"/>
      <c r="R95" s="228"/>
      <c r="S95" s="275"/>
      <c r="T95" s="275"/>
    </row>
    <row r="96" spans="1:20" ht="12.75" customHeight="1">
      <c r="A96" s="229"/>
      <c r="B96" s="230"/>
      <c r="C96" s="230"/>
      <c r="D96" s="280"/>
      <c r="E96" s="280"/>
      <c r="F96" s="224"/>
      <c r="G96" s="285"/>
      <c r="H96" s="228"/>
      <c r="I96" s="287"/>
      <c r="J96" s="228"/>
      <c r="K96" s="22"/>
      <c r="L96" s="22"/>
      <c r="M96" s="22"/>
      <c r="N96" s="34"/>
      <c r="O96" s="66">
        <f t="shared" si="130"/>
        <v>0</v>
      </c>
      <c r="P96" s="228"/>
      <c r="Q96" s="228"/>
      <c r="R96" s="228"/>
      <c r="S96" s="275"/>
      <c r="T96" s="275"/>
    </row>
    <row r="97" spans="1:20" ht="12.75" customHeight="1">
      <c r="A97" s="229">
        <v>13</v>
      </c>
      <c r="B97" s="230" t="s">
        <v>317</v>
      </c>
      <c r="C97" s="230" t="s">
        <v>304</v>
      </c>
      <c r="D97" s="280" t="s">
        <v>293</v>
      </c>
      <c r="E97" s="231">
        <v>74.2</v>
      </c>
      <c r="F97" s="224">
        <f t="shared" ref="F97" si="147">H97+J97+R97</f>
        <v>0.92465549999999996</v>
      </c>
      <c r="G97" s="287">
        <v>0.51</v>
      </c>
      <c r="H97" s="228">
        <f t="shared" ref="H97" si="148">G97*$P$8/1000</f>
        <v>0.92465549999999996</v>
      </c>
      <c r="I97" s="232"/>
      <c r="J97" s="228">
        <f t="shared" ref="J97" si="149">I97*$P$9/1000</f>
        <v>0</v>
      </c>
      <c r="K97" s="22"/>
      <c r="L97" s="22"/>
      <c r="M97" s="22"/>
      <c r="N97" s="34"/>
      <c r="O97" s="66">
        <f t="shared" si="130"/>
        <v>0</v>
      </c>
      <c r="P97" s="228">
        <f t="shared" ref="P97" si="150">E97*F97</f>
        <v>68.609438100000006</v>
      </c>
      <c r="Q97" s="228">
        <f t="shared" ref="Q97" si="151">SUM(O97:O100)</f>
        <v>0</v>
      </c>
      <c r="R97" s="228">
        <f t="shared" ref="R97" si="152">Q97*1.02*1.05*$R$14</f>
        <v>0</v>
      </c>
      <c r="S97" s="275">
        <f t="shared" ref="S97" si="153">F97*$S$17</f>
        <v>1.0840001765642278</v>
      </c>
      <c r="T97" s="275">
        <f t="shared" ref="T97" si="154">S97*E97</f>
        <v>80.432813101065705</v>
      </c>
    </row>
    <row r="98" spans="1:20" ht="12.75" customHeight="1">
      <c r="A98" s="229"/>
      <c r="B98" s="230"/>
      <c r="C98" s="230"/>
      <c r="D98" s="280"/>
      <c r="E98" s="231"/>
      <c r="F98" s="224"/>
      <c r="G98" s="287"/>
      <c r="H98" s="228"/>
      <c r="I98" s="232"/>
      <c r="J98" s="228"/>
      <c r="K98" s="22"/>
      <c r="L98" s="22"/>
      <c r="M98" s="22"/>
      <c r="N98" s="34"/>
      <c r="O98" s="66">
        <f t="shared" si="130"/>
        <v>0</v>
      </c>
      <c r="P98" s="228"/>
      <c r="Q98" s="228"/>
      <c r="R98" s="228"/>
      <c r="S98" s="275"/>
      <c r="T98" s="275"/>
    </row>
    <row r="99" spans="1:20" ht="12.75" customHeight="1">
      <c r="A99" s="229"/>
      <c r="B99" s="230"/>
      <c r="C99" s="230"/>
      <c r="D99" s="280"/>
      <c r="E99" s="231"/>
      <c r="F99" s="224"/>
      <c r="G99" s="287"/>
      <c r="H99" s="228"/>
      <c r="I99" s="232"/>
      <c r="J99" s="228"/>
      <c r="K99" s="22"/>
      <c r="L99" s="22"/>
      <c r="M99" s="23"/>
      <c r="N99" s="34"/>
      <c r="O99" s="66">
        <f t="shared" si="130"/>
        <v>0</v>
      </c>
      <c r="P99" s="228"/>
      <c r="Q99" s="228"/>
      <c r="R99" s="228"/>
      <c r="S99" s="275"/>
      <c r="T99" s="275"/>
    </row>
    <row r="100" spans="1:20" ht="12.75" customHeight="1">
      <c r="A100" s="229"/>
      <c r="B100" s="230"/>
      <c r="C100" s="230"/>
      <c r="D100" s="280"/>
      <c r="E100" s="231"/>
      <c r="F100" s="224"/>
      <c r="G100" s="287"/>
      <c r="H100" s="228"/>
      <c r="I100" s="232"/>
      <c r="J100" s="228"/>
      <c r="K100" s="22"/>
      <c r="L100" s="22"/>
      <c r="M100" s="22"/>
      <c r="N100" s="34"/>
      <c r="O100" s="66">
        <f t="shared" si="130"/>
        <v>0</v>
      </c>
      <c r="P100" s="228"/>
      <c r="Q100" s="228"/>
      <c r="R100" s="228"/>
      <c r="S100" s="275"/>
      <c r="T100" s="275"/>
    </row>
    <row r="101" spans="1:20" ht="12.75" customHeight="1">
      <c r="A101" s="229">
        <v>14</v>
      </c>
      <c r="B101" s="230" t="s">
        <v>316</v>
      </c>
      <c r="C101" s="230" t="s">
        <v>305</v>
      </c>
      <c r="D101" s="280" t="s">
        <v>293</v>
      </c>
      <c r="E101" s="231">
        <v>10.199999999999999</v>
      </c>
      <c r="F101" s="224">
        <f t="shared" ref="F101" si="155">H101+J101+R101</f>
        <v>0.70708950000000004</v>
      </c>
      <c r="G101" s="232">
        <v>0.39</v>
      </c>
      <c r="H101" s="228">
        <f t="shared" ref="H101" si="156">G101*$P$8/1000</f>
        <v>0.70708950000000004</v>
      </c>
      <c r="I101" s="287"/>
      <c r="J101" s="228">
        <f t="shared" ref="J101" si="157">I101*$P$9/1000</f>
        <v>0</v>
      </c>
      <c r="K101" s="22"/>
      <c r="L101" s="22"/>
      <c r="M101" s="22"/>
      <c r="N101" s="34"/>
      <c r="O101" s="66">
        <f t="shared" si="130"/>
        <v>0</v>
      </c>
      <c r="P101" s="228">
        <f t="shared" ref="P101" si="158">E101*F101</f>
        <v>7.2123128999999997</v>
      </c>
      <c r="Q101" s="228">
        <f t="shared" ref="Q101" si="159">SUM(O101:O104)</f>
        <v>0</v>
      </c>
      <c r="R101" s="228">
        <f t="shared" ref="R101" si="160">Q101*1.02*1.05*$R$14</f>
        <v>0</v>
      </c>
      <c r="S101" s="275">
        <f t="shared" ref="S101" si="161">F101*$S$17</f>
        <v>0.82894131149029193</v>
      </c>
      <c r="T101" s="275">
        <f t="shared" ref="T101" si="162">S101*E101</f>
        <v>8.4552013772009769</v>
      </c>
    </row>
    <row r="102" spans="1:20" ht="12.75" customHeight="1">
      <c r="A102" s="229"/>
      <c r="B102" s="230"/>
      <c r="C102" s="230"/>
      <c r="D102" s="280"/>
      <c r="E102" s="231"/>
      <c r="F102" s="224"/>
      <c r="G102" s="232"/>
      <c r="H102" s="228"/>
      <c r="I102" s="287"/>
      <c r="J102" s="228"/>
      <c r="K102" s="22"/>
      <c r="L102" s="22"/>
      <c r="M102" s="22"/>
      <c r="N102" s="34"/>
      <c r="O102" s="66">
        <f t="shared" si="130"/>
        <v>0</v>
      </c>
      <c r="P102" s="228"/>
      <c r="Q102" s="228"/>
      <c r="R102" s="228"/>
      <c r="S102" s="275"/>
      <c r="T102" s="275"/>
    </row>
    <row r="103" spans="1:20" ht="12.75" customHeight="1">
      <c r="A103" s="229"/>
      <c r="B103" s="230"/>
      <c r="C103" s="230"/>
      <c r="D103" s="280"/>
      <c r="E103" s="231"/>
      <c r="F103" s="224"/>
      <c r="G103" s="232"/>
      <c r="H103" s="228"/>
      <c r="I103" s="287"/>
      <c r="J103" s="228"/>
      <c r="K103" s="22"/>
      <c r="L103" s="22"/>
      <c r="M103" s="23"/>
      <c r="N103" s="34"/>
      <c r="O103" s="66">
        <f t="shared" si="130"/>
        <v>0</v>
      </c>
      <c r="P103" s="228"/>
      <c r="Q103" s="228"/>
      <c r="R103" s="228"/>
      <c r="S103" s="275"/>
      <c r="T103" s="275"/>
    </row>
    <row r="104" spans="1:20" ht="12.75" customHeight="1">
      <c r="A104" s="229"/>
      <c r="B104" s="230"/>
      <c r="C104" s="230"/>
      <c r="D104" s="280"/>
      <c r="E104" s="231"/>
      <c r="F104" s="224"/>
      <c r="G104" s="232"/>
      <c r="H104" s="228"/>
      <c r="I104" s="287"/>
      <c r="J104" s="228"/>
      <c r="K104" s="22"/>
      <c r="L104" s="22"/>
      <c r="M104" s="22"/>
      <c r="N104" s="34"/>
      <c r="O104" s="66">
        <f t="shared" si="130"/>
        <v>0</v>
      </c>
      <c r="P104" s="228"/>
      <c r="Q104" s="228"/>
      <c r="R104" s="228"/>
      <c r="S104" s="275"/>
      <c r="T104" s="275"/>
    </row>
    <row r="105" spans="1:20" ht="12.75" customHeight="1">
      <c r="A105" s="229">
        <v>15</v>
      </c>
      <c r="B105" s="230" t="s">
        <v>34</v>
      </c>
      <c r="C105" s="230" t="s">
        <v>426</v>
      </c>
      <c r="D105" s="280" t="s">
        <v>351</v>
      </c>
      <c r="E105" s="286">
        <v>25</v>
      </c>
      <c r="F105" s="224">
        <f t="shared" ref="F105" si="163">H105+J105+R105</f>
        <v>2.7627386399999998</v>
      </c>
      <c r="G105" s="232">
        <v>0.2</v>
      </c>
      <c r="H105" s="228">
        <f t="shared" ref="H105" si="164">G105*$P$8/1000</f>
        <v>0.36260999999999999</v>
      </c>
      <c r="I105" s="290">
        <v>1.008</v>
      </c>
      <c r="J105" s="228">
        <f t="shared" ref="J105" si="165">I105*$P$9/1000</f>
        <v>2.4001286399999997</v>
      </c>
      <c r="K105" s="22"/>
      <c r="L105" s="22"/>
      <c r="M105" s="22"/>
      <c r="N105" s="34"/>
      <c r="O105" s="66">
        <f t="shared" si="130"/>
        <v>0</v>
      </c>
      <c r="P105" s="228">
        <f t="shared" ref="P105" si="166">E105*F105</f>
        <v>69.068466000000001</v>
      </c>
      <c r="Q105" s="228">
        <f t="shared" ref="Q105" si="167">SUM(O105:O108)</f>
        <v>0</v>
      </c>
      <c r="R105" s="228">
        <f t="shared" ref="R105" si="168">Q105*1.02*1.05*$R$14</f>
        <v>0</v>
      </c>
      <c r="S105" s="275">
        <f t="shared" ref="S105" si="169">F105*$S$17</f>
        <v>3.2388377872200129</v>
      </c>
      <c r="T105" s="275">
        <f t="shared" ref="T105" si="170">S105*E105</f>
        <v>80.970944680500324</v>
      </c>
    </row>
    <row r="106" spans="1:20" ht="12.75" customHeight="1">
      <c r="A106" s="229"/>
      <c r="B106" s="230"/>
      <c r="C106" s="230"/>
      <c r="D106" s="280"/>
      <c r="E106" s="286"/>
      <c r="F106" s="224"/>
      <c r="G106" s="232"/>
      <c r="H106" s="228"/>
      <c r="I106" s="290"/>
      <c r="J106" s="228"/>
      <c r="K106" s="22"/>
      <c r="L106" s="22"/>
      <c r="M106" s="22"/>
      <c r="N106" s="34"/>
      <c r="O106" s="66">
        <f t="shared" si="130"/>
        <v>0</v>
      </c>
      <c r="P106" s="228"/>
      <c r="Q106" s="228"/>
      <c r="R106" s="228"/>
      <c r="S106" s="275"/>
      <c r="T106" s="275"/>
    </row>
    <row r="107" spans="1:20" ht="12.75" customHeight="1">
      <c r="A107" s="229"/>
      <c r="B107" s="230"/>
      <c r="C107" s="230"/>
      <c r="D107" s="280"/>
      <c r="E107" s="286"/>
      <c r="F107" s="224"/>
      <c r="G107" s="232"/>
      <c r="H107" s="228"/>
      <c r="I107" s="290"/>
      <c r="J107" s="228"/>
      <c r="K107" s="22"/>
      <c r="L107" s="22"/>
      <c r="M107" s="23"/>
      <c r="N107" s="34"/>
      <c r="O107" s="66">
        <f t="shared" si="130"/>
        <v>0</v>
      </c>
      <c r="P107" s="228"/>
      <c r="Q107" s="228"/>
      <c r="R107" s="228"/>
      <c r="S107" s="275"/>
      <c r="T107" s="275"/>
    </row>
    <row r="108" spans="1:20" ht="12.75" customHeight="1">
      <c r="A108" s="229"/>
      <c r="B108" s="230"/>
      <c r="C108" s="230"/>
      <c r="D108" s="280"/>
      <c r="E108" s="286"/>
      <c r="F108" s="224"/>
      <c r="G108" s="232"/>
      <c r="H108" s="228"/>
      <c r="I108" s="290"/>
      <c r="J108" s="228"/>
      <c r="K108" s="22"/>
      <c r="L108" s="22"/>
      <c r="M108" s="22"/>
      <c r="N108" s="34"/>
      <c r="O108" s="66">
        <f t="shared" si="130"/>
        <v>0</v>
      </c>
      <c r="P108" s="228"/>
      <c r="Q108" s="228"/>
      <c r="R108" s="228"/>
      <c r="S108" s="275"/>
      <c r="T108" s="275"/>
    </row>
    <row r="109" spans="1:20" ht="12.75" customHeight="1">
      <c r="A109" s="229">
        <v>16</v>
      </c>
      <c r="B109" s="240" t="s">
        <v>289</v>
      </c>
      <c r="C109" s="240" t="s">
        <v>288</v>
      </c>
      <c r="D109" s="229" t="s">
        <v>32</v>
      </c>
      <c r="E109" s="224">
        <v>43.6</v>
      </c>
      <c r="F109" s="224">
        <f t="shared" ref="F109" si="171">H109+J109+R109</f>
        <v>2.4214670999999997</v>
      </c>
      <c r="G109" s="233">
        <v>0.39</v>
      </c>
      <c r="H109" s="228">
        <f t="shared" ref="H109" si="172">G109*$P$8/1000</f>
        <v>0.70708950000000004</v>
      </c>
      <c r="I109" s="248">
        <v>0.72</v>
      </c>
      <c r="J109" s="228">
        <f t="shared" ref="J109" si="173">I109*$P$9/1000</f>
        <v>1.7143775999999997</v>
      </c>
      <c r="K109" s="65"/>
      <c r="L109" s="65"/>
      <c r="M109" s="65"/>
      <c r="N109" s="77"/>
      <c r="O109" s="66">
        <f t="shared" si="130"/>
        <v>0</v>
      </c>
      <c r="P109" s="228">
        <f t="shared" ref="P109" si="174">E109*F109</f>
        <v>105.57596555999999</v>
      </c>
      <c r="Q109" s="228">
        <f t="shared" ref="Q109" si="175">SUM(O109:O112)</f>
        <v>0</v>
      </c>
      <c r="R109" s="228">
        <f t="shared" ref="R109" si="176">Q109*1.02*1.05*$R$14</f>
        <v>0</v>
      </c>
      <c r="S109" s="275">
        <f t="shared" ref="S109" si="177">F109*$S$17</f>
        <v>2.8387553677499011</v>
      </c>
      <c r="T109" s="275">
        <f t="shared" ref="T109" si="178">S109*E109</f>
        <v>123.76973403389569</v>
      </c>
    </row>
    <row r="110" spans="1:20" ht="12.75" customHeight="1">
      <c r="A110" s="229"/>
      <c r="B110" s="240"/>
      <c r="C110" s="240"/>
      <c r="D110" s="229"/>
      <c r="E110" s="224"/>
      <c r="F110" s="224"/>
      <c r="G110" s="233"/>
      <c r="H110" s="228"/>
      <c r="I110" s="248"/>
      <c r="J110" s="228"/>
      <c r="K110" s="65"/>
      <c r="L110" s="65"/>
      <c r="M110" s="65"/>
      <c r="N110" s="77"/>
      <c r="O110" s="66">
        <f t="shared" si="130"/>
        <v>0</v>
      </c>
      <c r="P110" s="228"/>
      <c r="Q110" s="228"/>
      <c r="R110" s="228"/>
      <c r="S110" s="275"/>
      <c r="T110" s="275"/>
    </row>
    <row r="111" spans="1:20" ht="12.75" customHeight="1">
      <c r="A111" s="229"/>
      <c r="B111" s="240"/>
      <c r="C111" s="240"/>
      <c r="D111" s="229"/>
      <c r="E111" s="224"/>
      <c r="F111" s="224"/>
      <c r="G111" s="233"/>
      <c r="H111" s="228"/>
      <c r="I111" s="248"/>
      <c r="J111" s="228"/>
      <c r="K111" s="65"/>
      <c r="L111" s="65"/>
      <c r="M111" s="65"/>
      <c r="N111" s="77"/>
      <c r="O111" s="66">
        <f t="shared" si="130"/>
        <v>0</v>
      </c>
      <c r="P111" s="228"/>
      <c r="Q111" s="228"/>
      <c r="R111" s="228"/>
      <c r="S111" s="275"/>
      <c r="T111" s="275"/>
    </row>
    <row r="112" spans="1:20" ht="12.75" customHeight="1">
      <c r="A112" s="229"/>
      <c r="B112" s="240"/>
      <c r="C112" s="240"/>
      <c r="D112" s="229"/>
      <c r="E112" s="224"/>
      <c r="F112" s="224"/>
      <c r="G112" s="233"/>
      <c r="H112" s="228"/>
      <c r="I112" s="248"/>
      <c r="J112" s="228"/>
      <c r="K112" s="65"/>
      <c r="L112" s="65"/>
      <c r="M112" s="65"/>
      <c r="N112" s="77"/>
      <c r="O112" s="66">
        <f t="shared" si="130"/>
        <v>0</v>
      </c>
      <c r="P112" s="228"/>
      <c r="Q112" s="228"/>
      <c r="R112" s="228"/>
      <c r="S112" s="275"/>
      <c r="T112" s="275"/>
    </row>
    <row r="113" spans="1:20" ht="12.75" customHeight="1">
      <c r="A113" s="280"/>
      <c r="B113" s="230"/>
      <c r="C113" s="284" t="s">
        <v>431</v>
      </c>
      <c r="D113" s="289"/>
      <c r="E113" s="286"/>
      <c r="F113" s="224">
        <f t="shared" ref="F113" si="179">H113+J113+R113</f>
        <v>0</v>
      </c>
      <c r="G113" s="232"/>
      <c r="H113" s="228">
        <f t="shared" ref="H113" si="180">G113*$P$8/1000</f>
        <v>0</v>
      </c>
      <c r="I113" s="283"/>
      <c r="J113" s="228">
        <f t="shared" ref="J113" si="181">I113*$P$9/1000</f>
        <v>0</v>
      </c>
      <c r="K113" s="22"/>
      <c r="L113" s="22"/>
      <c r="M113" s="22"/>
      <c r="N113" s="34"/>
      <c r="O113" s="66">
        <f t="shared" si="130"/>
        <v>0</v>
      </c>
      <c r="P113" s="228">
        <f t="shared" ref="P113" si="182">E113*F113</f>
        <v>0</v>
      </c>
      <c r="Q113" s="228">
        <f t="shared" ref="Q113" si="183">SUM(O113:O116)</f>
        <v>0</v>
      </c>
      <c r="R113" s="228">
        <f t="shared" ref="R113" si="184">Q113*1.02*1.05*$R$14</f>
        <v>0</v>
      </c>
      <c r="S113" s="275">
        <f t="shared" ref="S113" si="185">F113*$S$17</f>
        <v>0</v>
      </c>
      <c r="T113" s="275">
        <f t="shared" ref="T113" si="186">S113*E113</f>
        <v>0</v>
      </c>
    </row>
    <row r="114" spans="1:20" ht="12.75" customHeight="1">
      <c r="A114" s="280"/>
      <c r="B114" s="230"/>
      <c r="C114" s="284"/>
      <c r="D114" s="289"/>
      <c r="E114" s="286"/>
      <c r="F114" s="224"/>
      <c r="G114" s="232"/>
      <c r="H114" s="228"/>
      <c r="I114" s="283"/>
      <c r="J114" s="228"/>
      <c r="K114" s="22"/>
      <c r="L114" s="22"/>
      <c r="M114" s="22"/>
      <c r="N114" s="34"/>
      <c r="O114" s="66">
        <f t="shared" si="130"/>
        <v>0</v>
      </c>
      <c r="P114" s="228"/>
      <c r="Q114" s="228"/>
      <c r="R114" s="228"/>
      <c r="S114" s="275"/>
      <c r="T114" s="275"/>
    </row>
    <row r="115" spans="1:20" ht="12.75" customHeight="1">
      <c r="A115" s="280"/>
      <c r="B115" s="230"/>
      <c r="C115" s="284"/>
      <c r="D115" s="289"/>
      <c r="E115" s="286"/>
      <c r="F115" s="224"/>
      <c r="G115" s="232"/>
      <c r="H115" s="228"/>
      <c r="I115" s="283"/>
      <c r="J115" s="228"/>
      <c r="K115" s="22"/>
      <c r="L115" s="22"/>
      <c r="M115" s="22"/>
      <c r="N115" s="34"/>
      <c r="O115" s="66">
        <f t="shared" si="130"/>
        <v>0</v>
      </c>
      <c r="P115" s="228"/>
      <c r="Q115" s="228"/>
      <c r="R115" s="228"/>
      <c r="S115" s="275"/>
      <c r="T115" s="275"/>
    </row>
    <row r="116" spans="1:20" ht="12.75" customHeight="1">
      <c r="A116" s="280"/>
      <c r="B116" s="230"/>
      <c r="C116" s="284"/>
      <c r="D116" s="289"/>
      <c r="E116" s="286"/>
      <c r="F116" s="224"/>
      <c r="G116" s="232"/>
      <c r="H116" s="228"/>
      <c r="I116" s="283"/>
      <c r="J116" s="228"/>
      <c r="K116" s="22"/>
      <c r="L116" s="22"/>
      <c r="M116" s="22"/>
      <c r="N116" s="34"/>
      <c r="O116" s="66">
        <f t="shared" si="130"/>
        <v>0</v>
      </c>
      <c r="P116" s="228"/>
      <c r="Q116" s="228"/>
      <c r="R116" s="228"/>
      <c r="S116" s="275"/>
      <c r="T116" s="275"/>
    </row>
    <row r="117" spans="1:20" ht="12.75" customHeight="1">
      <c r="A117" s="280"/>
      <c r="B117" s="230"/>
      <c r="C117" s="284" t="s">
        <v>92</v>
      </c>
      <c r="D117" s="289"/>
      <c r="E117" s="286"/>
      <c r="F117" s="224">
        <f t="shared" ref="F117" si="187">H117+J117+R117</f>
        <v>0</v>
      </c>
      <c r="G117" s="232"/>
      <c r="H117" s="228">
        <f t="shared" ref="H117" si="188">G117*$P$8/1000</f>
        <v>0</v>
      </c>
      <c r="I117" s="232"/>
      <c r="J117" s="228">
        <f t="shared" ref="J117" si="189">I117*$P$9/1000</f>
        <v>0</v>
      </c>
      <c r="K117" s="22"/>
      <c r="L117" s="22"/>
      <c r="M117" s="22"/>
      <c r="N117" s="34"/>
      <c r="O117" s="66">
        <f t="shared" si="130"/>
        <v>0</v>
      </c>
      <c r="P117" s="228">
        <f t="shared" ref="P117" si="190">E117*F117</f>
        <v>0</v>
      </c>
      <c r="Q117" s="228">
        <f t="shared" ref="Q117" si="191">SUM(O117:O120)</f>
        <v>0</v>
      </c>
      <c r="R117" s="228">
        <f t="shared" ref="R117" si="192">Q117*1.02*1.05*$R$14</f>
        <v>0</v>
      </c>
      <c r="S117" s="275">
        <f t="shared" ref="S117" si="193">F117*$S$17</f>
        <v>0</v>
      </c>
      <c r="T117" s="275">
        <f t="shared" ref="T117" si="194">S117*E117</f>
        <v>0</v>
      </c>
    </row>
    <row r="118" spans="1:20" ht="12.75" customHeight="1">
      <c r="A118" s="280"/>
      <c r="B118" s="230"/>
      <c r="C118" s="284"/>
      <c r="D118" s="289"/>
      <c r="E118" s="286"/>
      <c r="F118" s="224"/>
      <c r="G118" s="232"/>
      <c r="H118" s="228"/>
      <c r="I118" s="232"/>
      <c r="J118" s="228"/>
      <c r="K118" s="22"/>
      <c r="L118" s="22"/>
      <c r="M118" s="22"/>
      <c r="N118" s="34"/>
      <c r="O118" s="66">
        <f t="shared" si="130"/>
        <v>0</v>
      </c>
      <c r="P118" s="228"/>
      <c r="Q118" s="228"/>
      <c r="R118" s="228"/>
      <c r="S118" s="275"/>
      <c r="T118" s="275"/>
    </row>
    <row r="119" spans="1:20" ht="12.75" customHeight="1">
      <c r="A119" s="280"/>
      <c r="B119" s="230"/>
      <c r="C119" s="284"/>
      <c r="D119" s="289"/>
      <c r="E119" s="286"/>
      <c r="F119" s="224"/>
      <c r="G119" s="232"/>
      <c r="H119" s="228"/>
      <c r="I119" s="232"/>
      <c r="J119" s="228"/>
      <c r="K119" s="22"/>
      <c r="L119" s="22"/>
      <c r="M119" s="23"/>
      <c r="N119" s="34"/>
      <c r="O119" s="66">
        <f t="shared" si="130"/>
        <v>0</v>
      </c>
      <c r="P119" s="228"/>
      <c r="Q119" s="228"/>
      <c r="R119" s="228"/>
      <c r="S119" s="275"/>
      <c r="T119" s="275"/>
    </row>
    <row r="120" spans="1:20" ht="12.75" customHeight="1">
      <c r="A120" s="280"/>
      <c r="B120" s="230"/>
      <c r="C120" s="284"/>
      <c r="D120" s="289"/>
      <c r="E120" s="286"/>
      <c r="F120" s="224"/>
      <c r="G120" s="232"/>
      <c r="H120" s="228"/>
      <c r="I120" s="232"/>
      <c r="J120" s="228"/>
      <c r="K120" s="22"/>
      <c r="L120" s="22"/>
      <c r="M120" s="22"/>
      <c r="N120" s="34"/>
      <c r="O120" s="66">
        <f t="shared" si="130"/>
        <v>0</v>
      </c>
      <c r="P120" s="228"/>
      <c r="Q120" s="228"/>
      <c r="R120" s="228"/>
      <c r="S120" s="275"/>
      <c r="T120" s="275"/>
    </row>
    <row r="121" spans="1:20" ht="12.75" customHeight="1">
      <c r="A121" s="280">
        <v>1</v>
      </c>
      <c r="B121" s="230" t="s">
        <v>46</v>
      </c>
      <c r="C121" s="230" t="s">
        <v>63</v>
      </c>
      <c r="D121" s="280" t="s">
        <v>39</v>
      </c>
      <c r="E121" s="231">
        <v>1.7</v>
      </c>
      <c r="F121" s="224">
        <f t="shared" ref="F121" si="195">H121+J121+R121</f>
        <v>9.0252350354680004</v>
      </c>
      <c r="G121" s="232">
        <v>0.11</v>
      </c>
      <c r="H121" s="228">
        <f t="shared" ref="H121" si="196">G121*$P$8/1000</f>
        <v>0.19943549999999999</v>
      </c>
      <c r="I121" s="283">
        <v>0.76</v>
      </c>
      <c r="J121" s="228">
        <f t="shared" ref="J121" si="197">I121*$P$9/1000</f>
        <v>1.8096207999999998</v>
      </c>
      <c r="K121" s="22" t="s">
        <v>56</v>
      </c>
      <c r="L121" s="22" t="s">
        <v>44</v>
      </c>
      <c r="M121" s="22">
        <v>7.0000000000000007E-2</v>
      </c>
      <c r="N121" s="34">
        <v>0.156</v>
      </c>
      <c r="O121" s="66">
        <f t="shared" si="130"/>
        <v>1.0920000000000001E-2</v>
      </c>
      <c r="P121" s="228">
        <f t="shared" ref="P121" si="198">E121*F121</f>
        <v>15.342899560295601</v>
      </c>
      <c r="Q121" s="228">
        <f t="shared" ref="Q121" si="199">SUM(O121:O124)</f>
        <v>6.1345200000000002</v>
      </c>
      <c r="R121" s="228">
        <f t="shared" ref="R121" si="200">Q121*1.02*1.05*$R$14</f>
        <v>7.0161787354680003</v>
      </c>
      <c r="S121" s="275">
        <f t="shared" ref="S121" si="201">F121*$S$17</f>
        <v>10.580542020223714</v>
      </c>
      <c r="T121" s="275">
        <f t="shared" ref="T121" si="202">S121*E121</f>
        <v>17.986921434380314</v>
      </c>
    </row>
    <row r="122" spans="1:20" ht="12.75" customHeight="1">
      <c r="A122" s="280"/>
      <c r="B122" s="230"/>
      <c r="C122" s="230"/>
      <c r="D122" s="280"/>
      <c r="E122" s="231"/>
      <c r="F122" s="224"/>
      <c r="G122" s="232"/>
      <c r="H122" s="228"/>
      <c r="I122" s="283"/>
      <c r="J122" s="228"/>
      <c r="K122" s="22" t="s">
        <v>49</v>
      </c>
      <c r="L122" s="22" t="s">
        <v>44</v>
      </c>
      <c r="M122" s="22">
        <v>1.26</v>
      </c>
      <c r="N122" s="34">
        <v>4.8600000000000003</v>
      </c>
      <c r="O122" s="66">
        <f t="shared" si="130"/>
        <v>6.1236000000000006</v>
      </c>
      <c r="P122" s="228"/>
      <c r="Q122" s="228"/>
      <c r="R122" s="228"/>
      <c r="S122" s="275"/>
      <c r="T122" s="275"/>
    </row>
    <row r="123" spans="1:20" ht="12.75" customHeight="1">
      <c r="A123" s="280"/>
      <c r="B123" s="230"/>
      <c r="C123" s="230"/>
      <c r="D123" s="280"/>
      <c r="E123" s="231"/>
      <c r="F123" s="224"/>
      <c r="G123" s="232"/>
      <c r="H123" s="228"/>
      <c r="I123" s="283"/>
      <c r="J123" s="228"/>
      <c r="K123" s="22"/>
      <c r="L123" s="22"/>
      <c r="M123" s="22"/>
      <c r="N123" s="34"/>
      <c r="O123" s="66">
        <f t="shared" si="130"/>
        <v>0</v>
      </c>
      <c r="P123" s="228"/>
      <c r="Q123" s="228"/>
      <c r="R123" s="228"/>
      <c r="S123" s="275"/>
      <c r="T123" s="275"/>
    </row>
    <row r="124" spans="1:20" ht="12.75" customHeight="1">
      <c r="A124" s="280"/>
      <c r="B124" s="230"/>
      <c r="C124" s="230"/>
      <c r="D124" s="280"/>
      <c r="E124" s="231"/>
      <c r="F124" s="224"/>
      <c r="G124" s="232"/>
      <c r="H124" s="228"/>
      <c r="I124" s="283"/>
      <c r="J124" s="228"/>
      <c r="K124" s="22"/>
      <c r="L124" s="22"/>
      <c r="M124" s="22"/>
      <c r="N124" s="34"/>
      <c r="O124" s="66">
        <f t="shared" si="130"/>
        <v>0</v>
      </c>
      <c r="P124" s="228"/>
      <c r="Q124" s="228"/>
      <c r="R124" s="228"/>
      <c r="S124" s="275"/>
      <c r="T124" s="275"/>
    </row>
    <row r="125" spans="1:20" ht="12.75" customHeight="1">
      <c r="A125" s="280">
        <v>2</v>
      </c>
      <c r="B125" s="240" t="s">
        <v>64</v>
      </c>
      <c r="C125" s="230" t="s">
        <v>65</v>
      </c>
      <c r="D125" s="289" t="s">
        <v>40</v>
      </c>
      <c r="E125" s="231">
        <v>225.6</v>
      </c>
      <c r="F125" s="224">
        <f t="shared" ref="F125" si="203">H125+J125+R125</f>
        <v>3.6125359877543004</v>
      </c>
      <c r="G125" s="233">
        <v>0.40100000000000002</v>
      </c>
      <c r="H125" s="228">
        <f t="shared" ref="H125" si="204">G125*$P$8/1000</f>
        <v>0.72703304999999996</v>
      </c>
      <c r="I125" s="283">
        <v>7.1000000000000004E-3</v>
      </c>
      <c r="J125" s="228">
        <f t="shared" ref="J125" si="205">I125*$P$9/1000</f>
        <v>1.6905668000000002E-2</v>
      </c>
      <c r="K125" s="22" t="s">
        <v>62</v>
      </c>
      <c r="L125" s="22" t="s">
        <v>40</v>
      </c>
      <c r="M125" s="22">
        <v>1</v>
      </c>
      <c r="N125" s="34">
        <v>1.6659999999999999</v>
      </c>
      <c r="O125" s="66">
        <f t="shared" si="130"/>
        <v>1.6659999999999999</v>
      </c>
      <c r="P125" s="228">
        <f t="shared" ref="P125" si="206">E125*F125</f>
        <v>814.98811883737017</v>
      </c>
      <c r="Q125" s="228">
        <f t="shared" ref="Q125" si="207">SUM(O125:O128)</f>
        <v>2.508127</v>
      </c>
      <c r="R125" s="228">
        <f t="shared" ref="R125" si="208">Q125*1.02*1.05*$R$14</f>
        <v>2.8685972697543005</v>
      </c>
      <c r="S125" s="275">
        <f t="shared" ref="S125" si="209">F125*$S$17</f>
        <v>4.2350796037770708</v>
      </c>
      <c r="T125" s="275">
        <f t="shared" ref="T125" si="210">S125*E125</f>
        <v>955.43395861210718</v>
      </c>
    </row>
    <row r="126" spans="1:20" ht="12.75" customHeight="1">
      <c r="A126" s="280"/>
      <c r="B126" s="240"/>
      <c r="C126" s="230"/>
      <c r="D126" s="289"/>
      <c r="E126" s="231"/>
      <c r="F126" s="224"/>
      <c r="G126" s="233"/>
      <c r="H126" s="228"/>
      <c r="I126" s="283"/>
      <c r="J126" s="228"/>
      <c r="K126" s="22" t="s">
        <v>43</v>
      </c>
      <c r="L126" s="22" t="s">
        <v>44</v>
      </c>
      <c r="M126" s="22">
        <v>3.1E-2</v>
      </c>
      <c r="N126" s="34">
        <v>27.016999999999999</v>
      </c>
      <c r="O126" s="66">
        <f t="shared" si="130"/>
        <v>0.83752700000000002</v>
      </c>
      <c r="P126" s="228"/>
      <c r="Q126" s="228"/>
      <c r="R126" s="228"/>
      <c r="S126" s="275"/>
      <c r="T126" s="275"/>
    </row>
    <row r="127" spans="1:20" ht="12.75" customHeight="1">
      <c r="A127" s="280"/>
      <c r="B127" s="240"/>
      <c r="C127" s="230"/>
      <c r="D127" s="289"/>
      <c r="E127" s="231"/>
      <c r="F127" s="224"/>
      <c r="G127" s="233"/>
      <c r="H127" s="228"/>
      <c r="I127" s="283"/>
      <c r="J127" s="228"/>
      <c r="K127" s="22" t="s">
        <v>45</v>
      </c>
      <c r="L127" s="22" t="s">
        <v>44</v>
      </c>
      <c r="M127" s="22">
        <v>2.0000000000000001E-4</v>
      </c>
      <c r="N127" s="34">
        <v>23</v>
      </c>
      <c r="O127" s="66">
        <f t="shared" si="130"/>
        <v>4.5999999999999999E-3</v>
      </c>
      <c r="P127" s="228"/>
      <c r="Q127" s="228"/>
      <c r="R127" s="228"/>
      <c r="S127" s="275"/>
      <c r="T127" s="275"/>
    </row>
    <row r="128" spans="1:20" ht="12.75" customHeight="1">
      <c r="A128" s="280"/>
      <c r="B128" s="240"/>
      <c r="C128" s="230"/>
      <c r="D128" s="289"/>
      <c r="E128" s="231"/>
      <c r="F128" s="224"/>
      <c r="G128" s="233"/>
      <c r="H128" s="228"/>
      <c r="I128" s="283"/>
      <c r="J128" s="228"/>
      <c r="K128" s="22"/>
      <c r="L128" s="22"/>
      <c r="M128" s="22"/>
      <c r="N128" s="34"/>
      <c r="O128" s="66">
        <f t="shared" si="130"/>
        <v>0</v>
      </c>
      <c r="P128" s="228"/>
      <c r="Q128" s="228"/>
      <c r="R128" s="228"/>
      <c r="S128" s="275"/>
      <c r="T128" s="275"/>
    </row>
    <row r="129" spans="1:20" ht="12.75" customHeight="1">
      <c r="A129" s="280"/>
      <c r="B129" s="230"/>
      <c r="C129" s="284" t="s">
        <v>66</v>
      </c>
      <c r="D129" s="280"/>
      <c r="E129" s="286"/>
      <c r="F129" s="224">
        <f t="shared" ref="F129" si="211">H129+J129+R129</f>
        <v>0</v>
      </c>
      <c r="G129" s="232"/>
      <c r="H129" s="228">
        <f t="shared" ref="H129" si="212">G129*$P$8/1000</f>
        <v>0</v>
      </c>
      <c r="I129" s="232"/>
      <c r="J129" s="228">
        <f t="shared" ref="J129" si="213">I129*$P$9/1000</f>
        <v>0</v>
      </c>
      <c r="K129" s="22"/>
      <c r="L129" s="22"/>
      <c r="M129" s="22"/>
      <c r="N129" s="34"/>
      <c r="O129" s="66">
        <f t="shared" si="130"/>
        <v>0</v>
      </c>
      <c r="P129" s="228">
        <f t="shared" ref="P129" si="214">E129*F129</f>
        <v>0</v>
      </c>
      <c r="Q129" s="228">
        <f t="shared" ref="Q129" si="215">SUM(O129:O132)</f>
        <v>0</v>
      </c>
      <c r="R129" s="228">
        <f t="shared" ref="R129" si="216">Q129*1.02*1.05*$R$14</f>
        <v>0</v>
      </c>
      <c r="S129" s="275">
        <f t="shared" ref="S129" si="217">F129*$S$17</f>
        <v>0</v>
      </c>
      <c r="T129" s="275">
        <f t="shared" ref="T129" si="218">S129*E129</f>
        <v>0</v>
      </c>
    </row>
    <row r="130" spans="1:20" ht="12.75" customHeight="1">
      <c r="A130" s="280"/>
      <c r="B130" s="230"/>
      <c r="C130" s="284"/>
      <c r="D130" s="280"/>
      <c r="E130" s="286"/>
      <c r="F130" s="224"/>
      <c r="G130" s="232"/>
      <c r="H130" s="228"/>
      <c r="I130" s="232"/>
      <c r="J130" s="228"/>
      <c r="K130" s="22"/>
      <c r="L130" s="22"/>
      <c r="M130" s="22"/>
      <c r="N130" s="34"/>
      <c r="O130" s="66">
        <f t="shared" si="130"/>
        <v>0</v>
      </c>
      <c r="P130" s="228"/>
      <c r="Q130" s="228"/>
      <c r="R130" s="228"/>
      <c r="S130" s="275"/>
      <c r="T130" s="275"/>
    </row>
    <row r="131" spans="1:20" ht="12.75" customHeight="1">
      <c r="A131" s="280"/>
      <c r="B131" s="230"/>
      <c r="C131" s="284"/>
      <c r="D131" s="280"/>
      <c r="E131" s="286"/>
      <c r="F131" s="224"/>
      <c r="G131" s="232"/>
      <c r="H131" s="228"/>
      <c r="I131" s="232"/>
      <c r="J131" s="228"/>
      <c r="K131" s="22"/>
      <c r="L131" s="22"/>
      <c r="M131" s="23"/>
      <c r="N131" s="24"/>
      <c r="O131" s="66">
        <f t="shared" si="130"/>
        <v>0</v>
      </c>
      <c r="P131" s="228"/>
      <c r="Q131" s="228"/>
      <c r="R131" s="228"/>
      <c r="S131" s="275"/>
      <c r="T131" s="275"/>
    </row>
    <row r="132" spans="1:20" ht="12.75" customHeight="1">
      <c r="A132" s="280"/>
      <c r="B132" s="230"/>
      <c r="C132" s="284"/>
      <c r="D132" s="280"/>
      <c r="E132" s="286"/>
      <c r="F132" s="224"/>
      <c r="G132" s="232"/>
      <c r="H132" s="228"/>
      <c r="I132" s="232"/>
      <c r="J132" s="228"/>
      <c r="K132" s="22"/>
      <c r="L132" s="22"/>
      <c r="M132" s="22"/>
      <c r="N132" s="34"/>
      <c r="O132" s="66">
        <f t="shared" si="130"/>
        <v>0</v>
      </c>
      <c r="P132" s="228"/>
      <c r="Q132" s="228"/>
      <c r="R132" s="228"/>
      <c r="S132" s="275"/>
      <c r="T132" s="275"/>
    </row>
    <row r="133" spans="1:20" ht="12.75" customHeight="1">
      <c r="A133" s="280">
        <v>1</v>
      </c>
      <c r="B133" s="230" t="s">
        <v>46</v>
      </c>
      <c r="C133" s="230" t="s">
        <v>63</v>
      </c>
      <c r="D133" s="280" t="s">
        <v>39</v>
      </c>
      <c r="E133" s="286">
        <v>8.1</v>
      </c>
      <c r="F133" s="224">
        <f t="shared" ref="F133" si="219">H133+J133+R133</f>
        <v>9.0127456032400008</v>
      </c>
      <c r="G133" s="232">
        <v>0.11</v>
      </c>
      <c r="H133" s="228">
        <f t="shared" ref="H133" si="220">G133*$P$8/1000</f>
        <v>0.19943549999999999</v>
      </c>
      <c r="I133" s="283">
        <v>0.76</v>
      </c>
      <c r="J133" s="228">
        <f t="shared" ref="J133" si="221">I133*$P$9/1000</f>
        <v>1.8096207999999998</v>
      </c>
      <c r="K133" s="22" t="s">
        <v>49</v>
      </c>
      <c r="L133" s="22" t="s">
        <v>44</v>
      </c>
      <c r="M133" s="22">
        <v>1.26</v>
      </c>
      <c r="N133" s="34">
        <v>4.8600000000000003</v>
      </c>
      <c r="O133" s="66">
        <f t="shared" si="130"/>
        <v>6.1236000000000006</v>
      </c>
      <c r="P133" s="228">
        <f t="shared" ref="P133" si="222">E133*F133</f>
        <v>73.003239386244005</v>
      </c>
      <c r="Q133" s="228">
        <f t="shared" ref="Q133" si="223">SUM(O133:O136)</f>
        <v>6.1236000000000006</v>
      </c>
      <c r="R133" s="228">
        <f t="shared" ref="R133" si="224">Q133*1.02*1.05*$R$14</f>
        <v>7.0036893032400007</v>
      </c>
      <c r="S133" s="275">
        <f t="shared" ref="S133" si="225">F133*$S$17</f>
        <v>10.565900300426083</v>
      </c>
      <c r="T133" s="275">
        <f t="shared" ref="T133" si="226">S133*E133</f>
        <v>85.583792433451265</v>
      </c>
    </row>
    <row r="134" spans="1:20" ht="12.75" customHeight="1">
      <c r="A134" s="280"/>
      <c r="B134" s="230"/>
      <c r="C134" s="230"/>
      <c r="D134" s="280"/>
      <c r="E134" s="286"/>
      <c r="F134" s="224"/>
      <c r="G134" s="232"/>
      <c r="H134" s="228"/>
      <c r="I134" s="283"/>
      <c r="J134" s="228"/>
      <c r="K134" s="22"/>
      <c r="L134" s="22"/>
      <c r="M134" s="22"/>
      <c r="N134" s="34"/>
      <c r="O134" s="66">
        <f t="shared" si="130"/>
        <v>0</v>
      </c>
      <c r="P134" s="228"/>
      <c r="Q134" s="228"/>
      <c r="R134" s="228"/>
      <c r="S134" s="275"/>
      <c r="T134" s="275"/>
    </row>
    <row r="135" spans="1:20" ht="12.75" customHeight="1">
      <c r="A135" s="280"/>
      <c r="B135" s="230"/>
      <c r="C135" s="230"/>
      <c r="D135" s="280"/>
      <c r="E135" s="286"/>
      <c r="F135" s="224"/>
      <c r="G135" s="232"/>
      <c r="H135" s="228"/>
      <c r="I135" s="283"/>
      <c r="J135" s="228"/>
      <c r="K135" s="22"/>
      <c r="L135" s="22"/>
      <c r="M135" s="23"/>
      <c r="N135" s="34"/>
      <c r="O135" s="66">
        <f t="shared" si="130"/>
        <v>0</v>
      </c>
      <c r="P135" s="228"/>
      <c r="Q135" s="228"/>
      <c r="R135" s="228"/>
      <c r="S135" s="275"/>
      <c r="T135" s="275"/>
    </row>
    <row r="136" spans="1:20" ht="12.75" customHeight="1">
      <c r="A136" s="280"/>
      <c r="B136" s="230"/>
      <c r="C136" s="230"/>
      <c r="D136" s="280"/>
      <c r="E136" s="286"/>
      <c r="F136" s="224"/>
      <c r="G136" s="232"/>
      <c r="H136" s="228"/>
      <c r="I136" s="283"/>
      <c r="J136" s="228"/>
      <c r="K136" s="22"/>
      <c r="L136" s="22"/>
      <c r="M136" s="22"/>
      <c r="N136" s="34"/>
      <c r="O136" s="66">
        <f t="shared" si="130"/>
        <v>0</v>
      </c>
      <c r="P136" s="228"/>
      <c r="Q136" s="228"/>
      <c r="R136" s="228"/>
      <c r="S136" s="275"/>
      <c r="T136" s="275"/>
    </row>
    <row r="137" spans="1:20" ht="12.75" customHeight="1">
      <c r="A137" s="280">
        <v>2</v>
      </c>
      <c r="B137" s="230" t="s">
        <v>47</v>
      </c>
      <c r="C137" s="230" t="s">
        <v>67</v>
      </c>
      <c r="D137" s="280" t="s">
        <v>39</v>
      </c>
      <c r="E137" s="231">
        <v>6.64</v>
      </c>
      <c r="F137" s="224">
        <f t="shared" ref="F137" si="227">H137+J137+R137</f>
        <v>15.161376377664302</v>
      </c>
      <c r="G137" s="232">
        <v>7.0000000000000007E-2</v>
      </c>
      <c r="H137" s="228">
        <f t="shared" ref="H137" si="228">G137*$P$8/1000</f>
        <v>0.12691350000000001</v>
      </c>
      <c r="I137" s="232">
        <v>0.21</v>
      </c>
      <c r="J137" s="228">
        <f t="shared" ref="J137" si="229">I137*$P$9/1000</f>
        <v>0.50002679999999999</v>
      </c>
      <c r="K137" s="22" t="s">
        <v>50</v>
      </c>
      <c r="L137" s="22" t="s">
        <v>44</v>
      </c>
      <c r="M137" s="22">
        <v>1.3640000000000001</v>
      </c>
      <c r="N137" s="24">
        <v>1.6830000000000001</v>
      </c>
      <c r="O137" s="66">
        <f t="shared" si="130"/>
        <v>2.2956120000000002</v>
      </c>
      <c r="P137" s="228">
        <f t="shared" ref="P137" si="230">E137*F137</f>
        <v>100.67153914769096</v>
      </c>
      <c r="Q137" s="228">
        <f t="shared" ref="Q137" si="231">SUM(O137:O140)</f>
        <v>12.708027</v>
      </c>
      <c r="R137" s="228">
        <f t="shared" ref="R137" si="232">Q137*1.02*1.05*$R$14</f>
        <v>14.534436077664303</v>
      </c>
      <c r="S137" s="275">
        <f t="shared" ref="S137" si="233">F137*$S$17</f>
        <v>17.774116598392393</v>
      </c>
      <c r="T137" s="275">
        <f t="shared" ref="T137" si="234">S137*E137</f>
        <v>118.02013421332548</v>
      </c>
    </row>
    <row r="138" spans="1:20" ht="12.75" customHeight="1">
      <c r="A138" s="280"/>
      <c r="B138" s="230"/>
      <c r="C138" s="230"/>
      <c r="D138" s="280"/>
      <c r="E138" s="231"/>
      <c r="F138" s="224"/>
      <c r="G138" s="232"/>
      <c r="H138" s="228"/>
      <c r="I138" s="232"/>
      <c r="J138" s="228"/>
      <c r="K138" s="22"/>
      <c r="L138" s="22"/>
      <c r="M138" s="22"/>
      <c r="N138" s="34"/>
      <c r="O138" s="66">
        <f t="shared" si="130"/>
        <v>0</v>
      </c>
      <c r="P138" s="228"/>
      <c r="Q138" s="228"/>
      <c r="R138" s="228"/>
      <c r="S138" s="275"/>
      <c r="T138" s="275"/>
    </row>
    <row r="139" spans="1:20" ht="12.75" customHeight="1">
      <c r="A139" s="280"/>
      <c r="B139" s="230"/>
      <c r="C139" s="230"/>
      <c r="D139" s="280"/>
      <c r="E139" s="231"/>
      <c r="F139" s="224"/>
      <c r="G139" s="232"/>
      <c r="H139" s="228"/>
      <c r="I139" s="232"/>
      <c r="J139" s="228"/>
      <c r="K139" s="22" t="s">
        <v>51</v>
      </c>
      <c r="L139" s="22" t="s">
        <v>32</v>
      </c>
      <c r="M139" s="26">
        <v>0.255</v>
      </c>
      <c r="N139" s="34">
        <v>40.832999999999998</v>
      </c>
      <c r="O139" s="66">
        <f t="shared" si="130"/>
        <v>10.412414999999999</v>
      </c>
      <c r="P139" s="228"/>
      <c r="Q139" s="228"/>
      <c r="R139" s="228"/>
      <c r="S139" s="275"/>
      <c r="T139" s="275"/>
    </row>
    <row r="140" spans="1:20" ht="12.75" customHeight="1">
      <c r="A140" s="280"/>
      <c r="B140" s="230"/>
      <c r="C140" s="230"/>
      <c r="D140" s="280"/>
      <c r="E140" s="231"/>
      <c r="F140" s="224"/>
      <c r="G140" s="232"/>
      <c r="H140" s="228"/>
      <c r="I140" s="232"/>
      <c r="J140" s="228"/>
      <c r="K140" s="22"/>
      <c r="L140" s="22"/>
      <c r="M140" s="22"/>
      <c r="N140" s="34"/>
      <c r="O140" s="66">
        <f t="shared" si="130"/>
        <v>0</v>
      </c>
      <c r="P140" s="228"/>
      <c r="Q140" s="228"/>
      <c r="R140" s="228"/>
      <c r="S140" s="275"/>
      <c r="T140" s="275"/>
    </row>
    <row r="141" spans="1:20" ht="12.75" customHeight="1">
      <c r="A141" s="280">
        <v>3</v>
      </c>
      <c r="B141" s="230" t="s">
        <v>48</v>
      </c>
      <c r="C141" s="230" t="s">
        <v>142</v>
      </c>
      <c r="D141" s="288" t="s">
        <v>27</v>
      </c>
      <c r="E141" s="281">
        <v>153</v>
      </c>
      <c r="F141" s="224">
        <f t="shared" ref="F141" si="235">H141+J141+R141</f>
        <v>4.8865129014373503</v>
      </c>
      <c r="G141" s="232">
        <v>0.21199999999999999</v>
      </c>
      <c r="H141" s="228">
        <f t="shared" ref="H141" si="236">G141*$P$8/1000</f>
        <v>0.3843666</v>
      </c>
      <c r="I141" s="232">
        <v>0.129</v>
      </c>
      <c r="J141" s="228">
        <f t="shared" ref="J141" si="237">I141*$P$9/1000</f>
        <v>0.30715931999999996</v>
      </c>
      <c r="K141" s="22" t="s">
        <v>52</v>
      </c>
      <c r="L141" s="22" t="s">
        <v>27</v>
      </c>
      <c r="M141" s="22">
        <v>1</v>
      </c>
      <c r="N141" s="34">
        <v>3.6669999999999998</v>
      </c>
      <c r="O141" s="66">
        <f t="shared" si="130"/>
        <v>3.6669999999999998</v>
      </c>
      <c r="P141" s="228">
        <f t="shared" ref="P141" si="238">E141*F141</f>
        <v>747.63647391991458</v>
      </c>
      <c r="Q141" s="228">
        <f t="shared" ref="Q141" si="239">SUM(O141:O144)</f>
        <v>3.6678414999999998</v>
      </c>
      <c r="R141" s="228">
        <f t="shared" ref="R141" si="240">Q141*1.02*1.05*$R$14</f>
        <v>4.1949869814373502</v>
      </c>
      <c r="S141" s="275">
        <f t="shared" ref="S141" si="241">F141*$S$17</f>
        <v>5.7285992977292253</v>
      </c>
      <c r="T141" s="275">
        <f t="shared" ref="T141" si="242">S141*E141</f>
        <v>876.47569255257145</v>
      </c>
    </row>
    <row r="142" spans="1:20" ht="12.75" customHeight="1">
      <c r="A142" s="280"/>
      <c r="B142" s="230"/>
      <c r="C142" s="230"/>
      <c r="D142" s="288"/>
      <c r="E142" s="281"/>
      <c r="F142" s="224"/>
      <c r="G142" s="232"/>
      <c r="H142" s="228"/>
      <c r="I142" s="232"/>
      <c r="J142" s="228"/>
      <c r="K142" s="22"/>
      <c r="L142" s="22"/>
      <c r="M142" s="22"/>
      <c r="N142" s="34"/>
      <c r="O142" s="66">
        <f t="shared" si="130"/>
        <v>0</v>
      </c>
      <c r="P142" s="228"/>
      <c r="Q142" s="228"/>
      <c r="R142" s="228"/>
      <c r="S142" s="275"/>
      <c r="T142" s="275"/>
    </row>
    <row r="143" spans="1:20" ht="12.75" customHeight="1">
      <c r="A143" s="280"/>
      <c r="B143" s="230"/>
      <c r="C143" s="230"/>
      <c r="D143" s="288"/>
      <c r="E143" s="281"/>
      <c r="F143" s="224"/>
      <c r="G143" s="232"/>
      <c r="H143" s="228"/>
      <c r="I143" s="232"/>
      <c r="J143" s="228"/>
      <c r="K143" s="22" t="s">
        <v>50</v>
      </c>
      <c r="L143" s="22" t="s">
        <v>44</v>
      </c>
      <c r="M143" s="23">
        <v>5.0000000000000001E-4</v>
      </c>
      <c r="N143" s="24">
        <v>1.6830000000000001</v>
      </c>
      <c r="O143" s="66">
        <f t="shared" si="130"/>
        <v>8.4150000000000002E-4</v>
      </c>
      <c r="P143" s="228"/>
      <c r="Q143" s="228"/>
      <c r="R143" s="228"/>
      <c r="S143" s="275"/>
      <c r="T143" s="275"/>
    </row>
    <row r="144" spans="1:20" ht="12.75" customHeight="1">
      <c r="A144" s="280"/>
      <c r="B144" s="230"/>
      <c r="C144" s="230"/>
      <c r="D144" s="288"/>
      <c r="E144" s="281"/>
      <c r="F144" s="224"/>
      <c r="G144" s="232"/>
      <c r="H144" s="228"/>
      <c r="I144" s="232"/>
      <c r="J144" s="228"/>
      <c r="K144" s="22"/>
      <c r="L144" s="22"/>
      <c r="M144" s="22"/>
      <c r="N144" s="34"/>
      <c r="O144" s="66">
        <f t="shared" si="130"/>
        <v>0</v>
      </c>
      <c r="P144" s="228"/>
      <c r="Q144" s="228"/>
      <c r="R144" s="228"/>
      <c r="S144" s="275"/>
      <c r="T144" s="275"/>
    </row>
    <row r="145" spans="1:20" ht="12.75" customHeight="1">
      <c r="A145" s="280"/>
      <c r="B145" s="230"/>
      <c r="C145" s="284" t="s">
        <v>73</v>
      </c>
      <c r="D145" s="280"/>
      <c r="E145" s="286"/>
      <c r="F145" s="224">
        <f t="shared" ref="F145" si="243">H145+J145+R145</f>
        <v>0</v>
      </c>
      <c r="G145" s="232"/>
      <c r="H145" s="228">
        <f t="shared" ref="H145" si="244">G145*$P$8/1000</f>
        <v>0</v>
      </c>
      <c r="I145" s="232"/>
      <c r="J145" s="228">
        <f t="shared" ref="J145" si="245">I145*$P$9/1000</f>
        <v>0</v>
      </c>
      <c r="K145" s="22"/>
      <c r="L145" s="22"/>
      <c r="M145" s="25"/>
      <c r="N145" s="34"/>
      <c r="O145" s="66">
        <f t="shared" si="130"/>
        <v>0</v>
      </c>
      <c r="P145" s="228">
        <f t="shared" ref="P145" si="246">E145*F145</f>
        <v>0</v>
      </c>
      <c r="Q145" s="228">
        <f t="shared" ref="Q145" si="247">SUM(O145:O148)</f>
        <v>0</v>
      </c>
      <c r="R145" s="228">
        <f t="shared" ref="R145" si="248">Q145*1.02*1.05*$R$14</f>
        <v>0</v>
      </c>
      <c r="S145" s="275">
        <f t="shared" ref="S145" si="249">F145*$S$17</f>
        <v>0</v>
      </c>
      <c r="T145" s="275">
        <f t="shared" ref="T145" si="250">S145*E145</f>
        <v>0</v>
      </c>
    </row>
    <row r="146" spans="1:20" ht="12.75" customHeight="1">
      <c r="A146" s="280"/>
      <c r="B146" s="230"/>
      <c r="C146" s="284"/>
      <c r="D146" s="280"/>
      <c r="E146" s="286"/>
      <c r="F146" s="224"/>
      <c r="G146" s="232"/>
      <c r="H146" s="228"/>
      <c r="I146" s="232"/>
      <c r="J146" s="228"/>
      <c r="K146" s="22"/>
      <c r="L146" s="22"/>
      <c r="M146" s="22"/>
      <c r="N146" s="34"/>
      <c r="O146" s="66">
        <f t="shared" si="130"/>
        <v>0</v>
      </c>
      <c r="P146" s="228"/>
      <c r="Q146" s="228"/>
      <c r="R146" s="228"/>
      <c r="S146" s="275"/>
      <c r="T146" s="275"/>
    </row>
    <row r="147" spans="1:20" ht="12.75" customHeight="1">
      <c r="A147" s="280"/>
      <c r="B147" s="230"/>
      <c r="C147" s="284"/>
      <c r="D147" s="280"/>
      <c r="E147" s="286"/>
      <c r="F147" s="224"/>
      <c r="G147" s="232"/>
      <c r="H147" s="228"/>
      <c r="I147" s="232"/>
      <c r="J147" s="228"/>
      <c r="K147" s="22"/>
      <c r="L147" s="22"/>
      <c r="M147" s="22"/>
      <c r="N147" s="34"/>
      <c r="O147" s="66">
        <f t="shared" si="130"/>
        <v>0</v>
      </c>
      <c r="P147" s="228"/>
      <c r="Q147" s="228"/>
      <c r="R147" s="228"/>
      <c r="S147" s="275"/>
      <c r="T147" s="275"/>
    </row>
    <row r="148" spans="1:20" ht="12.75" customHeight="1">
      <c r="A148" s="280"/>
      <c r="B148" s="230"/>
      <c r="C148" s="284"/>
      <c r="D148" s="280"/>
      <c r="E148" s="286"/>
      <c r="F148" s="224"/>
      <c r="G148" s="232"/>
      <c r="H148" s="228"/>
      <c r="I148" s="232"/>
      <c r="J148" s="228"/>
      <c r="K148" s="22"/>
      <c r="L148" s="22"/>
      <c r="M148" s="22"/>
      <c r="N148" s="34"/>
      <c r="O148" s="66">
        <f t="shared" si="130"/>
        <v>0</v>
      </c>
      <c r="P148" s="228"/>
      <c r="Q148" s="228"/>
      <c r="R148" s="228"/>
      <c r="S148" s="275"/>
      <c r="T148" s="275"/>
    </row>
    <row r="149" spans="1:20" ht="12.75" customHeight="1">
      <c r="A149" s="229">
        <v>1</v>
      </c>
      <c r="B149" s="240" t="s">
        <v>74</v>
      </c>
      <c r="C149" s="240" t="s">
        <v>96</v>
      </c>
      <c r="D149" s="244" t="s">
        <v>31</v>
      </c>
      <c r="E149" s="242">
        <v>5</v>
      </c>
      <c r="F149" s="224">
        <f t="shared" ref="F149" si="251">H149+J149+R149</f>
        <v>10.453077707000002</v>
      </c>
      <c r="G149" s="233">
        <v>1.08</v>
      </c>
      <c r="H149" s="228">
        <f t="shared" ref="H149" si="252">G149*$P$8/1000</f>
        <v>1.958094</v>
      </c>
      <c r="I149" s="233">
        <v>0.28699999999999998</v>
      </c>
      <c r="J149" s="228">
        <f t="shared" ref="J149" si="253">I149*$P$9/1000</f>
        <v>0.68336995999999983</v>
      </c>
      <c r="K149" s="65" t="s">
        <v>53</v>
      </c>
      <c r="L149" s="65" t="s">
        <v>31</v>
      </c>
      <c r="M149" s="65">
        <v>1</v>
      </c>
      <c r="N149" s="77">
        <v>6.83</v>
      </c>
      <c r="O149" s="66">
        <f t="shared" si="130"/>
        <v>6.83</v>
      </c>
      <c r="P149" s="228">
        <f t="shared" ref="P149" si="254">E149*F149</f>
        <v>52.265388535000014</v>
      </c>
      <c r="Q149" s="228">
        <f t="shared" ref="Q149" si="255">SUM(O149:O152)</f>
        <v>6.83</v>
      </c>
      <c r="R149" s="228">
        <f t="shared" ref="R149" si="256">Q149*1.02*1.05*$R$14</f>
        <v>7.8116137470000018</v>
      </c>
      <c r="S149" s="275">
        <f t="shared" ref="S149" si="257">F149*$S$17</f>
        <v>12.254442957433982</v>
      </c>
      <c r="T149" s="275">
        <f t="shared" ref="T149" si="258">S149*E149</f>
        <v>61.272214787169908</v>
      </c>
    </row>
    <row r="150" spans="1:20" ht="12.75" customHeight="1">
      <c r="A150" s="229"/>
      <c r="B150" s="240"/>
      <c r="C150" s="240"/>
      <c r="D150" s="244"/>
      <c r="E150" s="242"/>
      <c r="F150" s="224"/>
      <c r="G150" s="233"/>
      <c r="H150" s="228"/>
      <c r="I150" s="233"/>
      <c r="J150" s="228"/>
      <c r="K150" s="65"/>
      <c r="L150" s="65"/>
      <c r="M150" s="65"/>
      <c r="N150" s="77"/>
      <c r="O150" s="66">
        <f t="shared" ref="O150:O213" si="259">M150*N150</f>
        <v>0</v>
      </c>
      <c r="P150" s="228"/>
      <c r="Q150" s="228"/>
      <c r="R150" s="228"/>
      <c r="S150" s="275"/>
      <c r="T150" s="275"/>
    </row>
    <row r="151" spans="1:20" ht="12.75" customHeight="1">
      <c r="A151" s="229"/>
      <c r="B151" s="240"/>
      <c r="C151" s="240"/>
      <c r="D151" s="244"/>
      <c r="E151" s="242"/>
      <c r="F151" s="224"/>
      <c r="G151" s="233"/>
      <c r="H151" s="228"/>
      <c r="I151" s="233"/>
      <c r="J151" s="228"/>
      <c r="K151" s="65"/>
      <c r="L151" s="65"/>
      <c r="M151" s="67"/>
      <c r="N151" s="77"/>
      <c r="O151" s="66">
        <f t="shared" si="259"/>
        <v>0</v>
      </c>
      <c r="P151" s="228"/>
      <c r="Q151" s="228"/>
      <c r="R151" s="228"/>
      <c r="S151" s="275"/>
      <c r="T151" s="275"/>
    </row>
    <row r="152" spans="1:20" ht="12.75" customHeight="1">
      <c r="A152" s="229"/>
      <c r="B152" s="240"/>
      <c r="C152" s="240"/>
      <c r="D152" s="244"/>
      <c r="E152" s="242"/>
      <c r="F152" s="224"/>
      <c r="G152" s="233"/>
      <c r="H152" s="228"/>
      <c r="I152" s="233"/>
      <c r="J152" s="228"/>
      <c r="K152" s="65"/>
      <c r="L152" s="65"/>
      <c r="M152" s="65"/>
      <c r="N152" s="77"/>
      <c r="O152" s="66">
        <f t="shared" si="259"/>
        <v>0</v>
      </c>
      <c r="P152" s="228"/>
      <c r="Q152" s="228"/>
      <c r="R152" s="228"/>
      <c r="S152" s="275"/>
      <c r="T152" s="275"/>
    </row>
    <row r="153" spans="1:20" ht="12.75" customHeight="1">
      <c r="A153" s="229">
        <v>2</v>
      </c>
      <c r="B153" s="240" t="s">
        <v>47</v>
      </c>
      <c r="C153" s="240" t="s">
        <v>54</v>
      </c>
      <c r="D153" s="244" t="s">
        <v>39</v>
      </c>
      <c r="E153" s="224">
        <v>13.5</v>
      </c>
      <c r="F153" s="224">
        <f t="shared" ref="F153" si="260">H153+J153+R153</f>
        <v>2.3882704860000001</v>
      </c>
      <c r="G153" s="232">
        <v>7.0000000000000007E-2</v>
      </c>
      <c r="H153" s="228">
        <f t="shared" ref="H153" si="261">G153*$P$8/1000</f>
        <v>0.12691350000000001</v>
      </c>
      <c r="I153" s="232">
        <v>0.21</v>
      </c>
      <c r="J153" s="228">
        <f t="shared" ref="J153" si="262">I153*$P$9/1000</f>
        <v>0.50002679999999999</v>
      </c>
      <c r="K153" s="22" t="s">
        <v>55</v>
      </c>
      <c r="L153" s="22" t="s">
        <v>44</v>
      </c>
      <c r="M153" s="22">
        <v>1.1000000000000001</v>
      </c>
      <c r="N153" s="34">
        <v>1.4</v>
      </c>
      <c r="O153" s="66">
        <f t="shared" si="259"/>
        <v>1.54</v>
      </c>
      <c r="P153" s="228">
        <f t="shared" ref="P153" si="263">E153*F153</f>
        <v>32.241651561000005</v>
      </c>
      <c r="Q153" s="228">
        <f t="shared" ref="Q153" si="264">SUM(O153:O156)</f>
        <v>1.54</v>
      </c>
      <c r="R153" s="228">
        <f t="shared" ref="R153" si="265">Q153*1.02*1.05*$R$14</f>
        <v>1.7613301860000001</v>
      </c>
      <c r="S153" s="275">
        <f t="shared" ref="S153" si="266">F153*$S$17</f>
        <v>2.7998380245476659</v>
      </c>
      <c r="T153" s="275">
        <f t="shared" ref="T153" si="267">S153*E153</f>
        <v>37.797813331393492</v>
      </c>
    </row>
    <row r="154" spans="1:20" ht="12.75" customHeight="1">
      <c r="A154" s="229"/>
      <c r="B154" s="240"/>
      <c r="C154" s="240"/>
      <c r="D154" s="244"/>
      <c r="E154" s="224"/>
      <c r="F154" s="224"/>
      <c r="G154" s="232"/>
      <c r="H154" s="228"/>
      <c r="I154" s="232"/>
      <c r="J154" s="228"/>
      <c r="K154" s="22"/>
      <c r="L154" s="22"/>
      <c r="M154" s="22"/>
      <c r="N154" s="34"/>
      <c r="O154" s="66">
        <f t="shared" si="259"/>
        <v>0</v>
      </c>
      <c r="P154" s="228"/>
      <c r="Q154" s="228"/>
      <c r="R154" s="228"/>
      <c r="S154" s="275"/>
      <c r="T154" s="275"/>
    </row>
    <row r="155" spans="1:20" ht="12.75" customHeight="1">
      <c r="A155" s="229"/>
      <c r="B155" s="240"/>
      <c r="C155" s="240"/>
      <c r="D155" s="244"/>
      <c r="E155" s="224"/>
      <c r="F155" s="224"/>
      <c r="G155" s="232"/>
      <c r="H155" s="228"/>
      <c r="I155" s="232"/>
      <c r="J155" s="228"/>
      <c r="K155" s="22"/>
      <c r="L155" s="22"/>
      <c r="M155" s="22"/>
      <c r="N155" s="34"/>
      <c r="O155" s="66">
        <f t="shared" si="259"/>
        <v>0</v>
      </c>
      <c r="P155" s="228"/>
      <c r="Q155" s="228"/>
      <c r="R155" s="228"/>
      <c r="S155" s="275"/>
      <c r="T155" s="275"/>
    </row>
    <row r="156" spans="1:20" ht="12.75" customHeight="1">
      <c r="A156" s="229"/>
      <c r="B156" s="240"/>
      <c r="C156" s="240"/>
      <c r="D156" s="244"/>
      <c r="E156" s="224"/>
      <c r="F156" s="224"/>
      <c r="G156" s="232"/>
      <c r="H156" s="228"/>
      <c r="I156" s="232"/>
      <c r="J156" s="228"/>
      <c r="K156" s="22"/>
      <c r="L156" s="22"/>
      <c r="M156" s="22"/>
      <c r="N156" s="34"/>
      <c r="O156" s="66">
        <f t="shared" si="259"/>
        <v>0</v>
      </c>
      <c r="P156" s="228"/>
      <c r="Q156" s="228"/>
      <c r="R156" s="228"/>
      <c r="S156" s="275"/>
      <c r="T156" s="275"/>
    </row>
    <row r="157" spans="1:20" ht="12.75" customHeight="1">
      <c r="A157" s="229">
        <v>3</v>
      </c>
      <c r="B157" s="240" t="s">
        <v>99</v>
      </c>
      <c r="C157" s="240" t="s">
        <v>100</v>
      </c>
      <c r="D157" s="240" t="s">
        <v>31</v>
      </c>
      <c r="E157" s="242">
        <v>1</v>
      </c>
      <c r="F157" s="224">
        <f t="shared" ref="F157" si="268">H157+J157+R157</f>
        <v>205.88742372800004</v>
      </c>
      <c r="G157" s="232">
        <v>12.38</v>
      </c>
      <c r="H157" s="228">
        <f t="shared" ref="H157" si="269">G157*$P$8/1000</f>
        <v>22.445558999999999</v>
      </c>
      <c r="I157" s="232">
        <v>5.99</v>
      </c>
      <c r="J157" s="228">
        <f t="shared" ref="J157" si="270">I157*$P$9/1000</f>
        <v>14.262669199999999</v>
      </c>
      <c r="K157" s="22" t="s">
        <v>53</v>
      </c>
      <c r="L157" s="22" t="s">
        <v>31</v>
      </c>
      <c r="M157" s="22">
        <v>1</v>
      </c>
      <c r="N157" s="34">
        <v>147.91999999999999</v>
      </c>
      <c r="O157" s="66">
        <f t="shared" si="259"/>
        <v>147.91999999999999</v>
      </c>
      <c r="P157" s="228">
        <f t="shared" ref="P157" si="271">E157*F157</f>
        <v>205.88742372800004</v>
      </c>
      <c r="Q157" s="228">
        <f t="shared" ref="Q157" si="272">SUM(O157:O160)</f>
        <v>147.91999999999999</v>
      </c>
      <c r="R157" s="228">
        <f t="shared" ref="R157" si="273">Q157*1.02*1.05*$R$14</f>
        <v>169.17919552800004</v>
      </c>
      <c r="S157" s="275">
        <f t="shared" ref="S157" si="274">F157*$S$17</f>
        <v>241.36773498184573</v>
      </c>
      <c r="T157" s="275">
        <f t="shared" ref="T157" si="275">S157*E157</f>
        <v>241.36773498184573</v>
      </c>
    </row>
    <row r="158" spans="1:20" ht="12.75" customHeight="1">
      <c r="A158" s="229"/>
      <c r="B158" s="240"/>
      <c r="C158" s="240"/>
      <c r="D158" s="229"/>
      <c r="E158" s="242"/>
      <c r="F158" s="224"/>
      <c r="G158" s="232"/>
      <c r="H158" s="228"/>
      <c r="I158" s="232"/>
      <c r="J158" s="228"/>
      <c r="K158" s="22"/>
      <c r="L158" s="22"/>
      <c r="M158" s="22"/>
      <c r="N158" s="34"/>
      <c r="O158" s="66">
        <f t="shared" si="259"/>
        <v>0</v>
      </c>
      <c r="P158" s="228"/>
      <c r="Q158" s="228"/>
      <c r="R158" s="228"/>
      <c r="S158" s="275"/>
      <c r="T158" s="275"/>
    </row>
    <row r="159" spans="1:20" ht="12.75" customHeight="1">
      <c r="A159" s="229"/>
      <c r="B159" s="240"/>
      <c r="C159" s="240"/>
      <c r="D159" s="229"/>
      <c r="E159" s="242"/>
      <c r="F159" s="224"/>
      <c r="G159" s="232"/>
      <c r="H159" s="228"/>
      <c r="I159" s="232"/>
      <c r="J159" s="228"/>
      <c r="K159" s="22"/>
      <c r="L159" s="22"/>
      <c r="M159" s="22"/>
      <c r="N159" s="34"/>
      <c r="O159" s="66">
        <f t="shared" si="259"/>
        <v>0</v>
      </c>
      <c r="P159" s="228"/>
      <c r="Q159" s="228"/>
      <c r="R159" s="228"/>
      <c r="S159" s="275"/>
      <c r="T159" s="275"/>
    </row>
    <row r="160" spans="1:20" ht="12.75" customHeight="1">
      <c r="A160" s="229"/>
      <c r="B160" s="240"/>
      <c r="C160" s="240"/>
      <c r="D160" s="229"/>
      <c r="E160" s="242"/>
      <c r="F160" s="224"/>
      <c r="G160" s="232"/>
      <c r="H160" s="228"/>
      <c r="I160" s="232"/>
      <c r="J160" s="228"/>
      <c r="K160" s="22"/>
      <c r="L160" s="22"/>
      <c r="M160" s="22"/>
      <c r="N160" s="34"/>
      <c r="O160" s="66">
        <f t="shared" si="259"/>
        <v>0</v>
      </c>
      <c r="P160" s="228"/>
      <c r="Q160" s="228"/>
      <c r="R160" s="228"/>
      <c r="S160" s="275"/>
      <c r="T160" s="275"/>
    </row>
    <row r="161" spans="1:20" ht="12.75" customHeight="1">
      <c r="A161" s="229">
        <v>4</v>
      </c>
      <c r="B161" s="240" t="s">
        <v>140</v>
      </c>
      <c r="C161" s="240" t="s">
        <v>102</v>
      </c>
      <c r="D161" s="240" t="s">
        <v>31</v>
      </c>
      <c r="E161" s="242">
        <v>1</v>
      </c>
      <c r="F161" s="224">
        <f t="shared" ref="F161" si="276">H161+J161+R161</f>
        <v>68.633774618000004</v>
      </c>
      <c r="G161" s="232">
        <v>2.57</v>
      </c>
      <c r="H161" s="228">
        <f t="shared" ref="H161" si="277">G161*$P$8/1000</f>
        <v>4.6595385</v>
      </c>
      <c r="I161" s="232">
        <v>1.016</v>
      </c>
      <c r="J161" s="228">
        <f t="shared" ref="J161" si="278">I161*$P$9/1000</f>
        <v>2.41917728</v>
      </c>
      <c r="K161" s="22" t="s">
        <v>53</v>
      </c>
      <c r="L161" s="22" t="s">
        <v>31</v>
      </c>
      <c r="M161" s="22">
        <v>1</v>
      </c>
      <c r="N161" s="34">
        <v>53.82</v>
      </c>
      <c r="O161" s="66">
        <f t="shared" si="259"/>
        <v>53.82</v>
      </c>
      <c r="P161" s="228">
        <f t="shared" ref="P161" si="279">E161*F161</f>
        <v>68.633774618000004</v>
      </c>
      <c r="Q161" s="228">
        <f t="shared" ref="Q161" si="280">SUM(O161:O164)</f>
        <v>53.82</v>
      </c>
      <c r="R161" s="228">
        <f t="shared" ref="R161" si="281">Q161*1.02*1.05*$R$14</f>
        <v>61.555058838000008</v>
      </c>
      <c r="S161" s="275">
        <f t="shared" ref="S161" si="282">F161*$S$17</f>
        <v>80.461343499477834</v>
      </c>
      <c r="T161" s="275">
        <f t="shared" ref="T161" si="283">S161*E161</f>
        <v>80.461343499477834</v>
      </c>
    </row>
    <row r="162" spans="1:20" ht="12.75" customHeight="1">
      <c r="A162" s="229"/>
      <c r="B162" s="240"/>
      <c r="C162" s="240"/>
      <c r="D162" s="240"/>
      <c r="E162" s="242"/>
      <c r="F162" s="224"/>
      <c r="G162" s="232"/>
      <c r="H162" s="228"/>
      <c r="I162" s="232"/>
      <c r="J162" s="228"/>
      <c r="K162" s="22"/>
      <c r="L162" s="22"/>
      <c r="M162" s="22"/>
      <c r="N162" s="34"/>
      <c r="O162" s="66">
        <f t="shared" si="259"/>
        <v>0</v>
      </c>
      <c r="P162" s="228"/>
      <c r="Q162" s="228"/>
      <c r="R162" s="228"/>
      <c r="S162" s="275"/>
      <c r="T162" s="275"/>
    </row>
    <row r="163" spans="1:20" ht="12.75" customHeight="1">
      <c r="A163" s="229"/>
      <c r="B163" s="240"/>
      <c r="C163" s="240"/>
      <c r="D163" s="240"/>
      <c r="E163" s="242"/>
      <c r="F163" s="224"/>
      <c r="G163" s="232"/>
      <c r="H163" s="228"/>
      <c r="I163" s="232"/>
      <c r="J163" s="228"/>
      <c r="K163" s="22"/>
      <c r="L163" s="22"/>
      <c r="M163" s="22"/>
      <c r="N163" s="34"/>
      <c r="O163" s="66">
        <f t="shared" si="259"/>
        <v>0</v>
      </c>
      <c r="P163" s="228"/>
      <c r="Q163" s="228"/>
      <c r="R163" s="228"/>
      <c r="S163" s="275"/>
      <c r="T163" s="275"/>
    </row>
    <row r="164" spans="1:20" ht="12.75" customHeight="1">
      <c r="A164" s="229"/>
      <c r="B164" s="240"/>
      <c r="C164" s="240"/>
      <c r="D164" s="240"/>
      <c r="E164" s="242"/>
      <c r="F164" s="224"/>
      <c r="G164" s="232"/>
      <c r="H164" s="228"/>
      <c r="I164" s="232"/>
      <c r="J164" s="228"/>
      <c r="K164" s="22"/>
      <c r="L164" s="22"/>
      <c r="M164" s="22"/>
      <c r="N164" s="34"/>
      <c r="O164" s="66">
        <f t="shared" si="259"/>
        <v>0</v>
      </c>
      <c r="P164" s="228"/>
      <c r="Q164" s="228"/>
      <c r="R164" s="228"/>
      <c r="S164" s="275"/>
      <c r="T164" s="275"/>
    </row>
    <row r="165" spans="1:20" ht="12.75" customHeight="1">
      <c r="A165" s="229">
        <v>5</v>
      </c>
      <c r="B165" s="240" t="s">
        <v>98</v>
      </c>
      <c r="C165" s="240" t="s">
        <v>166</v>
      </c>
      <c r="D165" s="240" t="s">
        <v>31</v>
      </c>
      <c r="E165" s="242">
        <v>1</v>
      </c>
      <c r="F165" s="224">
        <f t="shared" ref="F165" si="284">H165+J165+R165</f>
        <v>124.17749671700001</v>
      </c>
      <c r="G165" s="232">
        <v>3.49</v>
      </c>
      <c r="H165" s="228">
        <f t="shared" ref="H165" si="285">G165*$P$8/1000</f>
        <v>6.3275445000000001</v>
      </c>
      <c r="I165" s="232">
        <v>3.992</v>
      </c>
      <c r="J165" s="228">
        <f t="shared" ref="J165" si="286">I165*$P$9/1000</f>
        <v>9.5052713599999983</v>
      </c>
      <c r="K165" s="22" t="s">
        <v>53</v>
      </c>
      <c r="L165" s="22" t="s">
        <v>31</v>
      </c>
      <c r="M165" s="22">
        <v>1</v>
      </c>
      <c r="N165" s="34">
        <v>94.73</v>
      </c>
      <c r="O165" s="66">
        <f t="shared" si="259"/>
        <v>94.73</v>
      </c>
      <c r="P165" s="228">
        <f t="shared" ref="P165" si="287">E165*F165</f>
        <v>124.17749671700001</v>
      </c>
      <c r="Q165" s="228">
        <f t="shared" ref="Q165" si="288">SUM(O165:O168)</f>
        <v>94.73</v>
      </c>
      <c r="R165" s="228">
        <f t="shared" ref="R165" si="289">Q165*1.02*1.05*$R$14</f>
        <v>108.34468085700001</v>
      </c>
      <c r="S165" s="275">
        <f t="shared" ref="S165" si="290">F165*$S$17</f>
        <v>145.5768427987849</v>
      </c>
      <c r="T165" s="275">
        <f t="shared" ref="T165" si="291">S165*E165</f>
        <v>145.5768427987849</v>
      </c>
    </row>
    <row r="166" spans="1:20" ht="12.75" customHeight="1">
      <c r="A166" s="229"/>
      <c r="B166" s="240"/>
      <c r="C166" s="240"/>
      <c r="D166" s="240"/>
      <c r="E166" s="242"/>
      <c r="F166" s="224"/>
      <c r="G166" s="232"/>
      <c r="H166" s="228"/>
      <c r="I166" s="232"/>
      <c r="J166" s="228"/>
      <c r="K166" s="22"/>
      <c r="L166" s="22"/>
      <c r="M166" s="22"/>
      <c r="N166" s="34"/>
      <c r="O166" s="66">
        <f t="shared" si="259"/>
        <v>0</v>
      </c>
      <c r="P166" s="228"/>
      <c r="Q166" s="228"/>
      <c r="R166" s="228"/>
      <c r="S166" s="275"/>
      <c r="T166" s="275"/>
    </row>
    <row r="167" spans="1:20" ht="12.75" customHeight="1">
      <c r="A167" s="229"/>
      <c r="B167" s="240"/>
      <c r="C167" s="240"/>
      <c r="D167" s="240"/>
      <c r="E167" s="242"/>
      <c r="F167" s="224"/>
      <c r="G167" s="232"/>
      <c r="H167" s="228"/>
      <c r="I167" s="232"/>
      <c r="J167" s="228"/>
      <c r="K167" s="22"/>
      <c r="L167" s="22"/>
      <c r="M167" s="22"/>
      <c r="N167" s="34"/>
      <c r="O167" s="66">
        <f t="shared" si="259"/>
        <v>0</v>
      </c>
      <c r="P167" s="228"/>
      <c r="Q167" s="228"/>
      <c r="R167" s="228"/>
      <c r="S167" s="275"/>
      <c r="T167" s="275"/>
    </row>
    <row r="168" spans="1:20" ht="12.75" customHeight="1">
      <c r="A168" s="229"/>
      <c r="B168" s="240"/>
      <c r="C168" s="240"/>
      <c r="D168" s="240"/>
      <c r="E168" s="242"/>
      <c r="F168" s="224"/>
      <c r="G168" s="232"/>
      <c r="H168" s="228"/>
      <c r="I168" s="232"/>
      <c r="J168" s="228"/>
      <c r="K168" s="22"/>
      <c r="L168" s="22"/>
      <c r="M168" s="22"/>
      <c r="N168" s="34"/>
      <c r="O168" s="66">
        <f t="shared" si="259"/>
        <v>0</v>
      </c>
      <c r="P168" s="228"/>
      <c r="Q168" s="228"/>
      <c r="R168" s="228"/>
      <c r="S168" s="275"/>
      <c r="T168" s="275"/>
    </row>
    <row r="169" spans="1:20" ht="12.75" customHeight="1">
      <c r="A169" s="229">
        <v>6</v>
      </c>
      <c r="B169" s="240" t="s">
        <v>101</v>
      </c>
      <c r="C169" s="240" t="s">
        <v>280</v>
      </c>
      <c r="D169" s="240" t="s">
        <v>31</v>
      </c>
      <c r="E169" s="242">
        <v>1</v>
      </c>
      <c r="F169" s="224">
        <f t="shared" ref="F169" si="292">H169+J169+R169</f>
        <v>450.3584056040001</v>
      </c>
      <c r="G169" s="232">
        <v>26.67</v>
      </c>
      <c r="H169" s="228">
        <f t="shared" ref="H169" si="293">G169*$P$8/1000</f>
        <v>48.354043500000003</v>
      </c>
      <c r="I169" s="232">
        <v>13.510999999999999</v>
      </c>
      <c r="J169" s="228">
        <f t="shared" ref="J169" si="294">I169*$P$9/1000</f>
        <v>32.170771879999997</v>
      </c>
      <c r="K169" s="22" t="s">
        <v>53</v>
      </c>
      <c r="L169" s="22" t="s">
        <v>31</v>
      </c>
      <c r="M169" s="22">
        <v>1</v>
      </c>
      <c r="N169" s="34">
        <v>323.36</v>
      </c>
      <c r="O169" s="66">
        <f t="shared" si="259"/>
        <v>323.36</v>
      </c>
      <c r="P169" s="228">
        <f t="shared" ref="P169" si="295">E169*F169</f>
        <v>450.3584056040001</v>
      </c>
      <c r="Q169" s="228">
        <f t="shared" ref="Q169" si="296">SUM(O169:O172)</f>
        <v>323.36</v>
      </c>
      <c r="R169" s="228">
        <f t="shared" ref="R169" si="297">Q169*1.02*1.05*$R$14</f>
        <v>369.83359022400009</v>
      </c>
      <c r="S169" s="275">
        <f t="shared" ref="S169" si="298">F169*$S$17</f>
        <v>527.96808237437642</v>
      </c>
      <c r="T169" s="275">
        <f t="shared" ref="T169" si="299">S169*E169</f>
        <v>527.96808237437642</v>
      </c>
    </row>
    <row r="170" spans="1:20" ht="12.75" customHeight="1">
      <c r="A170" s="229"/>
      <c r="B170" s="240"/>
      <c r="C170" s="240"/>
      <c r="D170" s="240"/>
      <c r="E170" s="242"/>
      <c r="F170" s="224"/>
      <c r="G170" s="232"/>
      <c r="H170" s="228"/>
      <c r="I170" s="232"/>
      <c r="J170" s="228"/>
      <c r="K170" s="22"/>
      <c r="L170" s="22"/>
      <c r="M170" s="22"/>
      <c r="N170" s="34"/>
      <c r="O170" s="66">
        <f t="shared" si="259"/>
        <v>0</v>
      </c>
      <c r="P170" s="228"/>
      <c r="Q170" s="228"/>
      <c r="R170" s="228"/>
      <c r="S170" s="275"/>
      <c r="T170" s="275"/>
    </row>
    <row r="171" spans="1:20" ht="12.75" customHeight="1">
      <c r="A171" s="229"/>
      <c r="B171" s="240"/>
      <c r="C171" s="240"/>
      <c r="D171" s="240"/>
      <c r="E171" s="242"/>
      <c r="F171" s="224"/>
      <c r="G171" s="232"/>
      <c r="H171" s="228"/>
      <c r="I171" s="232"/>
      <c r="J171" s="228"/>
      <c r="K171" s="22"/>
      <c r="L171" s="22"/>
      <c r="M171" s="22"/>
      <c r="N171" s="34"/>
      <c r="O171" s="66">
        <f t="shared" si="259"/>
        <v>0</v>
      </c>
      <c r="P171" s="228"/>
      <c r="Q171" s="228"/>
      <c r="R171" s="228"/>
      <c r="S171" s="275"/>
      <c r="T171" s="275"/>
    </row>
    <row r="172" spans="1:20" ht="12.75" customHeight="1">
      <c r="A172" s="229"/>
      <c r="B172" s="240"/>
      <c r="C172" s="240"/>
      <c r="D172" s="240"/>
      <c r="E172" s="242"/>
      <c r="F172" s="224"/>
      <c r="G172" s="232"/>
      <c r="H172" s="228"/>
      <c r="I172" s="232"/>
      <c r="J172" s="228"/>
      <c r="K172" s="22"/>
      <c r="L172" s="22"/>
      <c r="M172" s="22"/>
      <c r="N172" s="34"/>
      <c r="O172" s="66">
        <f t="shared" si="259"/>
        <v>0</v>
      </c>
      <c r="P172" s="228"/>
      <c r="Q172" s="228"/>
      <c r="R172" s="228"/>
      <c r="S172" s="275"/>
      <c r="T172" s="275"/>
    </row>
    <row r="173" spans="1:20" ht="12.75" customHeight="1">
      <c r="A173" s="229">
        <v>7</v>
      </c>
      <c r="B173" s="240" t="s">
        <v>282</v>
      </c>
      <c r="C173" s="240" t="s">
        <v>281</v>
      </c>
      <c r="D173" s="240" t="s">
        <v>31</v>
      </c>
      <c r="E173" s="242">
        <v>2</v>
      </c>
      <c r="F173" s="224">
        <f t="shared" ref="F173" si="300">H173+J173+R173</f>
        <v>1056.791570462</v>
      </c>
      <c r="G173" s="232">
        <v>58.83</v>
      </c>
      <c r="H173" s="228">
        <f t="shared" ref="H173" si="301">G173*$P$8/1000</f>
        <v>106.66173149999999</v>
      </c>
      <c r="I173" s="232">
        <v>33.122</v>
      </c>
      <c r="J173" s="228">
        <f t="shared" ref="J173" si="302">I173*$P$9/1000</f>
        <v>78.866131760000002</v>
      </c>
      <c r="K173" s="22" t="s">
        <v>53</v>
      </c>
      <c r="L173" s="22" t="s">
        <v>31</v>
      </c>
      <c r="M173" s="22">
        <v>1</v>
      </c>
      <c r="N173" s="34">
        <v>761.78</v>
      </c>
      <c r="O173" s="66">
        <f t="shared" si="259"/>
        <v>761.78</v>
      </c>
      <c r="P173" s="228">
        <f t="shared" ref="P173" si="303">E173*F173</f>
        <v>2113.583140924</v>
      </c>
      <c r="Q173" s="228">
        <f t="shared" ref="Q173" si="304">SUM(O173:O176)</f>
        <v>761.78</v>
      </c>
      <c r="R173" s="228">
        <f t="shared" ref="R173" si="305">Q173*1.02*1.05*$R$14</f>
        <v>871.26370720199998</v>
      </c>
      <c r="S173" s="275">
        <f t="shared" ref="S173" si="306">F173*$S$17</f>
        <v>1238.9070837435083</v>
      </c>
      <c r="T173" s="275">
        <f t="shared" ref="T173" si="307">S173*E173</f>
        <v>2477.8141674870167</v>
      </c>
    </row>
    <row r="174" spans="1:20" ht="12.75" customHeight="1">
      <c r="A174" s="229"/>
      <c r="B174" s="240"/>
      <c r="C174" s="240"/>
      <c r="D174" s="240"/>
      <c r="E174" s="242"/>
      <c r="F174" s="224"/>
      <c r="G174" s="232"/>
      <c r="H174" s="228"/>
      <c r="I174" s="232"/>
      <c r="J174" s="228"/>
      <c r="K174" s="22"/>
      <c r="L174" s="22"/>
      <c r="M174" s="22"/>
      <c r="N174" s="34"/>
      <c r="O174" s="66">
        <f t="shared" si="259"/>
        <v>0</v>
      </c>
      <c r="P174" s="228"/>
      <c r="Q174" s="228"/>
      <c r="R174" s="228"/>
      <c r="S174" s="275"/>
      <c r="T174" s="275"/>
    </row>
    <row r="175" spans="1:20" ht="12.75" customHeight="1">
      <c r="A175" s="229"/>
      <c r="B175" s="240"/>
      <c r="C175" s="240"/>
      <c r="D175" s="240"/>
      <c r="E175" s="242"/>
      <c r="F175" s="224"/>
      <c r="G175" s="232"/>
      <c r="H175" s="228"/>
      <c r="I175" s="232"/>
      <c r="J175" s="228"/>
      <c r="K175" s="22"/>
      <c r="L175" s="22"/>
      <c r="M175" s="22"/>
      <c r="N175" s="34"/>
      <c r="O175" s="66">
        <f t="shared" si="259"/>
        <v>0</v>
      </c>
      <c r="P175" s="228"/>
      <c r="Q175" s="228"/>
      <c r="R175" s="228"/>
      <c r="S175" s="275"/>
      <c r="T175" s="275"/>
    </row>
    <row r="176" spans="1:20" ht="12.75" customHeight="1">
      <c r="A176" s="229"/>
      <c r="B176" s="240"/>
      <c r="C176" s="240"/>
      <c r="D176" s="240"/>
      <c r="E176" s="242"/>
      <c r="F176" s="224"/>
      <c r="G176" s="232"/>
      <c r="H176" s="228"/>
      <c r="I176" s="232"/>
      <c r="J176" s="228"/>
      <c r="K176" s="22"/>
      <c r="L176" s="22"/>
      <c r="M176" s="22"/>
      <c r="N176" s="34"/>
      <c r="O176" s="66">
        <f t="shared" si="259"/>
        <v>0</v>
      </c>
      <c r="P176" s="228"/>
      <c r="Q176" s="228"/>
      <c r="R176" s="228"/>
      <c r="S176" s="275"/>
      <c r="T176" s="275"/>
    </row>
    <row r="177" spans="1:20" ht="12.75" customHeight="1">
      <c r="A177" s="229">
        <v>8</v>
      </c>
      <c r="B177" s="240" t="s">
        <v>283</v>
      </c>
      <c r="C177" s="240" t="s">
        <v>284</v>
      </c>
      <c r="D177" s="240" t="s">
        <v>31</v>
      </c>
      <c r="E177" s="242">
        <v>3</v>
      </c>
      <c r="F177" s="224">
        <f t="shared" ref="F177" si="308">H177+J177+R177</f>
        <v>70.781325716000012</v>
      </c>
      <c r="G177" s="232">
        <v>14.07</v>
      </c>
      <c r="H177" s="228">
        <f t="shared" ref="H177" si="309">G177*$P$8/1000</f>
        <v>25.5096135</v>
      </c>
      <c r="I177" s="232">
        <v>7.7539999999999996</v>
      </c>
      <c r="J177" s="228">
        <f t="shared" ref="J177" si="310">I177*$P$9/1000</f>
        <v>18.46289432</v>
      </c>
      <c r="K177" s="22" t="s">
        <v>53</v>
      </c>
      <c r="L177" s="22" t="s">
        <v>31</v>
      </c>
      <c r="M177" s="22">
        <v>1</v>
      </c>
      <c r="N177" s="34">
        <v>23.44</v>
      </c>
      <c r="O177" s="66">
        <f t="shared" si="259"/>
        <v>23.44</v>
      </c>
      <c r="P177" s="228">
        <f t="shared" ref="P177" si="311">E177*F177</f>
        <v>212.34397714800002</v>
      </c>
      <c r="Q177" s="228">
        <f t="shared" ref="Q177" si="312">SUM(O177:O180)</f>
        <v>23.44</v>
      </c>
      <c r="R177" s="228">
        <f t="shared" ref="R177" si="313">Q177*1.02*1.05*$R$14</f>
        <v>26.808817896000008</v>
      </c>
      <c r="S177" s="275">
        <f t="shared" ref="S177" si="314">F177*$S$17</f>
        <v>82.978979277789549</v>
      </c>
      <c r="T177" s="275">
        <f t="shared" ref="T177" si="315">S177*E177</f>
        <v>248.93693783336863</v>
      </c>
    </row>
    <row r="178" spans="1:20" ht="12.75" customHeight="1">
      <c r="A178" s="229"/>
      <c r="B178" s="240"/>
      <c r="C178" s="240"/>
      <c r="D178" s="240"/>
      <c r="E178" s="242"/>
      <c r="F178" s="224"/>
      <c r="G178" s="232"/>
      <c r="H178" s="228"/>
      <c r="I178" s="232"/>
      <c r="J178" s="228"/>
      <c r="K178" s="22"/>
      <c r="L178" s="22"/>
      <c r="M178" s="22"/>
      <c r="N178" s="34"/>
      <c r="O178" s="66">
        <f t="shared" si="259"/>
        <v>0</v>
      </c>
      <c r="P178" s="228"/>
      <c r="Q178" s="228"/>
      <c r="R178" s="228"/>
      <c r="S178" s="275"/>
      <c r="T178" s="275"/>
    </row>
    <row r="179" spans="1:20" ht="12.75" customHeight="1">
      <c r="A179" s="229"/>
      <c r="B179" s="240"/>
      <c r="C179" s="240"/>
      <c r="D179" s="240"/>
      <c r="E179" s="242"/>
      <c r="F179" s="224"/>
      <c r="G179" s="232"/>
      <c r="H179" s="228"/>
      <c r="I179" s="232"/>
      <c r="J179" s="228"/>
      <c r="K179" s="22"/>
      <c r="L179" s="22"/>
      <c r="M179" s="22"/>
      <c r="N179" s="34"/>
      <c r="O179" s="66">
        <f t="shared" si="259"/>
        <v>0</v>
      </c>
      <c r="P179" s="228"/>
      <c r="Q179" s="228"/>
      <c r="R179" s="228"/>
      <c r="S179" s="275"/>
      <c r="T179" s="275"/>
    </row>
    <row r="180" spans="1:20" ht="12.75" customHeight="1">
      <c r="A180" s="229"/>
      <c r="B180" s="240"/>
      <c r="C180" s="240"/>
      <c r="D180" s="240"/>
      <c r="E180" s="242"/>
      <c r="F180" s="224"/>
      <c r="G180" s="232"/>
      <c r="H180" s="228"/>
      <c r="I180" s="232"/>
      <c r="J180" s="228"/>
      <c r="K180" s="22"/>
      <c r="L180" s="22"/>
      <c r="M180" s="22"/>
      <c r="N180" s="34"/>
      <c r="O180" s="66">
        <f t="shared" si="259"/>
        <v>0</v>
      </c>
      <c r="P180" s="228"/>
      <c r="Q180" s="228"/>
      <c r="R180" s="228"/>
      <c r="S180" s="275"/>
      <c r="T180" s="275"/>
    </row>
    <row r="181" spans="1:20" ht="12.75" customHeight="1">
      <c r="A181" s="229">
        <v>9</v>
      </c>
      <c r="B181" s="240" t="s">
        <v>109</v>
      </c>
      <c r="C181" s="240" t="s">
        <v>290</v>
      </c>
      <c r="D181" s="229" t="s">
        <v>27</v>
      </c>
      <c r="E181" s="243">
        <v>2115</v>
      </c>
      <c r="F181" s="224">
        <f t="shared" ref="F181" si="316">H181+J181+R181</f>
        <v>0.1631745</v>
      </c>
      <c r="G181" s="232">
        <v>0.09</v>
      </c>
      <c r="H181" s="228">
        <f t="shared" ref="H181" si="317">G181*$P$8/1000</f>
        <v>0.1631745</v>
      </c>
      <c r="I181" s="232"/>
      <c r="J181" s="228">
        <f t="shared" ref="J181" si="318">I181*$P$9/1000</f>
        <v>0</v>
      </c>
      <c r="K181" s="22"/>
      <c r="L181" s="22"/>
      <c r="M181" s="22"/>
      <c r="N181" s="34"/>
      <c r="O181" s="66">
        <f t="shared" si="259"/>
        <v>0</v>
      </c>
      <c r="P181" s="228">
        <f t="shared" ref="P181" si="319">E181*F181</f>
        <v>345.11406749999998</v>
      </c>
      <c r="Q181" s="228">
        <f t="shared" ref="Q181" si="320">SUM(O181:O184)</f>
        <v>0</v>
      </c>
      <c r="R181" s="228">
        <f t="shared" ref="R181" si="321">Q181*1.02*1.05*$R$14</f>
        <v>0</v>
      </c>
      <c r="S181" s="275">
        <f t="shared" ref="S181" si="322">F181*$S$17</f>
        <v>0.19129414880545198</v>
      </c>
      <c r="T181" s="275">
        <f t="shared" ref="T181" si="323">S181*E181</f>
        <v>404.58712472353096</v>
      </c>
    </row>
    <row r="182" spans="1:20" ht="12.75" customHeight="1">
      <c r="A182" s="229"/>
      <c r="B182" s="240"/>
      <c r="C182" s="240"/>
      <c r="D182" s="229"/>
      <c r="E182" s="243"/>
      <c r="F182" s="224"/>
      <c r="G182" s="232"/>
      <c r="H182" s="228"/>
      <c r="I182" s="232"/>
      <c r="J182" s="228"/>
      <c r="K182" s="22"/>
      <c r="L182" s="22"/>
      <c r="M182" s="22"/>
      <c r="N182" s="34"/>
      <c r="O182" s="66">
        <f t="shared" si="259"/>
        <v>0</v>
      </c>
      <c r="P182" s="228"/>
      <c r="Q182" s="228"/>
      <c r="R182" s="228"/>
      <c r="S182" s="275"/>
      <c r="T182" s="275"/>
    </row>
    <row r="183" spans="1:20" ht="12.75" customHeight="1">
      <c r="A183" s="229"/>
      <c r="B183" s="240"/>
      <c r="C183" s="240"/>
      <c r="D183" s="229"/>
      <c r="E183" s="243"/>
      <c r="F183" s="224"/>
      <c r="G183" s="232"/>
      <c r="H183" s="228"/>
      <c r="I183" s="232"/>
      <c r="J183" s="228"/>
      <c r="K183" s="22"/>
      <c r="L183" s="22"/>
      <c r="M183" s="22"/>
      <c r="N183" s="34"/>
      <c r="O183" s="66">
        <f t="shared" si="259"/>
        <v>0</v>
      </c>
      <c r="P183" s="228"/>
      <c r="Q183" s="228"/>
      <c r="R183" s="228"/>
      <c r="S183" s="275"/>
      <c r="T183" s="275"/>
    </row>
    <row r="184" spans="1:20" ht="12.75" customHeight="1">
      <c r="A184" s="229"/>
      <c r="B184" s="240"/>
      <c r="C184" s="240"/>
      <c r="D184" s="229"/>
      <c r="E184" s="243"/>
      <c r="F184" s="224"/>
      <c r="G184" s="232"/>
      <c r="H184" s="228"/>
      <c r="I184" s="232"/>
      <c r="J184" s="228"/>
      <c r="K184" s="22"/>
      <c r="L184" s="22"/>
      <c r="M184" s="22"/>
      <c r="N184" s="34"/>
      <c r="O184" s="66">
        <f t="shared" si="259"/>
        <v>0</v>
      </c>
      <c r="P184" s="228"/>
      <c r="Q184" s="228"/>
      <c r="R184" s="228"/>
      <c r="S184" s="275"/>
      <c r="T184" s="275"/>
    </row>
    <row r="185" spans="1:20" ht="12.75" customHeight="1">
      <c r="A185" s="229">
        <v>10</v>
      </c>
      <c r="B185" s="240" t="s">
        <v>111</v>
      </c>
      <c r="C185" s="240" t="s">
        <v>112</v>
      </c>
      <c r="D185" s="229" t="s">
        <v>27</v>
      </c>
      <c r="E185" s="243">
        <v>2115</v>
      </c>
      <c r="F185" s="224">
        <f t="shared" ref="F185" si="324">H185+J185+R185</f>
        <v>0.24402696750000005</v>
      </c>
      <c r="G185" s="232">
        <v>2.4199999999999999E-2</v>
      </c>
      <c r="H185" s="228">
        <f t="shared" ref="H185" si="325">G185*$P$8/1000</f>
        <v>4.3875809999999994E-2</v>
      </c>
      <c r="I185" s="283"/>
      <c r="J185" s="228">
        <f t="shared" ref="J185" si="326">I185*$P$9/1000</f>
        <v>0</v>
      </c>
      <c r="K185" s="22" t="s">
        <v>114</v>
      </c>
      <c r="L185" s="22" t="s">
        <v>35</v>
      </c>
      <c r="M185" s="22">
        <v>3.5000000000000003E-2</v>
      </c>
      <c r="N185" s="34">
        <v>5</v>
      </c>
      <c r="O185" s="66">
        <f t="shared" si="259"/>
        <v>0.17500000000000002</v>
      </c>
      <c r="P185" s="228">
        <f t="shared" ref="P185" si="327">E185*F185</f>
        <v>516.11703626250016</v>
      </c>
      <c r="Q185" s="228">
        <f t="shared" ref="Q185" si="328">SUM(O185:O188)</f>
        <v>0.17500000000000002</v>
      </c>
      <c r="R185" s="228">
        <f t="shared" ref="R185" si="329">Q185*1.02*1.05*$R$14</f>
        <v>0.20015115750000007</v>
      </c>
      <c r="S185" s="275">
        <f t="shared" ref="S185" si="330">F185*$S$17</f>
        <v>0.28607981659810944</v>
      </c>
      <c r="T185" s="275">
        <f t="shared" ref="T185" si="331">S185*E185</f>
        <v>605.05881210500149</v>
      </c>
    </row>
    <row r="186" spans="1:20" ht="12.75" customHeight="1">
      <c r="A186" s="229"/>
      <c r="B186" s="240"/>
      <c r="C186" s="240"/>
      <c r="D186" s="229"/>
      <c r="E186" s="243"/>
      <c r="F186" s="224"/>
      <c r="G186" s="232"/>
      <c r="H186" s="228"/>
      <c r="I186" s="283"/>
      <c r="J186" s="228"/>
      <c r="K186" s="22"/>
      <c r="L186" s="22"/>
      <c r="M186" s="22"/>
      <c r="N186" s="34"/>
      <c r="O186" s="66">
        <f t="shared" si="259"/>
        <v>0</v>
      </c>
      <c r="P186" s="228"/>
      <c r="Q186" s="228"/>
      <c r="R186" s="228"/>
      <c r="S186" s="275"/>
      <c r="T186" s="275"/>
    </row>
    <row r="187" spans="1:20" ht="12.75" customHeight="1">
      <c r="A187" s="229"/>
      <c r="B187" s="240"/>
      <c r="C187" s="240"/>
      <c r="D187" s="229"/>
      <c r="E187" s="243"/>
      <c r="F187" s="224"/>
      <c r="G187" s="232"/>
      <c r="H187" s="228"/>
      <c r="I187" s="283"/>
      <c r="J187" s="228"/>
      <c r="K187" s="22"/>
      <c r="L187" s="22"/>
      <c r="M187" s="22"/>
      <c r="N187" s="34"/>
      <c r="O187" s="66">
        <f t="shared" si="259"/>
        <v>0</v>
      </c>
      <c r="P187" s="228"/>
      <c r="Q187" s="228"/>
      <c r="R187" s="228"/>
      <c r="S187" s="275"/>
      <c r="T187" s="275"/>
    </row>
    <row r="188" spans="1:20" ht="12.75" customHeight="1">
      <c r="A188" s="229"/>
      <c r="B188" s="240"/>
      <c r="C188" s="240"/>
      <c r="D188" s="229"/>
      <c r="E188" s="243"/>
      <c r="F188" s="224"/>
      <c r="G188" s="232"/>
      <c r="H188" s="228"/>
      <c r="I188" s="283"/>
      <c r="J188" s="228"/>
      <c r="K188" s="22"/>
      <c r="L188" s="22"/>
      <c r="M188" s="22"/>
      <c r="N188" s="34"/>
      <c r="O188" s="66">
        <f t="shared" si="259"/>
        <v>0</v>
      </c>
      <c r="P188" s="228"/>
      <c r="Q188" s="228"/>
      <c r="R188" s="228"/>
      <c r="S188" s="275"/>
      <c r="T188" s="275"/>
    </row>
    <row r="189" spans="1:20" ht="12.75" customHeight="1">
      <c r="A189" s="229"/>
      <c r="B189" s="240"/>
      <c r="C189" s="284" t="s">
        <v>433</v>
      </c>
      <c r="D189" s="229"/>
      <c r="E189" s="243"/>
      <c r="F189" s="224">
        <f t="shared" ref="F189" si="332">H189+J189+R189</f>
        <v>0</v>
      </c>
      <c r="G189" s="232"/>
      <c r="H189" s="228">
        <f t="shared" ref="H189" si="333">G189*$P$8/1000</f>
        <v>0</v>
      </c>
      <c r="I189" s="283"/>
      <c r="J189" s="228">
        <f t="shared" ref="J189" si="334">I189*$P$9/1000</f>
        <v>0</v>
      </c>
      <c r="K189" s="22"/>
      <c r="L189" s="22"/>
      <c r="M189" s="22"/>
      <c r="N189" s="34"/>
      <c r="O189" s="66">
        <f t="shared" si="259"/>
        <v>0</v>
      </c>
      <c r="P189" s="228">
        <f t="shared" ref="P189" si="335">E189*F189</f>
        <v>0</v>
      </c>
      <c r="Q189" s="228">
        <f t="shared" ref="Q189" si="336">SUM(O189:O192)</f>
        <v>0</v>
      </c>
      <c r="R189" s="228">
        <f t="shared" ref="R189" si="337">Q189*1.02*1.05*$R$14</f>
        <v>0</v>
      </c>
      <c r="S189" s="275">
        <f t="shared" ref="S189" si="338">F189*$S$17</f>
        <v>0</v>
      </c>
      <c r="T189" s="275">
        <f t="shared" ref="T189" si="339">S189*E189</f>
        <v>0</v>
      </c>
    </row>
    <row r="190" spans="1:20" ht="12.75" customHeight="1">
      <c r="A190" s="229"/>
      <c r="B190" s="240"/>
      <c r="C190" s="284"/>
      <c r="D190" s="229"/>
      <c r="E190" s="243"/>
      <c r="F190" s="224"/>
      <c r="G190" s="232"/>
      <c r="H190" s="228"/>
      <c r="I190" s="283"/>
      <c r="J190" s="228"/>
      <c r="K190" s="22"/>
      <c r="L190" s="22"/>
      <c r="M190" s="22"/>
      <c r="N190" s="34"/>
      <c r="O190" s="66">
        <f t="shared" si="259"/>
        <v>0</v>
      </c>
      <c r="P190" s="228"/>
      <c r="Q190" s="228"/>
      <c r="R190" s="228"/>
      <c r="S190" s="275"/>
      <c r="T190" s="275"/>
    </row>
    <row r="191" spans="1:20" ht="12.75" customHeight="1">
      <c r="A191" s="229"/>
      <c r="B191" s="240"/>
      <c r="C191" s="284"/>
      <c r="D191" s="229"/>
      <c r="E191" s="243"/>
      <c r="F191" s="224"/>
      <c r="G191" s="232"/>
      <c r="H191" s="228"/>
      <c r="I191" s="283"/>
      <c r="J191" s="228"/>
      <c r="K191" s="22"/>
      <c r="L191" s="22"/>
      <c r="M191" s="22"/>
      <c r="N191" s="34"/>
      <c r="O191" s="66">
        <f t="shared" si="259"/>
        <v>0</v>
      </c>
      <c r="P191" s="228"/>
      <c r="Q191" s="228"/>
      <c r="R191" s="228"/>
      <c r="S191" s="275"/>
      <c r="T191" s="275"/>
    </row>
    <row r="192" spans="1:20" ht="12.75" customHeight="1">
      <c r="A192" s="229"/>
      <c r="B192" s="240"/>
      <c r="C192" s="284"/>
      <c r="D192" s="229"/>
      <c r="E192" s="243"/>
      <c r="F192" s="224"/>
      <c r="G192" s="232"/>
      <c r="H192" s="228"/>
      <c r="I192" s="283"/>
      <c r="J192" s="228"/>
      <c r="K192" s="22"/>
      <c r="L192" s="22"/>
      <c r="M192" s="22"/>
      <c r="N192" s="34"/>
      <c r="O192" s="66">
        <f t="shared" si="259"/>
        <v>0</v>
      </c>
      <c r="P192" s="228"/>
      <c r="Q192" s="228"/>
      <c r="R192" s="228"/>
      <c r="S192" s="275"/>
      <c r="T192" s="275"/>
    </row>
    <row r="193" spans="1:20" ht="12.75" customHeight="1">
      <c r="A193" s="229"/>
      <c r="B193" s="240"/>
      <c r="C193" s="284" t="s">
        <v>321</v>
      </c>
      <c r="D193" s="229"/>
      <c r="E193" s="243"/>
      <c r="F193" s="224">
        <f t="shared" ref="F193" si="340">H193+J193+R193</f>
        <v>0</v>
      </c>
      <c r="G193" s="232"/>
      <c r="H193" s="228">
        <f t="shared" ref="H193" si="341">G193*$P$8/1000</f>
        <v>0</v>
      </c>
      <c r="I193" s="283"/>
      <c r="J193" s="228">
        <f t="shared" ref="J193" si="342">I193*$P$9/1000</f>
        <v>0</v>
      </c>
      <c r="K193" s="22"/>
      <c r="L193" s="22"/>
      <c r="M193" s="22"/>
      <c r="N193" s="34"/>
      <c r="O193" s="66">
        <f t="shared" si="259"/>
        <v>0</v>
      </c>
      <c r="P193" s="228">
        <f t="shared" ref="P193" si="343">E193*F193</f>
        <v>0</v>
      </c>
      <c r="Q193" s="228">
        <f t="shared" ref="Q193" si="344">SUM(O193:O196)</f>
        <v>0</v>
      </c>
      <c r="R193" s="228">
        <f t="shared" ref="R193" si="345">Q193*1.02*1.05*$R$14</f>
        <v>0</v>
      </c>
      <c r="S193" s="275">
        <f t="shared" ref="S193" si="346">F193*$S$17</f>
        <v>0</v>
      </c>
      <c r="T193" s="275">
        <f t="shared" ref="T193" si="347">S193*E193</f>
        <v>0</v>
      </c>
    </row>
    <row r="194" spans="1:20" ht="12.75" customHeight="1">
      <c r="A194" s="229"/>
      <c r="B194" s="240"/>
      <c r="C194" s="284"/>
      <c r="D194" s="229"/>
      <c r="E194" s="243"/>
      <c r="F194" s="224"/>
      <c r="G194" s="232"/>
      <c r="H194" s="228"/>
      <c r="I194" s="283"/>
      <c r="J194" s="228"/>
      <c r="K194" s="22"/>
      <c r="L194" s="22"/>
      <c r="M194" s="22"/>
      <c r="N194" s="34"/>
      <c r="O194" s="66">
        <f t="shared" si="259"/>
        <v>0</v>
      </c>
      <c r="P194" s="228"/>
      <c r="Q194" s="228"/>
      <c r="R194" s="228"/>
      <c r="S194" s="275"/>
      <c r="T194" s="275"/>
    </row>
    <row r="195" spans="1:20" ht="12.75" customHeight="1">
      <c r="A195" s="229"/>
      <c r="B195" s="240"/>
      <c r="C195" s="284"/>
      <c r="D195" s="229"/>
      <c r="E195" s="243"/>
      <c r="F195" s="224"/>
      <c r="G195" s="232"/>
      <c r="H195" s="228"/>
      <c r="I195" s="283"/>
      <c r="J195" s="228"/>
      <c r="K195" s="22"/>
      <c r="L195" s="22"/>
      <c r="M195" s="22"/>
      <c r="N195" s="34"/>
      <c r="O195" s="66">
        <f t="shared" si="259"/>
        <v>0</v>
      </c>
      <c r="P195" s="228"/>
      <c r="Q195" s="228"/>
      <c r="R195" s="228"/>
      <c r="S195" s="275"/>
      <c r="T195" s="275"/>
    </row>
    <row r="196" spans="1:20" ht="12.75" customHeight="1">
      <c r="A196" s="229"/>
      <c r="B196" s="240"/>
      <c r="C196" s="284"/>
      <c r="D196" s="229"/>
      <c r="E196" s="243"/>
      <c r="F196" s="224"/>
      <c r="G196" s="232"/>
      <c r="H196" s="228"/>
      <c r="I196" s="283"/>
      <c r="J196" s="228"/>
      <c r="K196" s="22"/>
      <c r="L196" s="22"/>
      <c r="M196" s="22"/>
      <c r="N196" s="34"/>
      <c r="O196" s="66">
        <f t="shared" si="259"/>
        <v>0</v>
      </c>
      <c r="P196" s="228"/>
      <c r="Q196" s="228"/>
      <c r="R196" s="228"/>
      <c r="S196" s="275"/>
      <c r="T196" s="275"/>
    </row>
    <row r="197" spans="1:20" ht="12.75" customHeight="1">
      <c r="A197" s="229">
        <v>1</v>
      </c>
      <c r="B197" s="230" t="s">
        <v>318</v>
      </c>
      <c r="C197" s="230" t="s">
        <v>319</v>
      </c>
      <c r="D197" s="280" t="s">
        <v>298</v>
      </c>
      <c r="E197" s="280">
        <v>0.42</v>
      </c>
      <c r="F197" s="224">
        <f t="shared" ref="F197" si="348">H197+J197+R197</f>
        <v>18.217824559076</v>
      </c>
      <c r="G197" s="232">
        <v>2.9</v>
      </c>
      <c r="H197" s="228">
        <f t="shared" ref="H197" si="349">G197*$P$8/1000</f>
        <v>5.2578449999999997</v>
      </c>
      <c r="I197" s="232">
        <v>0.95</v>
      </c>
      <c r="J197" s="228">
        <f t="shared" ref="J197" si="350">I197*$P$9/1000</f>
        <v>2.2620259999999996</v>
      </c>
      <c r="K197" s="22" t="s">
        <v>320</v>
      </c>
      <c r="L197" s="34" t="s">
        <v>44</v>
      </c>
      <c r="M197" s="22">
        <v>0.92</v>
      </c>
      <c r="N197" s="34">
        <v>5.6669999999999998</v>
      </c>
      <c r="O197" s="66">
        <f t="shared" si="259"/>
        <v>5.2136399999999998</v>
      </c>
      <c r="P197" s="228">
        <f t="shared" ref="P197" si="351">E197*F197</f>
        <v>7.6514863148119199</v>
      </c>
      <c r="Q197" s="228">
        <f t="shared" ref="Q197" si="352">SUM(O197:O200)</f>
        <v>9.3536399999999986</v>
      </c>
      <c r="R197" s="228">
        <f t="shared" ref="R197" si="353">Q197*1.02*1.05*$R$14</f>
        <v>10.697953559076</v>
      </c>
      <c r="S197" s="275">
        <f t="shared" ref="S197" si="354">F197*$S$17</f>
        <v>21.357278509298339</v>
      </c>
      <c r="T197" s="275">
        <f t="shared" ref="T197" si="355">S197*E197</f>
        <v>8.9700569739053027</v>
      </c>
    </row>
    <row r="198" spans="1:20" ht="12.75" customHeight="1">
      <c r="A198" s="229"/>
      <c r="B198" s="230"/>
      <c r="C198" s="230"/>
      <c r="D198" s="280"/>
      <c r="E198" s="280"/>
      <c r="F198" s="224"/>
      <c r="G198" s="232"/>
      <c r="H198" s="228"/>
      <c r="I198" s="232"/>
      <c r="J198" s="228"/>
      <c r="K198" s="22"/>
      <c r="L198" s="22"/>
      <c r="M198" s="22"/>
      <c r="N198" s="34"/>
      <c r="O198" s="66">
        <f t="shared" si="259"/>
        <v>0</v>
      </c>
      <c r="P198" s="228"/>
      <c r="Q198" s="228"/>
      <c r="R198" s="228"/>
      <c r="S198" s="275"/>
      <c r="T198" s="275"/>
    </row>
    <row r="199" spans="1:20" ht="12.75" customHeight="1">
      <c r="A199" s="229"/>
      <c r="B199" s="230"/>
      <c r="C199" s="230"/>
      <c r="D199" s="280"/>
      <c r="E199" s="280"/>
      <c r="F199" s="224"/>
      <c r="G199" s="232"/>
      <c r="H199" s="228"/>
      <c r="I199" s="232"/>
      <c r="J199" s="228"/>
      <c r="K199" s="22" t="s">
        <v>45</v>
      </c>
      <c r="L199" s="34" t="s">
        <v>44</v>
      </c>
      <c r="M199" s="71">
        <v>0.18</v>
      </c>
      <c r="N199" s="34">
        <v>23</v>
      </c>
      <c r="O199" s="66">
        <f t="shared" si="259"/>
        <v>4.1399999999999997</v>
      </c>
      <c r="P199" s="228"/>
      <c r="Q199" s="228"/>
      <c r="R199" s="228"/>
      <c r="S199" s="275"/>
      <c r="T199" s="275"/>
    </row>
    <row r="200" spans="1:20" ht="12.75" customHeight="1">
      <c r="A200" s="229"/>
      <c r="B200" s="230"/>
      <c r="C200" s="230"/>
      <c r="D200" s="280"/>
      <c r="E200" s="280"/>
      <c r="F200" s="224"/>
      <c r="G200" s="232"/>
      <c r="H200" s="228"/>
      <c r="I200" s="232"/>
      <c r="J200" s="228"/>
      <c r="K200" s="22"/>
      <c r="L200" s="22"/>
      <c r="M200" s="22"/>
      <c r="N200" s="34"/>
      <c r="O200" s="66">
        <f t="shared" si="259"/>
        <v>0</v>
      </c>
      <c r="P200" s="228"/>
      <c r="Q200" s="228"/>
      <c r="R200" s="228"/>
      <c r="S200" s="275"/>
      <c r="T200" s="275"/>
    </row>
    <row r="201" spans="1:20" ht="12.75" customHeight="1">
      <c r="A201" s="229"/>
      <c r="B201" s="240"/>
      <c r="C201" s="284" t="s">
        <v>322</v>
      </c>
      <c r="D201" s="229"/>
      <c r="E201" s="243"/>
      <c r="F201" s="224">
        <f t="shared" ref="F201" si="356">H201+J201+R201</f>
        <v>0</v>
      </c>
      <c r="G201" s="232"/>
      <c r="H201" s="228">
        <f t="shared" ref="H201" si="357">G201*$P$8/1000</f>
        <v>0</v>
      </c>
      <c r="I201" s="283"/>
      <c r="J201" s="228">
        <f t="shared" ref="J201" si="358">I201*$P$9/1000</f>
        <v>0</v>
      </c>
      <c r="K201" s="22"/>
      <c r="L201" s="22"/>
      <c r="M201" s="22"/>
      <c r="N201" s="34"/>
      <c r="O201" s="66">
        <f t="shared" si="259"/>
        <v>0</v>
      </c>
      <c r="P201" s="228">
        <f t="shared" ref="P201" si="359">E201*F201</f>
        <v>0</v>
      </c>
      <c r="Q201" s="228">
        <f t="shared" ref="Q201" si="360">SUM(O201:O204)</f>
        <v>0</v>
      </c>
      <c r="R201" s="228">
        <f t="shared" ref="R201" si="361">Q201*1.02*1.05*$R$14</f>
        <v>0</v>
      </c>
      <c r="S201" s="275">
        <f t="shared" ref="S201" si="362">F201*$S$17</f>
        <v>0</v>
      </c>
      <c r="T201" s="275">
        <f t="shared" ref="T201" si="363">S201*E201</f>
        <v>0</v>
      </c>
    </row>
    <row r="202" spans="1:20" ht="12.75" customHeight="1">
      <c r="A202" s="229"/>
      <c r="B202" s="240"/>
      <c r="C202" s="284"/>
      <c r="D202" s="229"/>
      <c r="E202" s="243"/>
      <c r="F202" s="224"/>
      <c r="G202" s="232"/>
      <c r="H202" s="228"/>
      <c r="I202" s="283"/>
      <c r="J202" s="228"/>
      <c r="K202" s="22"/>
      <c r="L202" s="22"/>
      <c r="M202" s="22"/>
      <c r="N202" s="34"/>
      <c r="O202" s="66">
        <f t="shared" si="259"/>
        <v>0</v>
      </c>
      <c r="P202" s="228"/>
      <c r="Q202" s="228"/>
      <c r="R202" s="228"/>
      <c r="S202" s="275"/>
      <c r="T202" s="275"/>
    </row>
    <row r="203" spans="1:20" ht="12.75" customHeight="1">
      <c r="A203" s="229"/>
      <c r="B203" s="240"/>
      <c r="C203" s="284"/>
      <c r="D203" s="229"/>
      <c r="E203" s="243"/>
      <c r="F203" s="224"/>
      <c r="G203" s="232"/>
      <c r="H203" s="228"/>
      <c r="I203" s="283"/>
      <c r="J203" s="228"/>
      <c r="K203" s="22"/>
      <c r="L203" s="22"/>
      <c r="M203" s="22"/>
      <c r="N203" s="34"/>
      <c r="O203" s="66">
        <f t="shared" si="259"/>
        <v>0</v>
      </c>
      <c r="P203" s="228"/>
      <c r="Q203" s="228"/>
      <c r="R203" s="228"/>
      <c r="S203" s="275"/>
      <c r="T203" s="275"/>
    </row>
    <row r="204" spans="1:20" ht="12.75" customHeight="1">
      <c r="A204" s="229"/>
      <c r="B204" s="240"/>
      <c r="C204" s="284"/>
      <c r="D204" s="229"/>
      <c r="E204" s="243"/>
      <c r="F204" s="224"/>
      <c r="G204" s="232"/>
      <c r="H204" s="228"/>
      <c r="I204" s="283"/>
      <c r="J204" s="228"/>
      <c r="K204" s="22"/>
      <c r="L204" s="22"/>
      <c r="M204" s="22"/>
      <c r="N204" s="34"/>
      <c r="O204" s="66">
        <f t="shared" si="259"/>
        <v>0</v>
      </c>
      <c r="P204" s="228"/>
      <c r="Q204" s="228"/>
      <c r="R204" s="228"/>
      <c r="S204" s="275"/>
      <c r="T204" s="275"/>
    </row>
    <row r="205" spans="1:20" ht="12.75" customHeight="1">
      <c r="A205" s="229">
        <v>1</v>
      </c>
      <c r="B205" s="230" t="s">
        <v>34</v>
      </c>
      <c r="C205" s="230" t="s">
        <v>324</v>
      </c>
      <c r="D205" s="280" t="s">
        <v>295</v>
      </c>
      <c r="E205" s="280">
        <v>9.1999999999999993</v>
      </c>
      <c r="F205" s="224">
        <f t="shared" ref="F205" si="364">H205+J205+R205</f>
        <v>42.111803538000004</v>
      </c>
      <c r="G205" s="232"/>
      <c r="H205" s="228">
        <f t="shared" ref="H205" si="365">G205*$P$8/1000</f>
        <v>0</v>
      </c>
      <c r="I205" s="232"/>
      <c r="J205" s="228">
        <f t="shared" ref="J205" si="366">I205*$P$9/1000</f>
        <v>0</v>
      </c>
      <c r="K205" s="22" t="s">
        <v>323</v>
      </c>
      <c r="L205" s="22" t="s">
        <v>27</v>
      </c>
      <c r="M205" s="22">
        <v>1</v>
      </c>
      <c r="N205" s="34">
        <v>36.82</v>
      </c>
      <c r="O205" s="66">
        <f t="shared" si="259"/>
        <v>36.82</v>
      </c>
      <c r="P205" s="228">
        <f t="shared" ref="P205" si="367">E205*F205</f>
        <v>387.42859254960001</v>
      </c>
      <c r="Q205" s="228">
        <f t="shared" ref="Q205" si="368">SUM(O205:O208)</f>
        <v>36.82</v>
      </c>
      <c r="R205" s="228">
        <f t="shared" ref="R205" si="369">Q205*1.02*1.05*$R$14</f>
        <v>42.111803538000004</v>
      </c>
      <c r="S205" s="275">
        <f t="shared" ref="S205" si="370">F205*$S$17</f>
        <v>49.368875727911728</v>
      </c>
      <c r="T205" s="275">
        <f t="shared" ref="T205" si="371">S205*E205</f>
        <v>454.19365669678785</v>
      </c>
    </row>
    <row r="206" spans="1:20" ht="12.75" customHeight="1">
      <c r="A206" s="229"/>
      <c r="B206" s="230"/>
      <c r="C206" s="230"/>
      <c r="D206" s="280"/>
      <c r="E206" s="280"/>
      <c r="F206" s="224"/>
      <c r="G206" s="232"/>
      <c r="H206" s="228"/>
      <c r="I206" s="232"/>
      <c r="J206" s="228"/>
      <c r="K206" s="22"/>
      <c r="L206" s="22"/>
      <c r="M206" s="22"/>
      <c r="N206" s="34"/>
      <c r="O206" s="66">
        <f t="shared" si="259"/>
        <v>0</v>
      </c>
      <c r="P206" s="228"/>
      <c r="Q206" s="228"/>
      <c r="R206" s="228"/>
      <c r="S206" s="275"/>
      <c r="T206" s="275"/>
    </row>
    <row r="207" spans="1:20" ht="12.75" customHeight="1">
      <c r="A207" s="229"/>
      <c r="B207" s="230"/>
      <c r="C207" s="230"/>
      <c r="D207" s="280"/>
      <c r="E207" s="280"/>
      <c r="F207" s="224"/>
      <c r="G207" s="232"/>
      <c r="H207" s="228"/>
      <c r="I207" s="232"/>
      <c r="J207" s="228"/>
      <c r="K207" s="22"/>
      <c r="L207" s="22"/>
      <c r="M207" s="71"/>
      <c r="N207" s="34"/>
      <c r="O207" s="66">
        <f t="shared" si="259"/>
        <v>0</v>
      </c>
      <c r="P207" s="228"/>
      <c r="Q207" s="228"/>
      <c r="R207" s="228"/>
      <c r="S207" s="275"/>
      <c r="T207" s="275"/>
    </row>
    <row r="208" spans="1:20" ht="12.75" customHeight="1">
      <c r="A208" s="229"/>
      <c r="B208" s="230"/>
      <c r="C208" s="230"/>
      <c r="D208" s="280"/>
      <c r="E208" s="280"/>
      <c r="F208" s="224"/>
      <c r="G208" s="232"/>
      <c r="H208" s="228"/>
      <c r="I208" s="232"/>
      <c r="J208" s="228"/>
      <c r="K208" s="22"/>
      <c r="L208" s="22"/>
      <c r="M208" s="22"/>
      <c r="N208" s="34"/>
      <c r="O208" s="66">
        <f t="shared" si="259"/>
        <v>0</v>
      </c>
      <c r="P208" s="228"/>
      <c r="Q208" s="228"/>
      <c r="R208" s="228"/>
      <c r="S208" s="275"/>
      <c r="T208" s="275"/>
    </row>
    <row r="209" spans="1:20" ht="12.75" customHeight="1">
      <c r="A209" s="229">
        <v>2</v>
      </c>
      <c r="B209" s="230" t="s">
        <v>325</v>
      </c>
      <c r="C209" s="230" t="s">
        <v>326</v>
      </c>
      <c r="D209" s="280" t="s">
        <v>293</v>
      </c>
      <c r="E209" s="231">
        <v>1.89</v>
      </c>
      <c r="F209" s="224">
        <f t="shared" ref="F209" si="372">H209+J209+R209</f>
        <v>0.56372651598500001</v>
      </c>
      <c r="G209" s="232">
        <v>0.23</v>
      </c>
      <c r="H209" s="228">
        <f t="shared" ref="H209" si="373">G209*$P$8/1000</f>
        <v>0.41700150000000002</v>
      </c>
      <c r="I209" s="232">
        <v>0.02</v>
      </c>
      <c r="J209" s="228">
        <f t="shared" ref="J209" si="374">I209*$P$9/1000</f>
        <v>4.76216E-2</v>
      </c>
      <c r="K209" s="22" t="s">
        <v>327</v>
      </c>
      <c r="L209" s="22" t="s">
        <v>32</v>
      </c>
      <c r="M209" s="22">
        <v>2E-3</v>
      </c>
      <c r="N209" s="34">
        <v>16.875</v>
      </c>
      <c r="O209" s="66">
        <f t="shared" si="259"/>
        <v>3.3750000000000002E-2</v>
      </c>
      <c r="P209" s="228">
        <f t="shared" ref="P209" si="375">E209*F209</f>
        <v>1.0654431152116499</v>
      </c>
      <c r="Q209" s="228">
        <f t="shared" ref="Q209" si="376">SUM(O209:O212)</f>
        <v>8.6650000000000005E-2</v>
      </c>
      <c r="R209" s="228">
        <f t="shared" ref="R209" si="377">Q209*1.02*1.05*$R$14</f>
        <v>9.9103415985000026E-2</v>
      </c>
      <c r="S209" s="275">
        <f t="shared" ref="S209" si="378">F209*$S$17</f>
        <v>0.66087277138531819</v>
      </c>
      <c r="T209" s="275">
        <f t="shared" ref="T209" si="379">S209*E209</f>
        <v>1.2490495379182514</v>
      </c>
    </row>
    <row r="210" spans="1:20" ht="12.75" customHeight="1">
      <c r="A210" s="229"/>
      <c r="B210" s="230"/>
      <c r="C210" s="230"/>
      <c r="D210" s="280"/>
      <c r="E210" s="231"/>
      <c r="F210" s="224"/>
      <c r="G210" s="232"/>
      <c r="H210" s="228"/>
      <c r="I210" s="232"/>
      <c r="J210" s="228"/>
      <c r="K210" s="22"/>
      <c r="L210" s="22"/>
      <c r="M210" s="22"/>
      <c r="N210" s="34"/>
      <c r="O210" s="66">
        <f t="shared" si="259"/>
        <v>0</v>
      </c>
      <c r="P210" s="228"/>
      <c r="Q210" s="228"/>
      <c r="R210" s="228"/>
      <c r="S210" s="275"/>
      <c r="T210" s="275"/>
    </row>
    <row r="211" spans="1:20" ht="12.75" customHeight="1">
      <c r="A211" s="229"/>
      <c r="B211" s="230"/>
      <c r="C211" s="230"/>
      <c r="D211" s="280"/>
      <c r="E211" s="231"/>
      <c r="F211" s="224"/>
      <c r="G211" s="232"/>
      <c r="H211" s="228"/>
      <c r="I211" s="232"/>
      <c r="J211" s="228"/>
      <c r="K211" s="22" t="s">
        <v>45</v>
      </c>
      <c r="L211" s="22" t="s">
        <v>298</v>
      </c>
      <c r="M211" s="23">
        <v>2.3E-3</v>
      </c>
      <c r="N211" s="34">
        <v>23</v>
      </c>
      <c r="O211" s="66">
        <f t="shared" si="259"/>
        <v>5.2900000000000003E-2</v>
      </c>
      <c r="P211" s="228"/>
      <c r="Q211" s="228"/>
      <c r="R211" s="228"/>
      <c r="S211" s="275"/>
      <c r="T211" s="275"/>
    </row>
    <row r="212" spans="1:20" ht="12.75" customHeight="1">
      <c r="A212" s="229"/>
      <c r="B212" s="230"/>
      <c r="C212" s="230"/>
      <c r="D212" s="280"/>
      <c r="E212" s="231"/>
      <c r="F212" s="224"/>
      <c r="G212" s="232"/>
      <c r="H212" s="228"/>
      <c r="I212" s="232"/>
      <c r="J212" s="228"/>
      <c r="K212" s="22"/>
      <c r="L212" s="22"/>
      <c r="M212" s="22"/>
      <c r="N212" s="34"/>
      <c r="O212" s="66">
        <f t="shared" si="259"/>
        <v>0</v>
      </c>
      <c r="P212" s="228"/>
      <c r="Q212" s="228"/>
      <c r="R212" s="228"/>
      <c r="S212" s="275"/>
      <c r="T212" s="275"/>
    </row>
    <row r="213" spans="1:20" ht="12.75" customHeight="1">
      <c r="A213" s="229">
        <v>3</v>
      </c>
      <c r="B213" s="230" t="s">
        <v>34</v>
      </c>
      <c r="C213" s="230" t="s">
        <v>328</v>
      </c>
      <c r="D213" s="280" t="s">
        <v>40</v>
      </c>
      <c r="E213" s="286">
        <v>6.3</v>
      </c>
      <c r="F213" s="224">
        <f t="shared" ref="F213" si="380">H213+J213+R213</f>
        <v>2.8593022499999998</v>
      </c>
      <c r="G213" s="232"/>
      <c r="H213" s="228">
        <f t="shared" ref="H213" si="381">G213*$P$8/1000</f>
        <v>0</v>
      </c>
      <c r="I213" s="232"/>
      <c r="J213" s="228">
        <f t="shared" ref="J213" si="382">I213*$P$9/1000</f>
        <v>0</v>
      </c>
      <c r="K213" s="22" t="s">
        <v>329</v>
      </c>
      <c r="L213" s="22" t="s">
        <v>40</v>
      </c>
      <c r="M213" s="22">
        <v>1</v>
      </c>
      <c r="N213" s="34">
        <v>2.5</v>
      </c>
      <c r="O213" s="66">
        <f t="shared" si="259"/>
        <v>2.5</v>
      </c>
      <c r="P213" s="228">
        <f t="shared" ref="P213" si="383">E213*F213</f>
        <v>18.013604174999998</v>
      </c>
      <c r="Q213" s="228">
        <f t="shared" ref="Q213" si="384">SUM(O213:O216)</f>
        <v>2.5</v>
      </c>
      <c r="R213" s="228">
        <f t="shared" ref="R213" si="385">Q213*1.02*1.05*$R$14</f>
        <v>2.8593022499999998</v>
      </c>
      <c r="S213" s="275">
        <f t="shared" ref="S213" si="386">F213*$S$17</f>
        <v>3.3520420782123654</v>
      </c>
      <c r="T213" s="275">
        <f t="shared" ref="T213" si="387">S213*E213</f>
        <v>21.117865092737901</v>
      </c>
    </row>
    <row r="214" spans="1:20" ht="12.75" customHeight="1">
      <c r="A214" s="229"/>
      <c r="B214" s="230"/>
      <c r="C214" s="230"/>
      <c r="D214" s="280"/>
      <c r="E214" s="286"/>
      <c r="F214" s="224"/>
      <c r="G214" s="232"/>
      <c r="H214" s="228"/>
      <c r="I214" s="232"/>
      <c r="J214" s="228"/>
      <c r="K214" s="22"/>
      <c r="L214" s="22"/>
      <c r="M214" s="22"/>
      <c r="N214" s="34"/>
      <c r="O214" s="66">
        <f t="shared" ref="O214:O277" si="388">M214*N214</f>
        <v>0</v>
      </c>
      <c r="P214" s="228"/>
      <c r="Q214" s="228"/>
      <c r="R214" s="228"/>
      <c r="S214" s="275"/>
      <c r="T214" s="275"/>
    </row>
    <row r="215" spans="1:20" ht="12.75" customHeight="1">
      <c r="A215" s="229"/>
      <c r="B215" s="230"/>
      <c r="C215" s="230"/>
      <c r="D215" s="280"/>
      <c r="E215" s="286"/>
      <c r="F215" s="224"/>
      <c r="G215" s="232"/>
      <c r="H215" s="228"/>
      <c r="I215" s="232"/>
      <c r="J215" s="228"/>
      <c r="K215" s="22"/>
      <c r="L215" s="22"/>
      <c r="M215" s="23"/>
      <c r="N215" s="34"/>
      <c r="O215" s="66">
        <f t="shared" si="388"/>
        <v>0</v>
      </c>
      <c r="P215" s="228"/>
      <c r="Q215" s="228"/>
      <c r="R215" s="228"/>
      <c r="S215" s="275"/>
      <c r="T215" s="275"/>
    </row>
    <row r="216" spans="1:20" ht="12.75" customHeight="1">
      <c r="A216" s="229"/>
      <c r="B216" s="230"/>
      <c r="C216" s="230"/>
      <c r="D216" s="280"/>
      <c r="E216" s="286"/>
      <c r="F216" s="224"/>
      <c r="G216" s="232"/>
      <c r="H216" s="228"/>
      <c r="I216" s="232"/>
      <c r="J216" s="228"/>
      <c r="K216" s="22"/>
      <c r="L216" s="22"/>
      <c r="M216" s="22"/>
      <c r="N216" s="34"/>
      <c r="O216" s="66">
        <f t="shared" si="388"/>
        <v>0</v>
      </c>
      <c r="P216" s="228"/>
      <c r="Q216" s="228"/>
      <c r="R216" s="228"/>
      <c r="S216" s="275"/>
      <c r="T216" s="275"/>
    </row>
    <row r="217" spans="1:20" ht="12.75" customHeight="1">
      <c r="A217" s="229">
        <v>4</v>
      </c>
      <c r="B217" s="240" t="s">
        <v>34</v>
      </c>
      <c r="C217" s="240" t="s">
        <v>331</v>
      </c>
      <c r="D217" s="229" t="s">
        <v>295</v>
      </c>
      <c r="E217" s="243">
        <v>42</v>
      </c>
      <c r="F217" s="224">
        <f t="shared" ref="F217" si="389">H217+J217+R217</f>
        <v>0.41173952399999997</v>
      </c>
      <c r="G217" s="233"/>
      <c r="H217" s="228">
        <f t="shared" ref="H217" si="390">G217*$P$8/1000</f>
        <v>0</v>
      </c>
      <c r="I217" s="233"/>
      <c r="J217" s="228">
        <f t="shared" ref="J217" si="391">I217*$P$9/1000</f>
        <v>0</v>
      </c>
      <c r="K217" s="22" t="s">
        <v>354</v>
      </c>
      <c r="L217" s="22" t="s">
        <v>27</v>
      </c>
      <c r="M217" s="22">
        <v>1</v>
      </c>
      <c r="N217" s="34">
        <v>0.36</v>
      </c>
      <c r="O217" s="66">
        <f t="shared" si="388"/>
        <v>0.36</v>
      </c>
      <c r="P217" s="228">
        <f t="shared" ref="P217" si="392">E217*F217</f>
        <v>17.293060007999998</v>
      </c>
      <c r="Q217" s="228">
        <f t="shared" ref="Q217" si="393">SUM(O217:O220)</f>
        <v>0.36</v>
      </c>
      <c r="R217" s="228">
        <f t="shared" ref="R217" si="394">Q217*1.02*1.05*$R$14</f>
        <v>0.41173952399999997</v>
      </c>
      <c r="S217" s="275">
        <f t="shared" ref="S217" si="395">F217*$S$17</f>
        <v>0.48269405926258063</v>
      </c>
      <c r="T217" s="275">
        <f t="shared" ref="T217" si="396">S217*E217</f>
        <v>20.273150489028385</v>
      </c>
    </row>
    <row r="218" spans="1:20" ht="12.75" customHeight="1">
      <c r="A218" s="229"/>
      <c r="B218" s="240"/>
      <c r="C218" s="240"/>
      <c r="D218" s="229"/>
      <c r="E218" s="243"/>
      <c r="F218" s="224"/>
      <c r="G218" s="233"/>
      <c r="H218" s="228"/>
      <c r="I218" s="233"/>
      <c r="J218" s="228"/>
      <c r="K218" s="22"/>
      <c r="L218" s="22"/>
      <c r="M218" s="22"/>
      <c r="N218" s="34"/>
      <c r="O218" s="66">
        <f t="shared" si="388"/>
        <v>0</v>
      </c>
      <c r="P218" s="228"/>
      <c r="Q218" s="228"/>
      <c r="R218" s="228"/>
      <c r="S218" s="275"/>
      <c r="T218" s="275"/>
    </row>
    <row r="219" spans="1:20" ht="12.75" customHeight="1">
      <c r="A219" s="229"/>
      <c r="B219" s="240"/>
      <c r="C219" s="240"/>
      <c r="D219" s="229"/>
      <c r="E219" s="243"/>
      <c r="F219" s="224"/>
      <c r="G219" s="233"/>
      <c r="H219" s="228"/>
      <c r="I219" s="233"/>
      <c r="J219" s="228"/>
      <c r="K219" s="22"/>
      <c r="L219" s="22"/>
      <c r="M219" s="71"/>
      <c r="N219" s="34"/>
      <c r="O219" s="66">
        <f t="shared" si="388"/>
        <v>0</v>
      </c>
      <c r="P219" s="228"/>
      <c r="Q219" s="228"/>
      <c r="R219" s="228"/>
      <c r="S219" s="275"/>
      <c r="T219" s="275"/>
    </row>
    <row r="220" spans="1:20" ht="12.75" customHeight="1">
      <c r="A220" s="229"/>
      <c r="B220" s="240"/>
      <c r="C220" s="240"/>
      <c r="D220" s="229"/>
      <c r="E220" s="243"/>
      <c r="F220" s="224"/>
      <c r="G220" s="233"/>
      <c r="H220" s="228"/>
      <c r="I220" s="233"/>
      <c r="J220" s="228"/>
      <c r="K220" s="22"/>
      <c r="L220" s="22"/>
      <c r="M220" s="22"/>
      <c r="N220" s="34"/>
      <c r="O220" s="66">
        <f t="shared" si="388"/>
        <v>0</v>
      </c>
      <c r="P220" s="228"/>
      <c r="Q220" s="228"/>
      <c r="R220" s="228"/>
      <c r="S220" s="275"/>
      <c r="T220" s="275"/>
    </row>
    <row r="221" spans="1:20" ht="12.75" customHeight="1">
      <c r="A221" s="229"/>
      <c r="B221" s="240"/>
      <c r="C221" s="284" t="s">
        <v>330</v>
      </c>
      <c r="D221" s="229"/>
      <c r="E221" s="243"/>
      <c r="F221" s="224">
        <f t="shared" ref="F221" si="397">H221+J221+R221</f>
        <v>0</v>
      </c>
      <c r="G221" s="232"/>
      <c r="H221" s="228">
        <f t="shared" ref="H221" si="398">G221*$P$8/1000</f>
        <v>0</v>
      </c>
      <c r="I221" s="283"/>
      <c r="J221" s="228">
        <f t="shared" ref="J221" si="399">I221*$P$9/1000</f>
        <v>0</v>
      </c>
      <c r="K221" s="22"/>
      <c r="L221" s="22"/>
      <c r="M221" s="22"/>
      <c r="N221" s="34"/>
      <c r="O221" s="66">
        <f t="shared" si="388"/>
        <v>0</v>
      </c>
      <c r="P221" s="228">
        <f t="shared" ref="P221" si="400">E221*F221</f>
        <v>0</v>
      </c>
      <c r="Q221" s="228">
        <f t="shared" ref="Q221" si="401">SUM(O221:O224)</f>
        <v>0</v>
      </c>
      <c r="R221" s="228">
        <f t="shared" ref="R221" si="402">Q221*1.02*1.05*$R$14</f>
        <v>0</v>
      </c>
      <c r="S221" s="275">
        <f t="shared" ref="S221" si="403">F221*$S$17</f>
        <v>0</v>
      </c>
      <c r="T221" s="275">
        <f t="shared" ref="T221" si="404">S221*E221</f>
        <v>0</v>
      </c>
    </row>
    <row r="222" spans="1:20" ht="12.75" customHeight="1">
      <c r="A222" s="229"/>
      <c r="B222" s="240"/>
      <c r="C222" s="284"/>
      <c r="D222" s="229"/>
      <c r="E222" s="243"/>
      <c r="F222" s="224"/>
      <c r="G222" s="232"/>
      <c r="H222" s="228"/>
      <c r="I222" s="283"/>
      <c r="J222" s="228"/>
      <c r="K222" s="22"/>
      <c r="L222" s="22"/>
      <c r="M222" s="22"/>
      <c r="N222" s="34"/>
      <c r="O222" s="66">
        <f t="shared" si="388"/>
        <v>0</v>
      </c>
      <c r="P222" s="228"/>
      <c r="Q222" s="228"/>
      <c r="R222" s="228"/>
      <c r="S222" s="275"/>
      <c r="T222" s="275"/>
    </row>
    <row r="223" spans="1:20" ht="12.75" customHeight="1">
      <c r="A223" s="229"/>
      <c r="B223" s="240"/>
      <c r="C223" s="284"/>
      <c r="D223" s="229"/>
      <c r="E223" s="243"/>
      <c r="F223" s="224"/>
      <c r="G223" s="232"/>
      <c r="H223" s="228"/>
      <c r="I223" s="283"/>
      <c r="J223" s="228"/>
      <c r="K223" s="22"/>
      <c r="L223" s="22"/>
      <c r="M223" s="22"/>
      <c r="N223" s="34"/>
      <c r="O223" s="66">
        <f t="shared" si="388"/>
        <v>0</v>
      </c>
      <c r="P223" s="228"/>
      <c r="Q223" s="228"/>
      <c r="R223" s="228"/>
      <c r="S223" s="275"/>
      <c r="T223" s="275"/>
    </row>
    <row r="224" spans="1:20" ht="12.75" customHeight="1">
      <c r="A224" s="229"/>
      <c r="B224" s="240"/>
      <c r="C224" s="284"/>
      <c r="D224" s="229"/>
      <c r="E224" s="243"/>
      <c r="F224" s="224"/>
      <c r="G224" s="232"/>
      <c r="H224" s="228"/>
      <c r="I224" s="283"/>
      <c r="J224" s="228"/>
      <c r="K224" s="22"/>
      <c r="L224" s="22"/>
      <c r="M224" s="22"/>
      <c r="N224" s="34"/>
      <c r="O224" s="66">
        <f t="shared" si="388"/>
        <v>0</v>
      </c>
      <c r="P224" s="228"/>
      <c r="Q224" s="228"/>
      <c r="R224" s="228"/>
      <c r="S224" s="275"/>
      <c r="T224" s="275"/>
    </row>
    <row r="225" spans="1:20" ht="12.75" customHeight="1">
      <c r="A225" s="229">
        <v>1</v>
      </c>
      <c r="B225" s="230" t="s">
        <v>34</v>
      </c>
      <c r="C225" s="230" t="s">
        <v>333</v>
      </c>
      <c r="D225" s="280" t="s">
        <v>293</v>
      </c>
      <c r="E225" s="231">
        <v>3.9</v>
      </c>
      <c r="F225" s="224">
        <f t="shared" ref="F225" si="405">H225+J225+R225</f>
        <v>49.637487060000005</v>
      </c>
      <c r="G225" s="287"/>
      <c r="H225" s="228">
        <f t="shared" ref="H225" si="406">G225*$P$8/1000</f>
        <v>0</v>
      </c>
      <c r="I225" s="287"/>
      <c r="J225" s="228">
        <f t="shared" ref="J225" si="407">I225*$P$9/1000</f>
        <v>0</v>
      </c>
      <c r="K225" s="22" t="s">
        <v>332</v>
      </c>
      <c r="L225" s="22" t="s">
        <v>27</v>
      </c>
      <c r="M225" s="22">
        <v>1</v>
      </c>
      <c r="N225" s="34">
        <v>43.4</v>
      </c>
      <c r="O225" s="66">
        <f t="shared" si="388"/>
        <v>43.4</v>
      </c>
      <c r="P225" s="228">
        <f t="shared" ref="P225" si="408">E225*F225</f>
        <v>193.586199534</v>
      </c>
      <c r="Q225" s="228">
        <f t="shared" ref="Q225" si="409">SUM(O225:O228)</f>
        <v>43.4</v>
      </c>
      <c r="R225" s="228">
        <f t="shared" ref="R225" si="410">Q225*1.02*1.05*$R$14</f>
        <v>49.637487060000005</v>
      </c>
      <c r="S225" s="275">
        <f t="shared" ref="S225" si="411">F225*$S$17</f>
        <v>58.191450477766672</v>
      </c>
      <c r="T225" s="275">
        <f t="shared" ref="T225" si="412">S225*E225</f>
        <v>226.94665686329</v>
      </c>
    </row>
    <row r="226" spans="1:20" ht="12.75" customHeight="1">
      <c r="A226" s="229"/>
      <c r="B226" s="230"/>
      <c r="C226" s="230"/>
      <c r="D226" s="280"/>
      <c r="E226" s="231"/>
      <c r="F226" s="224"/>
      <c r="G226" s="287"/>
      <c r="H226" s="228"/>
      <c r="I226" s="287"/>
      <c r="J226" s="228"/>
      <c r="K226" s="22"/>
      <c r="L226" s="22"/>
      <c r="M226" s="22"/>
      <c r="N226" s="34"/>
      <c r="O226" s="66">
        <f t="shared" si="388"/>
        <v>0</v>
      </c>
      <c r="P226" s="228"/>
      <c r="Q226" s="228"/>
      <c r="R226" s="228"/>
      <c r="S226" s="275"/>
      <c r="T226" s="275"/>
    </row>
    <row r="227" spans="1:20" ht="12.75" customHeight="1">
      <c r="A227" s="229"/>
      <c r="B227" s="230"/>
      <c r="C227" s="230"/>
      <c r="D227" s="280"/>
      <c r="E227" s="231"/>
      <c r="F227" s="224"/>
      <c r="G227" s="287"/>
      <c r="H227" s="228"/>
      <c r="I227" s="287"/>
      <c r="J227" s="228"/>
      <c r="K227" s="22"/>
      <c r="L227" s="22"/>
      <c r="M227" s="23"/>
      <c r="N227" s="34"/>
      <c r="O227" s="66">
        <f t="shared" si="388"/>
        <v>0</v>
      </c>
      <c r="P227" s="228"/>
      <c r="Q227" s="228"/>
      <c r="R227" s="228"/>
      <c r="S227" s="275"/>
      <c r="T227" s="275"/>
    </row>
    <row r="228" spans="1:20" ht="12.75" customHeight="1">
      <c r="A228" s="229"/>
      <c r="B228" s="230"/>
      <c r="C228" s="230"/>
      <c r="D228" s="280"/>
      <c r="E228" s="231"/>
      <c r="F228" s="224"/>
      <c r="G228" s="287"/>
      <c r="H228" s="228"/>
      <c r="I228" s="287"/>
      <c r="J228" s="228"/>
      <c r="K228" s="22"/>
      <c r="L228" s="22"/>
      <c r="M228" s="22"/>
      <c r="N228" s="34"/>
      <c r="O228" s="66">
        <f t="shared" si="388"/>
        <v>0</v>
      </c>
      <c r="P228" s="228"/>
      <c r="Q228" s="228"/>
      <c r="R228" s="228"/>
      <c r="S228" s="275"/>
      <c r="T228" s="275"/>
    </row>
    <row r="229" spans="1:20" ht="12.75" customHeight="1">
      <c r="A229" s="229"/>
      <c r="B229" s="240"/>
      <c r="C229" s="284" t="s">
        <v>334</v>
      </c>
      <c r="D229" s="229"/>
      <c r="E229" s="243"/>
      <c r="F229" s="224">
        <f t="shared" ref="F229" si="413">H229+J229+R229</f>
        <v>0</v>
      </c>
      <c r="G229" s="232"/>
      <c r="H229" s="228">
        <f t="shared" ref="H229" si="414">G229*$P$8/1000</f>
        <v>0</v>
      </c>
      <c r="I229" s="283"/>
      <c r="J229" s="228">
        <f t="shared" ref="J229" si="415">I229*$P$9/1000</f>
        <v>0</v>
      </c>
      <c r="K229" s="22"/>
      <c r="L229" s="22"/>
      <c r="M229" s="22"/>
      <c r="N229" s="34"/>
      <c r="O229" s="66">
        <f t="shared" si="388"/>
        <v>0</v>
      </c>
      <c r="P229" s="228">
        <f t="shared" ref="P229" si="416">E229*F229</f>
        <v>0</v>
      </c>
      <c r="Q229" s="228">
        <f t="shared" ref="Q229" si="417">SUM(O229:O232)</f>
        <v>0</v>
      </c>
      <c r="R229" s="228">
        <f t="shared" ref="R229" si="418">Q229*1.02*1.05*$R$14</f>
        <v>0</v>
      </c>
      <c r="S229" s="275">
        <f t="shared" ref="S229" si="419">F229*$S$17</f>
        <v>0</v>
      </c>
      <c r="T229" s="275">
        <f t="shared" ref="T229" si="420">S229*E229</f>
        <v>0</v>
      </c>
    </row>
    <row r="230" spans="1:20" ht="12.75" customHeight="1">
      <c r="A230" s="229"/>
      <c r="B230" s="240"/>
      <c r="C230" s="284"/>
      <c r="D230" s="229"/>
      <c r="E230" s="243"/>
      <c r="F230" s="224"/>
      <c r="G230" s="232"/>
      <c r="H230" s="228"/>
      <c r="I230" s="283"/>
      <c r="J230" s="228"/>
      <c r="K230" s="22"/>
      <c r="L230" s="22"/>
      <c r="M230" s="22"/>
      <c r="N230" s="34"/>
      <c r="O230" s="66">
        <f t="shared" si="388"/>
        <v>0</v>
      </c>
      <c r="P230" s="228"/>
      <c r="Q230" s="228"/>
      <c r="R230" s="228"/>
      <c r="S230" s="275"/>
      <c r="T230" s="275"/>
    </row>
    <row r="231" spans="1:20" ht="12.75" customHeight="1">
      <c r="A231" s="229"/>
      <c r="B231" s="240"/>
      <c r="C231" s="284"/>
      <c r="D231" s="229"/>
      <c r="E231" s="243"/>
      <c r="F231" s="224"/>
      <c r="G231" s="232"/>
      <c r="H231" s="228"/>
      <c r="I231" s="283"/>
      <c r="J231" s="228"/>
      <c r="K231" s="22"/>
      <c r="L231" s="22"/>
      <c r="M231" s="22"/>
      <c r="N231" s="34"/>
      <c r="O231" s="66">
        <f t="shared" si="388"/>
        <v>0</v>
      </c>
      <c r="P231" s="228"/>
      <c r="Q231" s="228"/>
      <c r="R231" s="228"/>
      <c r="S231" s="275"/>
      <c r="T231" s="275"/>
    </row>
    <row r="232" spans="1:20" ht="12.75" customHeight="1">
      <c r="A232" s="229"/>
      <c r="B232" s="240"/>
      <c r="C232" s="284"/>
      <c r="D232" s="229"/>
      <c r="E232" s="243"/>
      <c r="F232" s="224"/>
      <c r="G232" s="232"/>
      <c r="H232" s="228"/>
      <c r="I232" s="283"/>
      <c r="J232" s="228"/>
      <c r="K232" s="22"/>
      <c r="L232" s="22"/>
      <c r="M232" s="22"/>
      <c r="N232" s="34"/>
      <c r="O232" s="66">
        <f t="shared" si="388"/>
        <v>0</v>
      </c>
      <c r="P232" s="228"/>
      <c r="Q232" s="228"/>
      <c r="R232" s="228"/>
      <c r="S232" s="275"/>
      <c r="T232" s="275"/>
    </row>
    <row r="233" spans="1:20" ht="12.75" customHeight="1">
      <c r="A233" s="229">
        <v>1</v>
      </c>
      <c r="B233" s="240" t="s">
        <v>355</v>
      </c>
      <c r="C233" s="230" t="s">
        <v>337</v>
      </c>
      <c r="D233" s="280" t="s">
        <v>295</v>
      </c>
      <c r="E233" s="286">
        <v>78</v>
      </c>
      <c r="F233" s="224">
        <f t="shared" ref="F233" si="421">H233+J233+R233</f>
        <v>1.2811443285600002</v>
      </c>
      <c r="G233" s="285">
        <v>0.1052</v>
      </c>
      <c r="H233" s="228">
        <f t="shared" ref="H233" si="422">G233*$P$8/1000</f>
        <v>0.19073285999999998</v>
      </c>
      <c r="I233" s="283">
        <v>7.1999999999999998E-3</v>
      </c>
      <c r="J233" s="228">
        <f t="shared" ref="J233" si="423">I233*$P$9/1000</f>
        <v>1.7143775999999999E-2</v>
      </c>
      <c r="K233" s="22" t="s">
        <v>45</v>
      </c>
      <c r="L233" s="22" t="s">
        <v>44</v>
      </c>
      <c r="M233" s="22">
        <v>4.0800000000000003E-2</v>
      </c>
      <c r="N233" s="34">
        <v>23</v>
      </c>
      <c r="O233" s="66">
        <f t="shared" si="388"/>
        <v>0.93840000000000012</v>
      </c>
      <c r="P233" s="228">
        <f t="shared" ref="P233" si="424">E233*F233</f>
        <v>99.929257627680016</v>
      </c>
      <c r="Q233" s="228">
        <f t="shared" ref="Q233" si="425">SUM(O233:O236)</f>
        <v>0.93840000000000012</v>
      </c>
      <c r="R233" s="228">
        <f t="shared" ref="R233" si="426">Q233*1.02*1.05*$R$14</f>
        <v>1.0732676925600002</v>
      </c>
      <c r="S233" s="275">
        <f t="shared" ref="S233" si="427">F233*$S$17</f>
        <v>1.5019222600885405</v>
      </c>
      <c r="T233" s="275">
        <f t="shared" ref="T233" si="428">S233*E233</f>
        <v>117.14993628690615</v>
      </c>
    </row>
    <row r="234" spans="1:20" ht="12.75" customHeight="1">
      <c r="A234" s="229"/>
      <c r="B234" s="240"/>
      <c r="C234" s="230"/>
      <c r="D234" s="280"/>
      <c r="E234" s="286"/>
      <c r="F234" s="224"/>
      <c r="G234" s="285"/>
      <c r="H234" s="228"/>
      <c r="I234" s="283"/>
      <c r="J234" s="228"/>
      <c r="K234" s="22"/>
      <c r="L234" s="22"/>
      <c r="M234" s="22"/>
      <c r="N234" s="34"/>
      <c r="O234" s="66">
        <f t="shared" si="388"/>
        <v>0</v>
      </c>
      <c r="P234" s="228"/>
      <c r="Q234" s="228"/>
      <c r="R234" s="228"/>
      <c r="S234" s="275"/>
      <c r="T234" s="275"/>
    </row>
    <row r="235" spans="1:20" ht="12.75" customHeight="1">
      <c r="A235" s="229"/>
      <c r="B235" s="240"/>
      <c r="C235" s="230"/>
      <c r="D235" s="280"/>
      <c r="E235" s="286"/>
      <c r="F235" s="224"/>
      <c r="G235" s="285"/>
      <c r="H235" s="228"/>
      <c r="I235" s="283"/>
      <c r="J235" s="228"/>
      <c r="K235" s="22"/>
      <c r="L235" s="22"/>
      <c r="M235" s="23"/>
      <c r="N235" s="34"/>
      <c r="O235" s="66">
        <f t="shared" si="388"/>
        <v>0</v>
      </c>
      <c r="P235" s="228"/>
      <c r="Q235" s="228"/>
      <c r="R235" s="228"/>
      <c r="S235" s="275"/>
      <c r="T235" s="275"/>
    </row>
    <row r="236" spans="1:20" ht="12.75" customHeight="1">
      <c r="A236" s="229"/>
      <c r="B236" s="240"/>
      <c r="C236" s="230"/>
      <c r="D236" s="280"/>
      <c r="E236" s="286"/>
      <c r="F236" s="224"/>
      <c r="G236" s="285"/>
      <c r="H236" s="228"/>
      <c r="I236" s="283"/>
      <c r="J236" s="228"/>
      <c r="K236" s="22"/>
      <c r="L236" s="22"/>
      <c r="M236" s="22"/>
      <c r="N236" s="34"/>
      <c r="O236" s="66">
        <f t="shared" si="388"/>
        <v>0</v>
      </c>
      <c r="P236" s="228"/>
      <c r="Q236" s="228"/>
      <c r="R236" s="228"/>
      <c r="S236" s="275"/>
      <c r="T236" s="275"/>
    </row>
    <row r="237" spans="1:20" ht="12.75" customHeight="1">
      <c r="A237" s="229">
        <v>2</v>
      </c>
      <c r="B237" s="230" t="s">
        <v>338</v>
      </c>
      <c r="C237" s="230" t="s">
        <v>427</v>
      </c>
      <c r="D237" s="280" t="s">
        <v>295</v>
      </c>
      <c r="E237" s="280">
        <v>78</v>
      </c>
      <c r="F237" s="224">
        <f t="shared" ref="F237" si="429">H237+J237+R237</f>
        <v>16.811325943230003</v>
      </c>
      <c r="G237" s="232">
        <v>0.43</v>
      </c>
      <c r="H237" s="228">
        <f t="shared" ref="H237" si="430">G237*$P$8/1000</f>
        <v>0.77961150000000001</v>
      </c>
      <c r="I237" s="232">
        <v>0.03</v>
      </c>
      <c r="J237" s="228">
        <f t="shared" ref="J237" si="431">I237*$P$9/1000</f>
        <v>7.1432400000000007E-2</v>
      </c>
      <c r="K237" s="22" t="s">
        <v>428</v>
      </c>
      <c r="L237" s="22" t="s">
        <v>27</v>
      </c>
      <c r="M237" s="22">
        <v>1.0149999999999999</v>
      </c>
      <c r="N237" s="77">
        <v>13</v>
      </c>
      <c r="O237" s="66">
        <f t="shared" si="388"/>
        <v>13.194999999999999</v>
      </c>
      <c r="P237" s="228">
        <f t="shared" ref="P237" si="432">E237*F237</f>
        <v>1311.2834235719401</v>
      </c>
      <c r="Q237" s="228">
        <f t="shared" ref="Q237" si="433">SUM(O237:O240)</f>
        <v>13.954699999999999</v>
      </c>
      <c r="R237" s="228">
        <f t="shared" ref="R237" si="434">Q237*1.02*1.05*$R$14</f>
        <v>15.960282043230002</v>
      </c>
      <c r="S237" s="275">
        <f t="shared" ref="S237" si="435">F237*$S$17</f>
        <v>19.708399821057796</v>
      </c>
      <c r="T237" s="275">
        <f t="shared" ref="T237" si="436">S237*E237</f>
        <v>1537.2551860425081</v>
      </c>
    </row>
    <row r="238" spans="1:20" ht="12.75" customHeight="1">
      <c r="A238" s="229"/>
      <c r="B238" s="230"/>
      <c r="C238" s="230"/>
      <c r="D238" s="280"/>
      <c r="E238" s="280"/>
      <c r="F238" s="224"/>
      <c r="G238" s="232"/>
      <c r="H238" s="228"/>
      <c r="I238" s="232"/>
      <c r="J238" s="228"/>
      <c r="K238" s="22"/>
      <c r="L238" s="22"/>
      <c r="M238" s="22"/>
      <c r="N238" s="34"/>
      <c r="O238" s="66">
        <f t="shared" si="388"/>
        <v>0</v>
      </c>
      <c r="P238" s="228"/>
      <c r="Q238" s="228"/>
      <c r="R238" s="228"/>
      <c r="S238" s="275"/>
      <c r="T238" s="275"/>
    </row>
    <row r="239" spans="1:20" ht="12.75" customHeight="1">
      <c r="A239" s="229"/>
      <c r="B239" s="230"/>
      <c r="C239" s="230"/>
      <c r="D239" s="280"/>
      <c r="E239" s="280"/>
      <c r="F239" s="224"/>
      <c r="G239" s="232"/>
      <c r="H239" s="228"/>
      <c r="I239" s="232"/>
      <c r="J239" s="228"/>
      <c r="K239" s="22" t="s">
        <v>429</v>
      </c>
      <c r="L239" s="22" t="s">
        <v>40</v>
      </c>
      <c r="M239" s="71">
        <v>1.07</v>
      </c>
      <c r="N239" s="34">
        <v>0.71</v>
      </c>
      <c r="O239" s="66">
        <f t="shared" si="388"/>
        <v>0.75970000000000004</v>
      </c>
      <c r="P239" s="228"/>
      <c r="Q239" s="228"/>
      <c r="R239" s="228"/>
      <c r="S239" s="275"/>
      <c r="T239" s="275"/>
    </row>
    <row r="240" spans="1:20" ht="12.75" customHeight="1">
      <c r="A240" s="229"/>
      <c r="B240" s="230"/>
      <c r="C240" s="230"/>
      <c r="D240" s="280"/>
      <c r="E240" s="280"/>
      <c r="F240" s="224"/>
      <c r="G240" s="232"/>
      <c r="H240" s="228"/>
      <c r="I240" s="232"/>
      <c r="J240" s="228"/>
      <c r="K240" s="22"/>
      <c r="L240" s="22"/>
      <c r="M240" s="22"/>
      <c r="N240" s="34"/>
      <c r="O240" s="66">
        <f t="shared" si="388"/>
        <v>0</v>
      </c>
      <c r="P240" s="228"/>
      <c r="Q240" s="228"/>
      <c r="R240" s="228"/>
      <c r="S240" s="275"/>
      <c r="T240" s="275"/>
    </row>
    <row r="241" spans="1:20" ht="12.75" customHeight="1">
      <c r="A241" s="229"/>
      <c r="B241" s="240"/>
      <c r="C241" s="284" t="s">
        <v>339</v>
      </c>
      <c r="D241" s="229"/>
      <c r="E241" s="243"/>
      <c r="F241" s="224">
        <f t="shared" ref="F241" si="437">H241+J241+R241</f>
        <v>0</v>
      </c>
      <c r="G241" s="232"/>
      <c r="H241" s="228">
        <f t="shared" ref="H241" si="438">G241*$P$8/1000</f>
        <v>0</v>
      </c>
      <c r="I241" s="283"/>
      <c r="J241" s="228">
        <f t="shared" ref="J241" si="439">I241*$P$9/1000</f>
        <v>0</v>
      </c>
      <c r="K241" s="22"/>
      <c r="L241" s="22"/>
      <c r="M241" s="22"/>
      <c r="N241" s="34"/>
      <c r="O241" s="66">
        <f t="shared" si="388"/>
        <v>0</v>
      </c>
      <c r="P241" s="228">
        <f t="shared" ref="P241" si="440">E241*F241</f>
        <v>0</v>
      </c>
      <c r="Q241" s="228">
        <f t="shared" ref="Q241" si="441">SUM(O241:O244)</f>
        <v>0</v>
      </c>
      <c r="R241" s="228">
        <f t="shared" ref="R241" si="442">Q241*1.02*1.05*$R$14</f>
        <v>0</v>
      </c>
      <c r="S241" s="275">
        <f t="shared" ref="S241" si="443">F241*$S$17</f>
        <v>0</v>
      </c>
      <c r="T241" s="275">
        <f t="shared" ref="T241" si="444">S241*E241</f>
        <v>0</v>
      </c>
    </row>
    <row r="242" spans="1:20" ht="12.75" customHeight="1">
      <c r="A242" s="229"/>
      <c r="B242" s="240"/>
      <c r="C242" s="284"/>
      <c r="D242" s="229"/>
      <c r="E242" s="243"/>
      <c r="F242" s="224"/>
      <c r="G242" s="232"/>
      <c r="H242" s="228"/>
      <c r="I242" s="283"/>
      <c r="J242" s="228"/>
      <c r="K242" s="22"/>
      <c r="L242" s="22"/>
      <c r="M242" s="22"/>
      <c r="N242" s="34"/>
      <c r="O242" s="66">
        <f t="shared" si="388"/>
        <v>0</v>
      </c>
      <c r="P242" s="228"/>
      <c r="Q242" s="228"/>
      <c r="R242" s="228"/>
      <c r="S242" s="275"/>
      <c r="T242" s="275"/>
    </row>
    <row r="243" spans="1:20" ht="12.75" customHeight="1">
      <c r="A243" s="229"/>
      <c r="B243" s="240"/>
      <c r="C243" s="284"/>
      <c r="D243" s="229"/>
      <c r="E243" s="243"/>
      <c r="F243" s="224"/>
      <c r="G243" s="232"/>
      <c r="H243" s="228"/>
      <c r="I243" s="283"/>
      <c r="J243" s="228"/>
      <c r="K243" s="22"/>
      <c r="L243" s="22"/>
      <c r="M243" s="22"/>
      <c r="N243" s="34"/>
      <c r="O243" s="66">
        <f t="shared" si="388"/>
        <v>0</v>
      </c>
      <c r="P243" s="228"/>
      <c r="Q243" s="228"/>
      <c r="R243" s="228"/>
      <c r="S243" s="275"/>
      <c r="T243" s="275"/>
    </row>
    <row r="244" spans="1:20" ht="12.75" customHeight="1">
      <c r="A244" s="229"/>
      <c r="B244" s="240"/>
      <c r="C244" s="284"/>
      <c r="D244" s="229"/>
      <c r="E244" s="243"/>
      <c r="F244" s="224"/>
      <c r="G244" s="232"/>
      <c r="H244" s="228"/>
      <c r="I244" s="283"/>
      <c r="J244" s="228"/>
      <c r="K244" s="22"/>
      <c r="L244" s="22"/>
      <c r="M244" s="22"/>
      <c r="N244" s="34"/>
      <c r="O244" s="66">
        <f t="shared" si="388"/>
        <v>0</v>
      </c>
      <c r="P244" s="228"/>
      <c r="Q244" s="228"/>
      <c r="R244" s="228"/>
      <c r="S244" s="275"/>
      <c r="T244" s="275"/>
    </row>
    <row r="245" spans="1:20" ht="12.75" customHeight="1">
      <c r="A245" s="229">
        <v>1</v>
      </c>
      <c r="B245" s="230" t="s">
        <v>340</v>
      </c>
      <c r="C245" s="230" t="s">
        <v>341</v>
      </c>
      <c r="D245" s="280" t="s">
        <v>295</v>
      </c>
      <c r="E245" s="231">
        <v>120.5</v>
      </c>
      <c r="F245" s="224">
        <f t="shared" ref="F245" si="445">H245+J245+R245</f>
        <v>2.6960994095596305</v>
      </c>
      <c r="G245" s="232">
        <v>0.93</v>
      </c>
      <c r="H245" s="228">
        <f t="shared" ref="H245" si="446">G245*$P$8/1000</f>
        <v>1.6861365000000001</v>
      </c>
      <c r="I245" s="232">
        <v>0.16</v>
      </c>
      <c r="J245" s="228">
        <f t="shared" ref="J245" si="447">I245*$P$9/1000</f>
        <v>0.3809728</v>
      </c>
      <c r="K245" s="34" t="s">
        <v>327</v>
      </c>
      <c r="L245" s="34" t="s">
        <v>32</v>
      </c>
      <c r="M245" s="34">
        <v>3.2500000000000001E-2</v>
      </c>
      <c r="N245" s="34">
        <v>16.875</v>
      </c>
      <c r="O245" s="66">
        <f t="shared" si="388"/>
        <v>0.54843750000000002</v>
      </c>
      <c r="P245" s="228">
        <f t="shared" ref="P245" si="448">E245*F245</f>
        <v>324.87997885193545</v>
      </c>
      <c r="Q245" s="228">
        <f t="shared" ref="Q245" si="449">SUM(O245:O248)</f>
        <v>0.54995070000000001</v>
      </c>
      <c r="R245" s="228">
        <f t="shared" ref="R245" si="450">Q245*1.02*1.05*$R$14</f>
        <v>0.62899010955963008</v>
      </c>
      <c r="S245" s="275">
        <f t="shared" ref="S245" si="451">F245*$S$17</f>
        <v>3.1607147050954114</v>
      </c>
      <c r="T245" s="275">
        <f t="shared" ref="T245" si="452">S245*E245</f>
        <v>380.8661219639971</v>
      </c>
    </row>
    <row r="246" spans="1:20" ht="12.75" customHeight="1">
      <c r="A246" s="229"/>
      <c r="B246" s="230"/>
      <c r="C246" s="230"/>
      <c r="D246" s="280"/>
      <c r="E246" s="231"/>
      <c r="F246" s="224"/>
      <c r="G246" s="232"/>
      <c r="H246" s="228"/>
      <c r="I246" s="232"/>
      <c r="J246" s="228"/>
      <c r="K246" s="34"/>
      <c r="L246" s="34"/>
      <c r="M246" s="34"/>
      <c r="N246" s="34"/>
      <c r="O246" s="66">
        <f t="shared" si="388"/>
        <v>0</v>
      </c>
      <c r="P246" s="228"/>
      <c r="Q246" s="228"/>
      <c r="R246" s="228"/>
      <c r="S246" s="275"/>
      <c r="T246" s="275"/>
    </row>
    <row r="247" spans="1:20" ht="12.75" customHeight="1">
      <c r="A247" s="229"/>
      <c r="B247" s="230"/>
      <c r="C247" s="230"/>
      <c r="D247" s="280"/>
      <c r="E247" s="231"/>
      <c r="F247" s="224"/>
      <c r="G247" s="232"/>
      <c r="H247" s="228"/>
      <c r="I247" s="232"/>
      <c r="J247" s="228"/>
      <c r="K247" s="34" t="s">
        <v>56</v>
      </c>
      <c r="L247" s="34" t="s">
        <v>44</v>
      </c>
      <c r="M247" s="34">
        <v>9.7000000000000003E-3</v>
      </c>
      <c r="N247" s="34">
        <v>0.156</v>
      </c>
      <c r="O247" s="66">
        <f t="shared" si="388"/>
        <v>1.5132000000000001E-3</v>
      </c>
      <c r="P247" s="228"/>
      <c r="Q247" s="228"/>
      <c r="R247" s="228"/>
      <c r="S247" s="275"/>
      <c r="T247" s="275"/>
    </row>
    <row r="248" spans="1:20" ht="12.75" customHeight="1">
      <c r="A248" s="229"/>
      <c r="B248" s="230"/>
      <c r="C248" s="230"/>
      <c r="D248" s="280"/>
      <c r="E248" s="231"/>
      <c r="F248" s="224"/>
      <c r="G248" s="232"/>
      <c r="H248" s="228"/>
      <c r="I248" s="232"/>
      <c r="J248" s="228"/>
      <c r="K248" s="22"/>
      <c r="L248" s="22"/>
      <c r="M248" s="22"/>
      <c r="N248" s="34"/>
      <c r="O248" s="66">
        <f t="shared" si="388"/>
        <v>0</v>
      </c>
      <c r="P248" s="228"/>
      <c r="Q248" s="228"/>
      <c r="R248" s="228"/>
      <c r="S248" s="275"/>
      <c r="T248" s="275"/>
    </row>
    <row r="249" spans="1:20" ht="12.75" customHeight="1">
      <c r="A249" s="229">
        <v>2</v>
      </c>
      <c r="B249" s="230" t="s">
        <v>342</v>
      </c>
      <c r="C249" s="230" t="s">
        <v>343</v>
      </c>
      <c r="D249" s="280" t="s">
        <v>295</v>
      </c>
      <c r="E249" s="231">
        <v>120.5</v>
      </c>
      <c r="F249" s="224">
        <f t="shared" ref="F249" si="453">H249+J249+R249</f>
        <v>1.4168200833670002</v>
      </c>
      <c r="G249" s="232">
        <v>0.39700000000000002</v>
      </c>
      <c r="H249" s="228">
        <f t="shared" ref="H249" si="454">G249*$P$8/1000</f>
        <v>0.71978085000000003</v>
      </c>
      <c r="I249" s="232">
        <v>0.01</v>
      </c>
      <c r="J249" s="228">
        <f t="shared" ref="J249" si="455">I249*$P$9/1000</f>
        <v>2.38108E-2</v>
      </c>
      <c r="K249" s="34" t="s">
        <v>344</v>
      </c>
      <c r="L249" s="34" t="s">
        <v>35</v>
      </c>
      <c r="M249" s="34">
        <v>0.63</v>
      </c>
      <c r="N249" s="34">
        <v>0.75</v>
      </c>
      <c r="O249" s="66">
        <f t="shared" si="388"/>
        <v>0.47250000000000003</v>
      </c>
      <c r="P249" s="228">
        <f t="shared" ref="P249" si="456">E249*F249</f>
        <v>170.72682004572351</v>
      </c>
      <c r="Q249" s="228">
        <f t="shared" ref="Q249" si="457">SUM(O249:O252)</f>
        <v>0.58862999999999999</v>
      </c>
      <c r="R249" s="228">
        <f t="shared" ref="R249" si="458">Q249*1.02*1.05*$R$14</f>
        <v>0.67322843336700011</v>
      </c>
      <c r="S249" s="275">
        <f t="shared" ref="S249" si="459">F249*$S$17</f>
        <v>1.6609788408002464</v>
      </c>
      <c r="T249" s="275">
        <f t="shared" ref="T249" si="460">S249*E249</f>
        <v>200.1479503164297</v>
      </c>
    </row>
    <row r="250" spans="1:20" ht="12.75" customHeight="1">
      <c r="A250" s="229"/>
      <c r="B250" s="230"/>
      <c r="C250" s="230"/>
      <c r="D250" s="280"/>
      <c r="E250" s="231"/>
      <c r="F250" s="224"/>
      <c r="G250" s="232"/>
      <c r="H250" s="228"/>
      <c r="I250" s="232"/>
      <c r="J250" s="228"/>
      <c r="K250" s="34"/>
      <c r="L250" s="34"/>
      <c r="M250" s="34"/>
      <c r="N250" s="34"/>
      <c r="O250" s="66">
        <f t="shared" si="388"/>
        <v>0</v>
      </c>
      <c r="P250" s="228"/>
      <c r="Q250" s="228"/>
      <c r="R250" s="228"/>
      <c r="S250" s="275"/>
      <c r="T250" s="275"/>
    </row>
    <row r="251" spans="1:20" ht="12.75" customHeight="1">
      <c r="A251" s="229"/>
      <c r="B251" s="230"/>
      <c r="C251" s="230"/>
      <c r="D251" s="280"/>
      <c r="E251" s="231"/>
      <c r="F251" s="224"/>
      <c r="G251" s="232"/>
      <c r="H251" s="228"/>
      <c r="I251" s="232"/>
      <c r="J251" s="228"/>
      <c r="K251" s="34" t="s">
        <v>345</v>
      </c>
      <c r="L251" s="34" t="s">
        <v>35</v>
      </c>
      <c r="M251" s="34">
        <v>0.79</v>
      </c>
      <c r="N251" s="34">
        <v>0.14699999999999999</v>
      </c>
      <c r="O251" s="66">
        <f t="shared" si="388"/>
        <v>0.11613</v>
      </c>
      <c r="P251" s="228"/>
      <c r="Q251" s="228"/>
      <c r="R251" s="228"/>
      <c r="S251" s="275"/>
      <c r="T251" s="275"/>
    </row>
    <row r="252" spans="1:20" ht="12.75" customHeight="1">
      <c r="A252" s="229"/>
      <c r="B252" s="230"/>
      <c r="C252" s="230"/>
      <c r="D252" s="280"/>
      <c r="E252" s="231"/>
      <c r="F252" s="224"/>
      <c r="G252" s="232"/>
      <c r="H252" s="228"/>
      <c r="I252" s="232"/>
      <c r="J252" s="228"/>
      <c r="K252" s="22"/>
      <c r="L252" s="22"/>
      <c r="M252" s="22"/>
      <c r="N252" s="34"/>
      <c r="O252" s="66">
        <f t="shared" si="388"/>
        <v>0</v>
      </c>
      <c r="P252" s="228"/>
      <c r="Q252" s="228"/>
      <c r="R252" s="228"/>
      <c r="S252" s="275"/>
      <c r="T252" s="275"/>
    </row>
    <row r="253" spans="1:20" ht="12.75" customHeight="1">
      <c r="A253" s="229">
        <v>3</v>
      </c>
      <c r="B253" s="230" t="s">
        <v>346</v>
      </c>
      <c r="C253" s="230" t="s">
        <v>347</v>
      </c>
      <c r="D253" s="280" t="s">
        <v>295</v>
      </c>
      <c r="E253" s="280">
        <v>74.2</v>
      </c>
      <c r="F253" s="224">
        <f t="shared" ref="F253" si="461">H253+J253+R253</f>
        <v>2.9680047839227499</v>
      </c>
      <c r="G253" s="232">
        <v>1.1000000000000001</v>
      </c>
      <c r="H253" s="228">
        <f t="shared" ref="H253" si="462">G253*$P$8/1000</f>
        <v>1.9943550000000001</v>
      </c>
      <c r="I253" s="232">
        <v>0.13500000000000001</v>
      </c>
      <c r="J253" s="228">
        <f t="shared" ref="J253" si="463">I253*$P$9/1000</f>
        <v>0.3214458</v>
      </c>
      <c r="K253" s="34" t="s">
        <v>327</v>
      </c>
      <c r="L253" s="34" t="s">
        <v>32</v>
      </c>
      <c r="M253" s="34">
        <v>3.3700000000000001E-2</v>
      </c>
      <c r="N253" s="34">
        <v>16.875</v>
      </c>
      <c r="O253" s="66">
        <f t="shared" si="388"/>
        <v>0.56868750000000001</v>
      </c>
      <c r="P253" s="228">
        <f t="shared" ref="P253" si="464">E253*F253</f>
        <v>220.22595496706805</v>
      </c>
      <c r="Q253" s="228">
        <f t="shared" ref="Q253" si="465">SUM(O253:O256)</f>
        <v>0.57024750000000002</v>
      </c>
      <c r="R253" s="228">
        <f t="shared" ref="R253" si="466">Q253*1.02*1.05*$R$14</f>
        <v>0.65220398392275003</v>
      </c>
      <c r="S253" s="275">
        <f t="shared" ref="S253" si="467">F253*$S$17</f>
        <v>3.4794771780579188</v>
      </c>
      <c r="T253" s="275">
        <f t="shared" ref="T253" si="468">S253*E253</f>
        <v>258.17720661189759</v>
      </c>
    </row>
    <row r="254" spans="1:20" ht="12.75" customHeight="1">
      <c r="A254" s="229"/>
      <c r="B254" s="230"/>
      <c r="C254" s="230"/>
      <c r="D254" s="280"/>
      <c r="E254" s="280"/>
      <c r="F254" s="224"/>
      <c r="G254" s="232"/>
      <c r="H254" s="228"/>
      <c r="I254" s="232"/>
      <c r="J254" s="228"/>
      <c r="K254" s="34"/>
      <c r="L254" s="34"/>
      <c r="M254" s="34"/>
      <c r="N254" s="34"/>
      <c r="O254" s="66">
        <f t="shared" si="388"/>
        <v>0</v>
      </c>
      <c r="P254" s="228"/>
      <c r="Q254" s="228"/>
      <c r="R254" s="228"/>
      <c r="S254" s="275"/>
      <c r="T254" s="275"/>
    </row>
    <row r="255" spans="1:20" ht="12.75" customHeight="1">
      <c r="A255" s="229"/>
      <c r="B255" s="230"/>
      <c r="C255" s="230"/>
      <c r="D255" s="280"/>
      <c r="E255" s="280"/>
      <c r="F255" s="224"/>
      <c r="G255" s="232"/>
      <c r="H255" s="228"/>
      <c r="I255" s="232"/>
      <c r="J255" s="228"/>
      <c r="K255" s="34" t="s">
        <v>56</v>
      </c>
      <c r="L255" s="34" t="s">
        <v>44</v>
      </c>
      <c r="M255" s="34">
        <v>0.01</v>
      </c>
      <c r="N255" s="34">
        <v>0.156</v>
      </c>
      <c r="O255" s="66">
        <f t="shared" si="388"/>
        <v>1.56E-3</v>
      </c>
      <c r="P255" s="228"/>
      <c r="Q255" s="228"/>
      <c r="R255" s="228"/>
      <c r="S255" s="275"/>
      <c r="T255" s="275"/>
    </row>
    <row r="256" spans="1:20" ht="12.75" customHeight="1">
      <c r="A256" s="229"/>
      <c r="B256" s="230"/>
      <c r="C256" s="230"/>
      <c r="D256" s="280"/>
      <c r="E256" s="280"/>
      <c r="F256" s="224"/>
      <c r="G256" s="232"/>
      <c r="H256" s="228"/>
      <c r="I256" s="232"/>
      <c r="J256" s="228"/>
      <c r="K256" s="22"/>
      <c r="L256" s="22"/>
      <c r="M256" s="22"/>
      <c r="N256" s="34"/>
      <c r="O256" s="66">
        <f t="shared" si="388"/>
        <v>0</v>
      </c>
      <c r="P256" s="228"/>
      <c r="Q256" s="228"/>
      <c r="R256" s="228"/>
      <c r="S256" s="275"/>
      <c r="T256" s="275"/>
    </row>
    <row r="257" spans="1:20" ht="12.75" customHeight="1">
      <c r="A257" s="229">
        <v>4</v>
      </c>
      <c r="B257" s="230" t="s">
        <v>348</v>
      </c>
      <c r="C257" s="230" t="s">
        <v>349</v>
      </c>
      <c r="D257" s="280" t="s">
        <v>295</v>
      </c>
      <c r="E257" s="280">
        <v>74.2</v>
      </c>
      <c r="F257" s="224">
        <f t="shared" ref="F257" si="469">H257+J257+R257</f>
        <v>1.6508034397660003</v>
      </c>
      <c r="G257" s="232">
        <v>0.51400000000000001</v>
      </c>
      <c r="H257" s="228">
        <f t="shared" ref="H257" si="470">G257*$P$8/1000</f>
        <v>0.93190770000000001</v>
      </c>
      <c r="I257" s="232">
        <v>0.01</v>
      </c>
      <c r="J257" s="228">
        <f t="shared" ref="J257" si="471">I257*$P$9/1000</f>
        <v>2.38108E-2</v>
      </c>
      <c r="K257" s="34" t="s">
        <v>344</v>
      </c>
      <c r="L257" s="34" t="s">
        <v>35</v>
      </c>
      <c r="M257" s="34">
        <v>0.63</v>
      </c>
      <c r="N257" s="34">
        <v>0.75</v>
      </c>
      <c r="O257" s="66">
        <f t="shared" si="388"/>
        <v>0.47250000000000003</v>
      </c>
      <c r="P257" s="228">
        <f t="shared" ref="P257" si="472">E257*F257</f>
        <v>122.48961523063723</v>
      </c>
      <c r="Q257" s="228">
        <f t="shared" ref="Q257" si="473">SUM(O257:O260)</f>
        <v>0.60774000000000006</v>
      </c>
      <c r="R257" s="228">
        <f t="shared" ref="R257" si="474">Q257*1.02*1.05*$R$14</f>
        <v>0.69508493976600016</v>
      </c>
      <c r="S257" s="275">
        <f t="shared" ref="S257" si="475">F257*$S$17</f>
        <v>1.9352842438931894</v>
      </c>
      <c r="T257" s="275">
        <f t="shared" ref="T257" si="476">S257*E257</f>
        <v>143.59809089687465</v>
      </c>
    </row>
    <row r="258" spans="1:20" ht="12.75" customHeight="1">
      <c r="A258" s="229"/>
      <c r="B258" s="230"/>
      <c r="C258" s="230"/>
      <c r="D258" s="280"/>
      <c r="E258" s="280"/>
      <c r="F258" s="224"/>
      <c r="G258" s="232"/>
      <c r="H258" s="228"/>
      <c r="I258" s="232"/>
      <c r="J258" s="228"/>
      <c r="K258" s="34"/>
      <c r="L258" s="34"/>
      <c r="M258" s="34"/>
      <c r="N258" s="34"/>
      <c r="O258" s="66">
        <f t="shared" si="388"/>
        <v>0</v>
      </c>
      <c r="P258" s="228"/>
      <c r="Q258" s="228"/>
      <c r="R258" s="228"/>
      <c r="S258" s="275"/>
      <c r="T258" s="275"/>
    </row>
    <row r="259" spans="1:20" ht="12.75" customHeight="1">
      <c r="A259" s="229"/>
      <c r="B259" s="230"/>
      <c r="C259" s="230"/>
      <c r="D259" s="280"/>
      <c r="E259" s="280"/>
      <c r="F259" s="224"/>
      <c r="G259" s="232"/>
      <c r="H259" s="228"/>
      <c r="I259" s="232"/>
      <c r="J259" s="228"/>
      <c r="K259" s="34" t="s">
        <v>345</v>
      </c>
      <c r="L259" s="34" t="s">
        <v>35</v>
      </c>
      <c r="M259" s="34">
        <v>0.92</v>
      </c>
      <c r="N259" s="34">
        <v>0.14699999999999999</v>
      </c>
      <c r="O259" s="66">
        <f t="shared" si="388"/>
        <v>0.13524</v>
      </c>
      <c r="P259" s="228"/>
      <c r="Q259" s="228"/>
      <c r="R259" s="228"/>
      <c r="S259" s="275"/>
      <c r="T259" s="275"/>
    </row>
    <row r="260" spans="1:20" ht="12.75" customHeight="1">
      <c r="A260" s="229"/>
      <c r="B260" s="230"/>
      <c r="C260" s="230"/>
      <c r="D260" s="280"/>
      <c r="E260" s="280"/>
      <c r="F260" s="224"/>
      <c r="G260" s="232"/>
      <c r="H260" s="228"/>
      <c r="I260" s="232"/>
      <c r="J260" s="228"/>
      <c r="K260" s="22"/>
      <c r="L260" s="22"/>
      <c r="M260" s="22"/>
      <c r="N260" s="34"/>
      <c r="O260" s="66">
        <f t="shared" si="388"/>
        <v>0</v>
      </c>
      <c r="P260" s="228"/>
      <c r="Q260" s="228"/>
      <c r="R260" s="228"/>
      <c r="S260" s="275"/>
      <c r="T260" s="275"/>
    </row>
    <row r="261" spans="1:20" ht="12.75" customHeight="1">
      <c r="A261" s="229">
        <v>5</v>
      </c>
      <c r="B261" s="230" t="s">
        <v>350</v>
      </c>
      <c r="C261" s="230" t="s">
        <v>352</v>
      </c>
      <c r="D261" s="280" t="s">
        <v>351</v>
      </c>
      <c r="E261" s="280">
        <v>10.199999999999999</v>
      </c>
      <c r="F261" s="224">
        <f t="shared" ref="F261" si="477">H261+J261+R261</f>
        <v>5.955092241900001</v>
      </c>
      <c r="G261" s="232">
        <v>2.1</v>
      </c>
      <c r="H261" s="228">
        <f t="shared" ref="H261" si="478">G261*$P$8/1000</f>
        <v>3.8074050000000002</v>
      </c>
      <c r="I261" s="232">
        <v>0.47399999999999998</v>
      </c>
      <c r="J261" s="228">
        <f t="shared" ref="J261" si="479">I261*$P$9/1000</f>
        <v>1.1286319199999999</v>
      </c>
      <c r="K261" s="22" t="s">
        <v>327</v>
      </c>
      <c r="L261" s="22" t="s">
        <v>32</v>
      </c>
      <c r="M261" s="22">
        <v>5.28E-2</v>
      </c>
      <c r="N261" s="34">
        <v>16.875</v>
      </c>
      <c r="O261" s="66">
        <f t="shared" si="388"/>
        <v>0.89100000000000001</v>
      </c>
      <c r="P261" s="228">
        <f t="shared" ref="P261" si="480">E261*F261</f>
        <v>60.741940867380009</v>
      </c>
      <c r="Q261" s="228">
        <f t="shared" ref="Q261" si="481">SUM(O261:O264)</f>
        <v>0.89100000000000001</v>
      </c>
      <c r="R261" s="228">
        <f t="shared" ref="R261" si="482">Q261*1.02*1.05*$R$14</f>
        <v>1.0190553219000003</v>
      </c>
      <c r="S261" s="275">
        <f t="shared" ref="S261" si="483">F261*$S$17</f>
        <v>6.981325522506344</v>
      </c>
      <c r="T261" s="275">
        <f t="shared" ref="T261" si="484">S261*E261</f>
        <v>71.209520329564697</v>
      </c>
    </row>
    <row r="262" spans="1:20" ht="12.75" customHeight="1">
      <c r="A262" s="229"/>
      <c r="B262" s="230"/>
      <c r="C262" s="230"/>
      <c r="D262" s="280"/>
      <c r="E262" s="280"/>
      <c r="F262" s="224"/>
      <c r="G262" s="232"/>
      <c r="H262" s="228"/>
      <c r="I262" s="232"/>
      <c r="J262" s="228"/>
      <c r="K262" s="22"/>
      <c r="L262" s="22"/>
      <c r="M262" s="22"/>
      <c r="N262" s="34"/>
      <c r="O262" s="66">
        <f t="shared" si="388"/>
        <v>0</v>
      </c>
      <c r="P262" s="228"/>
      <c r="Q262" s="228"/>
      <c r="R262" s="228"/>
      <c r="S262" s="275"/>
      <c r="T262" s="275"/>
    </row>
    <row r="263" spans="1:20" ht="12.75" customHeight="1">
      <c r="A263" s="229"/>
      <c r="B263" s="230"/>
      <c r="C263" s="230"/>
      <c r="D263" s="280"/>
      <c r="E263" s="280"/>
      <c r="F263" s="224"/>
      <c r="G263" s="232"/>
      <c r="H263" s="228"/>
      <c r="I263" s="232"/>
      <c r="J263" s="228"/>
      <c r="K263" s="22"/>
      <c r="L263" s="22"/>
      <c r="M263" s="23"/>
      <c r="N263" s="34"/>
      <c r="O263" s="66">
        <f t="shared" si="388"/>
        <v>0</v>
      </c>
      <c r="P263" s="228"/>
      <c r="Q263" s="228"/>
      <c r="R263" s="228"/>
      <c r="S263" s="275"/>
      <c r="T263" s="275"/>
    </row>
    <row r="264" spans="1:20" ht="12.75" customHeight="1">
      <c r="A264" s="229"/>
      <c r="B264" s="230"/>
      <c r="C264" s="230"/>
      <c r="D264" s="280"/>
      <c r="E264" s="280"/>
      <c r="F264" s="224"/>
      <c r="G264" s="232"/>
      <c r="H264" s="228"/>
      <c r="I264" s="232"/>
      <c r="J264" s="228"/>
      <c r="K264" s="22"/>
      <c r="L264" s="22"/>
      <c r="M264" s="22"/>
      <c r="N264" s="34"/>
      <c r="O264" s="66">
        <f t="shared" si="388"/>
        <v>0</v>
      </c>
      <c r="P264" s="228"/>
      <c r="Q264" s="228"/>
      <c r="R264" s="228"/>
      <c r="S264" s="275"/>
      <c r="T264" s="275"/>
    </row>
    <row r="265" spans="1:20" ht="12.75" customHeight="1">
      <c r="A265" s="229">
        <v>6</v>
      </c>
      <c r="B265" s="230" t="s">
        <v>342</v>
      </c>
      <c r="C265" s="230" t="s">
        <v>353</v>
      </c>
      <c r="D265" s="280" t="s">
        <v>295</v>
      </c>
      <c r="E265" s="280">
        <v>10.199999999999999</v>
      </c>
      <c r="F265" s="224">
        <f t="shared" ref="F265" si="485">H265+J265+R265</f>
        <v>1.4168200833670002</v>
      </c>
      <c r="G265" s="232">
        <v>0.39700000000000002</v>
      </c>
      <c r="H265" s="228">
        <f t="shared" ref="H265" si="486">G265*$P$8/1000</f>
        <v>0.71978085000000003</v>
      </c>
      <c r="I265" s="232">
        <v>0.01</v>
      </c>
      <c r="J265" s="228">
        <f t="shared" ref="J265" si="487">I265*$P$9/1000</f>
        <v>2.38108E-2</v>
      </c>
      <c r="K265" s="34" t="s">
        <v>344</v>
      </c>
      <c r="L265" s="34" t="s">
        <v>35</v>
      </c>
      <c r="M265" s="34">
        <v>0.63</v>
      </c>
      <c r="N265" s="34">
        <v>0.75</v>
      </c>
      <c r="O265" s="66">
        <f t="shared" si="388"/>
        <v>0.47250000000000003</v>
      </c>
      <c r="P265" s="228">
        <f t="shared" ref="P265" si="488">E265*F265</f>
        <v>14.4515648503434</v>
      </c>
      <c r="Q265" s="228">
        <f t="shared" ref="Q265" si="489">SUM(O265:O268)</f>
        <v>0.58862999999999999</v>
      </c>
      <c r="R265" s="228">
        <f t="shared" ref="R265" si="490">Q265*1.02*1.05*$R$14</f>
        <v>0.67322843336700011</v>
      </c>
      <c r="S265" s="275">
        <f t="shared" ref="S265" si="491">F265*$S$17</f>
        <v>1.6609788408002464</v>
      </c>
      <c r="T265" s="275">
        <f t="shared" ref="T265" si="492">S265*E265</f>
        <v>16.941984176162514</v>
      </c>
    </row>
    <row r="266" spans="1:20" ht="12.75" customHeight="1">
      <c r="A266" s="229"/>
      <c r="B266" s="230"/>
      <c r="C266" s="230"/>
      <c r="D266" s="280"/>
      <c r="E266" s="280"/>
      <c r="F266" s="224"/>
      <c r="G266" s="232"/>
      <c r="H266" s="228"/>
      <c r="I266" s="232"/>
      <c r="J266" s="228"/>
      <c r="K266" s="34"/>
      <c r="L266" s="34"/>
      <c r="M266" s="34"/>
      <c r="N266" s="34"/>
      <c r="O266" s="66">
        <f t="shared" si="388"/>
        <v>0</v>
      </c>
      <c r="P266" s="228"/>
      <c r="Q266" s="228"/>
      <c r="R266" s="228"/>
      <c r="S266" s="275"/>
      <c r="T266" s="275"/>
    </row>
    <row r="267" spans="1:20" ht="12.75" customHeight="1">
      <c r="A267" s="229"/>
      <c r="B267" s="230"/>
      <c r="C267" s="230"/>
      <c r="D267" s="280"/>
      <c r="E267" s="280"/>
      <c r="F267" s="224"/>
      <c r="G267" s="232"/>
      <c r="H267" s="228"/>
      <c r="I267" s="232"/>
      <c r="J267" s="228"/>
      <c r="K267" s="34" t="s">
        <v>345</v>
      </c>
      <c r="L267" s="34" t="s">
        <v>35</v>
      </c>
      <c r="M267" s="34">
        <v>0.79</v>
      </c>
      <c r="N267" s="34">
        <v>0.14699999999999999</v>
      </c>
      <c r="O267" s="66">
        <f t="shared" si="388"/>
        <v>0.11613</v>
      </c>
      <c r="P267" s="228"/>
      <c r="Q267" s="228"/>
      <c r="R267" s="228"/>
      <c r="S267" s="275"/>
      <c r="T267" s="275"/>
    </row>
    <row r="268" spans="1:20" ht="12.75" customHeight="1">
      <c r="A268" s="229"/>
      <c r="B268" s="230"/>
      <c r="C268" s="230"/>
      <c r="D268" s="280"/>
      <c r="E268" s="280"/>
      <c r="F268" s="224"/>
      <c r="G268" s="232"/>
      <c r="H268" s="228"/>
      <c r="I268" s="232"/>
      <c r="J268" s="228"/>
      <c r="K268" s="22"/>
      <c r="L268" s="22"/>
      <c r="M268" s="22"/>
      <c r="N268" s="34"/>
      <c r="O268" s="66">
        <f t="shared" si="388"/>
        <v>0</v>
      </c>
      <c r="P268" s="228"/>
      <c r="Q268" s="228"/>
      <c r="R268" s="228"/>
      <c r="S268" s="275"/>
      <c r="T268" s="275"/>
    </row>
    <row r="269" spans="1:20" ht="12.75" customHeight="1">
      <c r="A269" s="229"/>
      <c r="B269" s="230"/>
      <c r="C269" s="284" t="s">
        <v>61</v>
      </c>
      <c r="D269" s="280"/>
      <c r="E269" s="280"/>
      <c r="F269" s="224">
        <f t="shared" ref="F269" si="493">H269+J269+R269</f>
        <v>0</v>
      </c>
      <c r="G269" s="232"/>
      <c r="H269" s="228">
        <f t="shared" ref="H269" si="494">G269*$P$8/1000</f>
        <v>0</v>
      </c>
      <c r="I269" s="232"/>
      <c r="J269" s="228">
        <f t="shared" ref="J269" si="495">I269*$P$9/1000</f>
        <v>0</v>
      </c>
      <c r="K269" s="34"/>
      <c r="L269" s="34"/>
      <c r="M269" s="34"/>
      <c r="N269" s="34"/>
      <c r="O269" s="66">
        <f t="shared" si="388"/>
        <v>0</v>
      </c>
      <c r="P269" s="228">
        <f t="shared" ref="P269" si="496">E269*F269</f>
        <v>0</v>
      </c>
      <c r="Q269" s="228">
        <f t="shared" ref="Q269" si="497">SUM(O269:O272)</f>
        <v>0</v>
      </c>
      <c r="R269" s="228">
        <f t="shared" ref="R269" si="498">Q269*1.02*1.05*$R$14</f>
        <v>0</v>
      </c>
      <c r="S269" s="275">
        <f t="shared" ref="S269" si="499">F269*$S$17</f>
        <v>0</v>
      </c>
      <c r="T269" s="275">
        <f t="shared" ref="T269" si="500">S269*E269</f>
        <v>0</v>
      </c>
    </row>
    <row r="270" spans="1:20" ht="12.75" customHeight="1">
      <c r="A270" s="229"/>
      <c r="B270" s="230"/>
      <c r="C270" s="284"/>
      <c r="D270" s="280"/>
      <c r="E270" s="280"/>
      <c r="F270" s="224"/>
      <c r="G270" s="232"/>
      <c r="H270" s="228"/>
      <c r="I270" s="232"/>
      <c r="J270" s="228"/>
      <c r="K270" s="34"/>
      <c r="L270" s="34"/>
      <c r="M270" s="34"/>
      <c r="N270" s="34"/>
      <c r="O270" s="66">
        <f t="shared" si="388"/>
        <v>0</v>
      </c>
      <c r="P270" s="228"/>
      <c r="Q270" s="228"/>
      <c r="R270" s="228"/>
      <c r="S270" s="275"/>
      <c r="T270" s="275"/>
    </row>
    <row r="271" spans="1:20" ht="12.75" customHeight="1">
      <c r="A271" s="229"/>
      <c r="B271" s="230"/>
      <c r="C271" s="284"/>
      <c r="D271" s="280"/>
      <c r="E271" s="280"/>
      <c r="F271" s="224"/>
      <c r="G271" s="232"/>
      <c r="H271" s="228"/>
      <c r="I271" s="232"/>
      <c r="J271" s="228"/>
      <c r="K271" s="34"/>
      <c r="L271" s="34"/>
      <c r="M271" s="34"/>
      <c r="N271" s="34"/>
      <c r="O271" s="66">
        <f t="shared" si="388"/>
        <v>0</v>
      </c>
      <c r="P271" s="228"/>
      <c r="Q271" s="228"/>
      <c r="R271" s="228"/>
      <c r="S271" s="275"/>
      <c r="T271" s="275"/>
    </row>
    <row r="272" spans="1:20" ht="12.75" customHeight="1">
      <c r="A272" s="229"/>
      <c r="B272" s="230"/>
      <c r="C272" s="284"/>
      <c r="D272" s="280"/>
      <c r="E272" s="280"/>
      <c r="F272" s="224"/>
      <c r="G272" s="232"/>
      <c r="H272" s="228"/>
      <c r="I272" s="232"/>
      <c r="J272" s="228"/>
      <c r="K272" s="22"/>
      <c r="L272" s="22"/>
      <c r="M272" s="22"/>
      <c r="N272" s="34"/>
      <c r="O272" s="66">
        <f t="shared" si="388"/>
        <v>0</v>
      </c>
      <c r="P272" s="228"/>
      <c r="Q272" s="228"/>
      <c r="R272" s="228"/>
      <c r="S272" s="275"/>
      <c r="T272" s="275"/>
    </row>
    <row r="273" spans="1:20" ht="12.75" customHeight="1">
      <c r="A273" s="280">
        <v>1</v>
      </c>
      <c r="B273" s="218" t="s">
        <v>420</v>
      </c>
      <c r="C273" s="218" t="s">
        <v>421</v>
      </c>
      <c r="D273" s="229" t="s">
        <v>40</v>
      </c>
      <c r="E273" s="237">
        <v>104</v>
      </c>
      <c r="F273" s="224">
        <f t="shared" ref="F273" si="501">H273+J273+R273</f>
        <v>0.25378772999999999</v>
      </c>
      <c r="G273" s="233">
        <v>7.2999999999999995E-2</v>
      </c>
      <c r="H273" s="228">
        <f t="shared" ref="H273" si="502">G273*$P$8/1000</f>
        <v>0.13235264999999999</v>
      </c>
      <c r="I273" s="233">
        <v>5.0999999999999997E-2</v>
      </c>
      <c r="J273" s="228">
        <f t="shared" ref="J273" si="503">I273*$P$9/1000</f>
        <v>0.12143507999999999</v>
      </c>
      <c r="K273" s="77"/>
      <c r="L273" s="77"/>
      <c r="M273" s="65"/>
      <c r="N273" s="77"/>
      <c r="O273" s="66">
        <f t="shared" si="388"/>
        <v>0</v>
      </c>
      <c r="P273" s="228">
        <f t="shared" ref="P273" si="504">E273*F273</f>
        <v>26.393923919999999</v>
      </c>
      <c r="Q273" s="228">
        <f t="shared" ref="Q273" si="505">SUM(O273:O276)</f>
        <v>0</v>
      </c>
      <c r="R273" s="228">
        <f t="shared" ref="R273" si="506">Q273*1.02*1.05*$R$14</f>
        <v>0</v>
      </c>
      <c r="S273" s="275">
        <f t="shared" ref="S273" si="507">F273*$S$17</f>
        <v>0.29752263857170003</v>
      </c>
      <c r="T273" s="275">
        <f t="shared" ref="T273" si="508">S273*E273</f>
        <v>30.942354411456805</v>
      </c>
    </row>
    <row r="274" spans="1:20" ht="12.75" customHeight="1">
      <c r="A274" s="280"/>
      <c r="B274" s="219"/>
      <c r="C274" s="219"/>
      <c r="D274" s="229"/>
      <c r="E274" s="238"/>
      <c r="F274" s="224"/>
      <c r="G274" s="233"/>
      <c r="H274" s="228"/>
      <c r="I274" s="233"/>
      <c r="J274" s="228"/>
      <c r="K274" s="65"/>
      <c r="L274" s="65"/>
      <c r="M274" s="65"/>
      <c r="N274" s="77"/>
      <c r="O274" s="66">
        <f t="shared" si="388"/>
        <v>0</v>
      </c>
      <c r="P274" s="228"/>
      <c r="Q274" s="228"/>
      <c r="R274" s="228"/>
      <c r="S274" s="275"/>
      <c r="T274" s="275"/>
    </row>
    <row r="275" spans="1:20" ht="12.75" customHeight="1">
      <c r="A275" s="280"/>
      <c r="B275" s="219"/>
      <c r="C275" s="219"/>
      <c r="D275" s="229"/>
      <c r="E275" s="238"/>
      <c r="F275" s="224"/>
      <c r="G275" s="233"/>
      <c r="H275" s="228"/>
      <c r="I275" s="233"/>
      <c r="J275" s="228"/>
      <c r="K275" s="65"/>
      <c r="L275" s="65"/>
      <c r="M275" s="67"/>
      <c r="N275" s="77"/>
      <c r="O275" s="66">
        <f t="shared" si="388"/>
        <v>0</v>
      </c>
      <c r="P275" s="228"/>
      <c r="Q275" s="228"/>
      <c r="R275" s="228"/>
      <c r="S275" s="275"/>
      <c r="T275" s="275"/>
    </row>
    <row r="276" spans="1:20" ht="12.75" customHeight="1">
      <c r="A276" s="280"/>
      <c r="B276" s="220"/>
      <c r="C276" s="220"/>
      <c r="D276" s="229"/>
      <c r="E276" s="239"/>
      <c r="F276" s="224"/>
      <c r="G276" s="233"/>
      <c r="H276" s="228"/>
      <c r="I276" s="233"/>
      <c r="J276" s="228"/>
      <c r="K276" s="65"/>
      <c r="L276" s="65"/>
      <c r="M276" s="65"/>
      <c r="N276" s="77"/>
      <c r="O276" s="66">
        <f t="shared" si="388"/>
        <v>0</v>
      </c>
      <c r="P276" s="228"/>
      <c r="Q276" s="228"/>
      <c r="R276" s="228"/>
      <c r="S276" s="275"/>
      <c r="T276" s="275"/>
    </row>
    <row r="277" spans="1:20" ht="12.75" customHeight="1">
      <c r="A277" s="280">
        <v>2</v>
      </c>
      <c r="B277" s="240" t="s">
        <v>422</v>
      </c>
      <c r="C277" s="240" t="s">
        <v>423</v>
      </c>
      <c r="D277" s="229" t="s">
        <v>31</v>
      </c>
      <c r="E277" s="229">
        <v>3</v>
      </c>
      <c r="F277" s="224">
        <f t="shared" ref="F277" si="509">H277+J277+R277</f>
        <v>0.25382700000000002</v>
      </c>
      <c r="G277" s="233">
        <v>0.14000000000000001</v>
      </c>
      <c r="H277" s="228">
        <f t="shared" ref="H277" si="510">G277*$P$8/1000</f>
        <v>0.25382700000000002</v>
      </c>
      <c r="I277" s="233"/>
      <c r="J277" s="228">
        <f t="shared" ref="J277" si="511">I277*$P$9/1000</f>
        <v>0</v>
      </c>
      <c r="K277" s="77"/>
      <c r="L277" s="77"/>
      <c r="M277" s="65"/>
      <c r="N277" s="77"/>
      <c r="O277" s="66">
        <f t="shared" si="388"/>
        <v>0</v>
      </c>
      <c r="P277" s="228">
        <f t="shared" ref="P277" si="512">E277*F277</f>
        <v>0.76148100000000007</v>
      </c>
      <c r="Q277" s="228">
        <f t="shared" ref="Q277" si="513">SUM(O277:O280)</f>
        <v>0</v>
      </c>
      <c r="R277" s="228">
        <f t="shared" ref="R277" si="514">Q277*1.02*1.05*$R$14</f>
        <v>0</v>
      </c>
      <c r="S277" s="275">
        <f t="shared" ref="S277" si="515">F277*$S$17</f>
        <v>0.29756867591959202</v>
      </c>
      <c r="T277" s="275">
        <f t="shared" ref="T277" si="516">S277*E277</f>
        <v>0.89270602775877606</v>
      </c>
    </row>
    <row r="278" spans="1:20" ht="12.75" customHeight="1">
      <c r="A278" s="280"/>
      <c r="B278" s="240"/>
      <c r="C278" s="240"/>
      <c r="D278" s="229"/>
      <c r="E278" s="229"/>
      <c r="F278" s="224"/>
      <c r="G278" s="233"/>
      <c r="H278" s="228"/>
      <c r="I278" s="233"/>
      <c r="J278" s="228"/>
      <c r="K278" s="65"/>
      <c r="L278" s="65"/>
      <c r="M278" s="65"/>
      <c r="N278" s="77"/>
      <c r="O278" s="66">
        <f t="shared" ref="O278:O341" si="517">M278*N278</f>
        <v>0</v>
      </c>
      <c r="P278" s="228"/>
      <c r="Q278" s="228"/>
      <c r="R278" s="228"/>
      <c r="S278" s="275"/>
      <c r="T278" s="275"/>
    </row>
    <row r="279" spans="1:20" ht="12.75" customHeight="1">
      <c r="A279" s="280"/>
      <c r="B279" s="240"/>
      <c r="C279" s="240"/>
      <c r="D279" s="229"/>
      <c r="E279" s="229"/>
      <c r="F279" s="224"/>
      <c r="G279" s="233"/>
      <c r="H279" s="228"/>
      <c r="I279" s="233"/>
      <c r="J279" s="228"/>
      <c r="K279" s="65"/>
      <c r="L279" s="65"/>
      <c r="M279" s="67"/>
      <c r="N279" s="77"/>
      <c r="O279" s="66">
        <f t="shared" si="517"/>
        <v>0</v>
      </c>
      <c r="P279" s="228"/>
      <c r="Q279" s="228"/>
      <c r="R279" s="228"/>
      <c r="S279" s="275"/>
      <c r="T279" s="275"/>
    </row>
    <row r="280" spans="1:20" ht="12.75" customHeight="1">
      <c r="A280" s="280"/>
      <c r="B280" s="240"/>
      <c r="C280" s="240"/>
      <c r="D280" s="229"/>
      <c r="E280" s="229"/>
      <c r="F280" s="224"/>
      <c r="G280" s="233"/>
      <c r="H280" s="228"/>
      <c r="I280" s="233"/>
      <c r="J280" s="228"/>
      <c r="K280" s="65"/>
      <c r="L280" s="65"/>
      <c r="M280" s="65"/>
      <c r="N280" s="77"/>
      <c r="O280" s="66">
        <f t="shared" si="517"/>
        <v>0</v>
      </c>
      <c r="P280" s="228"/>
      <c r="Q280" s="228"/>
      <c r="R280" s="228"/>
      <c r="S280" s="275"/>
      <c r="T280" s="275"/>
    </row>
    <row r="281" spans="1:20" ht="12.75" customHeight="1">
      <c r="A281" s="280">
        <v>3</v>
      </c>
      <c r="B281" s="240" t="s">
        <v>424</v>
      </c>
      <c r="C281" s="240" t="s">
        <v>425</v>
      </c>
      <c r="D281" s="229" t="s">
        <v>31</v>
      </c>
      <c r="E281" s="229">
        <v>6</v>
      </c>
      <c r="F281" s="224">
        <f t="shared" ref="F281" si="518">H281+J281+R281</f>
        <v>9.0652499999999997E-2</v>
      </c>
      <c r="G281" s="233">
        <v>0.05</v>
      </c>
      <c r="H281" s="228">
        <f t="shared" ref="H281" si="519">G281*$P$8/1000</f>
        <v>9.0652499999999997E-2</v>
      </c>
      <c r="I281" s="233"/>
      <c r="J281" s="228">
        <f t="shared" ref="J281" si="520">I281*$P$9/1000</f>
        <v>0</v>
      </c>
      <c r="K281" s="77"/>
      <c r="L281" s="77"/>
      <c r="M281" s="65"/>
      <c r="N281" s="77"/>
      <c r="O281" s="66">
        <f t="shared" si="517"/>
        <v>0</v>
      </c>
      <c r="P281" s="228">
        <f t="shared" ref="P281" si="521">E281*F281</f>
        <v>0.54391499999999993</v>
      </c>
      <c r="Q281" s="228">
        <f t="shared" ref="Q281" si="522">SUM(O281:O284)</f>
        <v>0</v>
      </c>
      <c r="R281" s="228">
        <f t="shared" ref="R281" si="523">Q281*1.02*1.05*$R$14</f>
        <v>0</v>
      </c>
      <c r="S281" s="275">
        <f t="shared" ref="S281" si="524">F281*$S$17</f>
        <v>0.10627452711413998</v>
      </c>
      <c r="T281" s="275">
        <f t="shared" ref="T281" si="525">S281*E281</f>
        <v>0.6376471626848399</v>
      </c>
    </row>
    <row r="282" spans="1:20" ht="12.75" customHeight="1">
      <c r="A282" s="280"/>
      <c r="B282" s="240"/>
      <c r="C282" s="240"/>
      <c r="D282" s="229"/>
      <c r="E282" s="229"/>
      <c r="F282" s="224"/>
      <c r="G282" s="233"/>
      <c r="H282" s="228"/>
      <c r="I282" s="233"/>
      <c r="J282" s="228"/>
      <c r="K282" s="65"/>
      <c r="L282" s="65"/>
      <c r="M282" s="65"/>
      <c r="N282" s="77"/>
      <c r="O282" s="66">
        <f t="shared" si="517"/>
        <v>0</v>
      </c>
      <c r="P282" s="228"/>
      <c r="Q282" s="228"/>
      <c r="R282" s="228"/>
      <c r="S282" s="275"/>
      <c r="T282" s="275"/>
    </row>
    <row r="283" spans="1:20" ht="12.75" customHeight="1">
      <c r="A283" s="280"/>
      <c r="B283" s="240"/>
      <c r="C283" s="240"/>
      <c r="D283" s="229"/>
      <c r="E283" s="229"/>
      <c r="F283" s="224"/>
      <c r="G283" s="233"/>
      <c r="H283" s="228"/>
      <c r="I283" s="233"/>
      <c r="J283" s="228"/>
      <c r="K283" s="65"/>
      <c r="L283" s="65"/>
      <c r="M283" s="67"/>
      <c r="N283" s="77"/>
      <c r="O283" s="66">
        <f t="shared" si="517"/>
        <v>0</v>
      </c>
      <c r="P283" s="228"/>
      <c r="Q283" s="228"/>
      <c r="R283" s="228"/>
      <c r="S283" s="275"/>
      <c r="T283" s="275"/>
    </row>
    <row r="284" spans="1:20" ht="12.75" customHeight="1">
      <c r="A284" s="280"/>
      <c r="B284" s="240"/>
      <c r="C284" s="240"/>
      <c r="D284" s="229"/>
      <c r="E284" s="229"/>
      <c r="F284" s="224"/>
      <c r="G284" s="233"/>
      <c r="H284" s="228"/>
      <c r="I284" s="233"/>
      <c r="J284" s="228"/>
      <c r="K284" s="65"/>
      <c r="L284" s="65"/>
      <c r="M284" s="65"/>
      <c r="N284" s="77"/>
      <c r="O284" s="66">
        <f t="shared" si="517"/>
        <v>0</v>
      </c>
      <c r="P284" s="228"/>
      <c r="Q284" s="228"/>
      <c r="R284" s="228"/>
      <c r="S284" s="275"/>
      <c r="T284" s="275"/>
    </row>
    <row r="285" spans="1:20" ht="12.75" customHeight="1">
      <c r="A285" s="280">
        <v>4</v>
      </c>
      <c r="B285" s="240" t="s">
        <v>289</v>
      </c>
      <c r="C285" s="240" t="s">
        <v>288</v>
      </c>
      <c r="D285" s="229" t="s">
        <v>32</v>
      </c>
      <c r="E285" s="224">
        <v>0.03</v>
      </c>
      <c r="F285" s="224">
        <f t="shared" ref="F285" si="526">H285+J285+R285</f>
        <v>2.4214670999999997</v>
      </c>
      <c r="G285" s="233">
        <v>0.39</v>
      </c>
      <c r="H285" s="228">
        <f t="shared" ref="H285" si="527">G285*$P$8/1000</f>
        <v>0.70708950000000004</v>
      </c>
      <c r="I285" s="248">
        <v>0.72</v>
      </c>
      <c r="J285" s="228">
        <f t="shared" ref="J285" si="528">I285*$P$9/1000</f>
        <v>1.7143775999999997</v>
      </c>
      <c r="K285" s="65"/>
      <c r="L285" s="65"/>
      <c r="M285" s="65"/>
      <c r="N285" s="77"/>
      <c r="O285" s="66">
        <f t="shared" si="517"/>
        <v>0</v>
      </c>
      <c r="P285" s="228">
        <f t="shared" ref="P285" si="529">E285*F285</f>
        <v>7.2644012999999993E-2</v>
      </c>
      <c r="Q285" s="228">
        <f t="shared" ref="Q285" si="530">SUM(O285:O288)</f>
        <v>0</v>
      </c>
      <c r="R285" s="228">
        <f t="shared" ref="R285" si="531">Q285*1.02*1.05*$R$14</f>
        <v>0</v>
      </c>
      <c r="S285" s="275">
        <f t="shared" ref="S285" si="532">F285*$S$17</f>
        <v>2.8387553677499011</v>
      </c>
      <c r="T285" s="275">
        <f t="shared" ref="T285" si="533">S285*E285</f>
        <v>8.5162661032497033E-2</v>
      </c>
    </row>
    <row r="286" spans="1:20" ht="12.75" customHeight="1">
      <c r="A286" s="280"/>
      <c r="B286" s="240"/>
      <c r="C286" s="240"/>
      <c r="D286" s="229"/>
      <c r="E286" s="224"/>
      <c r="F286" s="224"/>
      <c r="G286" s="233"/>
      <c r="H286" s="228"/>
      <c r="I286" s="248"/>
      <c r="J286" s="228"/>
      <c r="K286" s="65"/>
      <c r="L286" s="65"/>
      <c r="M286" s="65"/>
      <c r="N286" s="77"/>
      <c r="O286" s="66">
        <f t="shared" si="517"/>
        <v>0</v>
      </c>
      <c r="P286" s="228"/>
      <c r="Q286" s="228"/>
      <c r="R286" s="228"/>
      <c r="S286" s="275"/>
      <c r="T286" s="275"/>
    </row>
    <row r="287" spans="1:20" ht="12.75" customHeight="1">
      <c r="A287" s="280"/>
      <c r="B287" s="240"/>
      <c r="C287" s="240"/>
      <c r="D287" s="229"/>
      <c r="E287" s="224"/>
      <c r="F287" s="224"/>
      <c r="G287" s="233"/>
      <c r="H287" s="228"/>
      <c r="I287" s="248"/>
      <c r="J287" s="228"/>
      <c r="K287" s="65"/>
      <c r="L287" s="65"/>
      <c r="M287" s="65"/>
      <c r="N287" s="77"/>
      <c r="O287" s="66">
        <f t="shared" si="517"/>
        <v>0</v>
      </c>
      <c r="P287" s="228"/>
      <c r="Q287" s="228"/>
      <c r="R287" s="228"/>
      <c r="S287" s="275"/>
      <c r="T287" s="275"/>
    </row>
    <row r="288" spans="1:20" ht="12.75" customHeight="1">
      <c r="A288" s="280"/>
      <c r="B288" s="240"/>
      <c r="C288" s="240"/>
      <c r="D288" s="229"/>
      <c r="E288" s="224"/>
      <c r="F288" s="224"/>
      <c r="G288" s="233"/>
      <c r="H288" s="228"/>
      <c r="I288" s="248"/>
      <c r="J288" s="228"/>
      <c r="K288" s="65"/>
      <c r="L288" s="65"/>
      <c r="M288" s="65"/>
      <c r="N288" s="77"/>
      <c r="O288" s="66">
        <f t="shared" si="517"/>
        <v>0</v>
      </c>
      <c r="P288" s="228"/>
      <c r="Q288" s="228"/>
      <c r="R288" s="228"/>
      <c r="S288" s="275"/>
      <c r="T288" s="275"/>
    </row>
    <row r="289" spans="1:21" ht="12.75" customHeight="1">
      <c r="A289" s="280"/>
      <c r="B289" s="240"/>
      <c r="C289" s="246" t="s">
        <v>435</v>
      </c>
      <c r="D289" s="229"/>
      <c r="E289" s="229"/>
      <c r="F289" s="224">
        <f t="shared" ref="F289" si="534">H289+J289+R289</f>
        <v>0</v>
      </c>
      <c r="G289" s="233"/>
      <c r="H289" s="228">
        <f t="shared" ref="H289" si="535">G289*$P$8/1000</f>
        <v>0</v>
      </c>
      <c r="I289" s="233"/>
      <c r="J289" s="228">
        <f t="shared" ref="J289" si="536">I289*$P$9/1000</f>
        <v>0</v>
      </c>
      <c r="K289" s="77"/>
      <c r="L289" s="77"/>
      <c r="M289" s="65"/>
      <c r="N289" s="77"/>
      <c r="O289" s="66">
        <f t="shared" si="517"/>
        <v>0</v>
      </c>
      <c r="P289" s="228">
        <f t="shared" ref="P289" si="537">E289*F289</f>
        <v>0</v>
      </c>
      <c r="Q289" s="228">
        <f t="shared" ref="Q289" si="538">SUM(O289:O292)</f>
        <v>0</v>
      </c>
      <c r="R289" s="228">
        <f t="shared" ref="R289" si="539">Q289*1.02*1.05*$R$14</f>
        <v>0</v>
      </c>
      <c r="S289" s="275">
        <f t="shared" ref="S289" si="540">F289*$S$17</f>
        <v>0</v>
      </c>
      <c r="T289" s="275">
        <f t="shared" ref="T289" si="541">S289*E289</f>
        <v>0</v>
      </c>
    </row>
    <row r="290" spans="1:21" ht="12.75" customHeight="1">
      <c r="A290" s="280"/>
      <c r="B290" s="240"/>
      <c r="C290" s="250"/>
      <c r="D290" s="229"/>
      <c r="E290" s="229"/>
      <c r="F290" s="224"/>
      <c r="G290" s="233"/>
      <c r="H290" s="228"/>
      <c r="I290" s="233"/>
      <c r="J290" s="228"/>
      <c r="K290" s="65"/>
      <c r="L290" s="65"/>
      <c r="M290" s="65"/>
      <c r="N290" s="77"/>
      <c r="O290" s="66">
        <f t="shared" si="517"/>
        <v>0</v>
      </c>
      <c r="P290" s="228"/>
      <c r="Q290" s="228"/>
      <c r="R290" s="228"/>
      <c r="S290" s="275"/>
      <c r="T290" s="275"/>
    </row>
    <row r="291" spans="1:21" ht="12.75" customHeight="1">
      <c r="A291" s="280"/>
      <c r="B291" s="240"/>
      <c r="C291" s="250"/>
      <c r="D291" s="229"/>
      <c r="E291" s="229"/>
      <c r="F291" s="224"/>
      <c r="G291" s="233"/>
      <c r="H291" s="228"/>
      <c r="I291" s="233"/>
      <c r="J291" s="228"/>
      <c r="K291" s="65"/>
      <c r="L291" s="65"/>
      <c r="M291" s="67"/>
      <c r="N291" s="77"/>
      <c r="O291" s="66">
        <f t="shared" si="517"/>
        <v>0</v>
      </c>
      <c r="P291" s="228"/>
      <c r="Q291" s="228"/>
      <c r="R291" s="228"/>
      <c r="S291" s="275"/>
      <c r="T291" s="275"/>
    </row>
    <row r="292" spans="1:21" ht="12.75" customHeight="1">
      <c r="A292" s="280"/>
      <c r="B292" s="240"/>
      <c r="C292" s="250"/>
      <c r="D292" s="229"/>
      <c r="E292" s="229"/>
      <c r="F292" s="224"/>
      <c r="G292" s="233"/>
      <c r="H292" s="228"/>
      <c r="I292" s="233"/>
      <c r="J292" s="228"/>
      <c r="K292" s="65"/>
      <c r="L292" s="65"/>
      <c r="M292" s="65"/>
      <c r="N292" s="77"/>
      <c r="O292" s="66">
        <f t="shared" si="517"/>
        <v>0</v>
      </c>
      <c r="P292" s="228"/>
      <c r="Q292" s="228"/>
      <c r="R292" s="228"/>
      <c r="S292" s="275"/>
      <c r="T292" s="275"/>
    </row>
    <row r="293" spans="1:21" ht="12.75" customHeight="1">
      <c r="A293" s="280">
        <v>1</v>
      </c>
      <c r="B293" s="240" t="s">
        <v>356</v>
      </c>
      <c r="C293" s="240" t="s">
        <v>357</v>
      </c>
      <c r="D293" s="229" t="s">
        <v>40</v>
      </c>
      <c r="E293" s="229">
        <v>32</v>
      </c>
      <c r="F293" s="224">
        <f t="shared" ref="F293" si="542">H293+J293+R293</f>
        <v>0.81726408855400001</v>
      </c>
      <c r="G293" s="233">
        <v>7.5999999999999998E-2</v>
      </c>
      <c r="H293" s="228">
        <f t="shared" ref="H293" si="543">G293*$P$8/1000</f>
        <v>0.13779179999999999</v>
      </c>
      <c r="I293" s="233">
        <v>3.6999999999999998E-2</v>
      </c>
      <c r="J293" s="228">
        <f t="shared" ref="J293" si="544">I293*$P$9/1000</f>
        <v>8.8099959999999991E-2</v>
      </c>
      <c r="K293" s="77" t="s">
        <v>358</v>
      </c>
      <c r="L293" s="77" t="s">
        <v>40</v>
      </c>
      <c r="M293" s="65">
        <v>1.03</v>
      </c>
      <c r="N293" s="77">
        <v>0.502</v>
      </c>
      <c r="O293" s="66">
        <f t="shared" si="517"/>
        <v>0.51705999999999996</v>
      </c>
      <c r="P293" s="228">
        <f t="shared" ref="P293" si="545">E293*F293</f>
        <v>26.152450833728</v>
      </c>
      <c r="Q293" s="228">
        <f t="shared" ref="Q293" si="546">SUM(O293:O296)</f>
        <v>0.51705999999999996</v>
      </c>
      <c r="R293" s="228">
        <f t="shared" ref="R293" si="547">Q293*1.02*1.05*$R$14</f>
        <v>0.59137232855400002</v>
      </c>
      <c r="S293" s="275">
        <f t="shared" ref="S293" si="548">F293*$S$17</f>
        <v>0.95810214322213927</v>
      </c>
      <c r="T293" s="275">
        <f t="shared" ref="T293" si="549">S293*E293</f>
        <v>30.659268583108457</v>
      </c>
    </row>
    <row r="294" spans="1:21" ht="12.75" customHeight="1">
      <c r="A294" s="280"/>
      <c r="B294" s="240"/>
      <c r="C294" s="240"/>
      <c r="D294" s="229"/>
      <c r="E294" s="229"/>
      <c r="F294" s="224"/>
      <c r="G294" s="233"/>
      <c r="H294" s="228"/>
      <c r="I294" s="233"/>
      <c r="J294" s="228"/>
      <c r="K294" s="65"/>
      <c r="L294" s="65"/>
      <c r="M294" s="65"/>
      <c r="N294" s="77"/>
      <c r="O294" s="66">
        <f t="shared" si="517"/>
        <v>0</v>
      </c>
      <c r="P294" s="228"/>
      <c r="Q294" s="228"/>
      <c r="R294" s="228"/>
      <c r="S294" s="275"/>
      <c r="T294" s="275"/>
    </row>
    <row r="295" spans="1:21" ht="12.75" customHeight="1">
      <c r="A295" s="280"/>
      <c r="B295" s="240"/>
      <c r="C295" s="240"/>
      <c r="D295" s="229"/>
      <c r="E295" s="229"/>
      <c r="F295" s="224"/>
      <c r="G295" s="233"/>
      <c r="H295" s="228"/>
      <c r="I295" s="233"/>
      <c r="J295" s="228"/>
      <c r="K295" s="65"/>
      <c r="L295" s="65"/>
      <c r="M295" s="67"/>
      <c r="N295" s="77"/>
      <c r="O295" s="66">
        <f t="shared" si="517"/>
        <v>0</v>
      </c>
      <c r="P295" s="228"/>
      <c r="Q295" s="228"/>
      <c r="R295" s="228"/>
      <c r="S295" s="275"/>
      <c r="T295" s="275"/>
    </row>
    <row r="296" spans="1:21" ht="12.75" customHeight="1">
      <c r="A296" s="280"/>
      <c r="B296" s="240"/>
      <c r="C296" s="240"/>
      <c r="D296" s="229"/>
      <c r="E296" s="229"/>
      <c r="F296" s="224"/>
      <c r="G296" s="233"/>
      <c r="H296" s="228"/>
      <c r="I296" s="233"/>
      <c r="J296" s="228"/>
      <c r="K296" s="65"/>
      <c r="L296" s="65"/>
      <c r="M296" s="65"/>
      <c r="N296" s="77"/>
      <c r="O296" s="66">
        <f t="shared" si="517"/>
        <v>0</v>
      </c>
      <c r="P296" s="228"/>
      <c r="Q296" s="228"/>
      <c r="R296" s="228"/>
      <c r="S296" s="275"/>
      <c r="T296" s="275"/>
    </row>
    <row r="297" spans="1:21" ht="12.75" customHeight="1">
      <c r="A297" s="280">
        <v>2</v>
      </c>
      <c r="B297" s="240" t="s">
        <v>356</v>
      </c>
      <c r="C297" s="240" t="s">
        <v>359</v>
      </c>
      <c r="D297" s="229" t="s">
        <v>40</v>
      </c>
      <c r="E297" s="229">
        <v>108</v>
      </c>
      <c r="F297" s="224">
        <f t="shared" ref="F297" si="550">H297+J297+R297</f>
        <v>0.56280906272200004</v>
      </c>
      <c r="G297" s="233">
        <v>7.5999999999999998E-2</v>
      </c>
      <c r="H297" s="228">
        <f t="shared" ref="H297" si="551">G297*$P$8/1000</f>
        <v>0.13779179999999999</v>
      </c>
      <c r="I297" s="233">
        <v>3.6999999999999998E-2</v>
      </c>
      <c r="J297" s="228">
        <f t="shared" ref="J297" si="552">I297*$P$9/1000</f>
        <v>8.8099959999999991E-2</v>
      </c>
      <c r="K297" s="77" t="s">
        <v>358</v>
      </c>
      <c r="L297" s="77" t="s">
        <v>40</v>
      </c>
      <c r="M297" s="65">
        <v>1.03</v>
      </c>
      <c r="N297" s="77">
        <v>0.28599999999999998</v>
      </c>
      <c r="O297" s="66">
        <f t="shared" si="517"/>
        <v>0.29458000000000001</v>
      </c>
      <c r="P297" s="228">
        <f t="shared" ref="P297" si="553">E297*F297</f>
        <v>60.783378773976004</v>
      </c>
      <c r="Q297" s="228">
        <f t="shared" ref="Q297" si="554">SUM(O297:O300)</f>
        <v>0.29458000000000001</v>
      </c>
      <c r="R297" s="228">
        <f t="shared" ref="R297" si="555">Q297*1.02*1.05*$R$14</f>
        <v>0.33691730272200004</v>
      </c>
      <c r="S297" s="275">
        <f t="shared" ref="S297" si="556">F297*$S$17</f>
        <v>0.65979721459786445</v>
      </c>
      <c r="T297" s="275">
        <f t="shared" ref="T297" si="557">S297*E297</f>
        <v>71.25809917656936</v>
      </c>
    </row>
    <row r="298" spans="1:21" ht="12.75" customHeight="1">
      <c r="A298" s="280"/>
      <c r="B298" s="240"/>
      <c r="C298" s="240"/>
      <c r="D298" s="229"/>
      <c r="E298" s="229"/>
      <c r="F298" s="224"/>
      <c r="G298" s="233"/>
      <c r="H298" s="228"/>
      <c r="I298" s="233"/>
      <c r="J298" s="228"/>
      <c r="K298" s="65"/>
      <c r="L298" s="65"/>
      <c r="M298" s="65"/>
      <c r="N298" s="77"/>
      <c r="O298" s="66">
        <f t="shared" si="517"/>
        <v>0</v>
      </c>
      <c r="P298" s="228"/>
      <c r="Q298" s="228"/>
      <c r="R298" s="228"/>
      <c r="S298" s="275"/>
      <c r="T298" s="275"/>
    </row>
    <row r="299" spans="1:21" ht="12.75" customHeight="1">
      <c r="A299" s="280"/>
      <c r="B299" s="240"/>
      <c r="C299" s="240"/>
      <c r="D299" s="229"/>
      <c r="E299" s="229"/>
      <c r="F299" s="224"/>
      <c r="G299" s="233"/>
      <c r="H299" s="228"/>
      <c r="I299" s="233"/>
      <c r="J299" s="228"/>
      <c r="K299" s="65"/>
      <c r="L299" s="65"/>
      <c r="M299" s="67"/>
      <c r="N299" s="77"/>
      <c r="O299" s="66">
        <f t="shared" si="517"/>
        <v>0</v>
      </c>
      <c r="P299" s="228"/>
      <c r="Q299" s="228"/>
      <c r="R299" s="228"/>
      <c r="S299" s="275"/>
      <c r="T299" s="275"/>
    </row>
    <row r="300" spans="1:21" ht="12.75" customHeight="1">
      <c r="A300" s="280"/>
      <c r="B300" s="240"/>
      <c r="C300" s="240"/>
      <c r="D300" s="229"/>
      <c r="E300" s="229"/>
      <c r="F300" s="224"/>
      <c r="G300" s="233"/>
      <c r="H300" s="228"/>
      <c r="I300" s="233"/>
      <c r="J300" s="228"/>
      <c r="K300" s="65"/>
      <c r="L300" s="65"/>
      <c r="M300" s="65"/>
      <c r="N300" s="77"/>
      <c r="O300" s="66">
        <f t="shared" si="517"/>
        <v>0</v>
      </c>
      <c r="P300" s="228"/>
      <c r="Q300" s="228"/>
      <c r="R300" s="228"/>
      <c r="S300" s="275"/>
      <c r="T300" s="275"/>
    </row>
    <row r="301" spans="1:21" ht="12.75" customHeight="1">
      <c r="A301" s="280">
        <v>3</v>
      </c>
      <c r="B301" s="240" t="s">
        <v>360</v>
      </c>
      <c r="C301" s="240" t="s">
        <v>361</v>
      </c>
      <c r="D301" s="229" t="s">
        <v>31</v>
      </c>
      <c r="E301" s="229">
        <v>4</v>
      </c>
      <c r="F301" s="224">
        <f t="shared" ref="F301" si="558">H301+J301+R301</f>
        <v>3.1149716550000002</v>
      </c>
      <c r="G301" s="233">
        <v>1.04</v>
      </c>
      <c r="H301" s="228">
        <f t="shared" ref="H301" si="559">G301*$P$8/1000</f>
        <v>1.885572</v>
      </c>
      <c r="I301" s="233">
        <v>0.06</v>
      </c>
      <c r="J301" s="228">
        <f t="shared" ref="J301" si="560">I301*$P$9/1000</f>
        <v>0.14286480000000001</v>
      </c>
      <c r="K301" s="77" t="s">
        <v>362</v>
      </c>
      <c r="L301" s="77" t="s">
        <v>31</v>
      </c>
      <c r="M301" s="77">
        <v>1</v>
      </c>
      <c r="N301" s="77">
        <v>0.95</v>
      </c>
      <c r="O301" s="66">
        <f t="shared" si="517"/>
        <v>0.95</v>
      </c>
      <c r="P301" s="228">
        <f t="shared" ref="P301" si="561">E301*F301</f>
        <v>12.459886620000001</v>
      </c>
      <c r="Q301" s="228">
        <f t="shared" ref="Q301" si="562">SUM(O301:O304)</f>
        <v>0.95</v>
      </c>
      <c r="R301" s="228">
        <f t="shared" ref="R301" si="563">Q301*1.02*1.05*$R$14</f>
        <v>1.086534855</v>
      </c>
      <c r="S301" s="275">
        <f t="shared" ref="S301" si="564">F301*$S$17</f>
        <v>3.6517706583831115</v>
      </c>
      <c r="T301" s="275">
        <f t="shared" ref="T301" si="565">S301*E301</f>
        <v>14.607082633532446</v>
      </c>
    </row>
    <row r="302" spans="1:21" ht="12.75" customHeight="1">
      <c r="A302" s="280"/>
      <c r="B302" s="240"/>
      <c r="C302" s="240"/>
      <c r="D302" s="229"/>
      <c r="E302" s="229"/>
      <c r="F302" s="224"/>
      <c r="G302" s="233"/>
      <c r="H302" s="228"/>
      <c r="I302" s="233"/>
      <c r="J302" s="228"/>
      <c r="K302" s="65"/>
      <c r="L302" s="65"/>
      <c r="M302" s="65"/>
      <c r="N302" s="77"/>
      <c r="O302" s="66">
        <f t="shared" si="517"/>
        <v>0</v>
      </c>
      <c r="P302" s="228"/>
      <c r="Q302" s="228"/>
      <c r="R302" s="228"/>
      <c r="S302" s="275"/>
      <c r="T302" s="275"/>
      <c r="U302" s="1">
        <f>N301*E301</f>
        <v>3.8</v>
      </c>
    </row>
    <row r="303" spans="1:21" ht="12.75" customHeight="1">
      <c r="A303" s="280"/>
      <c r="B303" s="240"/>
      <c r="C303" s="240"/>
      <c r="D303" s="229"/>
      <c r="E303" s="229"/>
      <c r="F303" s="224"/>
      <c r="G303" s="233"/>
      <c r="H303" s="228"/>
      <c r="I303" s="233"/>
      <c r="J303" s="228"/>
      <c r="K303" s="65"/>
      <c r="L303" s="65"/>
      <c r="M303" s="67"/>
      <c r="N303" s="77"/>
      <c r="O303" s="66">
        <f t="shared" si="517"/>
        <v>0</v>
      </c>
      <c r="P303" s="228"/>
      <c r="Q303" s="228"/>
      <c r="R303" s="228"/>
      <c r="S303" s="275"/>
      <c r="T303" s="275"/>
    </row>
    <row r="304" spans="1:21" ht="12.75" customHeight="1">
      <c r="A304" s="280"/>
      <c r="B304" s="240"/>
      <c r="C304" s="240"/>
      <c r="D304" s="229"/>
      <c r="E304" s="229"/>
      <c r="F304" s="224"/>
      <c r="G304" s="233"/>
      <c r="H304" s="228"/>
      <c r="I304" s="233"/>
      <c r="J304" s="228"/>
      <c r="K304" s="65"/>
      <c r="L304" s="65"/>
      <c r="M304" s="65"/>
      <c r="N304" s="77"/>
      <c r="O304" s="66">
        <f t="shared" si="517"/>
        <v>0</v>
      </c>
      <c r="P304" s="228"/>
      <c r="Q304" s="228"/>
      <c r="R304" s="228"/>
      <c r="S304" s="275"/>
      <c r="T304" s="275"/>
    </row>
    <row r="305" spans="1:20" ht="12.75" customHeight="1">
      <c r="A305" s="280">
        <v>4</v>
      </c>
      <c r="B305" s="240" t="s">
        <v>363</v>
      </c>
      <c r="C305" s="240" t="s">
        <v>364</v>
      </c>
      <c r="D305" s="229" t="s">
        <v>31</v>
      </c>
      <c r="E305" s="229">
        <v>2</v>
      </c>
      <c r="F305" s="224">
        <f t="shared" ref="F305" si="566">H305+J305+R305</f>
        <v>4.760939885</v>
      </c>
      <c r="G305" s="233">
        <v>1.48</v>
      </c>
      <c r="H305" s="228">
        <f t="shared" ref="H305" si="567">G305*$P$8/1000</f>
        <v>2.6833139999999998</v>
      </c>
      <c r="I305" s="233">
        <v>0.08</v>
      </c>
      <c r="J305" s="228">
        <f t="shared" ref="J305" si="568">I305*$P$9/1000</f>
        <v>0.1904864</v>
      </c>
      <c r="K305" s="22" t="s">
        <v>365</v>
      </c>
      <c r="L305" s="34" t="s">
        <v>31</v>
      </c>
      <c r="M305" s="34">
        <v>1</v>
      </c>
      <c r="N305" s="34">
        <v>1.65</v>
      </c>
      <c r="O305" s="66">
        <f t="shared" si="517"/>
        <v>1.65</v>
      </c>
      <c r="P305" s="228">
        <f t="shared" ref="P305" si="569">E305*F305</f>
        <v>9.52187977</v>
      </c>
      <c r="Q305" s="228">
        <f t="shared" ref="Q305" si="570">SUM(O305:O308)</f>
        <v>1.65</v>
      </c>
      <c r="R305" s="228">
        <f t="shared" ref="R305" si="571">Q305*1.02*1.05*$R$14</f>
        <v>1.8871394850000001</v>
      </c>
      <c r="S305" s="275">
        <f t="shared" ref="S305" si="572">F305*$S$17</f>
        <v>5.5813864471164392</v>
      </c>
      <c r="T305" s="275">
        <f t="shared" ref="T305" si="573">S305*E305</f>
        <v>11.162772894232878</v>
      </c>
    </row>
    <row r="306" spans="1:20" ht="12.75" customHeight="1">
      <c r="A306" s="280"/>
      <c r="B306" s="240"/>
      <c r="C306" s="240"/>
      <c r="D306" s="229"/>
      <c r="E306" s="229"/>
      <c r="F306" s="224"/>
      <c r="G306" s="233"/>
      <c r="H306" s="228"/>
      <c r="I306" s="233"/>
      <c r="J306" s="228"/>
      <c r="K306" s="22"/>
      <c r="L306" s="22"/>
      <c r="M306" s="22"/>
      <c r="N306" s="34"/>
      <c r="O306" s="66">
        <f t="shared" si="517"/>
        <v>0</v>
      </c>
      <c r="P306" s="228"/>
      <c r="Q306" s="228"/>
      <c r="R306" s="228"/>
      <c r="S306" s="275"/>
      <c r="T306" s="275"/>
    </row>
    <row r="307" spans="1:20" ht="12.75" customHeight="1">
      <c r="A307" s="280"/>
      <c r="B307" s="240"/>
      <c r="C307" s="240"/>
      <c r="D307" s="229"/>
      <c r="E307" s="229"/>
      <c r="F307" s="224"/>
      <c r="G307" s="233"/>
      <c r="H307" s="228"/>
      <c r="I307" s="233"/>
      <c r="J307" s="228"/>
      <c r="K307" s="22"/>
      <c r="L307" s="22"/>
      <c r="M307" s="23"/>
      <c r="N307" s="34"/>
      <c r="O307" s="66">
        <f t="shared" si="517"/>
        <v>0</v>
      </c>
      <c r="P307" s="228"/>
      <c r="Q307" s="228"/>
      <c r="R307" s="228"/>
      <c r="S307" s="275"/>
      <c r="T307" s="275"/>
    </row>
    <row r="308" spans="1:20" ht="12.75" customHeight="1">
      <c r="A308" s="280"/>
      <c r="B308" s="240"/>
      <c r="C308" s="240"/>
      <c r="D308" s="229"/>
      <c r="E308" s="229"/>
      <c r="F308" s="224"/>
      <c r="G308" s="233"/>
      <c r="H308" s="228"/>
      <c r="I308" s="233"/>
      <c r="J308" s="228"/>
      <c r="K308" s="22"/>
      <c r="L308" s="22"/>
      <c r="M308" s="22"/>
      <c r="N308" s="34"/>
      <c r="O308" s="66">
        <f t="shared" si="517"/>
        <v>0</v>
      </c>
      <c r="P308" s="228"/>
      <c r="Q308" s="228"/>
      <c r="R308" s="228"/>
      <c r="S308" s="275"/>
      <c r="T308" s="275"/>
    </row>
    <row r="309" spans="1:20" ht="12.75" customHeight="1">
      <c r="A309" s="280">
        <v>5</v>
      </c>
      <c r="B309" s="240" t="s">
        <v>366</v>
      </c>
      <c r="C309" s="240" t="s">
        <v>367</v>
      </c>
      <c r="D309" s="229" t="s">
        <v>31</v>
      </c>
      <c r="E309" s="229">
        <v>12</v>
      </c>
      <c r="F309" s="224">
        <f t="shared" ref="F309" si="574">H309+J309+R309</f>
        <v>6.1530873099999992</v>
      </c>
      <c r="G309" s="233">
        <v>0.34899999999999998</v>
      </c>
      <c r="H309" s="228">
        <f t="shared" ref="H309" si="575">G309*$P$8/1000</f>
        <v>0.63275444999999986</v>
      </c>
      <c r="I309" s="233">
        <v>0.30099999999999999</v>
      </c>
      <c r="J309" s="228">
        <f t="shared" ref="J309" si="576">I309*$P$9/1000</f>
        <v>0.71670507999999999</v>
      </c>
      <c r="K309" s="77" t="s">
        <v>368</v>
      </c>
      <c r="L309" s="65" t="s">
        <v>31</v>
      </c>
      <c r="M309" s="65">
        <v>1</v>
      </c>
      <c r="N309" s="77">
        <v>2.76</v>
      </c>
      <c r="O309" s="66">
        <f t="shared" si="517"/>
        <v>2.76</v>
      </c>
      <c r="P309" s="228">
        <f t="shared" ref="P309" si="577">E309*F309</f>
        <v>73.837047719999987</v>
      </c>
      <c r="Q309" s="228">
        <f t="shared" ref="Q309" si="578">SUM(O309:O312)</f>
        <v>4.1999999999999993</v>
      </c>
      <c r="R309" s="228">
        <f t="shared" ref="R309" si="579">Q309*1.02*1.05*$R$14</f>
        <v>4.8036277799999993</v>
      </c>
      <c r="S309" s="275">
        <f t="shared" ref="S309" si="580">F309*$S$17</f>
        <v>7.2134408225064464</v>
      </c>
      <c r="T309" s="275">
        <f t="shared" ref="T309" si="581">S309*E309</f>
        <v>86.56128987007736</v>
      </c>
    </row>
    <row r="310" spans="1:20" ht="12.75" customHeight="1">
      <c r="A310" s="280"/>
      <c r="B310" s="240"/>
      <c r="C310" s="240"/>
      <c r="D310" s="229"/>
      <c r="E310" s="229"/>
      <c r="F310" s="224"/>
      <c r="G310" s="233"/>
      <c r="H310" s="228"/>
      <c r="I310" s="233"/>
      <c r="J310" s="228"/>
      <c r="K310" s="65"/>
      <c r="L310" s="65"/>
      <c r="M310" s="65"/>
      <c r="N310" s="77"/>
      <c r="O310" s="66">
        <f t="shared" si="517"/>
        <v>0</v>
      </c>
      <c r="P310" s="228"/>
      <c r="Q310" s="228"/>
      <c r="R310" s="228"/>
      <c r="S310" s="275"/>
      <c r="T310" s="275"/>
    </row>
    <row r="311" spans="1:20" ht="12.75" customHeight="1">
      <c r="A311" s="280"/>
      <c r="B311" s="240"/>
      <c r="C311" s="240"/>
      <c r="D311" s="229"/>
      <c r="E311" s="229"/>
      <c r="F311" s="224"/>
      <c r="G311" s="233"/>
      <c r="H311" s="228"/>
      <c r="I311" s="233"/>
      <c r="J311" s="228"/>
      <c r="K311" s="65" t="s">
        <v>369</v>
      </c>
      <c r="L311" s="65" t="s">
        <v>31</v>
      </c>
      <c r="M311" s="72">
        <v>2</v>
      </c>
      <c r="N311" s="77">
        <v>0.72</v>
      </c>
      <c r="O311" s="66">
        <f t="shared" si="517"/>
        <v>1.44</v>
      </c>
      <c r="P311" s="228"/>
      <c r="Q311" s="228"/>
      <c r="R311" s="228"/>
      <c r="S311" s="275"/>
      <c r="T311" s="275"/>
    </row>
    <row r="312" spans="1:20" ht="12.75" customHeight="1">
      <c r="A312" s="280"/>
      <c r="B312" s="240"/>
      <c r="C312" s="240"/>
      <c r="D312" s="229"/>
      <c r="E312" s="229"/>
      <c r="F312" s="224"/>
      <c r="G312" s="233"/>
      <c r="H312" s="228"/>
      <c r="I312" s="233"/>
      <c r="J312" s="228"/>
      <c r="K312" s="65"/>
      <c r="L312" s="65"/>
      <c r="M312" s="65"/>
      <c r="N312" s="77"/>
      <c r="O312" s="66">
        <f t="shared" si="517"/>
        <v>0</v>
      </c>
      <c r="P312" s="228"/>
      <c r="Q312" s="228"/>
      <c r="R312" s="228"/>
      <c r="S312" s="275"/>
      <c r="T312" s="275"/>
    </row>
    <row r="313" spans="1:20" ht="12.75" customHeight="1">
      <c r="A313" s="280">
        <v>6</v>
      </c>
      <c r="B313" s="240" t="s">
        <v>370</v>
      </c>
      <c r="C313" s="240" t="s">
        <v>371</v>
      </c>
      <c r="D313" s="229" t="s">
        <v>31</v>
      </c>
      <c r="E313" s="229">
        <v>6</v>
      </c>
      <c r="F313" s="224">
        <f t="shared" ref="F313" si="582">H313+J313+R313</f>
        <v>1.3708283660000005</v>
      </c>
      <c r="G313" s="233">
        <v>0.125</v>
      </c>
      <c r="H313" s="228">
        <f t="shared" ref="H313" si="583">G313*$P$8/1000</f>
        <v>0.22663125000000001</v>
      </c>
      <c r="I313" s="267">
        <v>2.0000000000000001E-4</v>
      </c>
      <c r="J313" s="228">
        <f t="shared" ref="J313" si="584">I313*$P$9/1000</f>
        <v>4.7621600000000001E-4</v>
      </c>
      <c r="K313" s="77" t="s">
        <v>372</v>
      </c>
      <c r="L313" s="65" t="s">
        <v>31</v>
      </c>
      <c r="M313" s="65">
        <v>1</v>
      </c>
      <c r="N313" s="77">
        <v>1</v>
      </c>
      <c r="O313" s="66">
        <f t="shared" si="517"/>
        <v>1</v>
      </c>
      <c r="P313" s="228">
        <f t="shared" ref="P313" si="585">E313*F313</f>
        <v>8.2249701960000028</v>
      </c>
      <c r="Q313" s="228">
        <f t="shared" ref="Q313" si="586">SUM(O313:O316)</f>
        <v>1</v>
      </c>
      <c r="R313" s="228">
        <f t="shared" ref="R313" si="587">Q313*1.02*1.05*$R$14</f>
        <v>1.1437209000000004</v>
      </c>
      <c r="S313" s="275">
        <f t="shared" ref="S313" si="588">F313*$S$17</f>
        <v>1.6070614307525912</v>
      </c>
      <c r="T313" s="275">
        <f t="shared" ref="T313" si="589">S313*E313</f>
        <v>9.6423685845155482</v>
      </c>
    </row>
    <row r="314" spans="1:20" ht="12.75" customHeight="1">
      <c r="A314" s="280"/>
      <c r="B314" s="240"/>
      <c r="C314" s="240"/>
      <c r="D314" s="229"/>
      <c r="E314" s="229"/>
      <c r="F314" s="224"/>
      <c r="G314" s="233"/>
      <c r="H314" s="228"/>
      <c r="I314" s="267"/>
      <c r="J314" s="228"/>
      <c r="K314" s="65"/>
      <c r="L314" s="65"/>
      <c r="M314" s="65"/>
      <c r="N314" s="77"/>
      <c r="O314" s="66">
        <f t="shared" si="517"/>
        <v>0</v>
      </c>
      <c r="P314" s="228"/>
      <c r="Q314" s="228"/>
      <c r="R314" s="228"/>
      <c r="S314" s="275"/>
      <c r="T314" s="275"/>
    </row>
    <row r="315" spans="1:20" ht="12.75" customHeight="1">
      <c r="A315" s="280"/>
      <c r="B315" s="240"/>
      <c r="C315" s="240"/>
      <c r="D315" s="229"/>
      <c r="E315" s="229"/>
      <c r="F315" s="224"/>
      <c r="G315" s="233"/>
      <c r="H315" s="228"/>
      <c r="I315" s="267"/>
      <c r="J315" s="228"/>
      <c r="K315" s="65"/>
      <c r="L315" s="65"/>
      <c r="M315" s="67"/>
      <c r="N315" s="77"/>
      <c r="O315" s="66">
        <f t="shared" si="517"/>
        <v>0</v>
      </c>
      <c r="P315" s="228"/>
      <c r="Q315" s="228"/>
      <c r="R315" s="228"/>
      <c r="S315" s="275"/>
      <c r="T315" s="275"/>
    </row>
    <row r="316" spans="1:20" ht="12.75" customHeight="1">
      <c r="A316" s="280"/>
      <c r="B316" s="240"/>
      <c r="C316" s="240"/>
      <c r="D316" s="229"/>
      <c r="E316" s="229"/>
      <c r="F316" s="224"/>
      <c r="G316" s="233"/>
      <c r="H316" s="228"/>
      <c r="I316" s="267"/>
      <c r="J316" s="228"/>
      <c r="K316" s="65"/>
      <c r="L316" s="65"/>
      <c r="M316" s="65"/>
      <c r="N316" s="77"/>
      <c r="O316" s="66">
        <f t="shared" si="517"/>
        <v>0</v>
      </c>
      <c r="P316" s="228"/>
      <c r="Q316" s="228"/>
      <c r="R316" s="228"/>
      <c r="S316" s="275"/>
      <c r="T316" s="275"/>
    </row>
    <row r="317" spans="1:20" ht="12.75" customHeight="1">
      <c r="A317" s="280">
        <v>7</v>
      </c>
      <c r="B317" s="240" t="s">
        <v>373</v>
      </c>
      <c r="C317" s="240" t="s">
        <v>374</v>
      </c>
      <c r="D317" s="229" t="s">
        <v>31</v>
      </c>
      <c r="E317" s="229">
        <v>3</v>
      </c>
      <c r="F317" s="224">
        <f t="shared" ref="F317" si="590">H317+J317+R317</f>
        <v>1.1665526380000002</v>
      </c>
      <c r="G317" s="233">
        <v>0.113</v>
      </c>
      <c r="H317" s="228">
        <f t="shared" ref="H317" si="591">G317*$P$8/1000</f>
        <v>0.20487464999999999</v>
      </c>
      <c r="I317" s="267">
        <v>4.0000000000000002E-4</v>
      </c>
      <c r="J317" s="228">
        <f t="shared" ref="J317" si="592">I317*$P$9/1000</f>
        <v>9.5243200000000002E-4</v>
      </c>
      <c r="K317" s="77" t="s">
        <v>375</v>
      </c>
      <c r="L317" s="65" t="s">
        <v>31</v>
      </c>
      <c r="M317" s="65">
        <v>1</v>
      </c>
      <c r="N317" s="77">
        <v>0.84</v>
      </c>
      <c r="O317" s="66">
        <f t="shared" si="517"/>
        <v>0.84</v>
      </c>
      <c r="P317" s="228">
        <f t="shared" ref="P317" si="593">E317*F317</f>
        <v>3.4996579140000006</v>
      </c>
      <c r="Q317" s="228">
        <f t="shared" ref="Q317" si="594">SUM(O317:O320)</f>
        <v>0.84</v>
      </c>
      <c r="R317" s="228">
        <f t="shared" ref="R317" si="595">Q317*1.02*1.05*$R$14</f>
        <v>0.96072555600000009</v>
      </c>
      <c r="S317" s="275">
        <f t="shared" ref="S317" si="596">F317*$S$17</f>
        <v>1.3675831329219001</v>
      </c>
      <c r="T317" s="275">
        <f t="shared" ref="T317" si="597">S317*E317</f>
        <v>4.1027493987657007</v>
      </c>
    </row>
    <row r="318" spans="1:20" ht="12.75" customHeight="1">
      <c r="A318" s="280"/>
      <c r="B318" s="240"/>
      <c r="C318" s="240"/>
      <c r="D318" s="229"/>
      <c r="E318" s="229"/>
      <c r="F318" s="224"/>
      <c r="G318" s="233"/>
      <c r="H318" s="228"/>
      <c r="I318" s="267"/>
      <c r="J318" s="228"/>
      <c r="K318" s="65"/>
      <c r="L318" s="65"/>
      <c r="M318" s="65"/>
      <c r="N318" s="77"/>
      <c r="O318" s="66">
        <f t="shared" si="517"/>
        <v>0</v>
      </c>
      <c r="P318" s="228"/>
      <c r="Q318" s="228"/>
      <c r="R318" s="228"/>
      <c r="S318" s="275"/>
      <c r="T318" s="275"/>
    </row>
    <row r="319" spans="1:20" ht="12.75" customHeight="1">
      <c r="A319" s="280"/>
      <c r="B319" s="240"/>
      <c r="C319" s="240"/>
      <c r="D319" s="229"/>
      <c r="E319" s="229"/>
      <c r="F319" s="224"/>
      <c r="G319" s="233"/>
      <c r="H319" s="228"/>
      <c r="I319" s="267"/>
      <c r="J319" s="228"/>
      <c r="K319" s="65"/>
      <c r="L319" s="65"/>
      <c r="M319" s="67"/>
      <c r="N319" s="77"/>
      <c r="O319" s="66">
        <f t="shared" si="517"/>
        <v>0</v>
      </c>
      <c r="P319" s="228"/>
      <c r="Q319" s="228"/>
      <c r="R319" s="228"/>
      <c r="S319" s="275"/>
      <c r="T319" s="275"/>
    </row>
    <row r="320" spans="1:20" ht="12.75" customHeight="1">
      <c r="A320" s="280"/>
      <c r="B320" s="240"/>
      <c r="C320" s="240"/>
      <c r="D320" s="229"/>
      <c r="E320" s="229"/>
      <c r="F320" s="224"/>
      <c r="G320" s="233"/>
      <c r="H320" s="228"/>
      <c r="I320" s="267"/>
      <c r="J320" s="228"/>
      <c r="K320" s="65"/>
      <c r="L320" s="65"/>
      <c r="M320" s="65"/>
      <c r="N320" s="77"/>
      <c r="O320" s="66">
        <f t="shared" si="517"/>
        <v>0</v>
      </c>
      <c r="P320" s="228"/>
      <c r="Q320" s="228"/>
      <c r="R320" s="228"/>
      <c r="S320" s="275"/>
      <c r="T320" s="275"/>
    </row>
    <row r="321" spans="1:20" ht="12.75" customHeight="1">
      <c r="A321" s="280">
        <v>8</v>
      </c>
      <c r="B321" s="240" t="s">
        <v>34</v>
      </c>
      <c r="C321" s="240" t="s">
        <v>376</v>
      </c>
      <c r="D321" s="229" t="s">
        <v>31</v>
      </c>
      <c r="E321" s="229">
        <v>2</v>
      </c>
      <c r="F321" s="224">
        <f t="shared" ref="F321" si="598">H321+J321+R321</f>
        <v>0.19443255300000006</v>
      </c>
      <c r="G321" s="233"/>
      <c r="H321" s="228">
        <f t="shared" ref="H321" si="599">G321*$P$8/1000</f>
        <v>0</v>
      </c>
      <c r="I321" s="233"/>
      <c r="J321" s="228">
        <f t="shared" ref="J321" si="600">I321*$P$9/1000</f>
        <v>0</v>
      </c>
      <c r="K321" s="77" t="s">
        <v>377</v>
      </c>
      <c r="L321" s="77" t="s">
        <v>31</v>
      </c>
      <c r="M321" s="77">
        <v>1</v>
      </c>
      <c r="N321" s="77">
        <v>0.17</v>
      </c>
      <c r="O321" s="66">
        <f t="shared" si="517"/>
        <v>0.17</v>
      </c>
      <c r="P321" s="228">
        <f t="shared" ref="P321" si="601">E321*F321</f>
        <v>0.38886510600000013</v>
      </c>
      <c r="Q321" s="228">
        <f t="shared" ref="Q321" si="602">SUM(O321:O324)</f>
        <v>0.17</v>
      </c>
      <c r="R321" s="228">
        <f t="shared" ref="R321" si="603">Q321*1.02*1.05*$R$14</f>
        <v>0.19443255300000006</v>
      </c>
      <c r="S321" s="275">
        <f t="shared" ref="S321" si="604">F321*$S$17</f>
        <v>0.22793886131844093</v>
      </c>
      <c r="T321" s="275">
        <f t="shared" ref="T321" si="605">S321*E321</f>
        <v>0.45587772263688187</v>
      </c>
    </row>
    <row r="322" spans="1:20" ht="12.75" customHeight="1">
      <c r="A322" s="280"/>
      <c r="B322" s="240"/>
      <c r="C322" s="240"/>
      <c r="D322" s="229"/>
      <c r="E322" s="229"/>
      <c r="F322" s="224"/>
      <c r="G322" s="233"/>
      <c r="H322" s="228"/>
      <c r="I322" s="233"/>
      <c r="J322" s="228"/>
      <c r="K322" s="65"/>
      <c r="L322" s="65"/>
      <c r="M322" s="65"/>
      <c r="N322" s="77"/>
      <c r="O322" s="66">
        <f t="shared" si="517"/>
        <v>0</v>
      </c>
      <c r="P322" s="228"/>
      <c r="Q322" s="228"/>
      <c r="R322" s="228"/>
      <c r="S322" s="275"/>
      <c r="T322" s="275"/>
    </row>
    <row r="323" spans="1:20" ht="12.75" customHeight="1">
      <c r="A323" s="280"/>
      <c r="B323" s="240"/>
      <c r="C323" s="240"/>
      <c r="D323" s="229"/>
      <c r="E323" s="229"/>
      <c r="F323" s="224"/>
      <c r="G323" s="233"/>
      <c r="H323" s="228"/>
      <c r="I323" s="233"/>
      <c r="J323" s="228"/>
      <c r="K323" s="65"/>
      <c r="L323" s="65"/>
      <c r="M323" s="67"/>
      <c r="N323" s="77"/>
      <c r="O323" s="66">
        <f t="shared" si="517"/>
        <v>0</v>
      </c>
      <c r="P323" s="228"/>
      <c r="Q323" s="228"/>
      <c r="R323" s="228"/>
      <c r="S323" s="275"/>
      <c r="T323" s="275"/>
    </row>
    <row r="324" spans="1:20" ht="12.75" customHeight="1">
      <c r="A324" s="280"/>
      <c r="B324" s="240"/>
      <c r="C324" s="240"/>
      <c r="D324" s="229"/>
      <c r="E324" s="229"/>
      <c r="F324" s="224"/>
      <c r="G324" s="233"/>
      <c r="H324" s="228"/>
      <c r="I324" s="233"/>
      <c r="J324" s="228"/>
      <c r="K324" s="65"/>
      <c r="L324" s="65"/>
      <c r="M324" s="65"/>
      <c r="N324" s="77"/>
      <c r="O324" s="66">
        <f t="shared" si="517"/>
        <v>0</v>
      </c>
      <c r="P324" s="228"/>
      <c r="Q324" s="228"/>
      <c r="R324" s="228"/>
      <c r="S324" s="275"/>
      <c r="T324" s="275"/>
    </row>
    <row r="325" spans="1:20" ht="12.75" customHeight="1">
      <c r="A325" s="280">
        <v>9</v>
      </c>
      <c r="B325" s="240" t="s">
        <v>34</v>
      </c>
      <c r="C325" s="240" t="s">
        <v>378</v>
      </c>
      <c r="D325" s="229" t="s">
        <v>31</v>
      </c>
      <c r="E325" s="229">
        <v>9</v>
      </c>
      <c r="F325" s="224">
        <f t="shared" ref="F325" si="606">H325+J325+R325</f>
        <v>0.19443255300000006</v>
      </c>
      <c r="G325" s="233"/>
      <c r="H325" s="228">
        <f t="shared" ref="H325" si="607">G325*$P$8/1000</f>
        <v>0</v>
      </c>
      <c r="I325" s="233"/>
      <c r="J325" s="228">
        <f t="shared" ref="J325" si="608">I325*$P$9/1000</f>
        <v>0</v>
      </c>
      <c r="K325" s="77" t="s">
        <v>377</v>
      </c>
      <c r="L325" s="77" t="s">
        <v>31</v>
      </c>
      <c r="M325" s="77">
        <v>1</v>
      </c>
      <c r="N325" s="77">
        <v>0.17</v>
      </c>
      <c r="O325" s="66">
        <f t="shared" si="517"/>
        <v>0.17</v>
      </c>
      <c r="P325" s="228">
        <f t="shared" ref="P325" si="609">E325*F325</f>
        <v>1.7498929770000005</v>
      </c>
      <c r="Q325" s="228">
        <f t="shared" ref="Q325" si="610">SUM(O325:O328)</f>
        <v>0.17</v>
      </c>
      <c r="R325" s="228">
        <f t="shared" ref="R325" si="611">Q325*1.02*1.05*$R$14</f>
        <v>0.19443255300000006</v>
      </c>
      <c r="S325" s="275">
        <f t="shared" ref="S325" si="612">F325*$S$17</f>
        <v>0.22793886131844093</v>
      </c>
      <c r="T325" s="275">
        <f t="shared" ref="T325" si="613">S325*E325</f>
        <v>2.0514497518659685</v>
      </c>
    </row>
    <row r="326" spans="1:20" ht="12.75" customHeight="1">
      <c r="A326" s="280"/>
      <c r="B326" s="240"/>
      <c r="C326" s="240"/>
      <c r="D326" s="229"/>
      <c r="E326" s="229"/>
      <c r="F326" s="224"/>
      <c r="G326" s="233"/>
      <c r="H326" s="228"/>
      <c r="I326" s="233"/>
      <c r="J326" s="228"/>
      <c r="K326" s="65"/>
      <c r="L326" s="65"/>
      <c r="M326" s="65"/>
      <c r="N326" s="77"/>
      <c r="O326" s="66">
        <f t="shared" si="517"/>
        <v>0</v>
      </c>
      <c r="P326" s="228"/>
      <c r="Q326" s="228"/>
      <c r="R326" s="228"/>
      <c r="S326" s="275"/>
      <c r="T326" s="275"/>
    </row>
    <row r="327" spans="1:20" ht="12.75" customHeight="1">
      <c r="A327" s="280"/>
      <c r="B327" s="240"/>
      <c r="C327" s="240"/>
      <c r="D327" s="229"/>
      <c r="E327" s="229"/>
      <c r="F327" s="224"/>
      <c r="G327" s="233"/>
      <c r="H327" s="228"/>
      <c r="I327" s="233"/>
      <c r="J327" s="228"/>
      <c r="K327" s="65"/>
      <c r="L327" s="65"/>
      <c r="M327" s="67"/>
      <c r="N327" s="77"/>
      <c r="O327" s="66">
        <f t="shared" si="517"/>
        <v>0</v>
      </c>
      <c r="P327" s="228"/>
      <c r="Q327" s="228"/>
      <c r="R327" s="228"/>
      <c r="S327" s="275"/>
      <c r="T327" s="275"/>
    </row>
    <row r="328" spans="1:20" ht="12.75" customHeight="1">
      <c r="A328" s="280"/>
      <c r="B328" s="240"/>
      <c r="C328" s="240"/>
      <c r="D328" s="229"/>
      <c r="E328" s="229"/>
      <c r="F328" s="224"/>
      <c r="G328" s="233"/>
      <c r="H328" s="228"/>
      <c r="I328" s="233"/>
      <c r="J328" s="228"/>
      <c r="K328" s="65"/>
      <c r="L328" s="65"/>
      <c r="M328" s="65"/>
      <c r="N328" s="77"/>
      <c r="O328" s="66">
        <f t="shared" si="517"/>
        <v>0</v>
      </c>
      <c r="P328" s="228"/>
      <c r="Q328" s="228"/>
      <c r="R328" s="228"/>
      <c r="S328" s="275"/>
      <c r="T328" s="275"/>
    </row>
    <row r="329" spans="1:20" ht="12.75" customHeight="1">
      <c r="A329" s="280">
        <v>10</v>
      </c>
      <c r="B329" s="240" t="s">
        <v>379</v>
      </c>
      <c r="C329" s="240" t="s">
        <v>380</v>
      </c>
      <c r="D329" s="229" t="s">
        <v>31</v>
      </c>
      <c r="E329" s="242">
        <v>11</v>
      </c>
      <c r="F329" s="224">
        <f t="shared" ref="F329" si="614">H329+J329+R329</f>
        <v>0.70935276999999997</v>
      </c>
      <c r="G329" s="233">
        <v>0.189</v>
      </c>
      <c r="H329" s="228">
        <f t="shared" ref="H329" si="615">G329*$P$8/1000</f>
        <v>0.34266645000000001</v>
      </c>
      <c r="I329" s="233">
        <v>0.154</v>
      </c>
      <c r="J329" s="228">
        <f t="shared" ref="J329" si="616">I329*$P$9/1000</f>
        <v>0.36668631999999995</v>
      </c>
      <c r="K329" s="65"/>
      <c r="L329" s="65"/>
      <c r="M329" s="65"/>
      <c r="N329" s="77"/>
      <c r="O329" s="66">
        <f t="shared" si="517"/>
        <v>0</v>
      </c>
      <c r="P329" s="228">
        <f t="shared" ref="P329" si="617">E329*F329</f>
        <v>7.8028804699999998</v>
      </c>
      <c r="Q329" s="228">
        <f t="shared" ref="Q329" si="618">SUM(O329:O332)</f>
        <v>0</v>
      </c>
      <c r="R329" s="228">
        <f t="shared" ref="R329" si="619">Q329*1.02*1.05*$R$14</f>
        <v>0</v>
      </c>
      <c r="S329" s="275">
        <f t="shared" ref="S329" si="620">F329*$S$17</f>
        <v>0.83159460785808781</v>
      </c>
      <c r="T329" s="275">
        <f t="shared" ref="T329" si="621">S329*E329</f>
        <v>9.1475406864389655</v>
      </c>
    </row>
    <row r="330" spans="1:20" ht="12.75" customHeight="1">
      <c r="A330" s="280"/>
      <c r="B330" s="240"/>
      <c r="C330" s="240"/>
      <c r="D330" s="229"/>
      <c r="E330" s="242"/>
      <c r="F330" s="224"/>
      <c r="G330" s="233"/>
      <c r="H330" s="228"/>
      <c r="I330" s="233"/>
      <c r="J330" s="228"/>
      <c r="K330" s="65"/>
      <c r="L330" s="65"/>
      <c r="M330" s="65"/>
      <c r="N330" s="77"/>
      <c r="O330" s="66">
        <f t="shared" si="517"/>
        <v>0</v>
      </c>
      <c r="P330" s="228"/>
      <c r="Q330" s="228"/>
      <c r="R330" s="228"/>
      <c r="S330" s="275"/>
      <c r="T330" s="275"/>
    </row>
    <row r="331" spans="1:20" ht="12.75" customHeight="1">
      <c r="A331" s="280"/>
      <c r="B331" s="240"/>
      <c r="C331" s="240"/>
      <c r="D331" s="229"/>
      <c r="E331" s="242"/>
      <c r="F331" s="224"/>
      <c r="G331" s="233"/>
      <c r="H331" s="228"/>
      <c r="I331" s="233"/>
      <c r="J331" s="228"/>
      <c r="K331" s="65"/>
      <c r="L331" s="65"/>
      <c r="M331" s="67"/>
      <c r="N331" s="77"/>
      <c r="O331" s="66">
        <f t="shared" si="517"/>
        <v>0</v>
      </c>
      <c r="P331" s="228"/>
      <c r="Q331" s="228"/>
      <c r="R331" s="228"/>
      <c r="S331" s="275"/>
      <c r="T331" s="275"/>
    </row>
    <row r="332" spans="1:20" ht="12.75" customHeight="1">
      <c r="A332" s="280"/>
      <c r="B332" s="240"/>
      <c r="C332" s="240"/>
      <c r="D332" s="229"/>
      <c r="E332" s="242"/>
      <c r="F332" s="224"/>
      <c r="G332" s="233"/>
      <c r="H332" s="228"/>
      <c r="I332" s="233"/>
      <c r="J332" s="228"/>
      <c r="K332" s="65"/>
      <c r="L332" s="65"/>
      <c r="M332" s="65"/>
      <c r="N332" s="77"/>
      <c r="O332" s="66">
        <f t="shared" si="517"/>
        <v>0</v>
      </c>
      <c r="P332" s="228"/>
      <c r="Q332" s="228"/>
      <c r="R332" s="228"/>
      <c r="S332" s="275"/>
      <c r="T332" s="275"/>
    </row>
    <row r="333" spans="1:20" ht="12.75" customHeight="1">
      <c r="A333" s="280">
        <v>11</v>
      </c>
      <c r="B333" s="230" t="s">
        <v>34</v>
      </c>
      <c r="C333" s="230" t="s">
        <v>381</v>
      </c>
      <c r="D333" s="280" t="s">
        <v>31</v>
      </c>
      <c r="E333" s="281">
        <v>230</v>
      </c>
      <c r="F333" s="224">
        <f t="shared" ref="F333" si="622">H333+J333+R333</f>
        <v>8.0060463000000016E-3</v>
      </c>
      <c r="G333" s="232"/>
      <c r="H333" s="228">
        <f t="shared" ref="H333" si="623">G333*$P$8/1000</f>
        <v>0</v>
      </c>
      <c r="I333" s="232"/>
      <c r="J333" s="228">
        <f t="shared" ref="J333" si="624">I333*$P$9/1000</f>
        <v>0</v>
      </c>
      <c r="K333" s="22" t="s">
        <v>382</v>
      </c>
      <c r="L333" s="34" t="s">
        <v>31</v>
      </c>
      <c r="M333" s="34">
        <v>1</v>
      </c>
      <c r="N333" s="34">
        <v>7.0000000000000001E-3</v>
      </c>
      <c r="O333" s="66">
        <f t="shared" si="517"/>
        <v>7.0000000000000001E-3</v>
      </c>
      <c r="P333" s="228">
        <f t="shared" ref="P333" si="625">E333*F333</f>
        <v>1.8413906490000003</v>
      </c>
      <c r="Q333" s="228">
        <f t="shared" ref="Q333" si="626">SUM(O333:O336)</f>
        <v>7.0000000000000001E-3</v>
      </c>
      <c r="R333" s="228">
        <f t="shared" ref="R333" si="627">Q333*1.02*1.05*$R$14</f>
        <v>8.0060463000000016E-3</v>
      </c>
      <c r="S333" s="275">
        <f t="shared" ref="S333" si="628">F333*$S$17</f>
        <v>9.3857178189946256E-3</v>
      </c>
      <c r="T333" s="275">
        <f t="shared" ref="T333" si="629">S333*E333</f>
        <v>2.1587150983687637</v>
      </c>
    </row>
    <row r="334" spans="1:20" ht="12.75" customHeight="1">
      <c r="A334" s="280"/>
      <c r="B334" s="230"/>
      <c r="C334" s="230"/>
      <c r="D334" s="280"/>
      <c r="E334" s="281"/>
      <c r="F334" s="224"/>
      <c r="G334" s="232"/>
      <c r="H334" s="228"/>
      <c r="I334" s="232"/>
      <c r="J334" s="228"/>
      <c r="K334" s="22"/>
      <c r="L334" s="22"/>
      <c r="M334" s="22"/>
      <c r="N334" s="34"/>
      <c r="O334" s="66">
        <f t="shared" si="517"/>
        <v>0</v>
      </c>
      <c r="P334" s="228"/>
      <c r="Q334" s="228"/>
      <c r="R334" s="228"/>
      <c r="S334" s="275"/>
      <c r="T334" s="275"/>
    </row>
    <row r="335" spans="1:20" ht="12.75" customHeight="1">
      <c r="A335" s="280"/>
      <c r="B335" s="230"/>
      <c r="C335" s="230"/>
      <c r="D335" s="280"/>
      <c r="E335" s="281"/>
      <c r="F335" s="224"/>
      <c r="G335" s="232"/>
      <c r="H335" s="228"/>
      <c r="I335" s="232"/>
      <c r="J335" s="228"/>
      <c r="K335" s="22"/>
      <c r="L335" s="22"/>
      <c r="M335" s="23"/>
      <c r="N335" s="34"/>
      <c r="O335" s="66">
        <f t="shared" si="517"/>
        <v>0</v>
      </c>
      <c r="P335" s="228"/>
      <c r="Q335" s="228"/>
      <c r="R335" s="228"/>
      <c r="S335" s="275"/>
      <c r="T335" s="275"/>
    </row>
    <row r="336" spans="1:20" ht="12.75" customHeight="1">
      <c r="A336" s="280"/>
      <c r="B336" s="230"/>
      <c r="C336" s="230"/>
      <c r="D336" s="280"/>
      <c r="E336" s="281"/>
      <c r="F336" s="224"/>
      <c r="G336" s="232"/>
      <c r="H336" s="228"/>
      <c r="I336" s="232"/>
      <c r="J336" s="228"/>
      <c r="K336" s="22"/>
      <c r="L336" s="22"/>
      <c r="M336" s="22"/>
      <c r="N336" s="34"/>
      <c r="O336" s="66">
        <f t="shared" si="517"/>
        <v>0</v>
      </c>
      <c r="P336" s="228"/>
      <c r="Q336" s="228"/>
      <c r="R336" s="228"/>
      <c r="S336" s="275"/>
      <c r="T336" s="275"/>
    </row>
    <row r="337" spans="1:20" ht="12.75" customHeight="1">
      <c r="A337" s="229"/>
      <c r="B337" s="230"/>
      <c r="C337" s="284" t="s">
        <v>419</v>
      </c>
      <c r="D337" s="280"/>
      <c r="E337" s="280"/>
      <c r="F337" s="224">
        <f t="shared" ref="F337" si="630">H337+J337+R337</f>
        <v>0</v>
      </c>
      <c r="G337" s="232"/>
      <c r="H337" s="228">
        <f t="shared" ref="H337" si="631">G337*$P$8/1000</f>
        <v>0</v>
      </c>
      <c r="I337" s="232"/>
      <c r="J337" s="228">
        <f t="shared" ref="J337" si="632">I337*$P$9/1000</f>
        <v>0</v>
      </c>
      <c r="K337" s="34"/>
      <c r="L337" s="34"/>
      <c r="M337" s="34"/>
      <c r="N337" s="34"/>
      <c r="O337" s="66">
        <f t="shared" si="517"/>
        <v>0</v>
      </c>
      <c r="P337" s="228">
        <f t="shared" ref="P337" si="633">E337*F337</f>
        <v>0</v>
      </c>
      <c r="Q337" s="228">
        <f t="shared" ref="Q337" si="634">SUM(O337:O340)</f>
        <v>0</v>
      </c>
      <c r="R337" s="228">
        <f t="shared" ref="R337" si="635">Q337*1.02*1.05*$R$14</f>
        <v>0</v>
      </c>
      <c r="S337" s="275">
        <f t="shared" ref="S337" si="636">F337*$S$17</f>
        <v>0</v>
      </c>
      <c r="T337" s="275">
        <f t="shared" ref="T337" si="637">S337*E337</f>
        <v>0</v>
      </c>
    </row>
    <row r="338" spans="1:20" ht="12.75" customHeight="1">
      <c r="A338" s="229"/>
      <c r="B338" s="230"/>
      <c r="C338" s="284"/>
      <c r="D338" s="280"/>
      <c r="E338" s="280"/>
      <c r="F338" s="224"/>
      <c r="G338" s="232"/>
      <c r="H338" s="228"/>
      <c r="I338" s="232"/>
      <c r="J338" s="228"/>
      <c r="K338" s="34"/>
      <c r="L338" s="34"/>
      <c r="M338" s="34"/>
      <c r="N338" s="34"/>
      <c r="O338" s="66">
        <f t="shared" si="517"/>
        <v>0</v>
      </c>
      <c r="P338" s="228"/>
      <c r="Q338" s="228"/>
      <c r="R338" s="228"/>
      <c r="S338" s="275"/>
      <c r="T338" s="275"/>
    </row>
    <row r="339" spans="1:20" ht="12.75" customHeight="1">
      <c r="A339" s="229"/>
      <c r="B339" s="230"/>
      <c r="C339" s="284"/>
      <c r="D339" s="280"/>
      <c r="E339" s="280"/>
      <c r="F339" s="224"/>
      <c r="G339" s="232"/>
      <c r="H339" s="228"/>
      <c r="I339" s="232"/>
      <c r="J339" s="228"/>
      <c r="K339" s="34"/>
      <c r="L339" s="34"/>
      <c r="M339" s="34"/>
      <c r="N339" s="34"/>
      <c r="O339" s="66">
        <f t="shared" si="517"/>
        <v>0</v>
      </c>
      <c r="P339" s="228"/>
      <c r="Q339" s="228"/>
      <c r="R339" s="228"/>
      <c r="S339" s="275"/>
      <c r="T339" s="275"/>
    </row>
    <row r="340" spans="1:20" ht="12.75" customHeight="1">
      <c r="A340" s="229"/>
      <c r="B340" s="230"/>
      <c r="C340" s="284"/>
      <c r="D340" s="280"/>
      <c r="E340" s="280"/>
      <c r="F340" s="224"/>
      <c r="G340" s="232"/>
      <c r="H340" s="228"/>
      <c r="I340" s="232"/>
      <c r="J340" s="228"/>
      <c r="K340" s="22"/>
      <c r="L340" s="22"/>
      <c r="M340" s="22"/>
      <c r="N340" s="34"/>
      <c r="O340" s="66">
        <f t="shared" si="517"/>
        <v>0</v>
      </c>
      <c r="P340" s="228"/>
      <c r="Q340" s="228"/>
      <c r="R340" s="228"/>
      <c r="S340" s="275"/>
      <c r="T340" s="275"/>
    </row>
    <row r="341" spans="1:20" ht="12.75" customHeight="1">
      <c r="A341" s="229">
        <v>1</v>
      </c>
      <c r="B341" s="279" t="s">
        <v>383</v>
      </c>
      <c r="C341" s="240" t="s">
        <v>384</v>
      </c>
      <c r="D341" s="229" t="s">
        <v>385</v>
      </c>
      <c r="E341" s="224">
        <v>14</v>
      </c>
      <c r="F341" s="224">
        <f t="shared" ref="F341" si="638">H341+J341+R341</f>
        <v>0.59612730000000003</v>
      </c>
      <c r="G341" s="233">
        <v>0.25</v>
      </c>
      <c r="H341" s="228">
        <f t="shared" ref="H341" si="639">G341*$P$8/1000</f>
        <v>0.45326250000000001</v>
      </c>
      <c r="I341" s="233">
        <v>0.06</v>
      </c>
      <c r="J341" s="228">
        <f t="shared" ref="J341" si="640">I341*$P$9/1000</f>
        <v>0.14286480000000001</v>
      </c>
      <c r="K341" s="65"/>
      <c r="L341" s="65"/>
      <c r="M341" s="65"/>
      <c r="N341" s="77"/>
      <c r="O341" s="66">
        <f t="shared" si="517"/>
        <v>0</v>
      </c>
      <c r="P341" s="228">
        <f t="shared" ref="P341" si="641">E341*F341</f>
        <v>8.3457822000000004</v>
      </c>
      <c r="Q341" s="228">
        <f t="shared" ref="Q341" si="642">SUM(O341:O344)</f>
        <v>0</v>
      </c>
      <c r="R341" s="228">
        <f t="shared" ref="R341" si="643">Q341*1.02*1.05*$R$14</f>
        <v>0</v>
      </c>
      <c r="S341" s="275">
        <f t="shared" ref="S341" si="644">F341*$S$17</f>
        <v>0.69885714025900081</v>
      </c>
      <c r="T341" s="275">
        <f t="shared" ref="T341" si="645">S341*E341</f>
        <v>9.7839999636260107</v>
      </c>
    </row>
    <row r="342" spans="1:20" ht="12.75" customHeight="1">
      <c r="A342" s="229"/>
      <c r="B342" s="240"/>
      <c r="C342" s="240"/>
      <c r="D342" s="229"/>
      <c r="E342" s="224"/>
      <c r="F342" s="224"/>
      <c r="G342" s="233"/>
      <c r="H342" s="228"/>
      <c r="I342" s="233"/>
      <c r="J342" s="228"/>
      <c r="K342" s="65"/>
      <c r="L342" s="65"/>
      <c r="M342" s="65"/>
      <c r="N342" s="77"/>
      <c r="O342" s="66">
        <f t="shared" ref="O342:O400" si="646">M342*N342</f>
        <v>0</v>
      </c>
      <c r="P342" s="228"/>
      <c r="Q342" s="228"/>
      <c r="R342" s="228"/>
      <c r="S342" s="275"/>
      <c r="T342" s="275"/>
    </row>
    <row r="343" spans="1:20" ht="12.75" customHeight="1">
      <c r="A343" s="229"/>
      <c r="B343" s="240"/>
      <c r="C343" s="240"/>
      <c r="D343" s="229"/>
      <c r="E343" s="224"/>
      <c r="F343" s="224"/>
      <c r="G343" s="233"/>
      <c r="H343" s="228"/>
      <c r="I343" s="233"/>
      <c r="J343" s="228"/>
      <c r="K343" s="65"/>
      <c r="L343" s="65"/>
      <c r="M343" s="67"/>
      <c r="N343" s="77"/>
      <c r="O343" s="66">
        <f t="shared" si="646"/>
        <v>0</v>
      </c>
      <c r="P343" s="228"/>
      <c r="Q343" s="228"/>
      <c r="R343" s="228"/>
      <c r="S343" s="275"/>
      <c r="T343" s="275"/>
    </row>
    <row r="344" spans="1:20" ht="12.75" customHeight="1">
      <c r="A344" s="229"/>
      <c r="B344" s="240"/>
      <c r="C344" s="240"/>
      <c r="D344" s="229"/>
      <c r="E344" s="224"/>
      <c r="F344" s="224"/>
      <c r="G344" s="233"/>
      <c r="H344" s="228"/>
      <c r="I344" s="233"/>
      <c r="J344" s="228"/>
      <c r="K344" s="65"/>
      <c r="L344" s="65"/>
      <c r="M344" s="65"/>
      <c r="N344" s="77"/>
      <c r="O344" s="66">
        <f t="shared" si="646"/>
        <v>0</v>
      </c>
      <c r="P344" s="228"/>
      <c r="Q344" s="228"/>
      <c r="R344" s="228"/>
      <c r="S344" s="275"/>
      <c r="T344" s="275"/>
    </row>
    <row r="345" spans="1:20" ht="12.75" customHeight="1">
      <c r="A345" s="229">
        <v>2</v>
      </c>
      <c r="B345" s="279" t="s">
        <v>34</v>
      </c>
      <c r="C345" s="240" t="s">
        <v>386</v>
      </c>
      <c r="D345" s="240" t="s">
        <v>387</v>
      </c>
      <c r="E345" s="229">
        <v>40</v>
      </c>
      <c r="F345" s="224">
        <f t="shared" ref="F345" si="647">H345+J345+R345</f>
        <v>5.6991612447000009</v>
      </c>
      <c r="G345" s="233"/>
      <c r="H345" s="228">
        <f t="shared" ref="H345" si="648">G345*$P$8/1000</f>
        <v>0</v>
      </c>
      <c r="I345" s="233"/>
      <c r="J345" s="228">
        <f t="shared" ref="J345" si="649">I345*$P$9/1000</f>
        <v>0</v>
      </c>
      <c r="K345" s="65" t="s">
        <v>388</v>
      </c>
      <c r="L345" s="65" t="s">
        <v>389</v>
      </c>
      <c r="M345" s="65">
        <v>1</v>
      </c>
      <c r="N345" s="77">
        <v>4.9829999999999997</v>
      </c>
      <c r="O345" s="66">
        <f t="shared" si="646"/>
        <v>4.9829999999999997</v>
      </c>
      <c r="P345" s="228">
        <f t="shared" ref="P345" si="650">E345*F345</f>
        <v>227.96644978800003</v>
      </c>
      <c r="Q345" s="228">
        <f t="shared" ref="Q345" si="651">SUM(O345:O348)</f>
        <v>4.9829999999999997</v>
      </c>
      <c r="R345" s="228">
        <f t="shared" ref="R345" si="652">Q345*1.02*1.05*$R$14</f>
        <v>5.6991612447000009</v>
      </c>
      <c r="S345" s="275">
        <f t="shared" ref="S345" si="653">F345*$S$17</f>
        <v>6.6812902702928882</v>
      </c>
      <c r="T345" s="275">
        <f t="shared" ref="T345" si="654">S345*E345</f>
        <v>267.25161081171552</v>
      </c>
    </row>
    <row r="346" spans="1:20" ht="12.75" customHeight="1">
      <c r="A346" s="229"/>
      <c r="B346" s="240"/>
      <c r="C346" s="240"/>
      <c r="D346" s="240"/>
      <c r="E346" s="229"/>
      <c r="F346" s="224"/>
      <c r="G346" s="233"/>
      <c r="H346" s="228"/>
      <c r="I346" s="233"/>
      <c r="J346" s="228"/>
      <c r="K346" s="65"/>
      <c r="L346" s="65"/>
      <c r="M346" s="65"/>
      <c r="N346" s="77"/>
      <c r="O346" s="66">
        <f t="shared" si="646"/>
        <v>0</v>
      </c>
      <c r="P346" s="228"/>
      <c r="Q346" s="228"/>
      <c r="R346" s="228"/>
      <c r="S346" s="275"/>
      <c r="T346" s="275"/>
    </row>
    <row r="347" spans="1:20" ht="12.75" customHeight="1">
      <c r="A347" s="229"/>
      <c r="B347" s="240"/>
      <c r="C347" s="240"/>
      <c r="D347" s="240"/>
      <c r="E347" s="229"/>
      <c r="F347" s="224"/>
      <c r="G347" s="233"/>
      <c r="H347" s="228"/>
      <c r="I347" s="233"/>
      <c r="J347" s="228"/>
      <c r="K347" s="65"/>
      <c r="L347" s="65"/>
      <c r="M347" s="67"/>
      <c r="N347" s="77"/>
      <c r="O347" s="66">
        <f t="shared" si="646"/>
        <v>0</v>
      </c>
      <c r="P347" s="228"/>
      <c r="Q347" s="228"/>
      <c r="R347" s="228"/>
      <c r="S347" s="275"/>
      <c r="T347" s="275"/>
    </row>
    <row r="348" spans="1:20" ht="12.75" customHeight="1">
      <c r="A348" s="229"/>
      <c r="B348" s="240"/>
      <c r="C348" s="240"/>
      <c r="D348" s="240"/>
      <c r="E348" s="229"/>
      <c r="F348" s="224"/>
      <c r="G348" s="233"/>
      <c r="H348" s="228"/>
      <c r="I348" s="233"/>
      <c r="J348" s="228"/>
      <c r="K348" s="65"/>
      <c r="L348" s="65"/>
      <c r="M348" s="65"/>
      <c r="N348" s="77"/>
      <c r="O348" s="66">
        <f t="shared" si="646"/>
        <v>0</v>
      </c>
      <c r="P348" s="228"/>
      <c r="Q348" s="228"/>
      <c r="R348" s="228"/>
      <c r="S348" s="275"/>
      <c r="T348" s="275"/>
    </row>
    <row r="349" spans="1:20" ht="12.75" customHeight="1">
      <c r="A349" s="229">
        <v>3</v>
      </c>
      <c r="B349" s="240" t="s">
        <v>390</v>
      </c>
      <c r="C349" s="240" t="s">
        <v>391</v>
      </c>
      <c r="D349" s="229" t="s">
        <v>40</v>
      </c>
      <c r="E349" s="229">
        <v>135</v>
      </c>
      <c r="F349" s="224">
        <f t="shared" ref="F349" si="655">H349+J349+R349</f>
        <v>2.5194682240000006</v>
      </c>
      <c r="G349" s="233">
        <v>1.1100000000000001</v>
      </c>
      <c r="H349" s="228">
        <f t="shared" ref="H349" si="656">G349*$P$8/1000</f>
        <v>2.0124855000000004</v>
      </c>
      <c r="I349" s="233">
        <v>0.04</v>
      </c>
      <c r="J349" s="228">
        <f t="shared" ref="J349" si="657">I349*$P$9/1000</f>
        <v>9.52432E-2</v>
      </c>
      <c r="K349" s="65" t="s">
        <v>76</v>
      </c>
      <c r="L349" s="65" t="s">
        <v>40</v>
      </c>
      <c r="M349" s="65">
        <v>0.9</v>
      </c>
      <c r="N349" s="77">
        <v>0.4</v>
      </c>
      <c r="O349" s="66">
        <f t="shared" si="646"/>
        <v>0.36000000000000004</v>
      </c>
      <c r="P349" s="228">
        <f t="shared" ref="P349" si="658">E349*F349</f>
        <v>340.1282102400001</v>
      </c>
      <c r="Q349" s="228">
        <f t="shared" ref="Q349" si="659">SUM(O349:O352)</f>
        <v>0.36000000000000004</v>
      </c>
      <c r="R349" s="228">
        <f t="shared" ref="R349" si="660">Q349*1.02*1.05*$R$14</f>
        <v>0.41173952400000008</v>
      </c>
      <c r="S349" s="275">
        <f t="shared" ref="S349" si="661">F349*$S$17</f>
        <v>2.9536448976553564</v>
      </c>
      <c r="T349" s="275">
        <f t="shared" ref="T349" si="662">S349*E349</f>
        <v>398.74206118347314</v>
      </c>
    </row>
    <row r="350" spans="1:20" ht="12.75" customHeight="1">
      <c r="A350" s="229"/>
      <c r="B350" s="240"/>
      <c r="C350" s="240"/>
      <c r="D350" s="229"/>
      <c r="E350" s="229"/>
      <c r="F350" s="224"/>
      <c r="G350" s="233"/>
      <c r="H350" s="228"/>
      <c r="I350" s="233"/>
      <c r="J350" s="228"/>
      <c r="K350" s="65"/>
      <c r="L350" s="65"/>
      <c r="M350" s="65"/>
      <c r="N350" s="77"/>
      <c r="O350" s="66">
        <f t="shared" si="646"/>
        <v>0</v>
      </c>
      <c r="P350" s="228"/>
      <c r="Q350" s="228"/>
      <c r="R350" s="228"/>
      <c r="S350" s="275"/>
      <c r="T350" s="275"/>
    </row>
    <row r="351" spans="1:20" ht="12.75" customHeight="1">
      <c r="A351" s="229"/>
      <c r="B351" s="240"/>
      <c r="C351" s="240"/>
      <c r="D351" s="229"/>
      <c r="E351" s="229"/>
      <c r="F351" s="224"/>
      <c r="G351" s="233"/>
      <c r="H351" s="228"/>
      <c r="I351" s="233"/>
      <c r="J351" s="228"/>
      <c r="K351" s="65"/>
      <c r="L351" s="65"/>
      <c r="M351" s="65"/>
      <c r="N351" s="77"/>
      <c r="O351" s="66">
        <f t="shared" si="646"/>
        <v>0</v>
      </c>
      <c r="P351" s="228"/>
      <c r="Q351" s="228"/>
      <c r="R351" s="228"/>
      <c r="S351" s="275"/>
      <c r="T351" s="275"/>
    </row>
    <row r="352" spans="1:20" ht="12.75" customHeight="1">
      <c r="A352" s="229"/>
      <c r="B352" s="240"/>
      <c r="C352" s="240"/>
      <c r="D352" s="229"/>
      <c r="E352" s="229"/>
      <c r="F352" s="224"/>
      <c r="G352" s="233"/>
      <c r="H352" s="228"/>
      <c r="I352" s="233"/>
      <c r="J352" s="228"/>
      <c r="K352" s="65"/>
      <c r="L352" s="65"/>
      <c r="M352" s="65"/>
      <c r="N352" s="77"/>
      <c r="O352" s="66">
        <f t="shared" si="646"/>
        <v>0</v>
      </c>
      <c r="P352" s="228"/>
      <c r="Q352" s="228"/>
      <c r="R352" s="228"/>
      <c r="S352" s="275"/>
      <c r="T352" s="275"/>
    </row>
    <row r="353" spans="1:20" ht="12.75" customHeight="1">
      <c r="A353" s="229">
        <v>4</v>
      </c>
      <c r="B353" s="240" t="s">
        <v>34</v>
      </c>
      <c r="C353" s="240" t="s">
        <v>436</v>
      </c>
      <c r="D353" s="229" t="s">
        <v>31</v>
      </c>
      <c r="E353" s="242">
        <v>85</v>
      </c>
      <c r="F353" s="224">
        <f t="shared" ref="F353" si="663">H353+J353+R353</f>
        <v>9.1497672000000016E-2</v>
      </c>
      <c r="G353" s="248"/>
      <c r="H353" s="228">
        <f t="shared" ref="H353" si="664">G353*$P$8/1000</f>
        <v>0</v>
      </c>
      <c r="I353" s="266"/>
      <c r="J353" s="228">
        <f t="shared" ref="J353" si="665">I353*$P$9/1000</f>
        <v>0</v>
      </c>
      <c r="K353" s="65" t="s">
        <v>437</v>
      </c>
      <c r="L353" s="65" t="s">
        <v>31</v>
      </c>
      <c r="M353" s="65">
        <v>1</v>
      </c>
      <c r="N353" s="77">
        <v>0.08</v>
      </c>
      <c r="O353" s="66">
        <f t="shared" si="646"/>
        <v>0.08</v>
      </c>
      <c r="P353" s="228">
        <f t="shared" ref="P353" si="666">E353*F353</f>
        <v>7.7773021200000017</v>
      </c>
      <c r="Q353" s="228">
        <f t="shared" ref="Q353" si="667">SUM(O353:O356)</f>
        <v>0.08</v>
      </c>
      <c r="R353" s="228">
        <f t="shared" ref="R353" si="668">Q353*1.02*1.05*$R$14</f>
        <v>9.1497672000000016E-2</v>
      </c>
      <c r="S353" s="275">
        <f t="shared" ref="S353" si="669">F353*$S$17</f>
        <v>0.10726534650279572</v>
      </c>
      <c r="T353" s="275">
        <f t="shared" ref="T353" si="670">S353*E353</f>
        <v>9.117554452737636</v>
      </c>
    </row>
    <row r="354" spans="1:20" ht="12.75" customHeight="1">
      <c r="A354" s="229"/>
      <c r="B354" s="240"/>
      <c r="C354" s="240"/>
      <c r="D354" s="229"/>
      <c r="E354" s="242"/>
      <c r="F354" s="224"/>
      <c r="G354" s="248"/>
      <c r="H354" s="228"/>
      <c r="I354" s="266"/>
      <c r="J354" s="228"/>
      <c r="K354" s="65"/>
      <c r="L354" s="65"/>
      <c r="M354" s="65"/>
      <c r="N354" s="77"/>
      <c r="O354" s="66">
        <f t="shared" si="646"/>
        <v>0</v>
      </c>
      <c r="P354" s="228"/>
      <c r="Q354" s="228"/>
      <c r="R354" s="228"/>
      <c r="S354" s="275"/>
      <c r="T354" s="275"/>
    </row>
    <row r="355" spans="1:20" ht="12.75" customHeight="1">
      <c r="A355" s="229"/>
      <c r="B355" s="240"/>
      <c r="C355" s="240"/>
      <c r="D355" s="229"/>
      <c r="E355" s="242"/>
      <c r="F355" s="224"/>
      <c r="G355" s="248"/>
      <c r="H355" s="228"/>
      <c r="I355" s="266"/>
      <c r="J355" s="228"/>
      <c r="K355" s="65"/>
      <c r="L355" s="65"/>
      <c r="M355" s="67"/>
      <c r="N355" s="77"/>
      <c r="O355" s="66">
        <f t="shared" si="646"/>
        <v>0</v>
      </c>
      <c r="P355" s="228"/>
      <c r="Q355" s="228"/>
      <c r="R355" s="228"/>
      <c r="S355" s="275"/>
      <c r="T355" s="275"/>
    </row>
    <row r="356" spans="1:20" ht="12.75" customHeight="1">
      <c r="A356" s="229"/>
      <c r="B356" s="240"/>
      <c r="C356" s="240"/>
      <c r="D356" s="229"/>
      <c r="E356" s="242"/>
      <c r="F356" s="224"/>
      <c r="G356" s="248"/>
      <c r="H356" s="228"/>
      <c r="I356" s="266"/>
      <c r="J356" s="228"/>
      <c r="K356" s="65"/>
      <c r="L356" s="65"/>
      <c r="M356" s="65"/>
      <c r="N356" s="77"/>
      <c r="O356" s="66">
        <f t="shared" si="646"/>
        <v>0</v>
      </c>
      <c r="P356" s="228"/>
      <c r="Q356" s="228"/>
      <c r="R356" s="228"/>
      <c r="S356" s="275"/>
      <c r="T356" s="275"/>
    </row>
    <row r="357" spans="1:20" ht="12.75" customHeight="1">
      <c r="A357" s="229">
        <v>5</v>
      </c>
      <c r="B357" s="240" t="s">
        <v>392</v>
      </c>
      <c r="C357" s="240" t="s">
        <v>393</v>
      </c>
      <c r="D357" s="229" t="s">
        <v>31</v>
      </c>
      <c r="E357" s="242">
        <v>8</v>
      </c>
      <c r="F357" s="224">
        <f t="shared" ref="F357" si="671">H357+J357+R357</f>
        <v>3.1799545551000001</v>
      </c>
      <c r="G357" s="248">
        <v>0.72</v>
      </c>
      <c r="H357" s="228">
        <f t="shared" ref="H357" si="672">G357*$P$8/1000</f>
        <v>1.305396</v>
      </c>
      <c r="I357" s="266"/>
      <c r="J357" s="228">
        <f t="shared" ref="J357" si="673">I357*$P$9/1000</f>
        <v>0</v>
      </c>
      <c r="K357" s="65" t="s">
        <v>394</v>
      </c>
      <c r="L357" s="65" t="s">
        <v>31</v>
      </c>
      <c r="M357" s="65">
        <v>1</v>
      </c>
      <c r="N357" s="77">
        <v>1.639</v>
      </c>
      <c r="O357" s="66">
        <f t="shared" si="646"/>
        <v>1.639</v>
      </c>
      <c r="P357" s="228">
        <f t="shared" ref="P357" si="674">E357*F357</f>
        <v>25.439636440800001</v>
      </c>
      <c r="Q357" s="228">
        <f t="shared" ref="Q357" si="675">SUM(O357:O360)</f>
        <v>1.639</v>
      </c>
      <c r="R357" s="228">
        <f t="shared" ref="R357" si="676">Q357*1.02*1.05*$R$14</f>
        <v>1.8745585551000004</v>
      </c>
      <c r="S357" s="275">
        <f t="shared" ref="S357" si="677">F357*$S$17</f>
        <v>3.727951976919643</v>
      </c>
      <c r="T357" s="275">
        <f t="shared" ref="T357" si="678">S357*E357</f>
        <v>29.823615815357144</v>
      </c>
    </row>
    <row r="358" spans="1:20" ht="12.75" customHeight="1">
      <c r="A358" s="229"/>
      <c r="B358" s="240"/>
      <c r="C358" s="240"/>
      <c r="D358" s="229"/>
      <c r="E358" s="242"/>
      <c r="F358" s="224"/>
      <c r="G358" s="248"/>
      <c r="H358" s="228"/>
      <c r="I358" s="266"/>
      <c r="J358" s="228"/>
      <c r="K358" s="65"/>
      <c r="L358" s="65"/>
      <c r="M358" s="65"/>
      <c r="N358" s="77"/>
      <c r="O358" s="66">
        <f t="shared" si="646"/>
        <v>0</v>
      </c>
      <c r="P358" s="228"/>
      <c r="Q358" s="228"/>
      <c r="R358" s="228"/>
      <c r="S358" s="275"/>
      <c r="T358" s="275"/>
    </row>
    <row r="359" spans="1:20" ht="12.75" customHeight="1">
      <c r="A359" s="229"/>
      <c r="B359" s="240"/>
      <c r="C359" s="240"/>
      <c r="D359" s="229"/>
      <c r="E359" s="242"/>
      <c r="F359" s="224"/>
      <c r="G359" s="248"/>
      <c r="H359" s="228"/>
      <c r="I359" s="266"/>
      <c r="J359" s="228"/>
      <c r="K359" s="65"/>
      <c r="L359" s="65"/>
      <c r="M359" s="67"/>
      <c r="N359" s="77"/>
      <c r="O359" s="66">
        <f t="shared" si="646"/>
        <v>0</v>
      </c>
      <c r="P359" s="228"/>
      <c r="Q359" s="228"/>
      <c r="R359" s="228"/>
      <c r="S359" s="275"/>
      <c r="T359" s="275"/>
    </row>
    <row r="360" spans="1:20" ht="12.75" customHeight="1">
      <c r="A360" s="229"/>
      <c r="B360" s="240"/>
      <c r="C360" s="240"/>
      <c r="D360" s="229"/>
      <c r="E360" s="242"/>
      <c r="F360" s="224"/>
      <c r="G360" s="248"/>
      <c r="H360" s="228"/>
      <c r="I360" s="266"/>
      <c r="J360" s="228"/>
      <c r="K360" s="65"/>
      <c r="L360" s="65"/>
      <c r="M360" s="65"/>
      <c r="N360" s="77"/>
      <c r="O360" s="66">
        <f t="shared" si="646"/>
        <v>0</v>
      </c>
      <c r="P360" s="228"/>
      <c r="Q360" s="228"/>
      <c r="R360" s="228"/>
      <c r="S360" s="275"/>
      <c r="T360" s="275"/>
    </row>
    <row r="361" spans="1:20" ht="12.75" customHeight="1">
      <c r="A361" s="229">
        <v>6</v>
      </c>
      <c r="B361" s="240" t="s">
        <v>392</v>
      </c>
      <c r="C361" s="240" t="s">
        <v>395</v>
      </c>
      <c r="D361" s="229" t="s">
        <v>31</v>
      </c>
      <c r="E361" s="242">
        <v>8</v>
      </c>
      <c r="F361" s="224">
        <f t="shared" ref="F361" si="679">H361+J361+R361</f>
        <v>3.1479303699000005</v>
      </c>
      <c r="G361" s="248">
        <v>0.72</v>
      </c>
      <c r="H361" s="228">
        <f t="shared" ref="H361" si="680">G361*$P$8/1000</f>
        <v>1.305396</v>
      </c>
      <c r="I361" s="266"/>
      <c r="J361" s="228">
        <f t="shared" ref="J361" si="681">I361*$P$9/1000</f>
        <v>0</v>
      </c>
      <c r="K361" s="65" t="s">
        <v>396</v>
      </c>
      <c r="L361" s="65" t="s">
        <v>31</v>
      </c>
      <c r="M361" s="65">
        <v>1</v>
      </c>
      <c r="N361" s="77">
        <v>1.611</v>
      </c>
      <c r="O361" s="66">
        <f t="shared" si="646"/>
        <v>1.611</v>
      </c>
      <c r="P361" s="228">
        <f t="shared" ref="P361" si="682">E361*F361</f>
        <v>25.183442959200004</v>
      </c>
      <c r="Q361" s="228">
        <f t="shared" ref="Q361" si="683">SUM(O361:O364)</f>
        <v>1.611</v>
      </c>
      <c r="R361" s="228">
        <f t="shared" ref="R361" si="684">Q361*1.02*1.05*$R$14</f>
        <v>1.8425343699000005</v>
      </c>
      <c r="S361" s="275">
        <f t="shared" ref="S361" si="685">F361*$S$17</f>
        <v>3.6904091056436648</v>
      </c>
      <c r="T361" s="275">
        <f t="shared" ref="T361" si="686">S361*E361</f>
        <v>29.523272845149318</v>
      </c>
    </row>
    <row r="362" spans="1:20" ht="12.75" customHeight="1">
      <c r="A362" s="229"/>
      <c r="B362" s="240"/>
      <c r="C362" s="240"/>
      <c r="D362" s="229"/>
      <c r="E362" s="242"/>
      <c r="F362" s="224"/>
      <c r="G362" s="248"/>
      <c r="H362" s="228"/>
      <c r="I362" s="266"/>
      <c r="J362" s="228"/>
      <c r="K362" s="65"/>
      <c r="L362" s="65"/>
      <c r="M362" s="65"/>
      <c r="N362" s="77"/>
      <c r="O362" s="66">
        <f t="shared" si="646"/>
        <v>0</v>
      </c>
      <c r="P362" s="228"/>
      <c r="Q362" s="228"/>
      <c r="R362" s="228"/>
      <c r="S362" s="275"/>
      <c r="T362" s="275"/>
    </row>
    <row r="363" spans="1:20" ht="12.75" customHeight="1">
      <c r="A363" s="229"/>
      <c r="B363" s="240"/>
      <c r="C363" s="240"/>
      <c r="D363" s="229"/>
      <c r="E363" s="242"/>
      <c r="F363" s="224"/>
      <c r="G363" s="248"/>
      <c r="H363" s="228"/>
      <c r="I363" s="266"/>
      <c r="J363" s="228"/>
      <c r="K363" s="65"/>
      <c r="L363" s="65"/>
      <c r="M363" s="67"/>
      <c r="N363" s="77"/>
      <c r="O363" s="66">
        <f t="shared" si="646"/>
        <v>0</v>
      </c>
      <c r="P363" s="228"/>
      <c r="Q363" s="228"/>
      <c r="R363" s="228"/>
      <c r="S363" s="275"/>
      <c r="T363" s="275"/>
    </row>
    <row r="364" spans="1:20" ht="12.75" customHeight="1">
      <c r="A364" s="229"/>
      <c r="B364" s="240"/>
      <c r="C364" s="240"/>
      <c r="D364" s="229"/>
      <c r="E364" s="242"/>
      <c r="F364" s="224"/>
      <c r="G364" s="248"/>
      <c r="H364" s="228"/>
      <c r="I364" s="266"/>
      <c r="J364" s="228"/>
      <c r="K364" s="65"/>
      <c r="L364" s="65"/>
      <c r="M364" s="65"/>
      <c r="N364" s="77"/>
      <c r="O364" s="66">
        <f t="shared" si="646"/>
        <v>0</v>
      </c>
      <c r="P364" s="228"/>
      <c r="Q364" s="228"/>
      <c r="R364" s="228"/>
      <c r="S364" s="275"/>
      <c r="T364" s="275"/>
    </row>
    <row r="365" spans="1:20" ht="12.75" customHeight="1">
      <c r="A365" s="229">
        <v>7</v>
      </c>
      <c r="B365" s="240" t="s">
        <v>392</v>
      </c>
      <c r="C365" s="240" t="s">
        <v>397</v>
      </c>
      <c r="D365" s="229" t="s">
        <v>31</v>
      </c>
      <c r="E365" s="242">
        <v>8</v>
      </c>
      <c r="F365" s="224">
        <f t="shared" ref="F365" si="687">H365+J365+R365</f>
        <v>3.6866229138</v>
      </c>
      <c r="G365" s="248">
        <v>0.72</v>
      </c>
      <c r="H365" s="228">
        <f t="shared" ref="H365" si="688">G365*$P$8/1000</f>
        <v>1.305396</v>
      </c>
      <c r="I365" s="266"/>
      <c r="J365" s="228">
        <f t="shared" ref="J365" si="689">I365*$P$9/1000</f>
        <v>0</v>
      </c>
      <c r="K365" s="65" t="s">
        <v>398</v>
      </c>
      <c r="L365" s="65" t="s">
        <v>31</v>
      </c>
      <c r="M365" s="65">
        <v>1</v>
      </c>
      <c r="N365" s="77">
        <v>2.0819999999999999</v>
      </c>
      <c r="O365" s="66">
        <f t="shared" si="646"/>
        <v>2.0819999999999999</v>
      </c>
      <c r="P365" s="228">
        <f t="shared" ref="P365" si="690">E365*F365</f>
        <v>29.4929833104</v>
      </c>
      <c r="Q365" s="228">
        <f t="shared" ref="Q365" si="691">SUM(O365:O368)</f>
        <v>2.0819999999999999</v>
      </c>
      <c r="R365" s="228">
        <f t="shared" ref="R365" si="692">Q365*1.02*1.05*$R$14</f>
        <v>2.3812269138</v>
      </c>
      <c r="S365" s="275">
        <f t="shared" ref="S365" si="693">F365*$S$17</f>
        <v>4.3219338331788739</v>
      </c>
      <c r="T365" s="275">
        <f t="shared" ref="T365" si="694">S365*E365</f>
        <v>34.575470665430991</v>
      </c>
    </row>
    <row r="366" spans="1:20" ht="12.75" customHeight="1">
      <c r="A366" s="229"/>
      <c r="B366" s="240"/>
      <c r="C366" s="240"/>
      <c r="D366" s="229"/>
      <c r="E366" s="242"/>
      <c r="F366" s="224"/>
      <c r="G366" s="248"/>
      <c r="H366" s="228"/>
      <c r="I366" s="266"/>
      <c r="J366" s="228"/>
      <c r="K366" s="65"/>
      <c r="L366" s="65"/>
      <c r="M366" s="65"/>
      <c r="N366" s="77"/>
      <c r="O366" s="66">
        <f t="shared" si="646"/>
        <v>0</v>
      </c>
      <c r="P366" s="228"/>
      <c r="Q366" s="228"/>
      <c r="R366" s="228"/>
      <c r="S366" s="275"/>
      <c r="T366" s="275"/>
    </row>
    <row r="367" spans="1:20" ht="12.75" customHeight="1">
      <c r="A367" s="229"/>
      <c r="B367" s="240"/>
      <c r="C367" s="240"/>
      <c r="D367" s="229"/>
      <c r="E367" s="242"/>
      <c r="F367" s="224"/>
      <c r="G367" s="248"/>
      <c r="H367" s="228"/>
      <c r="I367" s="266"/>
      <c r="J367" s="228"/>
      <c r="K367" s="65"/>
      <c r="L367" s="65"/>
      <c r="M367" s="67"/>
      <c r="N367" s="77"/>
      <c r="O367" s="66">
        <f t="shared" si="646"/>
        <v>0</v>
      </c>
      <c r="P367" s="228"/>
      <c r="Q367" s="228"/>
      <c r="R367" s="228"/>
      <c r="S367" s="275"/>
      <c r="T367" s="275"/>
    </row>
    <row r="368" spans="1:20" ht="12.75" customHeight="1">
      <c r="A368" s="229"/>
      <c r="B368" s="240"/>
      <c r="C368" s="240"/>
      <c r="D368" s="229"/>
      <c r="E368" s="242"/>
      <c r="F368" s="224"/>
      <c r="G368" s="248"/>
      <c r="H368" s="228"/>
      <c r="I368" s="266"/>
      <c r="J368" s="228"/>
      <c r="K368" s="65"/>
      <c r="L368" s="65"/>
      <c r="M368" s="65"/>
      <c r="N368" s="77"/>
      <c r="O368" s="66">
        <f t="shared" si="646"/>
        <v>0</v>
      </c>
      <c r="P368" s="228"/>
      <c r="Q368" s="228"/>
      <c r="R368" s="228"/>
      <c r="S368" s="275"/>
      <c r="T368" s="275"/>
    </row>
    <row r="369" spans="1:20" ht="12.75" customHeight="1">
      <c r="A369" s="229">
        <v>8</v>
      </c>
      <c r="B369" s="240" t="s">
        <v>399</v>
      </c>
      <c r="C369" s="240" t="s">
        <v>400</v>
      </c>
      <c r="D369" s="229" t="s">
        <v>31</v>
      </c>
      <c r="E369" s="242">
        <v>8</v>
      </c>
      <c r="F369" s="224">
        <f t="shared" ref="F369" si="695">H369+J369+R369</f>
        <v>2.7298532340000001</v>
      </c>
      <c r="G369" s="233">
        <v>0.08</v>
      </c>
      <c r="H369" s="228">
        <f t="shared" ref="H369" si="696">G369*$P$8/1000</f>
        <v>0.14504400000000001</v>
      </c>
      <c r="I369" s="233"/>
      <c r="J369" s="228">
        <f t="shared" ref="J369" si="697">I369*$P$9/1000</f>
        <v>0</v>
      </c>
      <c r="K369" s="65" t="s">
        <v>401</v>
      </c>
      <c r="L369" s="65" t="s">
        <v>31</v>
      </c>
      <c r="M369" s="65">
        <v>1</v>
      </c>
      <c r="N369" s="77">
        <v>2.2599999999999998</v>
      </c>
      <c r="O369" s="66">
        <f t="shared" si="646"/>
        <v>2.2599999999999998</v>
      </c>
      <c r="P369" s="228">
        <f t="shared" ref="P369" si="698">E369*F369</f>
        <v>21.838825872000001</v>
      </c>
      <c r="Q369" s="228">
        <f t="shared" ref="Q369" si="699">SUM(O369:O372)</f>
        <v>2.2599999999999998</v>
      </c>
      <c r="R369" s="228">
        <f t="shared" ref="R369" si="700">Q369*1.02*1.05*$R$14</f>
        <v>2.5848092340000002</v>
      </c>
      <c r="S369" s="275">
        <f t="shared" ref="S369" si="701">F369*$S$17</f>
        <v>3.2002852820866026</v>
      </c>
      <c r="T369" s="275">
        <f t="shared" ref="T369" si="702">S369*E369</f>
        <v>25.602282256692821</v>
      </c>
    </row>
    <row r="370" spans="1:20" ht="12.75" customHeight="1">
      <c r="A370" s="229"/>
      <c r="B370" s="240"/>
      <c r="C370" s="240"/>
      <c r="D370" s="229"/>
      <c r="E370" s="242"/>
      <c r="F370" s="224"/>
      <c r="G370" s="233"/>
      <c r="H370" s="228"/>
      <c r="I370" s="233"/>
      <c r="J370" s="228"/>
      <c r="K370" s="65"/>
      <c r="L370" s="65"/>
      <c r="M370" s="65"/>
      <c r="N370" s="77"/>
      <c r="O370" s="66">
        <f t="shared" si="646"/>
        <v>0</v>
      </c>
      <c r="P370" s="228"/>
      <c r="Q370" s="228"/>
      <c r="R370" s="228"/>
      <c r="S370" s="275"/>
      <c r="T370" s="275"/>
    </row>
    <row r="371" spans="1:20" ht="12.75" customHeight="1">
      <c r="A371" s="229"/>
      <c r="B371" s="240"/>
      <c r="C371" s="240"/>
      <c r="D371" s="229"/>
      <c r="E371" s="242"/>
      <c r="F371" s="224"/>
      <c r="G371" s="233"/>
      <c r="H371" s="228"/>
      <c r="I371" s="233"/>
      <c r="J371" s="228"/>
      <c r="K371" s="65"/>
      <c r="L371" s="65"/>
      <c r="M371" s="67"/>
      <c r="N371" s="77"/>
      <c r="O371" s="66">
        <f t="shared" si="646"/>
        <v>0</v>
      </c>
      <c r="P371" s="228"/>
      <c r="Q371" s="228"/>
      <c r="R371" s="228"/>
      <c r="S371" s="275"/>
      <c r="T371" s="275"/>
    </row>
    <row r="372" spans="1:20" ht="12.75" customHeight="1">
      <c r="A372" s="229"/>
      <c r="B372" s="240"/>
      <c r="C372" s="240"/>
      <c r="D372" s="229"/>
      <c r="E372" s="242"/>
      <c r="F372" s="224"/>
      <c r="G372" s="233"/>
      <c r="H372" s="228"/>
      <c r="I372" s="233"/>
      <c r="J372" s="228"/>
      <c r="K372" s="65"/>
      <c r="L372" s="65"/>
      <c r="M372" s="65"/>
      <c r="N372" s="77"/>
      <c r="O372" s="66">
        <f t="shared" si="646"/>
        <v>0</v>
      </c>
      <c r="P372" s="228"/>
      <c r="Q372" s="228"/>
      <c r="R372" s="228"/>
      <c r="S372" s="275"/>
      <c r="T372" s="275"/>
    </row>
    <row r="373" spans="1:20" ht="12.75" customHeight="1">
      <c r="A373" s="229">
        <v>9</v>
      </c>
      <c r="B373" s="240" t="s">
        <v>392</v>
      </c>
      <c r="C373" s="240" t="s">
        <v>402</v>
      </c>
      <c r="D373" s="229" t="s">
        <v>31</v>
      </c>
      <c r="E373" s="229">
        <v>4</v>
      </c>
      <c r="F373" s="224">
        <f t="shared" ref="F373" si="703">H373+J373+R373</f>
        <v>3.8902052340000002</v>
      </c>
      <c r="G373" s="233">
        <v>0.72</v>
      </c>
      <c r="H373" s="228">
        <f t="shared" ref="H373" si="704">G373*$P$8/1000</f>
        <v>1.305396</v>
      </c>
      <c r="I373" s="233"/>
      <c r="J373" s="228">
        <f t="shared" ref="J373" si="705">I373*$P$9/1000</f>
        <v>0</v>
      </c>
      <c r="K373" s="65" t="s">
        <v>401</v>
      </c>
      <c r="L373" s="65" t="s">
        <v>31</v>
      </c>
      <c r="M373" s="65">
        <v>1</v>
      </c>
      <c r="N373" s="77">
        <v>2.2599999999999998</v>
      </c>
      <c r="O373" s="66">
        <f t="shared" si="646"/>
        <v>2.2599999999999998</v>
      </c>
      <c r="P373" s="228">
        <f t="shared" ref="P373" si="706">E373*F373</f>
        <v>15.560820936000001</v>
      </c>
      <c r="Q373" s="228">
        <f t="shared" ref="Q373" si="707">SUM(O373:O376)</f>
        <v>2.2599999999999998</v>
      </c>
      <c r="R373" s="228">
        <f t="shared" ref="R373" si="708">Q373*1.02*1.05*$R$14</f>
        <v>2.5848092340000002</v>
      </c>
      <c r="S373" s="275">
        <f t="shared" ref="S373" si="709">F373*$S$17</f>
        <v>4.560599229147595</v>
      </c>
      <c r="T373" s="275">
        <f t="shared" ref="T373" si="710">S373*E373</f>
        <v>18.24239691659038</v>
      </c>
    </row>
    <row r="374" spans="1:20" ht="12.75" customHeight="1">
      <c r="A374" s="229"/>
      <c r="B374" s="240"/>
      <c r="C374" s="240"/>
      <c r="D374" s="229"/>
      <c r="E374" s="229"/>
      <c r="F374" s="224"/>
      <c r="G374" s="233"/>
      <c r="H374" s="228"/>
      <c r="I374" s="233"/>
      <c r="J374" s="228"/>
      <c r="K374" s="65"/>
      <c r="L374" s="65"/>
      <c r="M374" s="65"/>
      <c r="N374" s="77"/>
      <c r="O374" s="66">
        <f t="shared" si="646"/>
        <v>0</v>
      </c>
      <c r="P374" s="228"/>
      <c r="Q374" s="228"/>
      <c r="R374" s="228"/>
      <c r="S374" s="275"/>
      <c r="T374" s="275"/>
    </row>
    <row r="375" spans="1:20" ht="12.75" customHeight="1">
      <c r="A375" s="229"/>
      <c r="B375" s="240"/>
      <c r="C375" s="240"/>
      <c r="D375" s="229"/>
      <c r="E375" s="229"/>
      <c r="F375" s="224"/>
      <c r="G375" s="233"/>
      <c r="H375" s="228"/>
      <c r="I375" s="233"/>
      <c r="J375" s="228"/>
      <c r="K375" s="65"/>
      <c r="L375" s="65"/>
      <c r="M375" s="67"/>
      <c r="N375" s="77"/>
      <c r="O375" s="66">
        <f t="shared" si="646"/>
        <v>0</v>
      </c>
      <c r="P375" s="228"/>
      <c r="Q375" s="228"/>
      <c r="R375" s="228"/>
      <c r="S375" s="275"/>
      <c r="T375" s="275"/>
    </row>
    <row r="376" spans="1:20" ht="12.75" customHeight="1">
      <c r="A376" s="229"/>
      <c r="B376" s="240"/>
      <c r="C376" s="240"/>
      <c r="D376" s="229"/>
      <c r="E376" s="229"/>
      <c r="F376" s="224"/>
      <c r="G376" s="233"/>
      <c r="H376" s="228"/>
      <c r="I376" s="233"/>
      <c r="J376" s="228"/>
      <c r="K376" s="65"/>
      <c r="L376" s="65"/>
      <c r="M376" s="65"/>
      <c r="N376" s="77"/>
      <c r="O376" s="66">
        <f t="shared" si="646"/>
        <v>0</v>
      </c>
      <c r="P376" s="228"/>
      <c r="Q376" s="228"/>
      <c r="R376" s="228"/>
      <c r="S376" s="275"/>
      <c r="T376" s="275"/>
    </row>
    <row r="377" spans="1:20" ht="12.75" customHeight="1">
      <c r="A377" s="229">
        <v>10</v>
      </c>
      <c r="B377" s="240" t="s">
        <v>34</v>
      </c>
      <c r="C377" s="240" t="s">
        <v>403</v>
      </c>
      <c r="D377" s="229" t="s">
        <v>40</v>
      </c>
      <c r="E377" s="242">
        <v>135</v>
      </c>
      <c r="F377" s="224">
        <f t="shared" ref="F377" si="711">H377+J377+R377</f>
        <v>0.40030231500000002</v>
      </c>
      <c r="G377" s="248"/>
      <c r="H377" s="228">
        <f t="shared" ref="H377" si="712">G377*$P$8/1000</f>
        <v>0</v>
      </c>
      <c r="I377" s="266"/>
      <c r="J377" s="228">
        <f t="shared" ref="J377" si="713">I377*$P$9/1000</f>
        <v>0</v>
      </c>
      <c r="K377" s="65" t="s">
        <v>404</v>
      </c>
      <c r="L377" s="65" t="s">
        <v>40</v>
      </c>
      <c r="M377" s="65">
        <v>1</v>
      </c>
      <c r="N377" s="77">
        <v>0.35</v>
      </c>
      <c r="O377" s="66">
        <f t="shared" si="646"/>
        <v>0.35</v>
      </c>
      <c r="P377" s="228">
        <f t="shared" ref="P377" si="714">E377*F377</f>
        <v>54.040812525</v>
      </c>
      <c r="Q377" s="228">
        <f t="shared" ref="Q377" si="715">SUM(O377:O380)</f>
        <v>0.35</v>
      </c>
      <c r="R377" s="228">
        <f t="shared" ref="R377" si="716">Q377*1.02*1.05*$R$14</f>
        <v>0.40030231500000002</v>
      </c>
      <c r="S377" s="275">
        <f t="shared" ref="S377" si="717">F377*$S$17</f>
        <v>0.46928589094973122</v>
      </c>
      <c r="T377" s="275">
        <f t="shared" ref="T377" si="718">S377*E377</f>
        <v>63.353595278213717</v>
      </c>
    </row>
    <row r="378" spans="1:20" ht="12.75" customHeight="1">
      <c r="A378" s="229"/>
      <c r="B378" s="240"/>
      <c r="C378" s="240"/>
      <c r="D378" s="229"/>
      <c r="E378" s="242"/>
      <c r="F378" s="224"/>
      <c r="G378" s="248"/>
      <c r="H378" s="228"/>
      <c r="I378" s="266"/>
      <c r="J378" s="228"/>
      <c r="K378" s="65"/>
      <c r="L378" s="65"/>
      <c r="M378" s="65"/>
      <c r="N378" s="77"/>
      <c r="O378" s="66">
        <f t="shared" si="646"/>
        <v>0</v>
      </c>
      <c r="P378" s="228"/>
      <c r="Q378" s="228"/>
      <c r="R378" s="228"/>
      <c r="S378" s="275"/>
      <c r="T378" s="275"/>
    </row>
    <row r="379" spans="1:20" ht="12.75" customHeight="1">
      <c r="A379" s="229"/>
      <c r="B379" s="240"/>
      <c r="C379" s="240"/>
      <c r="D379" s="229"/>
      <c r="E379" s="242"/>
      <c r="F379" s="224"/>
      <c r="G379" s="248"/>
      <c r="H379" s="228"/>
      <c r="I379" s="266"/>
      <c r="J379" s="228"/>
      <c r="K379" s="65"/>
      <c r="L379" s="65"/>
      <c r="M379" s="67"/>
      <c r="N379" s="77"/>
      <c r="O379" s="66">
        <f t="shared" si="646"/>
        <v>0</v>
      </c>
      <c r="P379" s="228"/>
      <c r="Q379" s="228"/>
      <c r="R379" s="228"/>
      <c r="S379" s="275"/>
      <c r="T379" s="275"/>
    </row>
    <row r="380" spans="1:20" ht="12.75" customHeight="1">
      <c r="A380" s="229"/>
      <c r="B380" s="240"/>
      <c r="C380" s="240"/>
      <c r="D380" s="229"/>
      <c r="E380" s="242"/>
      <c r="F380" s="224"/>
      <c r="G380" s="248"/>
      <c r="H380" s="228"/>
      <c r="I380" s="266"/>
      <c r="J380" s="228"/>
      <c r="K380" s="65"/>
      <c r="L380" s="65"/>
      <c r="M380" s="65"/>
      <c r="N380" s="77"/>
      <c r="O380" s="66">
        <f t="shared" si="646"/>
        <v>0</v>
      </c>
      <c r="P380" s="228"/>
      <c r="Q380" s="228"/>
      <c r="R380" s="228"/>
      <c r="S380" s="275"/>
      <c r="T380" s="275"/>
    </row>
    <row r="381" spans="1:20" ht="12.75" customHeight="1">
      <c r="A381" s="229">
        <v>11</v>
      </c>
      <c r="B381" s="240" t="s">
        <v>405</v>
      </c>
      <c r="C381" s="240" t="s">
        <v>406</v>
      </c>
      <c r="D381" s="229" t="s">
        <v>35</v>
      </c>
      <c r="E381" s="229">
        <v>8</v>
      </c>
      <c r="F381" s="224">
        <f t="shared" ref="F381" si="719">H381+J381+R381</f>
        <v>0.56188156450000004</v>
      </c>
      <c r="G381" s="233">
        <v>6.0999999999999999E-2</v>
      </c>
      <c r="H381" s="228">
        <f t="shared" ref="H381" si="720">G381*$P$8/1000</f>
        <v>0.11059604999999999</v>
      </c>
      <c r="I381" s="249">
        <v>4.5999999999999999E-3</v>
      </c>
      <c r="J381" s="228">
        <f t="shared" ref="J381" si="721">I381*$P$9/1000</f>
        <v>1.0952968E-2</v>
      </c>
      <c r="K381" s="65" t="s">
        <v>407</v>
      </c>
      <c r="L381" s="65" t="s">
        <v>35</v>
      </c>
      <c r="M381" s="65">
        <v>1</v>
      </c>
      <c r="N381" s="77">
        <v>0.38500000000000001</v>
      </c>
      <c r="O381" s="66">
        <f t="shared" si="646"/>
        <v>0.38500000000000001</v>
      </c>
      <c r="P381" s="228">
        <f t="shared" ref="P381" si="722">E381*F381</f>
        <v>4.4950525160000003</v>
      </c>
      <c r="Q381" s="228">
        <f t="shared" ref="Q381" si="723">SUM(O381:O384)</f>
        <v>0.38500000000000001</v>
      </c>
      <c r="R381" s="228">
        <f t="shared" ref="R381" si="724">Q381*1.02*1.05*$R$14</f>
        <v>0.44033254650000003</v>
      </c>
      <c r="S381" s="275">
        <f t="shared" ref="S381" si="725">F381*$S$17</f>
        <v>0.65870988181672485</v>
      </c>
      <c r="T381" s="275">
        <f t="shared" ref="T381" si="726">S381*E381</f>
        <v>5.2696790545337988</v>
      </c>
    </row>
    <row r="382" spans="1:20" ht="12.75" customHeight="1">
      <c r="A382" s="229"/>
      <c r="B382" s="240"/>
      <c r="C382" s="240"/>
      <c r="D382" s="229"/>
      <c r="E382" s="229"/>
      <c r="F382" s="224"/>
      <c r="G382" s="233"/>
      <c r="H382" s="228"/>
      <c r="I382" s="249"/>
      <c r="J382" s="228"/>
      <c r="K382" s="65"/>
      <c r="L382" s="65"/>
      <c r="M382" s="65"/>
      <c r="N382" s="77"/>
      <c r="O382" s="66">
        <f t="shared" si="646"/>
        <v>0</v>
      </c>
      <c r="P382" s="228"/>
      <c r="Q382" s="228"/>
      <c r="R382" s="228"/>
      <c r="S382" s="275"/>
      <c r="T382" s="275"/>
    </row>
    <row r="383" spans="1:20" ht="12.75" customHeight="1">
      <c r="A383" s="229"/>
      <c r="B383" s="240"/>
      <c r="C383" s="240"/>
      <c r="D383" s="229"/>
      <c r="E383" s="229"/>
      <c r="F383" s="224"/>
      <c r="G383" s="233"/>
      <c r="H383" s="228"/>
      <c r="I383" s="249"/>
      <c r="J383" s="228"/>
      <c r="K383" s="65"/>
      <c r="L383" s="65"/>
      <c r="M383" s="67"/>
      <c r="N383" s="77"/>
      <c r="O383" s="66">
        <f t="shared" si="646"/>
        <v>0</v>
      </c>
      <c r="P383" s="228"/>
      <c r="Q383" s="228"/>
      <c r="R383" s="228"/>
      <c r="S383" s="275"/>
      <c r="T383" s="275"/>
    </row>
    <row r="384" spans="1:20" ht="12.75" customHeight="1">
      <c r="A384" s="229"/>
      <c r="B384" s="240"/>
      <c r="C384" s="240"/>
      <c r="D384" s="229"/>
      <c r="E384" s="229"/>
      <c r="F384" s="224"/>
      <c r="G384" s="233"/>
      <c r="H384" s="228"/>
      <c r="I384" s="249"/>
      <c r="J384" s="228"/>
      <c r="K384" s="65"/>
      <c r="L384" s="65"/>
      <c r="M384" s="65"/>
      <c r="N384" s="77"/>
      <c r="O384" s="66">
        <f t="shared" si="646"/>
        <v>0</v>
      </c>
      <c r="P384" s="228"/>
      <c r="Q384" s="228"/>
      <c r="R384" s="228"/>
      <c r="S384" s="275"/>
      <c r="T384" s="275"/>
    </row>
    <row r="385" spans="1:20" ht="12.75" customHeight="1">
      <c r="A385" s="229">
        <v>12</v>
      </c>
      <c r="B385" s="240" t="s">
        <v>408</v>
      </c>
      <c r="C385" s="240" t="s">
        <v>409</v>
      </c>
      <c r="D385" s="229" t="s">
        <v>31</v>
      </c>
      <c r="E385" s="229">
        <v>6</v>
      </c>
      <c r="F385" s="224">
        <f t="shared" ref="F385" si="727">H385+J385+R385</f>
        <v>3.8745509</v>
      </c>
      <c r="G385" s="233">
        <v>0.85</v>
      </c>
      <c r="H385" s="228">
        <f t="shared" ref="H385" si="728">G385*$P$8/1000</f>
        <v>1.5410925</v>
      </c>
      <c r="I385" s="233">
        <v>0.98</v>
      </c>
      <c r="J385" s="228">
        <f t="shared" ref="J385" si="729">I385*$P$9/1000</f>
        <v>2.3334584</v>
      </c>
      <c r="K385" s="65"/>
      <c r="L385" s="65"/>
      <c r="M385" s="65"/>
      <c r="N385" s="77"/>
      <c r="O385" s="66">
        <f t="shared" si="646"/>
        <v>0</v>
      </c>
      <c r="P385" s="228">
        <f t="shared" ref="P385" si="730">E385*F385</f>
        <v>23.247305400000002</v>
      </c>
      <c r="Q385" s="228">
        <f t="shared" ref="Q385" si="731">SUM(O385:O388)</f>
        <v>0</v>
      </c>
      <c r="R385" s="228">
        <f t="shared" ref="R385" si="732">Q385*1.02*1.05*$R$14</f>
        <v>0</v>
      </c>
      <c r="S385" s="275">
        <f t="shared" ref="S385" si="733">F385*$S$17</f>
        <v>4.5422472041826261</v>
      </c>
      <c r="T385" s="275">
        <f t="shared" ref="T385" si="734">S385*E385</f>
        <v>27.253483225095756</v>
      </c>
    </row>
    <row r="386" spans="1:20" ht="12.75" customHeight="1">
      <c r="A386" s="229"/>
      <c r="B386" s="240"/>
      <c r="C386" s="240"/>
      <c r="D386" s="229"/>
      <c r="E386" s="229"/>
      <c r="F386" s="224"/>
      <c r="G386" s="233"/>
      <c r="H386" s="228"/>
      <c r="I386" s="233"/>
      <c r="J386" s="228"/>
      <c r="K386" s="65"/>
      <c r="L386" s="65"/>
      <c r="M386" s="65"/>
      <c r="N386" s="77"/>
      <c r="O386" s="66">
        <f t="shared" si="646"/>
        <v>0</v>
      </c>
      <c r="P386" s="228"/>
      <c r="Q386" s="228"/>
      <c r="R386" s="228"/>
      <c r="S386" s="275"/>
      <c r="T386" s="275"/>
    </row>
    <row r="387" spans="1:20" ht="12.75" customHeight="1">
      <c r="A387" s="229"/>
      <c r="B387" s="240"/>
      <c r="C387" s="240"/>
      <c r="D387" s="229"/>
      <c r="E387" s="229"/>
      <c r="F387" s="224"/>
      <c r="G387" s="233"/>
      <c r="H387" s="228"/>
      <c r="I387" s="233"/>
      <c r="J387" s="228"/>
      <c r="K387" s="65"/>
      <c r="L387" s="65"/>
      <c r="M387" s="67"/>
      <c r="N387" s="77"/>
      <c r="O387" s="66">
        <f t="shared" si="646"/>
        <v>0</v>
      </c>
      <c r="P387" s="228"/>
      <c r="Q387" s="228"/>
      <c r="R387" s="228"/>
      <c r="S387" s="275"/>
      <c r="T387" s="275"/>
    </row>
    <row r="388" spans="1:20" ht="12.75" customHeight="1">
      <c r="A388" s="229"/>
      <c r="B388" s="240"/>
      <c r="C388" s="240"/>
      <c r="D388" s="229"/>
      <c r="E388" s="229"/>
      <c r="F388" s="224"/>
      <c r="G388" s="233"/>
      <c r="H388" s="228"/>
      <c r="I388" s="233"/>
      <c r="J388" s="228"/>
      <c r="K388" s="65"/>
      <c r="L388" s="65"/>
      <c r="M388" s="65"/>
      <c r="N388" s="77"/>
      <c r="O388" s="66">
        <f t="shared" si="646"/>
        <v>0</v>
      </c>
      <c r="P388" s="228"/>
      <c r="Q388" s="228"/>
      <c r="R388" s="228"/>
      <c r="S388" s="275"/>
      <c r="T388" s="275"/>
    </row>
    <row r="389" spans="1:20" ht="12.75" customHeight="1">
      <c r="A389" s="229">
        <v>13</v>
      </c>
      <c r="B389" s="240" t="s">
        <v>410</v>
      </c>
      <c r="C389" s="240" t="s">
        <v>411</v>
      </c>
      <c r="D389" s="229" t="s">
        <v>412</v>
      </c>
      <c r="E389" s="229">
        <v>5.0000000000000001E-3</v>
      </c>
      <c r="F389" s="224">
        <f t="shared" ref="F389" si="735">H389+J389+R389</f>
        <v>148.34460529570902</v>
      </c>
      <c r="G389" s="233">
        <v>30</v>
      </c>
      <c r="H389" s="228">
        <f t="shared" ref="H389" si="736">G389*$P$8/1000</f>
        <v>54.391500000000001</v>
      </c>
      <c r="I389" s="266">
        <v>1</v>
      </c>
      <c r="J389" s="228">
        <f t="shared" ref="J389" si="737">I389*$P$9/1000</f>
        <v>2.3810799999999999</v>
      </c>
      <c r="K389" s="65" t="s">
        <v>43</v>
      </c>
      <c r="L389" s="65" t="s">
        <v>44</v>
      </c>
      <c r="M389" s="65">
        <v>1.04</v>
      </c>
      <c r="N389" s="77">
        <v>27.016999999999999</v>
      </c>
      <c r="O389" s="66">
        <f t="shared" si="646"/>
        <v>28.09768</v>
      </c>
      <c r="P389" s="228">
        <f t="shared" ref="P389" si="738">E389*F389</f>
        <v>0.74172302647854504</v>
      </c>
      <c r="Q389" s="228">
        <f t="shared" ref="Q389" si="739">SUM(O389:O392)</f>
        <v>80.065010000000015</v>
      </c>
      <c r="R389" s="228">
        <f t="shared" ref="R389" si="740">Q389*1.02*1.05*$R$14</f>
        <v>91.572025295709025</v>
      </c>
      <c r="S389" s="275">
        <f t="shared" ref="S389" si="741">F389*$S$17</f>
        <v>173.90863768495322</v>
      </c>
      <c r="T389" s="275">
        <f t="shared" ref="T389" si="742">S389*E389</f>
        <v>0.86954318842476608</v>
      </c>
    </row>
    <row r="390" spans="1:20" ht="12.75" customHeight="1">
      <c r="A390" s="229"/>
      <c r="B390" s="240"/>
      <c r="C390" s="240"/>
      <c r="D390" s="229"/>
      <c r="E390" s="229"/>
      <c r="F390" s="224"/>
      <c r="G390" s="233"/>
      <c r="H390" s="228"/>
      <c r="I390" s="266"/>
      <c r="J390" s="228"/>
      <c r="K390" s="65" t="s">
        <v>413</v>
      </c>
      <c r="L390" s="65" t="s">
        <v>44</v>
      </c>
      <c r="M390" s="65">
        <v>0.39</v>
      </c>
      <c r="N390" s="77">
        <v>122.917</v>
      </c>
      <c r="O390" s="66">
        <f t="shared" si="646"/>
        <v>47.937630000000006</v>
      </c>
      <c r="P390" s="228"/>
      <c r="Q390" s="228"/>
      <c r="R390" s="228"/>
      <c r="S390" s="275"/>
      <c r="T390" s="275"/>
    </row>
    <row r="391" spans="1:20" ht="12.75" customHeight="1">
      <c r="A391" s="229"/>
      <c r="B391" s="240"/>
      <c r="C391" s="240"/>
      <c r="D391" s="229"/>
      <c r="E391" s="229"/>
      <c r="F391" s="224"/>
      <c r="G391" s="233"/>
      <c r="H391" s="228"/>
      <c r="I391" s="266"/>
      <c r="J391" s="228"/>
      <c r="K391" s="65" t="s">
        <v>414</v>
      </c>
      <c r="L391" s="65" t="s">
        <v>35</v>
      </c>
      <c r="M391" s="68">
        <v>5.9</v>
      </c>
      <c r="N391" s="77">
        <v>0.68300000000000005</v>
      </c>
      <c r="O391" s="66">
        <f t="shared" si="646"/>
        <v>4.0297000000000009</v>
      </c>
      <c r="P391" s="228"/>
      <c r="Q391" s="228"/>
      <c r="R391" s="228"/>
      <c r="S391" s="275"/>
      <c r="T391" s="275"/>
    </row>
    <row r="392" spans="1:20" ht="12.75" customHeight="1">
      <c r="A392" s="229"/>
      <c r="B392" s="240"/>
      <c r="C392" s="240"/>
      <c r="D392" s="229"/>
      <c r="E392" s="229"/>
      <c r="F392" s="224"/>
      <c r="G392" s="233"/>
      <c r="H392" s="228"/>
      <c r="I392" s="266"/>
      <c r="J392" s="228"/>
      <c r="K392" s="65"/>
      <c r="L392" s="65"/>
      <c r="M392" s="65"/>
      <c r="N392" s="77"/>
      <c r="O392" s="66">
        <f t="shared" si="646"/>
        <v>0</v>
      </c>
      <c r="P392" s="228"/>
      <c r="Q392" s="228"/>
      <c r="R392" s="228"/>
      <c r="S392" s="275"/>
      <c r="T392" s="275"/>
    </row>
    <row r="393" spans="1:20" ht="12.75" customHeight="1">
      <c r="A393" s="229">
        <v>14</v>
      </c>
      <c r="B393" s="240" t="s">
        <v>392</v>
      </c>
      <c r="C393" s="240" t="s">
        <v>415</v>
      </c>
      <c r="D393" s="229" t="s">
        <v>31</v>
      </c>
      <c r="E393" s="229">
        <v>2</v>
      </c>
      <c r="F393" s="224">
        <f t="shared" ref="F393" si="743">H393+J393+R393</f>
        <v>4.9275600903000001</v>
      </c>
      <c r="G393" s="233">
        <v>0.72</v>
      </c>
      <c r="H393" s="228">
        <f t="shared" ref="H393" si="744">G393*$P$8/1000</f>
        <v>1.305396</v>
      </c>
      <c r="I393" s="233"/>
      <c r="J393" s="228">
        <f t="shared" ref="J393" si="745">I393*$P$9/1000</f>
        <v>0</v>
      </c>
      <c r="K393" s="65" t="s">
        <v>401</v>
      </c>
      <c r="L393" s="65" t="s">
        <v>31</v>
      </c>
      <c r="M393" s="65">
        <v>1</v>
      </c>
      <c r="N393" s="77">
        <v>3.1669999999999998</v>
      </c>
      <c r="O393" s="66">
        <f t="shared" si="646"/>
        <v>3.1669999999999998</v>
      </c>
      <c r="P393" s="228">
        <f t="shared" ref="P393" si="746">E393*F393</f>
        <v>9.8551201806000002</v>
      </c>
      <c r="Q393" s="228">
        <f t="shared" ref="Q393" si="747">SUM(O393:O396)</f>
        <v>3.1669999999999998</v>
      </c>
      <c r="R393" s="228">
        <f t="shared" ref="R393" si="748">Q393*1.02*1.05*$R$14</f>
        <v>3.6221640903000005</v>
      </c>
      <c r="S393" s="275">
        <f t="shared" ref="S393" si="749">F393*$S$17</f>
        <v>5.7767200951230411</v>
      </c>
      <c r="T393" s="275">
        <f t="shared" ref="T393" si="750">S393*E393</f>
        <v>11.553440190246082</v>
      </c>
    </row>
    <row r="394" spans="1:20" ht="12.75" customHeight="1">
      <c r="A394" s="229"/>
      <c r="B394" s="240"/>
      <c r="C394" s="240"/>
      <c r="D394" s="229"/>
      <c r="E394" s="229"/>
      <c r="F394" s="224"/>
      <c r="G394" s="233"/>
      <c r="H394" s="228"/>
      <c r="I394" s="233"/>
      <c r="J394" s="228"/>
      <c r="K394" s="65"/>
      <c r="L394" s="65"/>
      <c r="M394" s="65"/>
      <c r="N394" s="77"/>
      <c r="O394" s="66">
        <f t="shared" si="646"/>
        <v>0</v>
      </c>
      <c r="P394" s="228"/>
      <c r="Q394" s="228"/>
      <c r="R394" s="228"/>
      <c r="S394" s="275"/>
      <c r="T394" s="275"/>
    </row>
    <row r="395" spans="1:20" ht="12.75" customHeight="1">
      <c r="A395" s="229"/>
      <c r="B395" s="240"/>
      <c r="C395" s="240"/>
      <c r="D395" s="229"/>
      <c r="E395" s="229"/>
      <c r="F395" s="224"/>
      <c r="G395" s="233"/>
      <c r="H395" s="228"/>
      <c r="I395" s="233"/>
      <c r="J395" s="228"/>
      <c r="K395" s="65"/>
      <c r="L395" s="65"/>
      <c r="M395" s="67"/>
      <c r="N395" s="77"/>
      <c r="O395" s="66">
        <f t="shared" si="646"/>
        <v>0</v>
      </c>
      <c r="P395" s="228"/>
      <c r="Q395" s="228"/>
      <c r="R395" s="228"/>
      <c r="S395" s="275"/>
      <c r="T395" s="275"/>
    </row>
    <row r="396" spans="1:20" ht="12.75" customHeight="1">
      <c r="A396" s="229"/>
      <c r="B396" s="240"/>
      <c r="C396" s="240"/>
      <c r="D396" s="229"/>
      <c r="E396" s="229"/>
      <c r="F396" s="224"/>
      <c r="G396" s="233"/>
      <c r="H396" s="228"/>
      <c r="I396" s="233"/>
      <c r="J396" s="228"/>
      <c r="K396" s="65"/>
      <c r="L396" s="65"/>
      <c r="M396" s="65"/>
      <c r="N396" s="77"/>
      <c r="O396" s="66">
        <f t="shared" si="646"/>
        <v>0</v>
      </c>
      <c r="P396" s="228"/>
      <c r="Q396" s="228"/>
      <c r="R396" s="228"/>
      <c r="S396" s="275"/>
      <c r="T396" s="275"/>
    </row>
    <row r="397" spans="1:20" ht="12.75" customHeight="1">
      <c r="A397" s="229">
        <v>15</v>
      </c>
      <c r="B397" s="240" t="s">
        <v>416</v>
      </c>
      <c r="C397" s="240" t="s">
        <v>417</v>
      </c>
      <c r="D397" s="229" t="s">
        <v>31</v>
      </c>
      <c r="E397" s="242">
        <v>2</v>
      </c>
      <c r="F397" s="224">
        <f t="shared" ref="F397" si="751">H397+J397+R397</f>
        <v>4.8794648722000007</v>
      </c>
      <c r="G397" s="266">
        <v>0.97</v>
      </c>
      <c r="H397" s="228">
        <f t="shared" ref="H397" si="752">G397*$P$8/1000</f>
        <v>1.7586584999999999</v>
      </c>
      <c r="I397" s="266">
        <v>0.13</v>
      </c>
      <c r="J397" s="228">
        <f t="shared" ref="J397" si="753">I397*$P$9/1000</f>
        <v>0.30954039999999999</v>
      </c>
      <c r="K397" s="65" t="s">
        <v>418</v>
      </c>
      <c r="L397" s="65" t="s">
        <v>31</v>
      </c>
      <c r="M397" s="65">
        <v>1</v>
      </c>
      <c r="N397" s="77">
        <v>2.4580000000000002</v>
      </c>
      <c r="O397" s="66">
        <f t="shared" si="646"/>
        <v>2.4580000000000002</v>
      </c>
      <c r="P397" s="228">
        <f t="shared" ref="P397" si="754">E397*F397</f>
        <v>9.7589297444000014</v>
      </c>
      <c r="Q397" s="228">
        <f t="shared" ref="Q397" si="755">SUM(O397:O400)</f>
        <v>2.4580000000000002</v>
      </c>
      <c r="R397" s="228">
        <f t="shared" ref="R397" si="756">Q397*1.02*1.05*$R$14</f>
        <v>2.8112659722000006</v>
      </c>
      <c r="S397" s="275">
        <f>F397*$S$17</f>
        <v>5.7203366908040332</v>
      </c>
      <c r="T397" s="275">
        <f>S397*E397</f>
        <v>11.440673381608066</v>
      </c>
    </row>
    <row r="398" spans="1:20" ht="12.75" customHeight="1">
      <c r="A398" s="229"/>
      <c r="B398" s="240"/>
      <c r="C398" s="240"/>
      <c r="D398" s="229"/>
      <c r="E398" s="242"/>
      <c r="F398" s="224"/>
      <c r="G398" s="266"/>
      <c r="H398" s="228"/>
      <c r="I398" s="266"/>
      <c r="J398" s="228"/>
      <c r="K398" s="65"/>
      <c r="L398" s="65"/>
      <c r="M398" s="65"/>
      <c r="N398" s="77"/>
      <c r="O398" s="66">
        <f t="shared" si="646"/>
        <v>0</v>
      </c>
      <c r="P398" s="228"/>
      <c r="Q398" s="228"/>
      <c r="R398" s="228"/>
      <c r="S398" s="275"/>
      <c r="T398" s="275"/>
    </row>
    <row r="399" spans="1:20" ht="12.75" customHeight="1">
      <c r="A399" s="229"/>
      <c r="B399" s="240"/>
      <c r="C399" s="240"/>
      <c r="D399" s="229"/>
      <c r="E399" s="242"/>
      <c r="F399" s="224"/>
      <c r="G399" s="266"/>
      <c r="H399" s="228"/>
      <c r="I399" s="266"/>
      <c r="J399" s="228"/>
      <c r="K399" s="65"/>
      <c r="L399" s="65"/>
      <c r="M399" s="65"/>
      <c r="N399" s="77"/>
      <c r="O399" s="66">
        <f t="shared" si="646"/>
        <v>0</v>
      </c>
      <c r="P399" s="228"/>
      <c r="Q399" s="228"/>
      <c r="R399" s="228"/>
      <c r="S399" s="275"/>
      <c r="T399" s="275"/>
    </row>
    <row r="400" spans="1:20" ht="12.75" customHeight="1">
      <c r="A400" s="229"/>
      <c r="B400" s="240"/>
      <c r="C400" s="240"/>
      <c r="D400" s="229"/>
      <c r="E400" s="242"/>
      <c r="F400" s="224"/>
      <c r="G400" s="266"/>
      <c r="H400" s="228"/>
      <c r="I400" s="266"/>
      <c r="J400" s="228"/>
      <c r="K400" s="65"/>
      <c r="L400" s="65"/>
      <c r="M400" s="65"/>
      <c r="N400" s="77"/>
      <c r="O400" s="66">
        <f t="shared" si="646"/>
        <v>0</v>
      </c>
      <c r="P400" s="228"/>
      <c r="Q400" s="228"/>
      <c r="R400" s="228"/>
      <c r="S400" s="275"/>
      <c r="T400" s="275"/>
    </row>
    <row r="401" spans="1:22" ht="12.75" customHeight="1">
      <c r="A401" s="34"/>
      <c r="B401" s="35"/>
      <c r="C401" s="272" t="s">
        <v>26</v>
      </c>
      <c r="D401" s="273"/>
      <c r="E401" s="274"/>
      <c r="F401" s="36"/>
      <c r="G401" s="15"/>
      <c r="H401" s="31"/>
      <c r="I401" s="15"/>
      <c r="J401" s="31"/>
      <c r="K401" s="22"/>
      <c r="L401" s="22"/>
      <c r="M401" s="22"/>
      <c r="N401" s="34"/>
      <c r="O401" s="20"/>
      <c r="P401" s="31"/>
      <c r="Q401" s="31"/>
      <c r="R401" s="31"/>
      <c r="S401" s="31"/>
      <c r="T401" s="29">
        <f>SUM(T21:T400)</f>
        <v>15269.709461941644</v>
      </c>
    </row>
    <row r="402" spans="1:22" ht="12.75" customHeight="1">
      <c r="A402" s="34"/>
      <c r="B402" s="35"/>
      <c r="C402" s="272" t="s">
        <v>86</v>
      </c>
      <c r="D402" s="273"/>
      <c r="E402" s="274"/>
      <c r="F402" s="36"/>
      <c r="G402" s="15"/>
      <c r="H402" s="31"/>
      <c r="I402" s="15"/>
      <c r="J402" s="31"/>
      <c r="K402" s="22"/>
      <c r="L402" s="22"/>
      <c r="M402" s="22"/>
      <c r="N402" s="34"/>
      <c r="O402" s="20"/>
      <c r="P402" s="31"/>
      <c r="Q402" s="31"/>
      <c r="R402" s="31"/>
      <c r="S402" s="31"/>
      <c r="T402" s="30">
        <f>(T401*11%)-V404</f>
        <v>1675.2699455515808</v>
      </c>
      <c r="V402" s="1">
        <f>U302</f>
        <v>3.8</v>
      </c>
    </row>
    <row r="403" spans="1:22" ht="12.75" customHeight="1">
      <c r="A403" s="34"/>
      <c r="B403" s="35"/>
      <c r="C403" s="272" t="s">
        <v>26</v>
      </c>
      <c r="D403" s="273"/>
      <c r="E403" s="274"/>
      <c r="F403" s="36"/>
      <c r="G403" s="15"/>
      <c r="H403" s="31"/>
      <c r="I403" s="15"/>
      <c r="J403" s="31"/>
      <c r="K403" s="22"/>
      <c r="L403" s="22"/>
      <c r="M403" s="22"/>
      <c r="N403" s="34"/>
      <c r="O403" s="20"/>
      <c r="P403" s="31"/>
      <c r="Q403" s="31"/>
      <c r="R403" s="31"/>
      <c r="S403" s="31"/>
      <c r="T403" s="29">
        <f>SUM(T401:T402)</f>
        <v>16944.979407493225</v>
      </c>
      <c r="V403" s="1">
        <f>1.133*1.02*1.0015</f>
        <v>1.1573934900000002</v>
      </c>
    </row>
    <row r="404" spans="1:22" ht="12.75" customHeight="1">
      <c r="A404" s="34"/>
      <c r="B404" s="35"/>
      <c r="C404" s="272" t="s">
        <v>87</v>
      </c>
      <c r="D404" s="273"/>
      <c r="E404" s="274"/>
      <c r="F404" s="36"/>
      <c r="G404" s="15"/>
      <c r="H404" s="31"/>
      <c r="I404" s="15"/>
      <c r="J404" s="31"/>
      <c r="K404" s="22"/>
      <c r="L404" s="22"/>
      <c r="M404" s="22"/>
      <c r="N404" s="34"/>
      <c r="O404" s="20"/>
      <c r="P404" s="31"/>
      <c r="Q404" s="31"/>
      <c r="R404" s="31"/>
      <c r="S404" s="31"/>
      <c r="T404" s="30">
        <f>T403*20%</f>
        <v>3388.9958814986453</v>
      </c>
      <c r="V404" s="1">
        <f>V402*V403</f>
        <v>4.3980952620000009</v>
      </c>
    </row>
    <row r="405" spans="1:22" ht="12.75" customHeight="1">
      <c r="A405" s="34"/>
      <c r="B405" s="35"/>
      <c r="C405" s="272" t="s">
        <v>26</v>
      </c>
      <c r="D405" s="273"/>
      <c r="E405" s="274"/>
      <c r="F405" s="36"/>
      <c r="G405" s="15"/>
      <c r="H405" s="31"/>
      <c r="I405" s="15"/>
      <c r="J405" s="31"/>
      <c r="K405" s="22"/>
      <c r="L405" s="22"/>
      <c r="M405" s="22"/>
      <c r="N405" s="34"/>
      <c r="O405" s="20"/>
      <c r="P405" s="31"/>
      <c r="Q405" s="31"/>
      <c r="R405" s="31"/>
      <c r="S405" s="31"/>
      <c r="T405" s="29">
        <f>SUM(T403:T404)</f>
        <v>20333.975288991871</v>
      </c>
    </row>
    <row r="406" spans="1:22" ht="12.75" customHeight="1">
      <c r="A406" s="78"/>
      <c r="B406" s="82"/>
      <c r="C406" s="82"/>
      <c r="D406" s="78"/>
      <c r="E406" s="83"/>
      <c r="F406" s="79"/>
      <c r="G406" s="84"/>
      <c r="H406" s="80"/>
      <c r="I406" s="84"/>
      <c r="J406" s="80"/>
      <c r="K406" s="85"/>
      <c r="L406" s="85"/>
      <c r="M406" s="85"/>
      <c r="N406" s="78"/>
      <c r="O406" s="81"/>
      <c r="P406" s="80"/>
      <c r="Q406" s="80"/>
      <c r="R406" s="80"/>
    </row>
    <row r="407" spans="1:22" ht="12.75" customHeight="1">
      <c r="A407" s="78"/>
      <c r="B407" s="82"/>
      <c r="C407" s="82"/>
      <c r="D407" s="78"/>
      <c r="E407" s="83"/>
      <c r="F407" s="79"/>
      <c r="G407" s="84"/>
      <c r="H407" s="80"/>
      <c r="I407" s="84"/>
      <c r="J407" s="80"/>
      <c r="K407" s="85"/>
      <c r="L407" s="85"/>
      <c r="M407" s="85"/>
      <c r="N407" s="78"/>
      <c r="O407" s="81"/>
      <c r="P407" s="80"/>
      <c r="Q407" s="80"/>
      <c r="R407" s="80"/>
    </row>
    <row r="408" spans="1:22" ht="12.75" customHeight="1">
      <c r="A408" s="78"/>
      <c r="B408" s="82"/>
      <c r="C408" s="82"/>
      <c r="D408" s="78"/>
      <c r="E408" s="83"/>
      <c r="F408" s="79"/>
      <c r="G408" s="84"/>
      <c r="H408" s="80"/>
      <c r="I408" s="84"/>
      <c r="J408" s="80"/>
      <c r="K408" s="85"/>
      <c r="L408" s="85"/>
      <c r="M408" s="85"/>
      <c r="N408" s="78"/>
      <c r="O408" s="81"/>
      <c r="P408" s="80"/>
      <c r="Q408" s="80"/>
      <c r="R408" s="80"/>
    </row>
    <row r="409" spans="1:22" ht="12.75" customHeight="1">
      <c r="A409" s="78"/>
      <c r="B409" s="82"/>
      <c r="C409" s="82"/>
      <c r="D409" s="78"/>
      <c r="E409" s="83"/>
      <c r="F409" s="79"/>
      <c r="G409" s="84"/>
      <c r="H409" s="80"/>
      <c r="I409" s="84"/>
      <c r="J409" s="80"/>
      <c r="K409" s="85"/>
      <c r="L409" s="85"/>
      <c r="M409" s="85"/>
      <c r="N409" s="78"/>
      <c r="O409" s="81"/>
      <c r="P409" s="80"/>
      <c r="Q409" s="80"/>
      <c r="R409" s="80"/>
    </row>
    <row r="410" spans="1:22" ht="12.75" customHeight="1">
      <c r="A410" s="78"/>
      <c r="B410" s="82"/>
      <c r="C410" s="82"/>
      <c r="D410" s="78"/>
      <c r="E410" s="83"/>
      <c r="F410" s="79"/>
      <c r="G410" s="84"/>
      <c r="H410" s="80"/>
      <c r="I410" s="84"/>
      <c r="J410" s="80"/>
      <c r="K410" s="85"/>
      <c r="L410" s="85"/>
      <c r="M410" s="85"/>
      <c r="N410" s="78"/>
      <c r="O410" s="81"/>
      <c r="P410" s="80"/>
      <c r="Q410" s="80"/>
      <c r="R410" s="80"/>
    </row>
    <row r="411" spans="1:22" ht="12.75" customHeight="1">
      <c r="P411" s="12"/>
    </row>
    <row r="412" spans="1:22" ht="12.75" customHeight="1">
      <c r="B412" s="4"/>
      <c r="C412" s="4"/>
      <c r="D412" s="4"/>
      <c r="E412" s="4"/>
      <c r="F412" s="4"/>
      <c r="G412" s="4"/>
      <c r="H412" s="282" t="s">
        <v>172</v>
      </c>
      <c r="I412" s="282"/>
      <c r="J412" s="282"/>
      <c r="K412" s="282"/>
      <c r="L412" s="282"/>
      <c r="M412" s="282"/>
      <c r="N412" s="282"/>
      <c r="O412" s="282"/>
      <c r="P412" s="282"/>
      <c r="Q412" s="282"/>
      <c r="R412" s="87"/>
    </row>
    <row r="413" spans="1:22" ht="12.75" customHeight="1"/>
    <row r="414" spans="1:22" ht="12.75" customHeight="1"/>
    <row r="415" spans="1:22" ht="12.75" customHeight="1"/>
    <row r="416" spans="1:22" ht="12.75" customHeight="1">
      <c r="A416" s="4"/>
    </row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spans="1:18" ht="12.75" customHeight="1"/>
    <row r="451" spans="1:18" ht="3" customHeight="1"/>
    <row r="452" spans="1:18" ht="12.75" customHeight="1"/>
    <row r="453" spans="1:18" ht="3.75" customHeight="1"/>
    <row r="455" spans="1:18" ht="3" customHeight="1"/>
    <row r="456" spans="1:18" ht="12.75" customHeight="1"/>
    <row r="457" spans="1:18" ht="3.75" customHeight="1"/>
    <row r="460" spans="1:18" s="4" customForma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</row>
  </sheetData>
  <mergeCells count="1471"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  <mergeCell ref="D1:G1"/>
    <mergeCell ref="A3:B3"/>
    <mergeCell ref="D3:R3"/>
    <mergeCell ref="D4:R4"/>
    <mergeCell ref="A6:Q6"/>
    <mergeCell ref="J8:K8"/>
    <mergeCell ref="L8:O8"/>
    <mergeCell ref="J21:J24"/>
    <mergeCell ref="P21:P24"/>
    <mergeCell ref="Q21:Q24"/>
    <mergeCell ref="R21:R24"/>
    <mergeCell ref="A25:A28"/>
    <mergeCell ref="B25:B28"/>
    <mergeCell ref="C25:C28"/>
    <mergeCell ref="D25:D28"/>
    <mergeCell ref="E25:E28"/>
    <mergeCell ref="F25:F28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J29:J32"/>
    <mergeCell ref="P29:P32"/>
    <mergeCell ref="Q29:Q32"/>
    <mergeCell ref="R29:R32"/>
    <mergeCell ref="A33:A36"/>
    <mergeCell ref="B33:B36"/>
    <mergeCell ref="C33:C36"/>
    <mergeCell ref="D33:D36"/>
    <mergeCell ref="E33:E36"/>
    <mergeCell ref="F33:F36"/>
    <mergeCell ref="R25:R28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G25:G28"/>
    <mergeCell ref="H25:H28"/>
    <mergeCell ref="I25:I28"/>
    <mergeCell ref="J25:J28"/>
    <mergeCell ref="P25:P28"/>
    <mergeCell ref="Q25:Q28"/>
    <mergeCell ref="J37:J40"/>
    <mergeCell ref="P37:P40"/>
    <mergeCell ref="Q37:Q40"/>
    <mergeCell ref="R37:R40"/>
    <mergeCell ref="A41:A44"/>
    <mergeCell ref="B41:B44"/>
    <mergeCell ref="C41:C44"/>
    <mergeCell ref="D41:D44"/>
    <mergeCell ref="E41:E44"/>
    <mergeCell ref="F41:F44"/>
    <mergeCell ref="R33:R36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G33:G36"/>
    <mergeCell ref="H33:H36"/>
    <mergeCell ref="I33:I36"/>
    <mergeCell ref="J33:J36"/>
    <mergeCell ref="P33:P36"/>
    <mergeCell ref="Q33:Q36"/>
    <mergeCell ref="J45:J48"/>
    <mergeCell ref="P45:P48"/>
    <mergeCell ref="Q45:Q48"/>
    <mergeCell ref="R45:R48"/>
    <mergeCell ref="A49:A52"/>
    <mergeCell ref="B49:B52"/>
    <mergeCell ref="C49:C52"/>
    <mergeCell ref="D49:D52"/>
    <mergeCell ref="E49:E52"/>
    <mergeCell ref="F49:F52"/>
    <mergeCell ref="R41:R44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G41:G44"/>
    <mergeCell ref="H41:H44"/>
    <mergeCell ref="I41:I44"/>
    <mergeCell ref="J41:J44"/>
    <mergeCell ref="P41:P44"/>
    <mergeCell ref="Q41:Q44"/>
    <mergeCell ref="J53:J56"/>
    <mergeCell ref="P53:P56"/>
    <mergeCell ref="Q53:Q56"/>
    <mergeCell ref="R53:R56"/>
    <mergeCell ref="A57:A60"/>
    <mergeCell ref="B57:B60"/>
    <mergeCell ref="C57:C60"/>
    <mergeCell ref="D57:D60"/>
    <mergeCell ref="E57:E60"/>
    <mergeCell ref="F57:F60"/>
    <mergeCell ref="R49:R52"/>
    <mergeCell ref="A53:A56"/>
    <mergeCell ref="B53:B56"/>
    <mergeCell ref="C53:C56"/>
    <mergeCell ref="D53:D56"/>
    <mergeCell ref="E53:E56"/>
    <mergeCell ref="F53:F56"/>
    <mergeCell ref="G53:G56"/>
    <mergeCell ref="H53:H56"/>
    <mergeCell ref="I53:I56"/>
    <mergeCell ref="G49:G52"/>
    <mergeCell ref="H49:H52"/>
    <mergeCell ref="I49:I52"/>
    <mergeCell ref="J49:J52"/>
    <mergeCell ref="P49:P52"/>
    <mergeCell ref="Q49:Q52"/>
    <mergeCell ref="J61:J64"/>
    <mergeCell ref="P61:P64"/>
    <mergeCell ref="Q61:Q64"/>
    <mergeCell ref="R61:R64"/>
    <mergeCell ref="A65:A68"/>
    <mergeCell ref="B65:B68"/>
    <mergeCell ref="C65:C68"/>
    <mergeCell ref="D65:D68"/>
    <mergeCell ref="E65:E68"/>
    <mergeCell ref="F65:F68"/>
    <mergeCell ref="R57:R60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G57:G60"/>
    <mergeCell ref="H57:H60"/>
    <mergeCell ref="I57:I60"/>
    <mergeCell ref="J57:J60"/>
    <mergeCell ref="P57:P60"/>
    <mergeCell ref="Q57:Q60"/>
    <mergeCell ref="J69:J72"/>
    <mergeCell ref="P69:P72"/>
    <mergeCell ref="Q69:Q72"/>
    <mergeCell ref="R69:R72"/>
    <mergeCell ref="A73:A76"/>
    <mergeCell ref="B73:B76"/>
    <mergeCell ref="C73:C76"/>
    <mergeCell ref="D73:D76"/>
    <mergeCell ref="E73:E76"/>
    <mergeCell ref="F73:F76"/>
    <mergeCell ref="R65:R68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G65:G68"/>
    <mergeCell ref="H65:H68"/>
    <mergeCell ref="I65:I68"/>
    <mergeCell ref="J65:J68"/>
    <mergeCell ref="P65:P68"/>
    <mergeCell ref="Q65:Q68"/>
    <mergeCell ref="J77:J80"/>
    <mergeCell ref="P77:P80"/>
    <mergeCell ref="Q77:Q80"/>
    <mergeCell ref="R77:R80"/>
    <mergeCell ref="A81:A84"/>
    <mergeCell ref="B81:B84"/>
    <mergeCell ref="C81:C84"/>
    <mergeCell ref="D81:D84"/>
    <mergeCell ref="E81:E84"/>
    <mergeCell ref="F81:F84"/>
    <mergeCell ref="R73:R76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G73:G76"/>
    <mergeCell ref="H73:H76"/>
    <mergeCell ref="I73:I76"/>
    <mergeCell ref="J73:J76"/>
    <mergeCell ref="P73:P76"/>
    <mergeCell ref="Q73:Q76"/>
    <mergeCell ref="J85:J88"/>
    <mergeCell ref="P85:P88"/>
    <mergeCell ref="Q85:Q88"/>
    <mergeCell ref="R85:R88"/>
    <mergeCell ref="A89:A92"/>
    <mergeCell ref="B89:B92"/>
    <mergeCell ref="C89:C92"/>
    <mergeCell ref="D89:D92"/>
    <mergeCell ref="E89:E92"/>
    <mergeCell ref="F89:F92"/>
    <mergeCell ref="R81:R84"/>
    <mergeCell ref="A85:A88"/>
    <mergeCell ref="B85:B88"/>
    <mergeCell ref="C85:C88"/>
    <mergeCell ref="D85:D88"/>
    <mergeCell ref="E85:E88"/>
    <mergeCell ref="F85:F88"/>
    <mergeCell ref="G85:G88"/>
    <mergeCell ref="H85:H88"/>
    <mergeCell ref="I85:I88"/>
    <mergeCell ref="G81:G84"/>
    <mergeCell ref="H81:H84"/>
    <mergeCell ref="I81:I84"/>
    <mergeCell ref="J81:J84"/>
    <mergeCell ref="P81:P84"/>
    <mergeCell ref="Q81:Q84"/>
    <mergeCell ref="J93:J96"/>
    <mergeCell ref="P93:P96"/>
    <mergeCell ref="Q93:Q96"/>
    <mergeCell ref="R93:R96"/>
    <mergeCell ref="A97:A100"/>
    <mergeCell ref="B97:B100"/>
    <mergeCell ref="C97:C100"/>
    <mergeCell ref="D97:D100"/>
    <mergeCell ref="E97:E100"/>
    <mergeCell ref="F97:F100"/>
    <mergeCell ref="R89:R92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G89:G92"/>
    <mergeCell ref="H89:H92"/>
    <mergeCell ref="I89:I92"/>
    <mergeCell ref="J89:J92"/>
    <mergeCell ref="P89:P92"/>
    <mergeCell ref="Q89:Q92"/>
    <mergeCell ref="J101:J104"/>
    <mergeCell ref="P101:P104"/>
    <mergeCell ref="Q101:Q104"/>
    <mergeCell ref="R101:R104"/>
    <mergeCell ref="A105:A108"/>
    <mergeCell ref="B105:B108"/>
    <mergeCell ref="C105:C108"/>
    <mergeCell ref="D105:D108"/>
    <mergeCell ref="E105:E108"/>
    <mergeCell ref="F105:F108"/>
    <mergeCell ref="R97:R100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I101:I104"/>
    <mergeCell ref="G97:G100"/>
    <mergeCell ref="H97:H100"/>
    <mergeCell ref="I97:I100"/>
    <mergeCell ref="J97:J100"/>
    <mergeCell ref="P97:P100"/>
    <mergeCell ref="Q97:Q100"/>
    <mergeCell ref="J109:J112"/>
    <mergeCell ref="P109:P112"/>
    <mergeCell ref="Q109:Q112"/>
    <mergeCell ref="R109:R112"/>
    <mergeCell ref="A113:A116"/>
    <mergeCell ref="B113:B116"/>
    <mergeCell ref="C113:C116"/>
    <mergeCell ref="D113:D116"/>
    <mergeCell ref="E113:E116"/>
    <mergeCell ref="F113:F116"/>
    <mergeCell ref="R105:R108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G105:G108"/>
    <mergeCell ref="H105:H108"/>
    <mergeCell ref="I105:I108"/>
    <mergeCell ref="J105:J108"/>
    <mergeCell ref="P105:P108"/>
    <mergeCell ref="Q105:Q108"/>
    <mergeCell ref="J117:J120"/>
    <mergeCell ref="P117:P120"/>
    <mergeCell ref="Q117:Q120"/>
    <mergeCell ref="R117:R120"/>
    <mergeCell ref="A121:A124"/>
    <mergeCell ref="B121:B124"/>
    <mergeCell ref="C121:C124"/>
    <mergeCell ref="D121:D124"/>
    <mergeCell ref="E121:E124"/>
    <mergeCell ref="F121:F124"/>
    <mergeCell ref="R113:R116"/>
    <mergeCell ref="A117:A120"/>
    <mergeCell ref="B117:B120"/>
    <mergeCell ref="C117:C120"/>
    <mergeCell ref="D117:D120"/>
    <mergeCell ref="E117:E120"/>
    <mergeCell ref="F117:F120"/>
    <mergeCell ref="G117:G120"/>
    <mergeCell ref="H117:H120"/>
    <mergeCell ref="I117:I120"/>
    <mergeCell ref="G113:G116"/>
    <mergeCell ref="H113:H116"/>
    <mergeCell ref="I113:I116"/>
    <mergeCell ref="J113:J116"/>
    <mergeCell ref="P113:P116"/>
    <mergeCell ref="Q113:Q116"/>
    <mergeCell ref="J125:J128"/>
    <mergeCell ref="P125:P128"/>
    <mergeCell ref="Q125:Q128"/>
    <mergeCell ref="R125:R128"/>
    <mergeCell ref="A129:A132"/>
    <mergeCell ref="B129:B132"/>
    <mergeCell ref="C129:C132"/>
    <mergeCell ref="D129:D132"/>
    <mergeCell ref="E129:E132"/>
    <mergeCell ref="F129:F132"/>
    <mergeCell ref="R121:R124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G121:G124"/>
    <mergeCell ref="H121:H124"/>
    <mergeCell ref="I121:I124"/>
    <mergeCell ref="J121:J124"/>
    <mergeCell ref="P121:P124"/>
    <mergeCell ref="Q121:Q124"/>
    <mergeCell ref="J133:J136"/>
    <mergeCell ref="P133:P136"/>
    <mergeCell ref="Q133:Q136"/>
    <mergeCell ref="R133:R136"/>
    <mergeCell ref="A137:A140"/>
    <mergeCell ref="B137:B140"/>
    <mergeCell ref="C137:C140"/>
    <mergeCell ref="D137:D140"/>
    <mergeCell ref="E137:E140"/>
    <mergeCell ref="F137:F140"/>
    <mergeCell ref="R129:R132"/>
    <mergeCell ref="A133:A136"/>
    <mergeCell ref="B133:B136"/>
    <mergeCell ref="C133:C136"/>
    <mergeCell ref="D133:D136"/>
    <mergeCell ref="E133:E136"/>
    <mergeCell ref="F133:F136"/>
    <mergeCell ref="G133:G136"/>
    <mergeCell ref="H133:H136"/>
    <mergeCell ref="I133:I136"/>
    <mergeCell ref="G129:G132"/>
    <mergeCell ref="H129:H132"/>
    <mergeCell ref="I129:I132"/>
    <mergeCell ref="J129:J132"/>
    <mergeCell ref="P129:P132"/>
    <mergeCell ref="Q129:Q132"/>
    <mergeCell ref="J141:J144"/>
    <mergeCell ref="P141:P144"/>
    <mergeCell ref="Q141:Q144"/>
    <mergeCell ref="R141:R144"/>
    <mergeCell ref="A145:A148"/>
    <mergeCell ref="B145:B148"/>
    <mergeCell ref="C145:C148"/>
    <mergeCell ref="D145:D148"/>
    <mergeCell ref="E145:E148"/>
    <mergeCell ref="F145:F148"/>
    <mergeCell ref="R137:R140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G137:G140"/>
    <mergeCell ref="H137:H140"/>
    <mergeCell ref="I137:I140"/>
    <mergeCell ref="J137:J140"/>
    <mergeCell ref="P137:P140"/>
    <mergeCell ref="Q137:Q140"/>
    <mergeCell ref="J149:J152"/>
    <mergeCell ref="P149:P152"/>
    <mergeCell ref="Q149:Q152"/>
    <mergeCell ref="R149:R152"/>
    <mergeCell ref="A153:A156"/>
    <mergeCell ref="B153:B156"/>
    <mergeCell ref="C153:C156"/>
    <mergeCell ref="D153:D156"/>
    <mergeCell ref="E153:E156"/>
    <mergeCell ref="F153:F156"/>
    <mergeCell ref="R145:R148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I149:I152"/>
    <mergeCell ref="G145:G148"/>
    <mergeCell ref="H145:H148"/>
    <mergeCell ref="I145:I148"/>
    <mergeCell ref="J145:J148"/>
    <mergeCell ref="P145:P148"/>
    <mergeCell ref="Q145:Q148"/>
    <mergeCell ref="J157:J160"/>
    <mergeCell ref="P157:P160"/>
    <mergeCell ref="Q157:Q160"/>
    <mergeCell ref="R157:R160"/>
    <mergeCell ref="A161:A164"/>
    <mergeCell ref="B161:B164"/>
    <mergeCell ref="C161:C164"/>
    <mergeCell ref="D161:D164"/>
    <mergeCell ref="E161:E164"/>
    <mergeCell ref="F161:F164"/>
    <mergeCell ref="R153:R156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I157:I160"/>
    <mergeCell ref="G153:G156"/>
    <mergeCell ref="H153:H156"/>
    <mergeCell ref="I153:I156"/>
    <mergeCell ref="J153:J156"/>
    <mergeCell ref="P153:P156"/>
    <mergeCell ref="Q153:Q156"/>
    <mergeCell ref="J165:J168"/>
    <mergeCell ref="P165:P168"/>
    <mergeCell ref="Q165:Q168"/>
    <mergeCell ref="R165:R168"/>
    <mergeCell ref="A169:A172"/>
    <mergeCell ref="B169:B172"/>
    <mergeCell ref="C169:C172"/>
    <mergeCell ref="D169:D172"/>
    <mergeCell ref="E169:E172"/>
    <mergeCell ref="F169:F172"/>
    <mergeCell ref="R161:R164"/>
    <mergeCell ref="A165:A168"/>
    <mergeCell ref="B165:B168"/>
    <mergeCell ref="C165:C168"/>
    <mergeCell ref="D165:D168"/>
    <mergeCell ref="E165:E168"/>
    <mergeCell ref="F165:F168"/>
    <mergeCell ref="G165:G168"/>
    <mergeCell ref="H165:H168"/>
    <mergeCell ref="I165:I168"/>
    <mergeCell ref="G161:G164"/>
    <mergeCell ref="H161:H164"/>
    <mergeCell ref="I161:I164"/>
    <mergeCell ref="J161:J164"/>
    <mergeCell ref="P161:P164"/>
    <mergeCell ref="Q161:Q164"/>
    <mergeCell ref="J173:J176"/>
    <mergeCell ref="P173:P176"/>
    <mergeCell ref="Q173:Q176"/>
    <mergeCell ref="R173:R176"/>
    <mergeCell ref="A177:A180"/>
    <mergeCell ref="B177:B180"/>
    <mergeCell ref="C177:C180"/>
    <mergeCell ref="D177:D180"/>
    <mergeCell ref="E177:E180"/>
    <mergeCell ref="F177:F180"/>
    <mergeCell ref="R169:R172"/>
    <mergeCell ref="A173:A176"/>
    <mergeCell ref="B173:B176"/>
    <mergeCell ref="C173:C176"/>
    <mergeCell ref="D173:D176"/>
    <mergeCell ref="E173:E176"/>
    <mergeCell ref="F173:F176"/>
    <mergeCell ref="G173:G176"/>
    <mergeCell ref="H173:H176"/>
    <mergeCell ref="I173:I176"/>
    <mergeCell ref="G169:G172"/>
    <mergeCell ref="H169:H172"/>
    <mergeCell ref="I169:I172"/>
    <mergeCell ref="J169:J172"/>
    <mergeCell ref="P169:P172"/>
    <mergeCell ref="Q169:Q172"/>
    <mergeCell ref="J181:J184"/>
    <mergeCell ref="P181:P184"/>
    <mergeCell ref="Q181:Q184"/>
    <mergeCell ref="R181:R184"/>
    <mergeCell ref="A185:A188"/>
    <mergeCell ref="B185:B188"/>
    <mergeCell ref="C185:C188"/>
    <mergeCell ref="D185:D188"/>
    <mergeCell ref="E185:E188"/>
    <mergeCell ref="F185:F188"/>
    <mergeCell ref="R177:R180"/>
    <mergeCell ref="A181:A184"/>
    <mergeCell ref="B181:B184"/>
    <mergeCell ref="C181:C184"/>
    <mergeCell ref="D181:D184"/>
    <mergeCell ref="E181:E184"/>
    <mergeCell ref="F181:F184"/>
    <mergeCell ref="G181:G184"/>
    <mergeCell ref="H181:H184"/>
    <mergeCell ref="I181:I184"/>
    <mergeCell ref="G177:G180"/>
    <mergeCell ref="H177:H180"/>
    <mergeCell ref="I177:I180"/>
    <mergeCell ref="J177:J180"/>
    <mergeCell ref="P177:P180"/>
    <mergeCell ref="Q177:Q180"/>
    <mergeCell ref="J189:J192"/>
    <mergeCell ref="P189:P192"/>
    <mergeCell ref="Q189:Q192"/>
    <mergeCell ref="R189:R192"/>
    <mergeCell ref="A193:A196"/>
    <mergeCell ref="B193:B196"/>
    <mergeCell ref="C193:C196"/>
    <mergeCell ref="D193:D196"/>
    <mergeCell ref="E193:E196"/>
    <mergeCell ref="F193:F196"/>
    <mergeCell ref="R185:R188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I189:I192"/>
    <mergeCell ref="G185:G188"/>
    <mergeCell ref="H185:H188"/>
    <mergeCell ref="I185:I188"/>
    <mergeCell ref="J185:J188"/>
    <mergeCell ref="P185:P188"/>
    <mergeCell ref="Q185:Q188"/>
    <mergeCell ref="J197:J200"/>
    <mergeCell ref="P197:P200"/>
    <mergeCell ref="Q197:Q200"/>
    <mergeCell ref="R197:R200"/>
    <mergeCell ref="A201:A204"/>
    <mergeCell ref="B201:B204"/>
    <mergeCell ref="C201:C204"/>
    <mergeCell ref="D201:D204"/>
    <mergeCell ref="E201:E204"/>
    <mergeCell ref="F201:F204"/>
    <mergeCell ref="R193:R196"/>
    <mergeCell ref="A197:A200"/>
    <mergeCell ref="B197:B200"/>
    <mergeCell ref="C197:C200"/>
    <mergeCell ref="D197:D200"/>
    <mergeCell ref="E197:E200"/>
    <mergeCell ref="F197:F200"/>
    <mergeCell ref="G197:G200"/>
    <mergeCell ref="H197:H200"/>
    <mergeCell ref="I197:I200"/>
    <mergeCell ref="G193:G196"/>
    <mergeCell ref="H193:H196"/>
    <mergeCell ref="I193:I196"/>
    <mergeCell ref="J193:J196"/>
    <mergeCell ref="P193:P196"/>
    <mergeCell ref="Q193:Q196"/>
    <mergeCell ref="J205:J208"/>
    <mergeCell ref="P205:P208"/>
    <mergeCell ref="Q205:Q208"/>
    <mergeCell ref="R205:R208"/>
    <mergeCell ref="A209:A212"/>
    <mergeCell ref="B209:B212"/>
    <mergeCell ref="C209:C212"/>
    <mergeCell ref="D209:D212"/>
    <mergeCell ref="E209:E212"/>
    <mergeCell ref="F209:F212"/>
    <mergeCell ref="R201:R204"/>
    <mergeCell ref="A205:A208"/>
    <mergeCell ref="B205:B208"/>
    <mergeCell ref="C205:C208"/>
    <mergeCell ref="D205:D208"/>
    <mergeCell ref="E205:E208"/>
    <mergeCell ref="F205:F208"/>
    <mergeCell ref="G205:G208"/>
    <mergeCell ref="H205:H208"/>
    <mergeCell ref="I205:I208"/>
    <mergeCell ref="G201:G204"/>
    <mergeCell ref="H201:H204"/>
    <mergeCell ref="I201:I204"/>
    <mergeCell ref="J201:J204"/>
    <mergeCell ref="P201:P204"/>
    <mergeCell ref="Q201:Q204"/>
    <mergeCell ref="J213:J216"/>
    <mergeCell ref="P213:P216"/>
    <mergeCell ref="Q213:Q216"/>
    <mergeCell ref="R213:R216"/>
    <mergeCell ref="A217:A220"/>
    <mergeCell ref="B217:B220"/>
    <mergeCell ref="C217:C220"/>
    <mergeCell ref="D217:D220"/>
    <mergeCell ref="E217:E220"/>
    <mergeCell ref="F217:F220"/>
    <mergeCell ref="R209:R212"/>
    <mergeCell ref="A213:A216"/>
    <mergeCell ref="B213:B216"/>
    <mergeCell ref="C213:C216"/>
    <mergeCell ref="D213:D216"/>
    <mergeCell ref="E213:E216"/>
    <mergeCell ref="F213:F216"/>
    <mergeCell ref="G213:G216"/>
    <mergeCell ref="H213:H216"/>
    <mergeCell ref="I213:I216"/>
    <mergeCell ref="G209:G212"/>
    <mergeCell ref="H209:H212"/>
    <mergeCell ref="I209:I212"/>
    <mergeCell ref="J209:J212"/>
    <mergeCell ref="P209:P212"/>
    <mergeCell ref="Q209:Q212"/>
    <mergeCell ref="J221:J224"/>
    <mergeCell ref="P221:P224"/>
    <mergeCell ref="Q221:Q224"/>
    <mergeCell ref="R221:R224"/>
    <mergeCell ref="A225:A228"/>
    <mergeCell ref="B225:B228"/>
    <mergeCell ref="C225:C228"/>
    <mergeCell ref="D225:D228"/>
    <mergeCell ref="E225:E228"/>
    <mergeCell ref="F225:F228"/>
    <mergeCell ref="R217:R220"/>
    <mergeCell ref="A221:A224"/>
    <mergeCell ref="B221:B224"/>
    <mergeCell ref="C221:C224"/>
    <mergeCell ref="D221:D224"/>
    <mergeCell ref="E221:E224"/>
    <mergeCell ref="F221:F224"/>
    <mergeCell ref="G221:G224"/>
    <mergeCell ref="H221:H224"/>
    <mergeCell ref="I221:I224"/>
    <mergeCell ref="G217:G220"/>
    <mergeCell ref="H217:H220"/>
    <mergeCell ref="I217:I220"/>
    <mergeCell ref="J217:J220"/>
    <mergeCell ref="P217:P220"/>
    <mergeCell ref="Q217:Q220"/>
    <mergeCell ref="J229:J232"/>
    <mergeCell ref="P229:P232"/>
    <mergeCell ref="Q229:Q232"/>
    <mergeCell ref="R229:R232"/>
    <mergeCell ref="A233:A236"/>
    <mergeCell ref="B233:B236"/>
    <mergeCell ref="C233:C236"/>
    <mergeCell ref="D233:D236"/>
    <mergeCell ref="E233:E236"/>
    <mergeCell ref="F233:F236"/>
    <mergeCell ref="R225:R228"/>
    <mergeCell ref="A229:A232"/>
    <mergeCell ref="B229:B232"/>
    <mergeCell ref="C229:C232"/>
    <mergeCell ref="D229:D232"/>
    <mergeCell ref="E229:E232"/>
    <mergeCell ref="F229:F232"/>
    <mergeCell ref="G229:G232"/>
    <mergeCell ref="H229:H232"/>
    <mergeCell ref="I229:I232"/>
    <mergeCell ref="G225:G228"/>
    <mergeCell ref="H225:H228"/>
    <mergeCell ref="I225:I228"/>
    <mergeCell ref="J225:J228"/>
    <mergeCell ref="P225:P228"/>
    <mergeCell ref="Q225:Q228"/>
    <mergeCell ref="J237:J240"/>
    <mergeCell ref="P237:P240"/>
    <mergeCell ref="Q237:Q240"/>
    <mergeCell ref="R237:R240"/>
    <mergeCell ref="A241:A244"/>
    <mergeCell ref="B241:B244"/>
    <mergeCell ref="C241:C244"/>
    <mergeCell ref="D241:D244"/>
    <mergeCell ref="E241:E244"/>
    <mergeCell ref="F241:F244"/>
    <mergeCell ref="R233:R236"/>
    <mergeCell ref="A237:A240"/>
    <mergeCell ref="B237:B240"/>
    <mergeCell ref="C237:C240"/>
    <mergeCell ref="D237:D240"/>
    <mergeCell ref="E237:E240"/>
    <mergeCell ref="F237:F240"/>
    <mergeCell ref="G237:G240"/>
    <mergeCell ref="H237:H240"/>
    <mergeCell ref="I237:I240"/>
    <mergeCell ref="G233:G236"/>
    <mergeCell ref="H233:H236"/>
    <mergeCell ref="I233:I236"/>
    <mergeCell ref="J233:J236"/>
    <mergeCell ref="P233:P236"/>
    <mergeCell ref="Q233:Q236"/>
    <mergeCell ref="J245:J248"/>
    <mergeCell ref="P245:P248"/>
    <mergeCell ref="Q245:Q248"/>
    <mergeCell ref="R245:R248"/>
    <mergeCell ref="A249:A252"/>
    <mergeCell ref="B249:B252"/>
    <mergeCell ref="C249:C252"/>
    <mergeCell ref="D249:D252"/>
    <mergeCell ref="E249:E252"/>
    <mergeCell ref="F249:F252"/>
    <mergeCell ref="R241:R244"/>
    <mergeCell ref="A245:A248"/>
    <mergeCell ref="B245:B248"/>
    <mergeCell ref="C245:C248"/>
    <mergeCell ref="D245:D248"/>
    <mergeCell ref="E245:E248"/>
    <mergeCell ref="F245:F248"/>
    <mergeCell ref="G245:G248"/>
    <mergeCell ref="H245:H248"/>
    <mergeCell ref="I245:I248"/>
    <mergeCell ref="G241:G244"/>
    <mergeCell ref="H241:H244"/>
    <mergeCell ref="I241:I244"/>
    <mergeCell ref="J241:J244"/>
    <mergeCell ref="P241:P244"/>
    <mergeCell ref="Q241:Q244"/>
    <mergeCell ref="J253:J256"/>
    <mergeCell ref="P253:P256"/>
    <mergeCell ref="Q253:Q256"/>
    <mergeCell ref="R253:R256"/>
    <mergeCell ref="A257:A260"/>
    <mergeCell ref="B257:B260"/>
    <mergeCell ref="C257:C260"/>
    <mergeCell ref="D257:D260"/>
    <mergeCell ref="E257:E260"/>
    <mergeCell ref="F257:F260"/>
    <mergeCell ref="R249:R252"/>
    <mergeCell ref="A253:A256"/>
    <mergeCell ref="B253:B256"/>
    <mergeCell ref="C253:C256"/>
    <mergeCell ref="D253:D256"/>
    <mergeCell ref="E253:E256"/>
    <mergeCell ref="F253:F256"/>
    <mergeCell ref="G253:G256"/>
    <mergeCell ref="H253:H256"/>
    <mergeCell ref="I253:I256"/>
    <mergeCell ref="G249:G252"/>
    <mergeCell ref="H249:H252"/>
    <mergeCell ref="I249:I252"/>
    <mergeCell ref="J249:J252"/>
    <mergeCell ref="P249:P252"/>
    <mergeCell ref="Q249:Q252"/>
    <mergeCell ref="J261:J264"/>
    <mergeCell ref="P261:P264"/>
    <mergeCell ref="Q261:Q264"/>
    <mergeCell ref="R261:R264"/>
    <mergeCell ref="A265:A268"/>
    <mergeCell ref="B265:B268"/>
    <mergeCell ref="C265:C268"/>
    <mergeCell ref="D265:D268"/>
    <mergeCell ref="E265:E268"/>
    <mergeCell ref="F265:F268"/>
    <mergeCell ref="R257:R260"/>
    <mergeCell ref="A261:A264"/>
    <mergeCell ref="B261:B264"/>
    <mergeCell ref="C261:C264"/>
    <mergeCell ref="D261:D264"/>
    <mergeCell ref="E261:E264"/>
    <mergeCell ref="F261:F264"/>
    <mergeCell ref="G261:G264"/>
    <mergeCell ref="H261:H264"/>
    <mergeCell ref="I261:I264"/>
    <mergeCell ref="G257:G260"/>
    <mergeCell ref="H257:H260"/>
    <mergeCell ref="I257:I260"/>
    <mergeCell ref="J257:J260"/>
    <mergeCell ref="P257:P260"/>
    <mergeCell ref="Q257:Q260"/>
    <mergeCell ref="R265:R268"/>
    <mergeCell ref="H412:Q412"/>
    <mergeCell ref="A269:A272"/>
    <mergeCell ref="B269:B272"/>
    <mergeCell ref="C269:C272"/>
    <mergeCell ref="D269:D272"/>
    <mergeCell ref="E269:E272"/>
    <mergeCell ref="F269:F272"/>
    <mergeCell ref="G269:G272"/>
    <mergeCell ref="H269:H272"/>
    <mergeCell ref="G265:G268"/>
    <mergeCell ref="H265:H268"/>
    <mergeCell ref="I265:I268"/>
    <mergeCell ref="J265:J268"/>
    <mergeCell ref="P265:P268"/>
    <mergeCell ref="Q265:Q268"/>
    <mergeCell ref="I277:I280"/>
    <mergeCell ref="J277:J280"/>
    <mergeCell ref="P277:P280"/>
    <mergeCell ref="Q277:Q280"/>
    <mergeCell ref="I269:I272"/>
    <mergeCell ref="J269:J272"/>
    <mergeCell ref="P269:P272"/>
    <mergeCell ref="Q269:Q272"/>
    <mergeCell ref="I293:I296"/>
    <mergeCell ref="J293:J296"/>
    <mergeCell ref="P293:P296"/>
    <mergeCell ref="Q293:Q296"/>
    <mergeCell ref="I301:I304"/>
    <mergeCell ref="J301:J304"/>
    <mergeCell ref="P301:P304"/>
    <mergeCell ref="Q301:Q304"/>
    <mergeCell ref="I309:I312"/>
    <mergeCell ref="R277:R280"/>
    <mergeCell ref="A281:A284"/>
    <mergeCell ref="Q273:Q276"/>
    <mergeCell ref="R273:R276"/>
    <mergeCell ref="A277:A280"/>
    <mergeCell ref="B277:B280"/>
    <mergeCell ref="C277:C280"/>
    <mergeCell ref="D277:D280"/>
    <mergeCell ref="E277:E280"/>
    <mergeCell ref="F277:F280"/>
    <mergeCell ref="G277:G280"/>
    <mergeCell ref="H277:H280"/>
    <mergeCell ref="F273:F276"/>
    <mergeCell ref="G273:G276"/>
    <mergeCell ref="H273:H276"/>
    <mergeCell ref="I273:I276"/>
    <mergeCell ref="J273:J276"/>
    <mergeCell ref="P273:P276"/>
    <mergeCell ref="B281:B284"/>
    <mergeCell ref="C281:C284"/>
    <mergeCell ref="D281:D284"/>
    <mergeCell ref="E281:E284"/>
    <mergeCell ref="R269:R272"/>
    <mergeCell ref="A273:A276"/>
    <mergeCell ref="B273:B276"/>
    <mergeCell ref="C273:C276"/>
    <mergeCell ref="D273:D276"/>
    <mergeCell ref="E273:E276"/>
    <mergeCell ref="I285:I288"/>
    <mergeCell ref="J285:J288"/>
    <mergeCell ref="P285:P288"/>
    <mergeCell ref="Q285:Q288"/>
    <mergeCell ref="R285:R288"/>
    <mergeCell ref="A289:A292"/>
    <mergeCell ref="B289:B292"/>
    <mergeCell ref="C289:C292"/>
    <mergeCell ref="D289:D292"/>
    <mergeCell ref="E289:E292"/>
    <mergeCell ref="Q281:Q284"/>
    <mergeCell ref="R281:R284"/>
    <mergeCell ref="A285:A288"/>
    <mergeCell ref="B285:B288"/>
    <mergeCell ref="C285:C288"/>
    <mergeCell ref="D285:D288"/>
    <mergeCell ref="E285:E288"/>
    <mergeCell ref="F285:F288"/>
    <mergeCell ref="G285:G288"/>
    <mergeCell ref="H285:H288"/>
    <mergeCell ref="F281:F284"/>
    <mergeCell ref="G281:G284"/>
    <mergeCell ref="H281:H284"/>
    <mergeCell ref="I281:I284"/>
    <mergeCell ref="J281:J284"/>
    <mergeCell ref="P281:P284"/>
    <mergeCell ref="R293:R296"/>
    <mergeCell ref="A297:A300"/>
    <mergeCell ref="B297:B300"/>
    <mergeCell ref="C297:C300"/>
    <mergeCell ref="D297:D300"/>
    <mergeCell ref="E297:E300"/>
    <mergeCell ref="Q289:Q292"/>
    <mergeCell ref="R289:R292"/>
    <mergeCell ref="A293:A296"/>
    <mergeCell ref="B293:B296"/>
    <mergeCell ref="C293:C296"/>
    <mergeCell ref="D293:D296"/>
    <mergeCell ref="E293:E296"/>
    <mergeCell ref="F293:F296"/>
    <mergeCell ref="G293:G296"/>
    <mergeCell ref="H293:H296"/>
    <mergeCell ref="F289:F292"/>
    <mergeCell ref="G289:G292"/>
    <mergeCell ref="H289:H292"/>
    <mergeCell ref="I289:I292"/>
    <mergeCell ref="J289:J292"/>
    <mergeCell ref="P289:P292"/>
    <mergeCell ref="R301:R304"/>
    <mergeCell ref="A305:A308"/>
    <mergeCell ref="B305:B308"/>
    <mergeCell ref="C305:C308"/>
    <mergeCell ref="D305:D308"/>
    <mergeCell ref="E305:E308"/>
    <mergeCell ref="Q297:Q300"/>
    <mergeCell ref="R297:R300"/>
    <mergeCell ref="A301:A304"/>
    <mergeCell ref="B301:B304"/>
    <mergeCell ref="C301:C304"/>
    <mergeCell ref="D301:D304"/>
    <mergeCell ref="E301:E304"/>
    <mergeCell ref="F301:F304"/>
    <mergeCell ref="G301:G304"/>
    <mergeCell ref="H301:H304"/>
    <mergeCell ref="F297:F300"/>
    <mergeCell ref="G297:G300"/>
    <mergeCell ref="H297:H300"/>
    <mergeCell ref="I297:I300"/>
    <mergeCell ref="J297:J300"/>
    <mergeCell ref="P297:P300"/>
    <mergeCell ref="J309:J312"/>
    <mergeCell ref="P309:P312"/>
    <mergeCell ref="Q309:Q312"/>
    <mergeCell ref="R309:R312"/>
    <mergeCell ref="A313:A316"/>
    <mergeCell ref="B313:B316"/>
    <mergeCell ref="C313:C316"/>
    <mergeCell ref="D313:D316"/>
    <mergeCell ref="E313:E316"/>
    <mergeCell ref="Q305:Q308"/>
    <mergeCell ref="R305:R308"/>
    <mergeCell ref="A309:A312"/>
    <mergeCell ref="B309:B312"/>
    <mergeCell ref="C309:C312"/>
    <mergeCell ref="D309:D312"/>
    <mergeCell ref="E309:E312"/>
    <mergeCell ref="F309:F312"/>
    <mergeCell ref="G309:G312"/>
    <mergeCell ref="H309:H312"/>
    <mergeCell ref="F305:F308"/>
    <mergeCell ref="G305:G308"/>
    <mergeCell ref="H305:H308"/>
    <mergeCell ref="I305:I308"/>
    <mergeCell ref="J305:J308"/>
    <mergeCell ref="P305:P308"/>
    <mergeCell ref="I317:I320"/>
    <mergeCell ref="J317:J320"/>
    <mergeCell ref="P317:P320"/>
    <mergeCell ref="Q317:Q320"/>
    <mergeCell ref="R317:R320"/>
    <mergeCell ref="A321:A324"/>
    <mergeCell ref="B321:B324"/>
    <mergeCell ref="C321:C324"/>
    <mergeCell ref="D321:D324"/>
    <mergeCell ref="E321:E324"/>
    <mergeCell ref="Q313:Q316"/>
    <mergeCell ref="R313:R316"/>
    <mergeCell ref="A317:A320"/>
    <mergeCell ref="B317:B320"/>
    <mergeCell ref="C317:C320"/>
    <mergeCell ref="D317:D320"/>
    <mergeCell ref="E317:E320"/>
    <mergeCell ref="F317:F320"/>
    <mergeCell ref="G317:G320"/>
    <mergeCell ref="H317:H320"/>
    <mergeCell ref="F313:F316"/>
    <mergeCell ref="G313:G316"/>
    <mergeCell ref="H313:H316"/>
    <mergeCell ref="I313:I316"/>
    <mergeCell ref="J313:J316"/>
    <mergeCell ref="P313:P316"/>
    <mergeCell ref="I325:I328"/>
    <mergeCell ref="J325:J328"/>
    <mergeCell ref="P325:P328"/>
    <mergeCell ref="Q325:Q328"/>
    <mergeCell ref="R325:R328"/>
    <mergeCell ref="A329:A332"/>
    <mergeCell ref="B329:B332"/>
    <mergeCell ref="C329:C332"/>
    <mergeCell ref="D329:D332"/>
    <mergeCell ref="E329:E332"/>
    <mergeCell ref="Q321:Q324"/>
    <mergeCell ref="R321:R324"/>
    <mergeCell ref="A325:A328"/>
    <mergeCell ref="B325:B328"/>
    <mergeCell ref="C325:C328"/>
    <mergeCell ref="D325:D328"/>
    <mergeCell ref="E325:E328"/>
    <mergeCell ref="F325:F328"/>
    <mergeCell ref="G325:G328"/>
    <mergeCell ref="H325:H328"/>
    <mergeCell ref="F321:F324"/>
    <mergeCell ref="G321:G324"/>
    <mergeCell ref="H321:H324"/>
    <mergeCell ref="I321:I324"/>
    <mergeCell ref="J321:J324"/>
    <mergeCell ref="P321:P324"/>
    <mergeCell ref="I333:I336"/>
    <mergeCell ref="J333:J336"/>
    <mergeCell ref="P333:P336"/>
    <mergeCell ref="Q333:Q336"/>
    <mergeCell ref="R333:R336"/>
    <mergeCell ref="A337:A340"/>
    <mergeCell ref="B337:B340"/>
    <mergeCell ref="C337:C340"/>
    <mergeCell ref="D337:D340"/>
    <mergeCell ref="E337:E340"/>
    <mergeCell ref="Q329:Q332"/>
    <mergeCell ref="R329:R332"/>
    <mergeCell ref="A333:A336"/>
    <mergeCell ref="B333:B336"/>
    <mergeCell ref="C333:C336"/>
    <mergeCell ref="D333:D336"/>
    <mergeCell ref="E333:E336"/>
    <mergeCell ref="F333:F336"/>
    <mergeCell ref="G333:G336"/>
    <mergeCell ref="H333:H336"/>
    <mergeCell ref="F329:F332"/>
    <mergeCell ref="G329:G332"/>
    <mergeCell ref="H329:H332"/>
    <mergeCell ref="I329:I332"/>
    <mergeCell ref="J329:J332"/>
    <mergeCell ref="P329:P332"/>
    <mergeCell ref="I341:I344"/>
    <mergeCell ref="J341:J344"/>
    <mergeCell ref="P341:P344"/>
    <mergeCell ref="Q341:Q344"/>
    <mergeCell ref="R341:R344"/>
    <mergeCell ref="A345:A348"/>
    <mergeCell ref="B345:B348"/>
    <mergeCell ref="C345:C348"/>
    <mergeCell ref="D345:D348"/>
    <mergeCell ref="E345:E348"/>
    <mergeCell ref="Q337:Q340"/>
    <mergeCell ref="R337:R340"/>
    <mergeCell ref="A341:A344"/>
    <mergeCell ref="B341:B344"/>
    <mergeCell ref="C341:C344"/>
    <mergeCell ref="D341:D344"/>
    <mergeCell ref="E341:E344"/>
    <mergeCell ref="F341:F344"/>
    <mergeCell ref="G341:G344"/>
    <mergeCell ref="H341:H344"/>
    <mergeCell ref="F337:F340"/>
    <mergeCell ref="G337:G340"/>
    <mergeCell ref="H337:H340"/>
    <mergeCell ref="I337:I340"/>
    <mergeCell ref="J337:J340"/>
    <mergeCell ref="P337:P340"/>
    <mergeCell ref="I349:I352"/>
    <mergeCell ref="J349:J352"/>
    <mergeCell ref="P349:P352"/>
    <mergeCell ref="Q349:Q352"/>
    <mergeCell ref="R349:R352"/>
    <mergeCell ref="A353:A356"/>
    <mergeCell ref="B353:B356"/>
    <mergeCell ref="C353:C356"/>
    <mergeCell ref="D353:D356"/>
    <mergeCell ref="E353:E356"/>
    <mergeCell ref="Q345:Q348"/>
    <mergeCell ref="R345:R348"/>
    <mergeCell ref="A349:A352"/>
    <mergeCell ref="B349:B352"/>
    <mergeCell ref="C349:C352"/>
    <mergeCell ref="D349:D352"/>
    <mergeCell ref="E349:E352"/>
    <mergeCell ref="F349:F352"/>
    <mergeCell ref="G349:G352"/>
    <mergeCell ref="H349:H352"/>
    <mergeCell ref="F345:F348"/>
    <mergeCell ref="G345:G348"/>
    <mergeCell ref="H345:H348"/>
    <mergeCell ref="I345:I348"/>
    <mergeCell ref="J345:J348"/>
    <mergeCell ref="P345:P348"/>
    <mergeCell ref="I357:I360"/>
    <mergeCell ref="J357:J360"/>
    <mergeCell ref="P357:P360"/>
    <mergeCell ref="Q357:Q360"/>
    <mergeCell ref="R357:R360"/>
    <mergeCell ref="A361:A364"/>
    <mergeCell ref="B361:B364"/>
    <mergeCell ref="C361:C364"/>
    <mergeCell ref="D361:D364"/>
    <mergeCell ref="E361:E364"/>
    <mergeCell ref="Q353:Q356"/>
    <mergeCell ref="R353:R356"/>
    <mergeCell ref="A357:A360"/>
    <mergeCell ref="B357:B360"/>
    <mergeCell ref="C357:C360"/>
    <mergeCell ref="D357:D360"/>
    <mergeCell ref="E357:E360"/>
    <mergeCell ref="F357:F360"/>
    <mergeCell ref="G357:G360"/>
    <mergeCell ref="H357:H360"/>
    <mergeCell ref="F353:F356"/>
    <mergeCell ref="G353:G356"/>
    <mergeCell ref="H353:H356"/>
    <mergeCell ref="I353:I356"/>
    <mergeCell ref="J353:J356"/>
    <mergeCell ref="P353:P356"/>
    <mergeCell ref="I365:I368"/>
    <mergeCell ref="J365:J368"/>
    <mergeCell ref="P365:P368"/>
    <mergeCell ref="Q365:Q368"/>
    <mergeCell ref="R365:R368"/>
    <mergeCell ref="Q361:Q364"/>
    <mergeCell ref="R361:R364"/>
    <mergeCell ref="A365:A368"/>
    <mergeCell ref="B365:B368"/>
    <mergeCell ref="C365:C368"/>
    <mergeCell ref="D365:D368"/>
    <mergeCell ref="E365:E368"/>
    <mergeCell ref="F365:F368"/>
    <mergeCell ref="G365:G368"/>
    <mergeCell ref="H365:H368"/>
    <mergeCell ref="F361:F364"/>
    <mergeCell ref="G361:G364"/>
    <mergeCell ref="H361:H364"/>
    <mergeCell ref="I361:I364"/>
    <mergeCell ref="J361:J364"/>
    <mergeCell ref="P361:P364"/>
    <mergeCell ref="I369:I372"/>
    <mergeCell ref="J369:J372"/>
    <mergeCell ref="P369:P372"/>
    <mergeCell ref="Q369:Q372"/>
    <mergeCell ref="R369:R372"/>
    <mergeCell ref="A373:A376"/>
    <mergeCell ref="B373:B376"/>
    <mergeCell ref="C373:C376"/>
    <mergeCell ref="D373:D376"/>
    <mergeCell ref="E373:E376"/>
    <mergeCell ref="A369:A372"/>
    <mergeCell ref="B369:B372"/>
    <mergeCell ref="C369:C372"/>
    <mergeCell ref="D369:D372"/>
    <mergeCell ref="E369:E372"/>
    <mergeCell ref="F369:F372"/>
    <mergeCell ref="G369:G372"/>
    <mergeCell ref="H369:H372"/>
    <mergeCell ref="I377:I380"/>
    <mergeCell ref="J377:J380"/>
    <mergeCell ref="P377:P380"/>
    <mergeCell ref="Q377:Q380"/>
    <mergeCell ref="R377:R380"/>
    <mergeCell ref="A381:A384"/>
    <mergeCell ref="B381:B384"/>
    <mergeCell ref="C381:C384"/>
    <mergeCell ref="D381:D384"/>
    <mergeCell ref="E381:E384"/>
    <mergeCell ref="Q373:Q376"/>
    <mergeCell ref="R373:R376"/>
    <mergeCell ref="A377:A380"/>
    <mergeCell ref="B377:B380"/>
    <mergeCell ref="C377:C380"/>
    <mergeCell ref="D377:D380"/>
    <mergeCell ref="E377:E380"/>
    <mergeCell ref="F377:F380"/>
    <mergeCell ref="G377:G380"/>
    <mergeCell ref="H377:H380"/>
    <mergeCell ref="F373:F376"/>
    <mergeCell ref="G373:G376"/>
    <mergeCell ref="H373:H376"/>
    <mergeCell ref="I373:I376"/>
    <mergeCell ref="J373:J376"/>
    <mergeCell ref="P373:P376"/>
    <mergeCell ref="P385:P388"/>
    <mergeCell ref="Q385:Q388"/>
    <mergeCell ref="R385:R388"/>
    <mergeCell ref="A389:A392"/>
    <mergeCell ref="B389:B392"/>
    <mergeCell ref="C389:C392"/>
    <mergeCell ref="D389:D392"/>
    <mergeCell ref="E389:E392"/>
    <mergeCell ref="Q381:Q384"/>
    <mergeCell ref="R381:R384"/>
    <mergeCell ref="A385:A388"/>
    <mergeCell ref="B385:B388"/>
    <mergeCell ref="C385:C388"/>
    <mergeCell ref="D385:D388"/>
    <mergeCell ref="E385:E388"/>
    <mergeCell ref="F385:F388"/>
    <mergeCell ref="G385:G388"/>
    <mergeCell ref="H385:H388"/>
    <mergeCell ref="F381:F384"/>
    <mergeCell ref="G381:G384"/>
    <mergeCell ref="H381:H384"/>
    <mergeCell ref="I381:I384"/>
    <mergeCell ref="J381:J384"/>
    <mergeCell ref="P381:P384"/>
    <mergeCell ref="A397:A400"/>
    <mergeCell ref="B397:B400"/>
    <mergeCell ref="C397:C400"/>
    <mergeCell ref="D397:D400"/>
    <mergeCell ref="E397:E400"/>
    <mergeCell ref="Q389:Q392"/>
    <mergeCell ref="R389:R392"/>
    <mergeCell ref="A393:A396"/>
    <mergeCell ref="B393:B396"/>
    <mergeCell ref="C393:C396"/>
    <mergeCell ref="D393:D396"/>
    <mergeCell ref="E393:E396"/>
    <mergeCell ref="F393:F396"/>
    <mergeCell ref="G393:G396"/>
    <mergeCell ref="H393:H396"/>
    <mergeCell ref="F389:F392"/>
    <mergeCell ref="G389:G392"/>
    <mergeCell ref="H389:H392"/>
    <mergeCell ref="I389:I392"/>
    <mergeCell ref="J389:J392"/>
    <mergeCell ref="P389:P392"/>
    <mergeCell ref="S41:S44"/>
    <mergeCell ref="T41:T44"/>
    <mergeCell ref="S45:S48"/>
    <mergeCell ref="T45:T48"/>
    <mergeCell ref="S49:S52"/>
    <mergeCell ref="T49:T52"/>
    <mergeCell ref="S29:S32"/>
    <mergeCell ref="T29:T32"/>
    <mergeCell ref="S33:S36"/>
    <mergeCell ref="T33:T36"/>
    <mergeCell ref="S37:S40"/>
    <mergeCell ref="T37:T40"/>
    <mergeCell ref="S12:S14"/>
    <mergeCell ref="T12:T14"/>
    <mergeCell ref="S17:S20"/>
    <mergeCell ref="T17:T20"/>
    <mergeCell ref="S21:S24"/>
    <mergeCell ref="T21:T24"/>
    <mergeCell ref="S25:S28"/>
    <mergeCell ref="T25:T28"/>
    <mergeCell ref="S77:S80"/>
    <mergeCell ref="T77:T80"/>
    <mergeCell ref="S81:S84"/>
    <mergeCell ref="T81:T84"/>
    <mergeCell ref="S85:S88"/>
    <mergeCell ref="T85:T88"/>
    <mergeCell ref="S65:S68"/>
    <mergeCell ref="T65:T68"/>
    <mergeCell ref="S69:S72"/>
    <mergeCell ref="T69:T72"/>
    <mergeCell ref="S73:S76"/>
    <mergeCell ref="T73:T76"/>
    <mergeCell ref="S53:S56"/>
    <mergeCell ref="T53:T56"/>
    <mergeCell ref="S57:S60"/>
    <mergeCell ref="T57:T60"/>
    <mergeCell ref="S61:S64"/>
    <mergeCell ref="T61:T64"/>
    <mergeCell ref="S113:S116"/>
    <mergeCell ref="T113:T116"/>
    <mergeCell ref="S117:S120"/>
    <mergeCell ref="T117:T120"/>
    <mergeCell ref="S121:S124"/>
    <mergeCell ref="T121:T124"/>
    <mergeCell ref="S101:S104"/>
    <mergeCell ref="T101:T104"/>
    <mergeCell ref="S105:S108"/>
    <mergeCell ref="T105:T108"/>
    <mergeCell ref="S109:S112"/>
    <mergeCell ref="T109:T112"/>
    <mergeCell ref="S89:S92"/>
    <mergeCell ref="T89:T92"/>
    <mergeCell ref="S93:S96"/>
    <mergeCell ref="T93:T96"/>
    <mergeCell ref="S97:S100"/>
    <mergeCell ref="T97:T100"/>
    <mergeCell ref="S149:S152"/>
    <mergeCell ref="T149:T152"/>
    <mergeCell ref="S153:S156"/>
    <mergeCell ref="T153:T156"/>
    <mergeCell ref="S157:S160"/>
    <mergeCell ref="T157:T160"/>
    <mergeCell ref="S137:S140"/>
    <mergeCell ref="T137:T140"/>
    <mergeCell ref="S141:S144"/>
    <mergeCell ref="T141:T144"/>
    <mergeCell ref="S145:S148"/>
    <mergeCell ref="T145:T148"/>
    <mergeCell ref="S125:S128"/>
    <mergeCell ref="T125:T128"/>
    <mergeCell ref="S129:S132"/>
    <mergeCell ref="T129:T132"/>
    <mergeCell ref="S133:S136"/>
    <mergeCell ref="T133:T136"/>
    <mergeCell ref="S185:S188"/>
    <mergeCell ref="T185:T188"/>
    <mergeCell ref="S189:S192"/>
    <mergeCell ref="T189:T192"/>
    <mergeCell ref="S193:S196"/>
    <mergeCell ref="T193:T196"/>
    <mergeCell ref="S173:S176"/>
    <mergeCell ref="T173:T176"/>
    <mergeCell ref="S177:S180"/>
    <mergeCell ref="T177:T180"/>
    <mergeCell ref="S181:S184"/>
    <mergeCell ref="T181:T184"/>
    <mergeCell ref="S161:S164"/>
    <mergeCell ref="T161:T164"/>
    <mergeCell ref="S165:S168"/>
    <mergeCell ref="T165:T168"/>
    <mergeCell ref="S169:S172"/>
    <mergeCell ref="T169:T172"/>
    <mergeCell ref="S221:S224"/>
    <mergeCell ref="T221:T224"/>
    <mergeCell ref="S225:S228"/>
    <mergeCell ref="T225:T228"/>
    <mergeCell ref="S229:S232"/>
    <mergeCell ref="T229:T232"/>
    <mergeCell ref="S209:S212"/>
    <mergeCell ref="T209:T212"/>
    <mergeCell ref="S213:S216"/>
    <mergeCell ref="T213:T216"/>
    <mergeCell ref="S217:S220"/>
    <mergeCell ref="T217:T220"/>
    <mergeCell ref="S197:S200"/>
    <mergeCell ref="T197:T200"/>
    <mergeCell ref="S201:S204"/>
    <mergeCell ref="T201:T204"/>
    <mergeCell ref="S205:S208"/>
    <mergeCell ref="T205:T208"/>
    <mergeCell ref="S257:S260"/>
    <mergeCell ref="T257:T260"/>
    <mergeCell ref="S261:S264"/>
    <mergeCell ref="T261:T264"/>
    <mergeCell ref="S265:S268"/>
    <mergeCell ref="T265:T268"/>
    <mergeCell ref="S245:S248"/>
    <mergeCell ref="T245:T248"/>
    <mergeCell ref="S249:S252"/>
    <mergeCell ref="T249:T252"/>
    <mergeCell ref="S253:S256"/>
    <mergeCell ref="T253:T256"/>
    <mergeCell ref="S233:S236"/>
    <mergeCell ref="T233:T236"/>
    <mergeCell ref="S237:S240"/>
    <mergeCell ref="T237:T240"/>
    <mergeCell ref="S241:S244"/>
    <mergeCell ref="T241:T244"/>
    <mergeCell ref="S293:S296"/>
    <mergeCell ref="T293:T296"/>
    <mergeCell ref="S297:S300"/>
    <mergeCell ref="T297:T300"/>
    <mergeCell ref="S301:S304"/>
    <mergeCell ref="T301:T304"/>
    <mergeCell ref="S281:S284"/>
    <mergeCell ref="T281:T284"/>
    <mergeCell ref="S285:S288"/>
    <mergeCell ref="T285:T288"/>
    <mergeCell ref="S289:S292"/>
    <mergeCell ref="T289:T292"/>
    <mergeCell ref="S269:S272"/>
    <mergeCell ref="T269:T272"/>
    <mergeCell ref="S273:S276"/>
    <mergeCell ref="T273:T276"/>
    <mergeCell ref="S277:S280"/>
    <mergeCell ref="T277:T280"/>
    <mergeCell ref="S329:S332"/>
    <mergeCell ref="T329:T332"/>
    <mergeCell ref="S333:S336"/>
    <mergeCell ref="T333:T336"/>
    <mergeCell ref="S337:S340"/>
    <mergeCell ref="T337:T340"/>
    <mergeCell ref="S317:S320"/>
    <mergeCell ref="T317:T320"/>
    <mergeCell ref="S321:S324"/>
    <mergeCell ref="T321:T324"/>
    <mergeCell ref="S325:S328"/>
    <mergeCell ref="T325:T328"/>
    <mergeCell ref="S305:S308"/>
    <mergeCell ref="T305:T308"/>
    <mergeCell ref="S309:S312"/>
    <mergeCell ref="T309:T312"/>
    <mergeCell ref="S313:S316"/>
    <mergeCell ref="T313:T316"/>
    <mergeCell ref="S365:S368"/>
    <mergeCell ref="T365:T368"/>
    <mergeCell ref="S369:S372"/>
    <mergeCell ref="T369:T372"/>
    <mergeCell ref="S373:S376"/>
    <mergeCell ref="T373:T376"/>
    <mergeCell ref="S353:S356"/>
    <mergeCell ref="T353:T356"/>
    <mergeCell ref="S357:S360"/>
    <mergeCell ref="T357:T360"/>
    <mergeCell ref="S361:S364"/>
    <mergeCell ref="T361:T364"/>
    <mergeCell ref="S341:S344"/>
    <mergeCell ref="T341:T344"/>
    <mergeCell ref="S345:S348"/>
    <mergeCell ref="T345:T348"/>
    <mergeCell ref="S349:S352"/>
    <mergeCell ref="T349:T352"/>
    <mergeCell ref="C401:E401"/>
    <mergeCell ref="C402:E402"/>
    <mergeCell ref="C403:E403"/>
    <mergeCell ref="C404:E404"/>
    <mergeCell ref="C405:E405"/>
    <mergeCell ref="S389:S392"/>
    <mergeCell ref="T389:T392"/>
    <mergeCell ref="S393:S396"/>
    <mergeCell ref="T393:T396"/>
    <mergeCell ref="S397:S400"/>
    <mergeCell ref="T397:T400"/>
    <mergeCell ref="S377:S380"/>
    <mergeCell ref="T377:T380"/>
    <mergeCell ref="S381:S384"/>
    <mergeCell ref="T381:T384"/>
    <mergeCell ref="S385:S388"/>
    <mergeCell ref="T385:T388"/>
    <mergeCell ref="Q397:Q400"/>
    <mergeCell ref="R397:R400"/>
    <mergeCell ref="F397:F400"/>
    <mergeCell ref="G397:G400"/>
    <mergeCell ref="H397:H400"/>
    <mergeCell ref="I397:I400"/>
    <mergeCell ref="J397:J400"/>
    <mergeCell ref="P397:P400"/>
    <mergeCell ref="I393:I396"/>
    <mergeCell ref="J393:J396"/>
    <mergeCell ref="P393:P396"/>
    <mergeCell ref="Q393:Q396"/>
    <mergeCell ref="R393:R396"/>
    <mergeCell ref="I385:I388"/>
    <mergeCell ref="J385:J388"/>
  </mergeCells>
  <conditionalFormatting sqref="K107:L107">
    <cfRule type="duplicateValues" dxfId="249" priority="1" stopIfTrue="1"/>
  </conditionalFormatting>
  <conditionalFormatting sqref="K135:L135">
    <cfRule type="duplicateValues" dxfId="248" priority="2" stopIfTrue="1"/>
  </conditionalFormatting>
  <pageMargins left="0" right="0" top="0.19685039370078741" bottom="0.19685039370078741" header="0.51181102362204722" footer="0.51181102362204722"/>
  <pageSetup paperSize="9" scale="93" orientation="landscape" r:id="rId1"/>
  <headerFooter alignWithMargins="0">
    <oddFooter>Page &amp;P</oddFooter>
  </headerFooter>
  <rowBreaks count="7" manualBreakCount="7">
    <brk id="40" max="17" man="1"/>
    <brk id="84" max="17" man="1"/>
    <brk id="132" max="17" man="1"/>
    <brk id="180" max="17" man="1"/>
    <brk id="220" max="17" man="1"/>
    <brk id="264" max="17" man="1"/>
    <brk id="41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473"/>
  <sheetViews>
    <sheetView showZeros="0" tabSelected="1" topLeftCell="A1418" zoomScaleNormal="100" workbookViewId="0">
      <selection activeCell="AB1467" sqref="AB1467"/>
    </sheetView>
  </sheetViews>
  <sheetFormatPr defaultRowHeight="12.75"/>
  <cols>
    <col min="1" max="1" width="3.7109375" style="41" customWidth="1"/>
    <col min="2" max="2" width="7.42578125" style="41" customWidth="1"/>
    <col min="3" max="3" width="29" style="41" customWidth="1"/>
    <col min="4" max="4" width="5.85546875" style="41" customWidth="1"/>
    <col min="5" max="5" width="7.7109375" style="41" customWidth="1"/>
    <col min="6" max="6" width="7" style="41" hidden="1" customWidth="1"/>
    <col min="7" max="7" width="6.5703125" style="41" hidden="1" customWidth="1"/>
    <col min="8" max="8" width="6.7109375" style="41" hidden="1" customWidth="1"/>
    <col min="9" max="9" width="5.7109375" style="41" hidden="1" customWidth="1"/>
    <col min="10" max="10" width="6.7109375" style="41" hidden="1" customWidth="1"/>
    <col min="11" max="11" width="13" style="41" hidden="1" customWidth="1"/>
    <col min="12" max="12" width="4.7109375" style="41" hidden="1" customWidth="1"/>
    <col min="13" max="13" width="7" style="41" hidden="1" customWidth="1"/>
    <col min="14" max="15" width="7.28515625" style="41" hidden="1" customWidth="1"/>
    <col min="16" max="16" width="8.85546875" style="41" hidden="1" customWidth="1"/>
    <col min="17" max="17" width="8.42578125" style="41" hidden="1" customWidth="1"/>
    <col min="18" max="18" width="9.28515625" style="41" hidden="1" customWidth="1"/>
    <col min="19" max="16384" width="9.140625" style="41"/>
  </cols>
  <sheetData>
    <row r="1" spans="1:20" hidden="1">
      <c r="C1" s="116" t="s">
        <v>38</v>
      </c>
      <c r="D1" s="258"/>
      <c r="E1" s="258"/>
      <c r="F1" s="258"/>
      <c r="G1" s="258"/>
    </row>
    <row r="2" spans="1:20" hidden="1"/>
    <row r="3" spans="1:20" ht="30" hidden="1" customHeight="1">
      <c r="A3" s="259"/>
      <c r="B3" s="259"/>
      <c r="C3" s="41" t="s">
        <v>21</v>
      </c>
      <c r="D3" s="260" t="s">
        <v>1409</v>
      </c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261"/>
      <c r="R3" s="261"/>
    </row>
    <row r="4" spans="1:20" ht="15" hidden="1" customHeight="1"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258"/>
    </row>
    <row r="5" spans="1:20" ht="15" hidden="1" customHeight="1"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</row>
    <row r="6" spans="1:20" ht="14.25" hidden="1">
      <c r="A6" s="262" t="s">
        <v>706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</row>
    <row r="7" spans="1:20" ht="15" hidden="1" customHeight="1">
      <c r="A7" s="117"/>
      <c r="B7" s="117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</row>
    <row r="8" spans="1:20" ht="13.5" hidden="1">
      <c r="A8" s="154"/>
      <c r="B8" s="155"/>
      <c r="C8" s="155"/>
      <c r="D8" s="155"/>
      <c r="E8" s="155"/>
      <c r="F8" s="155"/>
      <c r="G8" s="155"/>
      <c r="H8" s="155"/>
      <c r="I8" s="155"/>
      <c r="J8" s="366" t="s">
        <v>17</v>
      </c>
      <c r="K8" s="366"/>
      <c r="L8" s="363" t="s">
        <v>18</v>
      </c>
      <c r="M8" s="363"/>
      <c r="N8" s="363"/>
      <c r="O8" s="363"/>
      <c r="P8" s="156">
        <v>2437.4899999999998</v>
      </c>
      <c r="Q8" s="155"/>
      <c r="R8" s="155"/>
      <c r="S8" s="155"/>
      <c r="T8" s="155"/>
    </row>
    <row r="9" spans="1:20" ht="13.5" hidden="1">
      <c r="A9" s="360" t="s">
        <v>15</v>
      </c>
      <c r="B9" s="360"/>
      <c r="C9" s="360"/>
      <c r="D9" s="360"/>
      <c r="E9" s="360"/>
      <c r="F9" s="361" t="e">
        <f>#REF!</f>
        <v>#REF!</v>
      </c>
      <c r="G9" s="362"/>
      <c r="H9" s="157" t="s">
        <v>16</v>
      </c>
      <c r="I9" s="155"/>
      <c r="J9" s="155"/>
      <c r="K9" s="155"/>
      <c r="L9" s="363" t="s">
        <v>19</v>
      </c>
      <c r="M9" s="363"/>
      <c r="N9" s="363"/>
      <c r="O9" s="363"/>
      <c r="P9" s="156">
        <v>3048.57</v>
      </c>
      <c r="Q9" s="155"/>
      <c r="R9" s="155"/>
      <c r="S9" s="155"/>
      <c r="T9" s="155"/>
    </row>
    <row r="10" spans="1:20" ht="13.5" hidden="1">
      <c r="A10" s="154"/>
      <c r="B10" s="155"/>
      <c r="C10" s="155"/>
      <c r="D10" s="155"/>
      <c r="E10" s="155"/>
      <c r="F10" s="155"/>
      <c r="G10" s="155"/>
      <c r="H10" s="155"/>
      <c r="I10" s="155"/>
      <c r="J10" s="155"/>
      <c r="K10" s="364" t="s">
        <v>20</v>
      </c>
      <c r="L10" s="364"/>
      <c r="M10" s="364"/>
      <c r="N10" s="364"/>
      <c r="O10" s="364"/>
      <c r="P10" s="158">
        <v>1.0657000000000001</v>
      </c>
      <c r="Q10" s="155"/>
      <c r="R10" s="155"/>
      <c r="S10" s="155"/>
      <c r="T10" s="155"/>
    </row>
    <row r="11" spans="1:20" ht="39" customHeight="1">
      <c r="A11" s="476" t="s">
        <v>438</v>
      </c>
      <c r="B11" s="477"/>
      <c r="C11" s="477"/>
      <c r="D11" s="477"/>
      <c r="E11" s="477"/>
      <c r="F11" s="477"/>
      <c r="G11" s="477"/>
      <c r="H11" s="477"/>
      <c r="I11" s="477"/>
      <c r="J11" s="477"/>
      <c r="K11" s="477"/>
      <c r="L11" s="477"/>
      <c r="M11" s="477"/>
      <c r="N11" s="477"/>
      <c r="O11" s="477"/>
      <c r="P11" s="477"/>
      <c r="Q11" s="477"/>
      <c r="R11" s="477"/>
      <c r="S11" s="477"/>
      <c r="T11" s="477"/>
    </row>
    <row r="12" spans="1:20" ht="54.75" customHeight="1">
      <c r="A12" s="478" t="s">
        <v>1541</v>
      </c>
      <c r="B12" s="478"/>
      <c r="C12" s="478"/>
      <c r="D12" s="478"/>
      <c r="E12" s="478"/>
      <c r="F12" s="478"/>
      <c r="G12" s="478"/>
      <c r="H12" s="478"/>
      <c r="I12" s="478"/>
      <c r="J12" s="478"/>
      <c r="K12" s="478"/>
      <c r="L12" s="478"/>
      <c r="M12" s="478"/>
      <c r="N12" s="478"/>
      <c r="O12" s="478"/>
      <c r="P12" s="478"/>
      <c r="Q12" s="478"/>
      <c r="R12" s="478"/>
      <c r="S12" s="478"/>
      <c r="T12" s="478"/>
    </row>
    <row r="13" spans="1:20" ht="22.5" customHeight="1">
      <c r="A13" s="359" t="s">
        <v>0</v>
      </c>
      <c r="B13" s="365" t="s">
        <v>440</v>
      </c>
      <c r="C13" s="359" t="s">
        <v>441</v>
      </c>
      <c r="D13" s="365" t="s">
        <v>442</v>
      </c>
      <c r="E13" s="365" t="s">
        <v>443</v>
      </c>
      <c r="F13" s="365" t="s">
        <v>5</v>
      </c>
      <c r="G13" s="359" t="s">
        <v>6</v>
      </c>
      <c r="H13" s="359"/>
      <c r="I13" s="359"/>
      <c r="J13" s="359"/>
      <c r="K13" s="359"/>
      <c r="L13" s="359"/>
      <c r="M13" s="359"/>
      <c r="N13" s="359"/>
      <c r="O13" s="359"/>
      <c r="P13" s="359" t="s">
        <v>7</v>
      </c>
      <c r="Q13" s="359" t="s">
        <v>8</v>
      </c>
      <c r="R13" s="159" t="s">
        <v>8</v>
      </c>
      <c r="S13" s="467" t="s">
        <v>444</v>
      </c>
      <c r="T13" s="467" t="s">
        <v>445</v>
      </c>
    </row>
    <row r="14" spans="1:20" ht="13.5" customHeight="1">
      <c r="A14" s="359"/>
      <c r="B14" s="365"/>
      <c r="C14" s="359"/>
      <c r="D14" s="365"/>
      <c r="E14" s="365"/>
      <c r="F14" s="365"/>
      <c r="G14" s="359"/>
      <c r="H14" s="359"/>
      <c r="I14" s="359"/>
      <c r="J14" s="359"/>
      <c r="K14" s="359"/>
      <c r="L14" s="359"/>
      <c r="M14" s="359"/>
      <c r="N14" s="359"/>
      <c r="O14" s="359"/>
      <c r="P14" s="359"/>
      <c r="Q14" s="359"/>
      <c r="R14" s="159" t="s">
        <v>9</v>
      </c>
      <c r="S14" s="467"/>
      <c r="T14" s="467"/>
    </row>
    <row r="15" spans="1:20" ht="20.25" customHeight="1">
      <c r="A15" s="359"/>
      <c r="B15" s="365"/>
      <c r="C15" s="359"/>
      <c r="D15" s="365"/>
      <c r="E15" s="365"/>
      <c r="F15" s="365"/>
      <c r="G15" s="359" t="s">
        <v>10</v>
      </c>
      <c r="H15" s="359"/>
      <c r="I15" s="359" t="s">
        <v>11</v>
      </c>
      <c r="J15" s="359"/>
      <c r="K15" s="359" t="s">
        <v>12</v>
      </c>
      <c r="L15" s="359"/>
      <c r="M15" s="359"/>
      <c r="N15" s="359"/>
      <c r="O15" s="359"/>
      <c r="P15" s="359"/>
      <c r="Q15" s="359"/>
      <c r="R15" s="160">
        <f>P10</f>
        <v>1.0657000000000001</v>
      </c>
      <c r="S15" s="467"/>
      <c r="T15" s="467"/>
    </row>
    <row r="16" spans="1:20" ht="46.5" customHeight="1">
      <c r="A16" s="359"/>
      <c r="B16" s="365"/>
      <c r="C16" s="359"/>
      <c r="D16" s="365"/>
      <c r="E16" s="365"/>
      <c r="F16" s="365"/>
      <c r="G16" s="161" t="s">
        <v>72</v>
      </c>
      <c r="H16" s="161" t="s">
        <v>71</v>
      </c>
      <c r="I16" s="161" t="s">
        <v>72</v>
      </c>
      <c r="J16" s="161" t="s">
        <v>71</v>
      </c>
      <c r="K16" s="162" t="s">
        <v>25</v>
      </c>
      <c r="L16" s="161" t="s">
        <v>70</v>
      </c>
      <c r="M16" s="162" t="s">
        <v>13</v>
      </c>
      <c r="N16" s="162" t="s">
        <v>69</v>
      </c>
      <c r="O16" s="161" t="s">
        <v>7</v>
      </c>
      <c r="P16" s="163" t="s">
        <v>68</v>
      </c>
      <c r="Q16" s="164" t="s">
        <v>68</v>
      </c>
      <c r="R16" s="165" t="s">
        <v>68</v>
      </c>
      <c r="S16" s="166" t="s">
        <v>446</v>
      </c>
      <c r="T16" s="166" t="s">
        <v>446</v>
      </c>
    </row>
    <row r="17" spans="1:20">
      <c r="A17" s="167">
        <v>1</v>
      </c>
      <c r="B17" s="167">
        <v>2</v>
      </c>
      <c r="C17" s="167">
        <v>3</v>
      </c>
      <c r="D17" s="167">
        <v>4</v>
      </c>
      <c r="E17" s="167">
        <v>5</v>
      </c>
      <c r="F17" s="167">
        <v>6</v>
      </c>
      <c r="G17" s="167">
        <v>7</v>
      </c>
      <c r="H17" s="167">
        <v>8</v>
      </c>
      <c r="I17" s="167">
        <v>9</v>
      </c>
      <c r="J17" s="167">
        <v>10</v>
      </c>
      <c r="K17" s="167">
        <v>11</v>
      </c>
      <c r="L17" s="167">
        <v>12</v>
      </c>
      <c r="M17" s="167">
        <v>13</v>
      </c>
      <c r="N17" s="167">
        <v>14</v>
      </c>
      <c r="O17" s="167">
        <v>15</v>
      </c>
      <c r="P17" s="167">
        <v>16</v>
      </c>
      <c r="Q17" s="167">
        <v>17</v>
      </c>
      <c r="R17" s="167">
        <v>18</v>
      </c>
      <c r="S17" s="168">
        <v>6</v>
      </c>
      <c r="T17" s="168">
        <v>7</v>
      </c>
    </row>
    <row r="18" spans="1:20" ht="12.75" customHeight="1">
      <c r="A18" s="368"/>
      <c r="B18" s="379"/>
      <c r="C18" s="384" t="s">
        <v>1534</v>
      </c>
      <c r="D18" s="368"/>
      <c r="E18" s="380"/>
      <c r="F18" s="378">
        <f t="shared" ref="F18" si="0">H18+J18+R18</f>
        <v>0</v>
      </c>
      <c r="G18" s="382"/>
      <c r="H18" s="367">
        <f t="shared" ref="H18" si="1">G18*$P$8/1000</f>
        <v>0</v>
      </c>
      <c r="I18" s="383"/>
      <c r="J18" s="367">
        <f t="shared" ref="J18" si="2">I18*$P$9/1000</f>
        <v>0</v>
      </c>
      <c r="K18" s="169"/>
      <c r="L18" s="169"/>
      <c r="M18" s="169"/>
      <c r="N18" s="170"/>
      <c r="O18" s="163">
        <f t="shared" ref="O18:O81" si="3">M18*N18</f>
        <v>0</v>
      </c>
      <c r="P18" s="367">
        <f t="shared" ref="P18" si="4">E18*F18</f>
        <v>0</v>
      </c>
      <c r="Q18" s="367">
        <f t="shared" ref="Q18" si="5">SUM(O18:O21)</f>
        <v>0</v>
      </c>
      <c r="R18" s="367">
        <f t="shared" ref="R18" si="6">Q18*1.02*1.05*$R$15</f>
        <v>0</v>
      </c>
      <c r="S18" s="468">
        <f>1.133*1.005*1.0145*1.11</f>
        <v>1.2822449631749997</v>
      </c>
      <c r="T18" s="469"/>
    </row>
    <row r="19" spans="1:20" ht="12.75" customHeight="1">
      <c r="A19" s="368"/>
      <c r="B19" s="379"/>
      <c r="C19" s="384"/>
      <c r="D19" s="368"/>
      <c r="E19" s="380"/>
      <c r="F19" s="378"/>
      <c r="G19" s="382"/>
      <c r="H19" s="367"/>
      <c r="I19" s="383"/>
      <c r="J19" s="367"/>
      <c r="K19" s="169"/>
      <c r="L19" s="169"/>
      <c r="M19" s="169"/>
      <c r="N19" s="170"/>
      <c r="O19" s="163">
        <f t="shared" si="3"/>
        <v>0</v>
      </c>
      <c r="P19" s="367"/>
      <c r="Q19" s="367"/>
      <c r="R19" s="367"/>
      <c r="S19" s="468"/>
      <c r="T19" s="469"/>
    </row>
    <row r="20" spans="1:20" ht="12.75" customHeight="1">
      <c r="A20" s="368"/>
      <c r="B20" s="379"/>
      <c r="C20" s="384"/>
      <c r="D20" s="368"/>
      <c r="E20" s="380"/>
      <c r="F20" s="378"/>
      <c r="G20" s="382"/>
      <c r="H20" s="367"/>
      <c r="I20" s="383"/>
      <c r="J20" s="367"/>
      <c r="K20" s="169"/>
      <c r="L20" s="169"/>
      <c r="M20" s="171"/>
      <c r="N20" s="170"/>
      <c r="O20" s="163">
        <f t="shared" si="3"/>
        <v>0</v>
      </c>
      <c r="P20" s="367"/>
      <c r="Q20" s="367"/>
      <c r="R20" s="367"/>
      <c r="S20" s="468"/>
      <c r="T20" s="469"/>
    </row>
    <row r="21" spans="1:20" ht="12.75" customHeight="1">
      <c r="A21" s="368"/>
      <c r="B21" s="379"/>
      <c r="C21" s="384"/>
      <c r="D21" s="368"/>
      <c r="E21" s="380"/>
      <c r="F21" s="378"/>
      <c r="G21" s="382"/>
      <c r="H21" s="367"/>
      <c r="I21" s="383"/>
      <c r="J21" s="367"/>
      <c r="K21" s="169"/>
      <c r="L21" s="169"/>
      <c r="M21" s="169"/>
      <c r="N21" s="170"/>
      <c r="O21" s="163">
        <f t="shared" si="3"/>
        <v>0</v>
      </c>
      <c r="P21" s="367"/>
      <c r="Q21" s="367"/>
      <c r="R21" s="367"/>
      <c r="S21" s="468"/>
      <c r="T21" s="469"/>
    </row>
    <row r="22" spans="1:20" ht="12.75" customHeight="1">
      <c r="A22" s="368">
        <v>1</v>
      </c>
      <c r="B22" s="379" t="s">
        <v>1161</v>
      </c>
      <c r="C22" s="379" t="s">
        <v>1162</v>
      </c>
      <c r="D22" s="368" t="s">
        <v>1551</v>
      </c>
      <c r="E22" s="380">
        <v>84</v>
      </c>
      <c r="F22" s="378">
        <f t="shared" ref="F22" si="7">H22+J22+R22</f>
        <v>0.37724821139999998</v>
      </c>
      <c r="G22" s="381">
        <v>4.5599999999999998E-3</v>
      </c>
      <c r="H22" s="367">
        <f t="shared" ref="H22" si="8">G22*$P$8/1000</f>
        <v>1.1114954399999998E-2</v>
      </c>
      <c r="I22" s="381">
        <v>0.1201</v>
      </c>
      <c r="J22" s="367">
        <f t="shared" ref="J22" si="9">I22*$P$9/1000</f>
        <v>0.36613325699999999</v>
      </c>
      <c r="K22" s="169"/>
      <c r="L22" s="169"/>
      <c r="M22" s="169"/>
      <c r="N22" s="170"/>
      <c r="O22" s="163">
        <f t="shared" si="3"/>
        <v>0</v>
      </c>
      <c r="P22" s="367">
        <f t="shared" ref="P22" si="10">E22*F22</f>
        <v>31.688849757599996</v>
      </c>
      <c r="Q22" s="367">
        <f t="shared" ref="Q22" si="11">SUM(O22:O25)</f>
        <v>0</v>
      </c>
      <c r="R22" s="367">
        <f t="shared" ref="R22" si="12">Q22*1.02*1.05*$R$15</f>
        <v>0</v>
      </c>
      <c r="S22" s="470">
        <f>F22*$S$18</f>
        <v>0.48372461893442747</v>
      </c>
      <c r="T22" s="470">
        <f>S22*E22</f>
        <v>40.63286799049191</v>
      </c>
    </row>
    <row r="23" spans="1:20" ht="12.75" customHeight="1">
      <c r="A23" s="368"/>
      <c r="B23" s="379"/>
      <c r="C23" s="379"/>
      <c r="D23" s="368"/>
      <c r="E23" s="380"/>
      <c r="F23" s="378"/>
      <c r="G23" s="381"/>
      <c r="H23" s="367"/>
      <c r="I23" s="381"/>
      <c r="J23" s="367"/>
      <c r="K23" s="169"/>
      <c r="L23" s="169"/>
      <c r="M23" s="169"/>
      <c r="N23" s="170"/>
      <c r="O23" s="163">
        <f t="shared" si="3"/>
        <v>0</v>
      </c>
      <c r="P23" s="367"/>
      <c r="Q23" s="367"/>
      <c r="R23" s="367"/>
      <c r="S23" s="470"/>
      <c r="T23" s="470"/>
    </row>
    <row r="24" spans="1:20" ht="12.75" customHeight="1">
      <c r="A24" s="368"/>
      <c r="B24" s="379"/>
      <c r="C24" s="379"/>
      <c r="D24" s="368"/>
      <c r="E24" s="380"/>
      <c r="F24" s="378"/>
      <c r="G24" s="381"/>
      <c r="H24" s="367"/>
      <c r="I24" s="381"/>
      <c r="J24" s="367"/>
      <c r="K24" s="169"/>
      <c r="L24" s="169"/>
      <c r="M24" s="169"/>
      <c r="N24" s="170"/>
      <c r="O24" s="163">
        <f t="shared" si="3"/>
        <v>0</v>
      </c>
      <c r="P24" s="367"/>
      <c r="Q24" s="367"/>
      <c r="R24" s="367"/>
      <c r="S24" s="470"/>
      <c r="T24" s="470"/>
    </row>
    <row r="25" spans="1:20" ht="12.75" customHeight="1">
      <c r="A25" s="368"/>
      <c r="B25" s="379"/>
      <c r="C25" s="379"/>
      <c r="D25" s="368"/>
      <c r="E25" s="380"/>
      <c r="F25" s="378"/>
      <c r="G25" s="381"/>
      <c r="H25" s="367"/>
      <c r="I25" s="381"/>
      <c r="J25" s="367"/>
      <c r="K25" s="169"/>
      <c r="L25" s="169"/>
      <c r="M25" s="169"/>
      <c r="N25" s="170"/>
      <c r="O25" s="163">
        <f t="shared" si="3"/>
        <v>0</v>
      </c>
      <c r="P25" s="367"/>
      <c r="Q25" s="367"/>
      <c r="R25" s="367"/>
      <c r="S25" s="470"/>
      <c r="T25" s="470"/>
    </row>
    <row r="26" spans="1:20" ht="12.75" customHeight="1">
      <c r="A26" s="368">
        <v>2</v>
      </c>
      <c r="B26" s="369" t="s">
        <v>41</v>
      </c>
      <c r="C26" s="369" t="s">
        <v>291</v>
      </c>
      <c r="D26" s="372" t="s">
        <v>1552</v>
      </c>
      <c r="E26" s="375">
        <v>6.4</v>
      </c>
      <c r="F26" s="378">
        <f t="shared" ref="F26:F86" si="13">H26+J26+R26</f>
        <v>4.7287305999999996</v>
      </c>
      <c r="G26" s="385">
        <v>1.94</v>
      </c>
      <c r="H26" s="367">
        <f t="shared" ref="H26:H86" si="14">G26*$P$8/1000</f>
        <v>4.7287305999999996</v>
      </c>
      <c r="I26" s="385"/>
      <c r="J26" s="367">
        <f t="shared" ref="J26:J86" si="15">I26*$P$9/1000</f>
        <v>0</v>
      </c>
      <c r="K26" s="169"/>
      <c r="L26" s="169"/>
      <c r="M26" s="169"/>
      <c r="N26" s="170"/>
      <c r="O26" s="163">
        <f t="shared" si="3"/>
        <v>0</v>
      </c>
      <c r="P26" s="367">
        <f t="shared" ref="P26" si="16">E26*F26</f>
        <v>30.263875839999997</v>
      </c>
      <c r="Q26" s="367">
        <f t="shared" ref="Q26" si="17">SUM(O26:O29)</f>
        <v>0</v>
      </c>
      <c r="R26" s="367">
        <f t="shared" ref="R26" si="18">Q26*1.02*1.05*$R$15</f>
        <v>0</v>
      </c>
      <c r="S26" s="470">
        <f t="shared" ref="S26" si="19">F26*$S$18</f>
        <v>6.0633909940614936</v>
      </c>
      <c r="T26" s="470">
        <f t="shared" ref="T26" si="20">S26*E26</f>
        <v>38.805702361993561</v>
      </c>
    </row>
    <row r="27" spans="1:20" ht="12.75" customHeight="1">
      <c r="A27" s="368"/>
      <c r="B27" s="370"/>
      <c r="C27" s="370"/>
      <c r="D27" s="373"/>
      <c r="E27" s="376"/>
      <c r="F27" s="378"/>
      <c r="G27" s="386"/>
      <c r="H27" s="367"/>
      <c r="I27" s="386"/>
      <c r="J27" s="367"/>
      <c r="K27" s="169"/>
      <c r="L27" s="169"/>
      <c r="M27" s="169"/>
      <c r="N27" s="170"/>
      <c r="O27" s="163">
        <f t="shared" si="3"/>
        <v>0</v>
      </c>
      <c r="P27" s="367"/>
      <c r="Q27" s="367"/>
      <c r="R27" s="367"/>
      <c r="S27" s="470"/>
      <c r="T27" s="470"/>
    </row>
    <row r="28" spans="1:20" ht="12.75" customHeight="1">
      <c r="A28" s="368"/>
      <c r="B28" s="370"/>
      <c r="C28" s="370"/>
      <c r="D28" s="373"/>
      <c r="E28" s="376"/>
      <c r="F28" s="378"/>
      <c r="G28" s="386"/>
      <c r="H28" s="367"/>
      <c r="I28" s="386"/>
      <c r="J28" s="367"/>
      <c r="K28" s="169"/>
      <c r="L28" s="169"/>
      <c r="M28" s="171"/>
      <c r="N28" s="170"/>
      <c r="O28" s="163">
        <f t="shared" si="3"/>
        <v>0</v>
      </c>
      <c r="P28" s="367"/>
      <c r="Q28" s="367"/>
      <c r="R28" s="367"/>
      <c r="S28" s="470"/>
      <c r="T28" s="470"/>
    </row>
    <row r="29" spans="1:20" ht="12.75" customHeight="1">
      <c r="A29" s="368"/>
      <c r="B29" s="371"/>
      <c r="C29" s="371"/>
      <c r="D29" s="374"/>
      <c r="E29" s="377"/>
      <c r="F29" s="378"/>
      <c r="G29" s="387"/>
      <c r="H29" s="367"/>
      <c r="I29" s="387"/>
      <c r="J29" s="367"/>
      <c r="K29" s="169"/>
      <c r="L29" s="169"/>
      <c r="M29" s="169"/>
      <c r="N29" s="170"/>
      <c r="O29" s="163">
        <f t="shared" si="3"/>
        <v>0</v>
      </c>
      <c r="P29" s="367"/>
      <c r="Q29" s="367"/>
      <c r="R29" s="367"/>
      <c r="S29" s="470"/>
      <c r="T29" s="470"/>
    </row>
    <row r="30" spans="1:20" ht="12.75" customHeight="1">
      <c r="A30" s="368">
        <v>3</v>
      </c>
      <c r="B30" s="379" t="s">
        <v>708</v>
      </c>
      <c r="C30" s="379" t="s">
        <v>1164</v>
      </c>
      <c r="D30" s="368" t="s">
        <v>1552</v>
      </c>
      <c r="E30" s="368">
        <v>9.1999999999999993</v>
      </c>
      <c r="F30" s="378">
        <f t="shared" si="13"/>
        <v>12.753637103200003</v>
      </c>
      <c r="G30" s="382">
        <v>1.82</v>
      </c>
      <c r="H30" s="367">
        <f t="shared" si="14"/>
        <v>4.4362317999999998</v>
      </c>
      <c r="I30" s="382">
        <v>1.06</v>
      </c>
      <c r="J30" s="367">
        <f t="shared" si="15"/>
        <v>3.2314842000000001</v>
      </c>
      <c r="K30" s="169" t="s">
        <v>49</v>
      </c>
      <c r="L30" s="169" t="s">
        <v>1551</v>
      </c>
      <c r="M30" s="169">
        <v>1.06</v>
      </c>
      <c r="N30" s="170">
        <v>4</v>
      </c>
      <c r="O30" s="163">
        <f t="shared" si="3"/>
        <v>4.24</v>
      </c>
      <c r="P30" s="367">
        <f t="shared" ref="P30" si="21">E30*F30</f>
        <v>117.33346134944001</v>
      </c>
      <c r="Q30" s="367">
        <f t="shared" ref="Q30" si="22">SUM(O30:O33)</f>
        <v>4.4560000000000004</v>
      </c>
      <c r="R30" s="367">
        <f t="shared" ref="R30" si="23">Q30*1.02*1.05*$R$15</f>
        <v>5.0859211032000022</v>
      </c>
      <c r="S30" s="470">
        <f t="shared" ref="S30" si="24">F30*$S$18</f>
        <v>16.353286937739998</v>
      </c>
      <c r="T30" s="470">
        <f t="shared" ref="T30" si="25">S30*E30</f>
        <v>150.45023982720798</v>
      </c>
    </row>
    <row r="31" spans="1:20" ht="12.75" customHeight="1">
      <c r="A31" s="368"/>
      <c r="B31" s="379"/>
      <c r="C31" s="379"/>
      <c r="D31" s="368"/>
      <c r="E31" s="368"/>
      <c r="F31" s="378"/>
      <c r="G31" s="382"/>
      <c r="H31" s="367"/>
      <c r="I31" s="382"/>
      <c r="J31" s="367"/>
      <c r="K31" s="169"/>
      <c r="L31" s="169"/>
      <c r="M31" s="169"/>
      <c r="N31" s="170"/>
      <c r="O31" s="163">
        <f t="shared" si="3"/>
        <v>0</v>
      </c>
      <c r="P31" s="367"/>
      <c r="Q31" s="367"/>
      <c r="R31" s="367"/>
      <c r="S31" s="470"/>
      <c r="T31" s="470"/>
    </row>
    <row r="32" spans="1:20" ht="12.75" customHeight="1">
      <c r="A32" s="368"/>
      <c r="B32" s="379"/>
      <c r="C32" s="379"/>
      <c r="D32" s="368"/>
      <c r="E32" s="368"/>
      <c r="F32" s="378"/>
      <c r="G32" s="382"/>
      <c r="H32" s="367"/>
      <c r="I32" s="382"/>
      <c r="J32" s="367"/>
      <c r="K32" s="169" t="s">
        <v>710</v>
      </c>
      <c r="L32" s="169" t="s">
        <v>1551</v>
      </c>
      <c r="M32" s="172">
        <v>0.18</v>
      </c>
      <c r="N32" s="170">
        <v>1.2</v>
      </c>
      <c r="O32" s="163">
        <f t="shared" si="3"/>
        <v>0.216</v>
      </c>
      <c r="P32" s="367"/>
      <c r="Q32" s="367"/>
      <c r="R32" s="367"/>
      <c r="S32" s="470"/>
      <c r="T32" s="470"/>
    </row>
    <row r="33" spans="1:20" ht="12.75" customHeight="1">
      <c r="A33" s="368"/>
      <c r="B33" s="379"/>
      <c r="C33" s="379"/>
      <c r="D33" s="368"/>
      <c r="E33" s="368"/>
      <c r="F33" s="378"/>
      <c r="G33" s="382"/>
      <c r="H33" s="367"/>
      <c r="I33" s="382"/>
      <c r="J33" s="367"/>
      <c r="K33" s="169"/>
      <c r="L33" s="169"/>
      <c r="M33" s="169"/>
      <c r="N33" s="170"/>
      <c r="O33" s="163">
        <f t="shared" si="3"/>
        <v>0</v>
      </c>
      <c r="P33" s="367"/>
      <c r="Q33" s="367"/>
      <c r="R33" s="367"/>
      <c r="S33" s="470"/>
      <c r="T33" s="470"/>
    </row>
    <row r="34" spans="1:20" ht="12.75" customHeight="1">
      <c r="A34" s="368">
        <v>4</v>
      </c>
      <c r="B34" s="379" t="s">
        <v>876</v>
      </c>
      <c r="C34" s="379" t="s">
        <v>1165</v>
      </c>
      <c r="D34" s="368" t="s">
        <v>1551</v>
      </c>
      <c r="E34" s="368">
        <v>9.1999999999999993</v>
      </c>
      <c r="F34" s="378">
        <f t="shared" si="13"/>
        <v>31.373594451500001</v>
      </c>
      <c r="G34" s="382">
        <v>0.7</v>
      </c>
      <c r="H34" s="367">
        <f t="shared" si="14"/>
        <v>1.7062429999999997</v>
      </c>
      <c r="I34" s="382">
        <v>0.28000000000000003</v>
      </c>
      <c r="J34" s="367">
        <f t="shared" si="15"/>
        <v>0.85359960000000012</v>
      </c>
      <c r="K34" s="169" t="s">
        <v>712</v>
      </c>
      <c r="L34" s="169" t="s">
        <v>1551</v>
      </c>
      <c r="M34" s="169">
        <v>1.02</v>
      </c>
      <c r="N34" s="170">
        <v>24.75</v>
      </c>
      <c r="O34" s="163">
        <f t="shared" si="3"/>
        <v>25.245000000000001</v>
      </c>
      <c r="P34" s="367">
        <f t="shared" ref="P34" si="26">E34*F34</f>
        <v>288.6370689538</v>
      </c>
      <c r="Q34" s="367">
        <f t="shared" ref="Q34" si="27">SUM(O34:O37)</f>
        <v>25.245000000000001</v>
      </c>
      <c r="R34" s="367">
        <f t="shared" ref="R34" si="28">Q34*1.02*1.05*$R$15</f>
        <v>28.813751851500001</v>
      </c>
      <c r="S34" s="470">
        <f t="shared" ref="S34" si="29">F34*$S$18</f>
        <v>40.228633462130993</v>
      </c>
      <c r="T34" s="470">
        <f t="shared" ref="T34" si="30">S34*E34</f>
        <v>370.10342785160509</v>
      </c>
    </row>
    <row r="35" spans="1:20" ht="12.75" customHeight="1">
      <c r="A35" s="368"/>
      <c r="B35" s="379"/>
      <c r="C35" s="379"/>
      <c r="D35" s="368"/>
      <c r="E35" s="368"/>
      <c r="F35" s="378"/>
      <c r="G35" s="382"/>
      <c r="H35" s="367"/>
      <c r="I35" s="382"/>
      <c r="J35" s="367"/>
      <c r="K35" s="169"/>
      <c r="L35" s="169"/>
      <c r="M35" s="169"/>
      <c r="N35" s="170"/>
      <c r="O35" s="163">
        <f t="shared" si="3"/>
        <v>0</v>
      </c>
      <c r="P35" s="367"/>
      <c r="Q35" s="367"/>
      <c r="R35" s="367"/>
      <c r="S35" s="470"/>
      <c r="T35" s="470"/>
    </row>
    <row r="36" spans="1:20" ht="12.75" customHeight="1">
      <c r="A36" s="368"/>
      <c r="B36" s="379"/>
      <c r="C36" s="379"/>
      <c r="D36" s="368"/>
      <c r="E36" s="368"/>
      <c r="F36" s="378"/>
      <c r="G36" s="382"/>
      <c r="H36" s="367"/>
      <c r="I36" s="382"/>
      <c r="J36" s="367"/>
      <c r="K36" s="169"/>
      <c r="L36" s="169"/>
      <c r="M36" s="171"/>
      <c r="N36" s="170"/>
      <c r="O36" s="163">
        <f t="shared" si="3"/>
        <v>0</v>
      </c>
      <c r="P36" s="367"/>
      <c r="Q36" s="367"/>
      <c r="R36" s="367"/>
      <c r="S36" s="470"/>
      <c r="T36" s="470"/>
    </row>
    <row r="37" spans="1:20" ht="12.75" customHeight="1">
      <c r="A37" s="368"/>
      <c r="B37" s="379"/>
      <c r="C37" s="379"/>
      <c r="D37" s="368"/>
      <c r="E37" s="368"/>
      <c r="F37" s="378"/>
      <c r="G37" s="382"/>
      <c r="H37" s="367"/>
      <c r="I37" s="382"/>
      <c r="J37" s="367"/>
      <c r="K37" s="169"/>
      <c r="L37" s="169"/>
      <c r="M37" s="169"/>
      <c r="N37" s="170"/>
      <c r="O37" s="163">
        <f t="shared" si="3"/>
        <v>0</v>
      </c>
      <c r="P37" s="367"/>
      <c r="Q37" s="367"/>
      <c r="R37" s="367"/>
      <c r="S37" s="470"/>
      <c r="T37" s="470"/>
    </row>
    <row r="38" spans="1:20" ht="12.75" customHeight="1">
      <c r="A38" s="368">
        <v>5</v>
      </c>
      <c r="B38" s="379" t="s">
        <v>1361</v>
      </c>
      <c r="C38" s="379" t="s">
        <v>1494</v>
      </c>
      <c r="D38" s="368" t="s">
        <v>1551</v>
      </c>
      <c r="E38" s="378">
        <v>48.96</v>
      </c>
      <c r="F38" s="378">
        <f t="shared" si="13"/>
        <v>35.039574397948201</v>
      </c>
      <c r="G38" s="382">
        <v>1.74</v>
      </c>
      <c r="H38" s="367">
        <f t="shared" si="14"/>
        <v>4.2412325999999991</v>
      </c>
      <c r="I38" s="383">
        <v>0.69</v>
      </c>
      <c r="J38" s="367">
        <f t="shared" si="15"/>
        <v>2.1035132999999999</v>
      </c>
      <c r="K38" s="169" t="s">
        <v>729</v>
      </c>
      <c r="L38" s="169" t="s">
        <v>1551</v>
      </c>
      <c r="M38" s="171">
        <v>1.01E-2</v>
      </c>
      <c r="N38" s="170">
        <v>125</v>
      </c>
      <c r="O38" s="163">
        <f t="shared" si="3"/>
        <v>1.2625</v>
      </c>
      <c r="P38" s="367">
        <f t="shared" ref="P38" si="31">E38*F38</f>
        <v>1715.537562523544</v>
      </c>
      <c r="Q38" s="367">
        <f t="shared" ref="Q38" si="32">SUM(O38:O41)</f>
        <v>25.140805999999998</v>
      </c>
      <c r="R38" s="367">
        <f t="shared" ref="R38" si="33">Q38*1.02*1.05*$R$15</f>
        <v>28.694828497948201</v>
      </c>
      <c r="S38" s="470">
        <f t="shared" ref="S38" si="34">F38*$S$18</f>
        <v>44.929317783564755</v>
      </c>
      <c r="T38" s="470">
        <f t="shared" ref="T38" si="35">S38*E38</f>
        <v>2199.7393986833304</v>
      </c>
    </row>
    <row r="39" spans="1:20" ht="12.75" customHeight="1">
      <c r="A39" s="368"/>
      <c r="B39" s="379"/>
      <c r="C39" s="379"/>
      <c r="D39" s="368"/>
      <c r="E39" s="378"/>
      <c r="F39" s="378"/>
      <c r="G39" s="382"/>
      <c r="H39" s="367"/>
      <c r="I39" s="383"/>
      <c r="J39" s="367"/>
      <c r="K39" s="169" t="s">
        <v>43</v>
      </c>
      <c r="L39" s="169" t="s">
        <v>1551</v>
      </c>
      <c r="M39" s="169">
        <v>0.71</v>
      </c>
      <c r="N39" s="170">
        <v>27.5</v>
      </c>
      <c r="O39" s="163">
        <f t="shared" si="3"/>
        <v>19.524999999999999</v>
      </c>
      <c r="P39" s="367"/>
      <c r="Q39" s="367"/>
      <c r="R39" s="367"/>
      <c r="S39" s="470"/>
      <c r="T39" s="470"/>
    </row>
    <row r="40" spans="1:20" ht="12.75" customHeight="1">
      <c r="A40" s="368"/>
      <c r="B40" s="379"/>
      <c r="C40" s="379"/>
      <c r="D40" s="368"/>
      <c r="E40" s="378"/>
      <c r="F40" s="378"/>
      <c r="G40" s="382"/>
      <c r="H40" s="367"/>
      <c r="I40" s="383"/>
      <c r="J40" s="367"/>
      <c r="K40" s="169" t="s">
        <v>728</v>
      </c>
      <c r="L40" s="169" t="s">
        <v>1553</v>
      </c>
      <c r="M40" s="169">
        <v>0.91800000000000004</v>
      </c>
      <c r="N40" s="170">
        <v>4.1669999999999998</v>
      </c>
      <c r="O40" s="163">
        <f t="shared" si="3"/>
        <v>3.8253059999999999</v>
      </c>
      <c r="P40" s="367"/>
      <c r="Q40" s="367"/>
      <c r="R40" s="367"/>
      <c r="S40" s="470"/>
      <c r="T40" s="470"/>
    </row>
    <row r="41" spans="1:20" ht="12.75" customHeight="1">
      <c r="A41" s="368"/>
      <c r="B41" s="379"/>
      <c r="C41" s="379"/>
      <c r="D41" s="368"/>
      <c r="E41" s="378"/>
      <c r="F41" s="378"/>
      <c r="G41" s="382"/>
      <c r="H41" s="367"/>
      <c r="I41" s="383"/>
      <c r="J41" s="367"/>
      <c r="K41" s="169" t="s">
        <v>1363</v>
      </c>
      <c r="L41" s="169" t="s">
        <v>1551</v>
      </c>
      <c r="M41" s="169">
        <v>0.44</v>
      </c>
      <c r="N41" s="170">
        <v>1.2</v>
      </c>
      <c r="O41" s="163">
        <f t="shared" si="3"/>
        <v>0.52800000000000002</v>
      </c>
      <c r="P41" s="367"/>
      <c r="Q41" s="367"/>
      <c r="R41" s="367"/>
      <c r="S41" s="470"/>
      <c r="T41" s="470"/>
    </row>
    <row r="42" spans="1:20" ht="12.75" customHeight="1">
      <c r="A42" s="368">
        <v>6</v>
      </c>
      <c r="B42" s="379" t="s">
        <v>714</v>
      </c>
      <c r="C42" s="379" t="s">
        <v>1358</v>
      </c>
      <c r="D42" s="368" t="s">
        <v>1551</v>
      </c>
      <c r="E42" s="368">
        <v>30.6</v>
      </c>
      <c r="F42" s="378">
        <f t="shared" si="13"/>
        <v>73.813070412066011</v>
      </c>
      <c r="G42" s="382">
        <v>6.18</v>
      </c>
      <c r="H42" s="367">
        <f t="shared" si="14"/>
        <v>15.063688199999998</v>
      </c>
      <c r="I42" s="382">
        <v>0.96</v>
      </c>
      <c r="J42" s="367">
        <f t="shared" si="15"/>
        <v>2.9266272</v>
      </c>
      <c r="K42" s="169" t="s">
        <v>1357</v>
      </c>
      <c r="L42" s="169" t="s">
        <v>1551</v>
      </c>
      <c r="M42" s="169">
        <v>1.0149999999999999</v>
      </c>
      <c r="N42" s="170">
        <v>34.722000000000001</v>
      </c>
      <c r="O42" s="163">
        <f t="shared" si="3"/>
        <v>35.242829999999998</v>
      </c>
      <c r="P42" s="367">
        <f t="shared" ref="P42" si="36">E42*F42</f>
        <v>2258.6799546092202</v>
      </c>
      <c r="Q42" s="367">
        <f t="shared" ref="Q42" si="37">SUM(O42:O45)</f>
        <v>48.90878</v>
      </c>
      <c r="R42" s="367">
        <f t="shared" ref="R42" si="38">Q42*1.02*1.05*$R$15</f>
        <v>55.822755012066011</v>
      </c>
      <c r="S42" s="470">
        <f t="shared" ref="S42" si="39">F42*$S$18</f>
        <v>94.646437752353236</v>
      </c>
      <c r="T42" s="470">
        <f t="shared" ref="T42" si="40">S42*E42</f>
        <v>2896.1809952220092</v>
      </c>
    </row>
    <row r="43" spans="1:20" ht="12.75" customHeight="1">
      <c r="A43" s="368"/>
      <c r="B43" s="379"/>
      <c r="C43" s="379"/>
      <c r="D43" s="368"/>
      <c r="E43" s="368"/>
      <c r="F43" s="378"/>
      <c r="G43" s="382"/>
      <c r="H43" s="367"/>
      <c r="I43" s="382"/>
      <c r="J43" s="367"/>
      <c r="K43" s="169" t="s">
        <v>717</v>
      </c>
      <c r="L43" s="169" t="s">
        <v>1551</v>
      </c>
      <c r="M43" s="171">
        <v>0.03</v>
      </c>
      <c r="N43" s="170">
        <v>125</v>
      </c>
      <c r="O43" s="163">
        <f t="shared" si="3"/>
        <v>3.75</v>
      </c>
      <c r="P43" s="367"/>
      <c r="Q43" s="367"/>
      <c r="R43" s="367"/>
      <c r="S43" s="470"/>
      <c r="T43" s="470"/>
    </row>
    <row r="44" spans="1:20" ht="12.75" customHeight="1">
      <c r="A44" s="368"/>
      <c r="B44" s="379"/>
      <c r="C44" s="379"/>
      <c r="D44" s="368"/>
      <c r="E44" s="368"/>
      <c r="F44" s="378"/>
      <c r="G44" s="382"/>
      <c r="H44" s="367"/>
      <c r="I44" s="382"/>
      <c r="J44" s="367"/>
      <c r="K44" s="169" t="s">
        <v>718</v>
      </c>
      <c r="L44" s="169" t="s">
        <v>1553</v>
      </c>
      <c r="M44" s="169">
        <v>2.0499999999999998</v>
      </c>
      <c r="N44" s="170">
        <v>4.1669999999999998</v>
      </c>
      <c r="O44" s="163">
        <f t="shared" si="3"/>
        <v>8.542349999999999</v>
      </c>
      <c r="P44" s="367"/>
      <c r="Q44" s="367"/>
      <c r="R44" s="367"/>
      <c r="S44" s="470"/>
      <c r="T44" s="470"/>
    </row>
    <row r="45" spans="1:20" ht="12.75" customHeight="1">
      <c r="A45" s="368"/>
      <c r="B45" s="379"/>
      <c r="C45" s="379"/>
      <c r="D45" s="368"/>
      <c r="E45" s="368"/>
      <c r="F45" s="378"/>
      <c r="G45" s="382"/>
      <c r="H45" s="367"/>
      <c r="I45" s="382"/>
      <c r="J45" s="367"/>
      <c r="K45" s="169" t="s">
        <v>719</v>
      </c>
      <c r="L45" s="169" t="s">
        <v>720</v>
      </c>
      <c r="M45" s="169">
        <v>1.7</v>
      </c>
      <c r="N45" s="170">
        <v>0.80800000000000005</v>
      </c>
      <c r="O45" s="163">
        <f t="shared" si="3"/>
        <v>1.3736000000000002</v>
      </c>
      <c r="P45" s="367"/>
      <c r="Q45" s="367"/>
      <c r="R45" s="367"/>
      <c r="S45" s="470"/>
      <c r="T45" s="470"/>
    </row>
    <row r="46" spans="1:20" ht="12.75" customHeight="1">
      <c r="A46" s="368">
        <v>7</v>
      </c>
      <c r="B46" s="379" t="s">
        <v>721</v>
      </c>
      <c r="C46" s="379" t="s">
        <v>1359</v>
      </c>
      <c r="D46" s="368" t="s">
        <v>722</v>
      </c>
      <c r="E46" s="388">
        <v>1.6319999999999999</v>
      </c>
      <c r="F46" s="378">
        <f t="shared" si="13"/>
        <v>275.83018295490001</v>
      </c>
      <c r="G46" s="382"/>
      <c r="H46" s="367">
        <f t="shared" si="14"/>
        <v>0</v>
      </c>
      <c r="I46" s="383"/>
      <c r="J46" s="367">
        <f t="shared" si="15"/>
        <v>0</v>
      </c>
      <c r="K46" s="169" t="s">
        <v>1360</v>
      </c>
      <c r="L46" s="169" t="s">
        <v>723</v>
      </c>
      <c r="M46" s="169">
        <v>1</v>
      </c>
      <c r="N46" s="170">
        <v>241.667</v>
      </c>
      <c r="O46" s="163">
        <f t="shared" si="3"/>
        <v>241.667</v>
      </c>
      <c r="P46" s="367">
        <f t="shared" ref="P46" si="41">E46*F46</f>
        <v>450.1548585823968</v>
      </c>
      <c r="Q46" s="367">
        <f t="shared" ref="Q46" si="42">SUM(O46:O49)</f>
        <v>241.667</v>
      </c>
      <c r="R46" s="367">
        <f t="shared" ref="R46" si="43">Q46*1.02*1.05*$R$15</f>
        <v>275.83018295490001</v>
      </c>
      <c r="S46" s="470">
        <f t="shared" ref="S46" si="44">F46*$S$18</f>
        <v>353.68186278555919</v>
      </c>
      <c r="T46" s="470">
        <f t="shared" ref="T46" si="45">S46*E46</f>
        <v>577.20880006603261</v>
      </c>
    </row>
    <row r="47" spans="1:20" ht="12.75" customHeight="1">
      <c r="A47" s="368"/>
      <c r="B47" s="379"/>
      <c r="C47" s="379"/>
      <c r="D47" s="368"/>
      <c r="E47" s="388"/>
      <c r="F47" s="378"/>
      <c r="G47" s="382"/>
      <c r="H47" s="367"/>
      <c r="I47" s="383"/>
      <c r="J47" s="367"/>
      <c r="K47" s="169"/>
      <c r="L47" s="169"/>
      <c r="M47" s="169"/>
      <c r="N47" s="170"/>
      <c r="O47" s="163">
        <f t="shared" si="3"/>
        <v>0</v>
      </c>
      <c r="P47" s="367"/>
      <c r="Q47" s="367"/>
      <c r="R47" s="367"/>
      <c r="S47" s="470"/>
      <c r="T47" s="470"/>
    </row>
    <row r="48" spans="1:20" ht="12.75" customHeight="1">
      <c r="A48" s="368"/>
      <c r="B48" s="379"/>
      <c r="C48" s="379"/>
      <c r="D48" s="368"/>
      <c r="E48" s="388"/>
      <c r="F48" s="378"/>
      <c r="G48" s="382"/>
      <c r="H48" s="367"/>
      <c r="I48" s="383"/>
      <c r="J48" s="367"/>
      <c r="K48" s="169"/>
      <c r="L48" s="169"/>
      <c r="M48" s="171"/>
      <c r="N48" s="170"/>
      <c r="O48" s="163">
        <f t="shared" si="3"/>
        <v>0</v>
      </c>
      <c r="P48" s="367"/>
      <c r="Q48" s="367"/>
      <c r="R48" s="367"/>
      <c r="S48" s="470"/>
      <c r="T48" s="470"/>
    </row>
    <row r="49" spans="1:20" ht="12.75" customHeight="1">
      <c r="A49" s="368"/>
      <c r="B49" s="379"/>
      <c r="C49" s="379"/>
      <c r="D49" s="368"/>
      <c r="E49" s="388"/>
      <c r="F49" s="378"/>
      <c r="G49" s="382"/>
      <c r="H49" s="367"/>
      <c r="I49" s="383"/>
      <c r="J49" s="367"/>
      <c r="K49" s="169"/>
      <c r="L49" s="169"/>
      <c r="M49" s="169"/>
      <c r="N49" s="170"/>
      <c r="O49" s="163">
        <f t="shared" si="3"/>
        <v>0</v>
      </c>
      <c r="P49" s="367"/>
      <c r="Q49" s="367"/>
      <c r="R49" s="367"/>
      <c r="S49" s="470"/>
      <c r="T49" s="470"/>
    </row>
    <row r="50" spans="1:20" ht="12.75" customHeight="1">
      <c r="A50" s="368">
        <v>8</v>
      </c>
      <c r="B50" s="379" t="s">
        <v>721</v>
      </c>
      <c r="C50" s="379" t="s">
        <v>724</v>
      </c>
      <c r="D50" s="368" t="s">
        <v>722</v>
      </c>
      <c r="E50" s="388">
        <v>0.32200000000000001</v>
      </c>
      <c r="F50" s="378">
        <f t="shared" si="13"/>
        <v>275.83018295490001</v>
      </c>
      <c r="G50" s="382"/>
      <c r="H50" s="367">
        <f t="shared" si="14"/>
        <v>0</v>
      </c>
      <c r="I50" s="383"/>
      <c r="J50" s="367">
        <f t="shared" si="15"/>
        <v>0</v>
      </c>
      <c r="K50" s="169" t="s">
        <v>745</v>
      </c>
      <c r="L50" s="169" t="s">
        <v>723</v>
      </c>
      <c r="M50" s="169">
        <v>1</v>
      </c>
      <c r="N50" s="170">
        <v>241.667</v>
      </c>
      <c r="O50" s="163">
        <f t="shared" si="3"/>
        <v>241.667</v>
      </c>
      <c r="P50" s="367">
        <f t="shared" ref="P50" si="46">E50*F50</f>
        <v>88.817318911477813</v>
      </c>
      <c r="Q50" s="367">
        <f t="shared" ref="Q50" si="47">SUM(O50:O53)</f>
        <v>241.667</v>
      </c>
      <c r="R50" s="367">
        <f t="shared" ref="R50" si="48">Q50*1.02*1.05*$R$15</f>
        <v>275.83018295490001</v>
      </c>
      <c r="S50" s="470">
        <f t="shared" ref="S50" si="49">F50*$S$18</f>
        <v>353.68186278555919</v>
      </c>
      <c r="T50" s="470">
        <f t="shared" ref="T50" si="50">S50*E50</f>
        <v>113.88555981695006</v>
      </c>
    </row>
    <row r="51" spans="1:20" ht="12.75" customHeight="1">
      <c r="A51" s="368"/>
      <c r="B51" s="379"/>
      <c r="C51" s="379"/>
      <c r="D51" s="368"/>
      <c r="E51" s="388"/>
      <c r="F51" s="378"/>
      <c r="G51" s="382"/>
      <c r="H51" s="367"/>
      <c r="I51" s="383"/>
      <c r="J51" s="367"/>
      <c r="K51" s="169"/>
      <c r="L51" s="169"/>
      <c r="M51" s="169"/>
      <c r="N51" s="170"/>
      <c r="O51" s="163">
        <f t="shared" si="3"/>
        <v>0</v>
      </c>
      <c r="P51" s="367"/>
      <c r="Q51" s="367"/>
      <c r="R51" s="367"/>
      <c r="S51" s="470"/>
      <c r="T51" s="470"/>
    </row>
    <row r="52" spans="1:20" ht="12.75" customHeight="1">
      <c r="A52" s="368"/>
      <c r="B52" s="379"/>
      <c r="C52" s="379"/>
      <c r="D52" s="368"/>
      <c r="E52" s="388"/>
      <c r="F52" s="378"/>
      <c r="G52" s="382"/>
      <c r="H52" s="367"/>
      <c r="I52" s="383"/>
      <c r="J52" s="367"/>
      <c r="K52" s="169"/>
      <c r="L52" s="169"/>
      <c r="M52" s="171"/>
      <c r="N52" s="170"/>
      <c r="O52" s="163">
        <f t="shared" si="3"/>
        <v>0</v>
      </c>
      <c r="P52" s="367"/>
      <c r="Q52" s="367"/>
      <c r="R52" s="367"/>
      <c r="S52" s="470"/>
      <c r="T52" s="470"/>
    </row>
    <row r="53" spans="1:20" ht="12.75" customHeight="1">
      <c r="A53" s="368"/>
      <c r="B53" s="379"/>
      <c r="C53" s="379"/>
      <c r="D53" s="368"/>
      <c r="E53" s="388"/>
      <c r="F53" s="378"/>
      <c r="G53" s="382"/>
      <c r="H53" s="367"/>
      <c r="I53" s="383"/>
      <c r="J53" s="367"/>
      <c r="K53" s="169"/>
      <c r="L53" s="169"/>
      <c r="M53" s="169"/>
      <c r="N53" s="170"/>
      <c r="O53" s="163">
        <f t="shared" si="3"/>
        <v>0</v>
      </c>
      <c r="P53" s="367"/>
      <c r="Q53" s="367"/>
      <c r="R53" s="367"/>
      <c r="S53" s="470"/>
      <c r="T53" s="470"/>
    </row>
    <row r="54" spans="1:20" ht="12.75" customHeight="1">
      <c r="A54" s="368">
        <v>9</v>
      </c>
      <c r="B54" s="379" t="s">
        <v>721</v>
      </c>
      <c r="C54" s="379" t="s">
        <v>725</v>
      </c>
      <c r="D54" s="368" t="s">
        <v>722</v>
      </c>
      <c r="E54" s="388">
        <v>1.8942000000000001</v>
      </c>
      <c r="F54" s="378">
        <f t="shared" si="13"/>
        <v>266.31462545100004</v>
      </c>
      <c r="G54" s="382"/>
      <c r="H54" s="367">
        <f t="shared" si="14"/>
        <v>0</v>
      </c>
      <c r="I54" s="383"/>
      <c r="J54" s="367">
        <f t="shared" si="15"/>
        <v>0</v>
      </c>
      <c r="K54" s="169" t="s">
        <v>725</v>
      </c>
      <c r="L54" s="169" t="s">
        <v>723</v>
      </c>
      <c r="M54" s="169">
        <v>1</v>
      </c>
      <c r="N54" s="170">
        <v>233.33</v>
      </c>
      <c r="O54" s="163">
        <f t="shared" si="3"/>
        <v>233.33</v>
      </c>
      <c r="P54" s="367">
        <f t="shared" ref="P54" si="51">E54*F54</f>
        <v>504.45316352928432</v>
      </c>
      <c r="Q54" s="367">
        <f t="shared" ref="Q54" si="52">SUM(O54:O57)</f>
        <v>233.33</v>
      </c>
      <c r="R54" s="367">
        <f t="shared" ref="R54" si="53">Q54*1.02*1.05*$R$15</f>
        <v>266.31462545100004</v>
      </c>
      <c r="S54" s="470">
        <f t="shared" ref="S54" si="54">F54*$S$18</f>
        <v>341.48058710438136</v>
      </c>
      <c r="T54" s="470">
        <f t="shared" ref="T54" si="55">S54*E54</f>
        <v>646.83252809311921</v>
      </c>
    </row>
    <row r="55" spans="1:20" ht="12.75" customHeight="1">
      <c r="A55" s="368"/>
      <c r="B55" s="379"/>
      <c r="C55" s="379"/>
      <c r="D55" s="368"/>
      <c r="E55" s="388"/>
      <c r="F55" s="378"/>
      <c r="G55" s="382"/>
      <c r="H55" s="367"/>
      <c r="I55" s="383"/>
      <c r="J55" s="367"/>
      <c r="K55" s="169"/>
      <c r="L55" s="169"/>
      <c r="M55" s="169"/>
      <c r="N55" s="170"/>
      <c r="O55" s="163">
        <f t="shared" si="3"/>
        <v>0</v>
      </c>
      <c r="P55" s="367"/>
      <c r="Q55" s="367"/>
      <c r="R55" s="367"/>
      <c r="S55" s="470"/>
      <c r="T55" s="470"/>
    </row>
    <row r="56" spans="1:20" ht="12.75" customHeight="1">
      <c r="A56" s="368"/>
      <c r="B56" s="379"/>
      <c r="C56" s="379"/>
      <c r="D56" s="368"/>
      <c r="E56" s="388"/>
      <c r="F56" s="378"/>
      <c r="G56" s="382"/>
      <c r="H56" s="367"/>
      <c r="I56" s="383"/>
      <c r="J56" s="367"/>
      <c r="K56" s="169"/>
      <c r="L56" s="169"/>
      <c r="M56" s="171"/>
      <c r="N56" s="170"/>
      <c r="O56" s="163">
        <f t="shared" si="3"/>
        <v>0</v>
      </c>
      <c r="P56" s="367"/>
      <c r="Q56" s="367"/>
      <c r="R56" s="367"/>
      <c r="S56" s="470"/>
      <c r="T56" s="470"/>
    </row>
    <row r="57" spans="1:20" ht="12.75" customHeight="1">
      <c r="A57" s="368"/>
      <c r="B57" s="379"/>
      <c r="C57" s="379"/>
      <c r="D57" s="368"/>
      <c r="E57" s="388"/>
      <c r="F57" s="378"/>
      <c r="G57" s="382"/>
      <c r="H57" s="367"/>
      <c r="I57" s="383"/>
      <c r="J57" s="367"/>
      <c r="K57" s="169"/>
      <c r="L57" s="169"/>
      <c r="M57" s="169"/>
      <c r="N57" s="170"/>
      <c r="O57" s="163">
        <f t="shared" si="3"/>
        <v>0</v>
      </c>
      <c r="P57" s="367"/>
      <c r="Q57" s="367"/>
      <c r="R57" s="367"/>
      <c r="S57" s="470"/>
      <c r="T57" s="470"/>
    </row>
    <row r="58" spans="1:20" ht="12.75" customHeight="1">
      <c r="A58" s="368">
        <v>10</v>
      </c>
      <c r="B58" s="379" t="s">
        <v>708</v>
      </c>
      <c r="C58" s="379" t="s">
        <v>726</v>
      </c>
      <c r="D58" s="368" t="s">
        <v>1552</v>
      </c>
      <c r="E58" s="368">
        <v>27</v>
      </c>
      <c r="F58" s="378">
        <f t="shared" si="13"/>
        <v>12.753637103200003</v>
      </c>
      <c r="G58" s="382">
        <v>1.82</v>
      </c>
      <c r="H58" s="367">
        <f t="shared" si="14"/>
        <v>4.4362317999999998</v>
      </c>
      <c r="I58" s="382">
        <v>1.06</v>
      </c>
      <c r="J58" s="367">
        <f t="shared" si="15"/>
        <v>3.2314842000000001</v>
      </c>
      <c r="K58" s="169" t="s">
        <v>49</v>
      </c>
      <c r="L58" s="169" t="s">
        <v>1551</v>
      </c>
      <c r="M58" s="169">
        <v>1.06</v>
      </c>
      <c r="N58" s="170">
        <v>4</v>
      </c>
      <c r="O58" s="163">
        <f t="shared" si="3"/>
        <v>4.24</v>
      </c>
      <c r="P58" s="367">
        <f t="shared" ref="P58" si="56">E58*F58</f>
        <v>344.34820178640007</v>
      </c>
      <c r="Q58" s="367">
        <f t="shared" ref="Q58" si="57">SUM(O58:O61)</f>
        <v>4.4560000000000004</v>
      </c>
      <c r="R58" s="367">
        <f t="shared" ref="R58" si="58">Q58*1.02*1.05*$R$15</f>
        <v>5.0859211032000022</v>
      </c>
      <c r="S58" s="470">
        <f t="shared" ref="S58" si="59">F58*$S$18</f>
        <v>16.353286937739998</v>
      </c>
      <c r="T58" s="470">
        <f t="shared" ref="T58" si="60">S58*E58</f>
        <v>441.53874731897997</v>
      </c>
    </row>
    <row r="59" spans="1:20" ht="12.75" customHeight="1">
      <c r="A59" s="368"/>
      <c r="B59" s="379"/>
      <c r="C59" s="379"/>
      <c r="D59" s="368"/>
      <c r="E59" s="368"/>
      <c r="F59" s="378"/>
      <c r="G59" s="382"/>
      <c r="H59" s="367"/>
      <c r="I59" s="382"/>
      <c r="J59" s="367"/>
      <c r="K59" s="169"/>
      <c r="L59" s="169"/>
      <c r="M59" s="169"/>
      <c r="N59" s="170"/>
      <c r="O59" s="163">
        <f t="shared" si="3"/>
        <v>0</v>
      </c>
      <c r="P59" s="367"/>
      <c r="Q59" s="367"/>
      <c r="R59" s="367"/>
      <c r="S59" s="470"/>
      <c r="T59" s="470"/>
    </row>
    <row r="60" spans="1:20" ht="12.75" customHeight="1">
      <c r="A60" s="368"/>
      <c r="B60" s="379"/>
      <c r="C60" s="379"/>
      <c r="D60" s="368"/>
      <c r="E60" s="368"/>
      <c r="F60" s="378"/>
      <c r="G60" s="382"/>
      <c r="H60" s="367"/>
      <c r="I60" s="382"/>
      <c r="J60" s="367"/>
      <c r="K60" s="169" t="s">
        <v>710</v>
      </c>
      <c r="L60" s="169" t="s">
        <v>1551</v>
      </c>
      <c r="M60" s="172">
        <v>0.18</v>
      </c>
      <c r="N60" s="170">
        <v>1.2</v>
      </c>
      <c r="O60" s="163">
        <f t="shared" si="3"/>
        <v>0.216</v>
      </c>
      <c r="P60" s="367"/>
      <c r="Q60" s="367"/>
      <c r="R60" s="367"/>
      <c r="S60" s="470"/>
      <c r="T60" s="470"/>
    </row>
    <row r="61" spans="1:20" ht="12.75" customHeight="1">
      <c r="A61" s="368"/>
      <c r="B61" s="379"/>
      <c r="C61" s="379"/>
      <c r="D61" s="368"/>
      <c r="E61" s="368"/>
      <c r="F61" s="378"/>
      <c r="G61" s="382"/>
      <c r="H61" s="367"/>
      <c r="I61" s="382"/>
      <c r="J61" s="367"/>
      <c r="K61" s="169"/>
      <c r="L61" s="169"/>
      <c r="M61" s="169"/>
      <c r="N61" s="170"/>
      <c r="O61" s="163">
        <f t="shared" si="3"/>
        <v>0</v>
      </c>
      <c r="P61" s="367"/>
      <c r="Q61" s="367"/>
      <c r="R61" s="367"/>
      <c r="S61" s="470"/>
      <c r="T61" s="470"/>
    </row>
    <row r="62" spans="1:20" ht="12.75" customHeight="1">
      <c r="A62" s="368">
        <v>11</v>
      </c>
      <c r="B62" s="379" t="s">
        <v>876</v>
      </c>
      <c r="C62" s="379" t="s">
        <v>1495</v>
      </c>
      <c r="D62" s="368" t="s">
        <v>1551</v>
      </c>
      <c r="E62" s="368">
        <v>27</v>
      </c>
      <c r="F62" s="378">
        <f t="shared" si="13"/>
        <v>31.373594451500001</v>
      </c>
      <c r="G62" s="382">
        <v>0.7</v>
      </c>
      <c r="H62" s="367">
        <f t="shared" si="14"/>
        <v>1.7062429999999997</v>
      </c>
      <c r="I62" s="382">
        <v>0.28000000000000003</v>
      </c>
      <c r="J62" s="367">
        <f t="shared" si="15"/>
        <v>0.85359960000000012</v>
      </c>
      <c r="K62" s="169" t="s">
        <v>1362</v>
      </c>
      <c r="L62" s="169" t="s">
        <v>1551</v>
      </c>
      <c r="M62" s="169">
        <v>1.02</v>
      </c>
      <c r="N62" s="170">
        <v>24.75</v>
      </c>
      <c r="O62" s="163">
        <f t="shared" si="3"/>
        <v>25.245000000000001</v>
      </c>
      <c r="P62" s="367">
        <f t="shared" ref="P62" si="61">E62*F62</f>
        <v>847.08705019050001</v>
      </c>
      <c r="Q62" s="367">
        <f t="shared" ref="Q62" si="62">SUM(O62:O65)</f>
        <v>25.245000000000001</v>
      </c>
      <c r="R62" s="367">
        <f t="shared" ref="R62" si="63">Q62*1.02*1.05*$R$15</f>
        <v>28.813751851500001</v>
      </c>
      <c r="S62" s="470">
        <f t="shared" ref="S62" si="64">F62*$S$18</f>
        <v>40.228633462130993</v>
      </c>
      <c r="T62" s="470">
        <f t="shared" ref="T62" si="65">S62*E62</f>
        <v>1086.1731034775369</v>
      </c>
    </row>
    <row r="63" spans="1:20" ht="12.75" customHeight="1">
      <c r="A63" s="368"/>
      <c r="B63" s="379"/>
      <c r="C63" s="379"/>
      <c r="D63" s="368"/>
      <c r="E63" s="368"/>
      <c r="F63" s="378"/>
      <c r="G63" s="382"/>
      <c r="H63" s="367"/>
      <c r="I63" s="382"/>
      <c r="J63" s="367"/>
      <c r="K63" s="169"/>
      <c r="L63" s="169"/>
      <c r="M63" s="169"/>
      <c r="N63" s="170"/>
      <c r="O63" s="163">
        <f t="shared" si="3"/>
        <v>0</v>
      </c>
      <c r="P63" s="367"/>
      <c r="Q63" s="367"/>
      <c r="R63" s="367"/>
      <c r="S63" s="470"/>
      <c r="T63" s="470"/>
    </row>
    <row r="64" spans="1:20" ht="12.75" customHeight="1">
      <c r="A64" s="368"/>
      <c r="B64" s="379"/>
      <c r="C64" s="379"/>
      <c r="D64" s="368"/>
      <c r="E64" s="368"/>
      <c r="F64" s="378"/>
      <c r="G64" s="382"/>
      <c r="H64" s="367"/>
      <c r="I64" s="382"/>
      <c r="J64" s="367"/>
      <c r="K64" s="169"/>
      <c r="L64" s="169"/>
      <c r="M64" s="171"/>
      <c r="N64" s="170"/>
      <c r="O64" s="163">
        <f t="shared" si="3"/>
        <v>0</v>
      </c>
      <c r="P64" s="367"/>
      <c r="Q64" s="367"/>
      <c r="R64" s="367"/>
      <c r="S64" s="470"/>
      <c r="T64" s="470"/>
    </row>
    <row r="65" spans="1:20" ht="12.75" customHeight="1">
      <c r="A65" s="368"/>
      <c r="B65" s="379"/>
      <c r="C65" s="379"/>
      <c r="D65" s="368"/>
      <c r="E65" s="368"/>
      <c r="F65" s="378"/>
      <c r="G65" s="382"/>
      <c r="H65" s="367"/>
      <c r="I65" s="382"/>
      <c r="J65" s="367"/>
      <c r="K65" s="169"/>
      <c r="L65" s="169"/>
      <c r="M65" s="169"/>
      <c r="N65" s="170"/>
      <c r="O65" s="163">
        <f t="shared" si="3"/>
        <v>0</v>
      </c>
      <c r="P65" s="367"/>
      <c r="Q65" s="367"/>
      <c r="R65" s="367"/>
      <c r="S65" s="470"/>
      <c r="T65" s="470"/>
    </row>
    <row r="66" spans="1:20" ht="12.75" customHeight="1">
      <c r="A66" s="368">
        <v>12</v>
      </c>
      <c r="B66" s="379" t="s">
        <v>727</v>
      </c>
      <c r="C66" s="379" t="s">
        <v>1410</v>
      </c>
      <c r="D66" s="368" t="s">
        <v>1551</v>
      </c>
      <c r="E66" s="368">
        <v>27</v>
      </c>
      <c r="F66" s="378">
        <f t="shared" si="13"/>
        <v>37.115974988299463</v>
      </c>
      <c r="G66" s="382">
        <v>1</v>
      </c>
      <c r="H66" s="367">
        <f t="shared" si="14"/>
        <v>2.4374899999999999</v>
      </c>
      <c r="I66" s="382">
        <v>0.77</v>
      </c>
      <c r="J66" s="367">
        <f t="shared" si="15"/>
        <v>2.3473989</v>
      </c>
      <c r="K66" s="169" t="s">
        <v>43</v>
      </c>
      <c r="L66" s="169" t="s">
        <v>1551</v>
      </c>
      <c r="M66" s="169">
        <v>1.0149999999999999</v>
      </c>
      <c r="N66" s="170">
        <v>27.5</v>
      </c>
      <c r="O66" s="163">
        <f t="shared" si="3"/>
        <v>27.912499999999998</v>
      </c>
      <c r="P66" s="367">
        <f t="shared" ref="P66" si="66">E66*F66</f>
        <v>1002.1313246840855</v>
      </c>
      <c r="Q66" s="367">
        <f t="shared" ref="Q66" si="67">SUM(O66:O69)</f>
        <v>28.326691799999999</v>
      </c>
      <c r="R66" s="367">
        <f t="shared" ref="R66" si="68">Q66*1.02*1.05*$R$15</f>
        <v>32.331086088299465</v>
      </c>
      <c r="S66" s="470">
        <f t="shared" ref="S66" si="69">F66*$S$18</f>
        <v>47.591771982076253</v>
      </c>
      <c r="T66" s="470">
        <f t="shared" ref="T66" si="70">S66*E66</f>
        <v>1284.9778435160588</v>
      </c>
    </row>
    <row r="67" spans="1:20" ht="12.75" customHeight="1">
      <c r="A67" s="368"/>
      <c r="B67" s="379"/>
      <c r="C67" s="379"/>
      <c r="D67" s="368"/>
      <c r="E67" s="368"/>
      <c r="F67" s="378"/>
      <c r="G67" s="382"/>
      <c r="H67" s="367"/>
      <c r="I67" s="382"/>
      <c r="J67" s="367"/>
      <c r="K67" s="169" t="s">
        <v>728</v>
      </c>
      <c r="L67" s="169" t="s">
        <v>1553</v>
      </c>
      <c r="M67" s="169">
        <v>7.5399999999999995E-2</v>
      </c>
      <c r="N67" s="170">
        <v>4.1669999999999998</v>
      </c>
      <c r="O67" s="163">
        <f t="shared" si="3"/>
        <v>0.31419179999999997</v>
      </c>
      <c r="P67" s="367"/>
      <c r="Q67" s="367"/>
      <c r="R67" s="367"/>
      <c r="S67" s="470"/>
      <c r="T67" s="470"/>
    </row>
    <row r="68" spans="1:20" ht="12.75" customHeight="1">
      <c r="A68" s="368"/>
      <c r="B68" s="379"/>
      <c r="C68" s="379"/>
      <c r="D68" s="368"/>
      <c r="E68" s="368"/>
      <c r="F68" s="378"/>
      <c r="G68" s="382"/>
      <c r="H68" s="367"/>
      <c r="I68" s="382"/>
      <c r="J68" s="367"/>
      <c r="K68" s="169" t="s">
        <v>729</v>
      </c>
      <c r="L68" s="169" t="s">
        <v>1551</v>
      </c>
      <c r="M68" s="171">
        <v>8.0000000000000004E-4</v>
      </c>
      <c r="N68" s="170">
        <v>125</v>
      </c>
      <c r="O68" s="163">
        <f t="shared" si="3"/>
        <v>0.1</v>
      </c>
      <c r="P68" s="367"/>
      <c r="Q68" s="367"/>
      <c r="R68" s="367"/>
      <c r="S68" s="470"/>
      <c r="T68" s="470"/>
    </row>
    <row r="69" spans="1:20" ht="12.75" customHeight="1">
      <c r="A69" s="368"/>
      <c r="B69" s="379"/>
      <c r="C69" s="379"/>
      <c r="D69" s="368"/>
      <c r="E69" s="368"/>
      <c r="F69" s="378"/>
      <c r="G69" s="382"/>
      <c r="H69" s="367"/>
      <c r="I69" s="382"/>
      <c r="J69" s="367"/>
      <c r="K69" s="169"/>
      <c r="L69" s="169"/>
      <c r="M69" s="169"/>
      <c r="N69" s="170"/>
      <c r="O69" s="163">
        <f t="shared" si="3"/>
        <v>0</v>
      </c>
      <c r="P69" s="367"/>
      <c r="Q69" s="367"/>
      <c r="R69" s="367"/>
      <c r="S69" s="470"/>
      <c r="T69" s="470"/>
    </row>
    <row r="70" spans="1:20" ht="12.75" customHeight="1">
      <c r="A70" s="368">
        <v>13</v>
      </c>
      <c r="B70" s="379" t="s">
        <v>34</v>
      </c>
      <c r="C70" s="379" t="s">
        <v>1554</v>
      </c>
      <c r="D70" s="368" t="s">
        <v>32</v>
      </c>
      <c r="E70" s="388">
        <v>3.3317999999999999</v>
      </c>
      <c r="F70" s="378">
        <f t="shared" si="13"/>
        <v>281.34678661399801</v>
      </c>
      <c r="G70" s="382"/>
      <c r="H70" s="367">
        <f t="shared" si="14"/>
        <v>0</v>
      </c>
      <c r="I70" s="382"/>
      <c r="J70" s="367">
        <f t="shared" si="15"/>
        <v>0</v>
      </c>
      <c r="K70" s="169" t="s">
        <v>731</v>
      </c>
      <c r="L70" s="169" t="s">
        <v>32</v>
      </c>
      <c r="M70" s="169">
        <v>1.02</v>
      </c>
      <c r="N70" s="170">
        <v>241.667</v>
      </c>
      <c r="O70" s="163">
        <f t="shared" si="3"/>
        <v>246.50033999999999</v>
      </c>
      <c r="P70" s="367">
        <f t="shared" ref="P70" si="71">E70*F70</f>
        <v>937.39122364051855</v>
      </c>
      <c r="Q70" s="367">
        <f t="shared" ref="Q70" si="72">SUM(O70:O73)</f>
        <v>246.50033999999999</v>
      </c>
      <c r="R70" s="367">
        <f t="shared" ref="R70" si="73">Q70*1.02*1.05*$R$15</f>
        <v>281.34678661399801</v>
      </c>
      <c r="S70" s="470">
        <f t="shared" ref="S70" si="74">F70*$S$18</f>
        <v>360.75550004127035</v>
      </c>
      <c r="T70" s="470">
        <f t="shared" ref="T70" si="75">S70*E70</f>
        <v>1201.9651750375044</v>
      </c>
    </row>
    <row r="71" spans="1:20" ht="12.75" customHeight="1">
      <c r="A71" s="368"/>
      <c r="B71" s="379"/>
      <c r="C71" s="379"/>
      <c r="D71" s="368"/>
      <c r="E71" s="388"/>
      <c r="F71" s="378"/>
      <c r="G71" s="382"/>
      <c r="H71" s="367"/>
      <c r="I71" s="382"/>
      <c r="J71" s="367"/>
      <c r="K71" s="169"/>
      <c r="L71" s="169"/>
      <c r="M71" s="169"/>
      <c r="N71" s="170"/>
      <c r="O71" s="163">
        <f t="shared" si="3"/>
        <v>0</v>
      </c>
      <c r="P71" s="367"/>
      <c r="Q71" s="367"/>
      <c r="R71" s="367"/>
      <c r="S71" s="470"/>
      <c r="T71" s="470"/>
    </row>
    <row r="72" spans="1:20" ht="12.75" customHeight="1">
      <c r="A72" s="368"/>
      <c r="B72" s="379"/>
      <c r="C72" s="379"/>
      <c r="D72" s="368"/>
      <c r="E72" s="388"/>
      <c r="F72" s="378"/>
      <c r="G72" s="382"/>
      <c r="H72" s="367"/>
      <c r="I72" s="382"/>
      <c r="J72" s="367"/>
      <c r="K72" s="169"/>
      <c r="L72" s="169"/>
      <c r="M72" s="171"/>
      <c r="N72" s="170"/>
      <c r="O72" s="163">
        <f t="shared" si="3"/>
        <v>0</v>
      </c>
      <c r="P72" s="367"/>
      <c r="Q72" s="367"/>
      <c r="R72" s="367"/>
      <c r="S72" s="470"/>
      <c r="T72" s="470"/>
    </row>
    <row r="73" spans="1:20" ht="12.75" customHeight="1">
      <c r="A73" s="368"/>
      <c r="B73" s="379"/>
      <c r="C73" s="379"/>
      <c r="D73" s="368"/>
      <c r="E73" s="388"/>
      <c r="F73" s="378"/>
      <c r="G73" s="382"/>
      <c r="H73" s="367"/>
      <c r="I73" s="382"/>
      <c r="J73" s="367"/>
      <c r="K73" s="169"/>
      <c r="L73" s="169"/>
      <c r="M73" s="169"/>
      <c r="N73" s="170"/>
      <c r="O73" s="163">
        <f t="shared" si="3"/>
        <v>0</v>
      </c>
      <c r="P73" s="367"/>
      <c r="Q73" s="367"/>
      <c r="R73" s="367"/>
      <c r="S73" s="470"/>
      <c r="T73" s="470"/>
    </row>
    <row r="74" spans="1:20" ht="12.75" customHeight="1">
      <c r="A74" s="368">
        <v>14</v>
      </c>
      <c r="B74" s="379" t="s">
        <v>721</v>
      </c>
      <c r="C74" s="379" t="s">
        <v>725</v>
      </c>
      <c r="D74" s="368" t="s">
        <v>722</v>
      </c>
      <c r="E74" s="388">
        <v>1.2999999999999999E-2</v>
      </c>
      <c r="F74" s="378">
        <f t="shared" si="13"/>
        <v>266.31462545100004</v>
      </c>
      <c r="G74" s="382"/>
      <c r="H74" s="367">
        <f t="shared" si="14"/>
        <v>0</v>
      </c>
      <c r="I74" s="383"/>
      <c r="J74" s="367">
        <f t="shared" si="15"/>
        <v>0</v>
      </c>
      <c r="K74" s="169" t="s">
        <v>725</v>
      </c>
      <c r="L74" s="169" t="s">
        <v>723</v>
      </c>
      <c r="M74" s="169">
        <v>1</v>
      </c>
      <c r="N74" s="170">
        <v>233.33</v>
      </c>
      <c r="O74" s="163">
        <f t="shared" si="3"/>
        <v>233.33</v>
      </c>
      <c r="P74" s="367">
        <f t="shared" ref="P74" si="76">E74*F74</f>
        <v>3.4620901308630003</v>
      </c>
      <c r="Q74" s="367">
        <f t="shared" ref="Q74" si="77">SUM(O74:O77)</f>
        <v>233.33</v>
      </c>
      <c r="R74" s="367">
        <f t="shared" ref="R74" si="78">Q74*1.02*1.05*$R$15</f>
        <v>266.31462545100004</v>
      </c>
      <c r="S74" s="470">
        <f t="shared" ref="S74" si="79">F74*$S$18</f>
        <v>341.48058710438136</v>
      </c>
      <c r="T74" s="470">
        <f t="shared" ref="T74" si="80">S74*E74</f>
        <v>4.4392476323569579</v>
      </c>
    </row>
    <row r="75" spans="1:20" ht="12.75" customHeight="1">
      <c r="A75" s="368"/>
      <c r="B75" s="379"/>
      <c r="C75" s="379"/>
      <c r="D75" s="368"/>
      <c r="E75" s="388"/>
      <c r="F75" s="378"/>
      <c r="G75" s="382"/>
      <c r="H75" s="367"/>
      <c r="I75" s="383"/>
      <c r="J75" s="367"/>
      <c r="K75" s="169"/>
      <c r="L75" s="169"/>
      <c r="M75" s="169"/>
      <c r="N75" s="170"/>
      <c r="O75" s="163">
        <f t="shared" si="3"/>
        <v>0</v>
      </c>
      <c r="P75" s="367"/>
      <c r="Q75" s="367"/>
      <c r="R75" s="367"/>
      <c r="S75" s="470"/>
      <c r="T75" s="470"/>
    </row>
    <row r="76" spans="1:20" ht="12.75" customHeight="1">
      <c r="A76" s="368"/>
      <c r="B76" s="379"/>
      <c r="C76" s="379"/>
      <c r="D76" s="368"/>
      <c r="E76" s="388"/>
      <c r="F76" s="378"/>
      <c r="G76" s="382"/>
      <c r="H76" s="367"/>
      <c r="I76" s="383"/>
      <c r="J76" s="367"/>
      <c r="K76" s="169"/>
      <c r="L76" s="169"/>
      <c r="M76" s="171"/>
      <c r="N76" s="170"/>
      <c r="O76" s="163">
        <f t="shared" si="3"/>
        <v>0</v>
      </c>
      <c r="P76" s="367"/>
      <c r="Q76" s="367"/>
      <c r="R76" s="367"/>
      <c r="S76" s="470"/>
      <c r="T76" s="470"/>
    </row>
    <row r="77" spans="1:20" ht="12.75" customHeight="1">
      <c r="A77" s="368"/>
      <c r="B77" s="379"/>
      <c r="C77" s="379"/>
      <c r="D77" s="368"/>
      <c r="E77" s="388"/>
      <c r="F77" s="378"/>
      <c r="G77" s="382"/>
      <c r="H77" s="367"/>
      <c r="I77" s="383"/>
      <c r="J77" s="367"/>
      <c r="K77" s="169"/>
      <c r="L77" s="169"/>
      <c r="M77" s="169"/>
      <c r="N77" s="170"/>
      <c r="O77" s="163">
        <f t="shared" si="3"/>
        <v>0</v>
      </c>
      <c r="P77" s="367"/>
      <c r="Q77" s="367"/>
      <c r="R77" s="367"/>
      <c r="S77" s="470"/>
      <c r="T77" s="470"/>
    </row>
    <row r="78" spans="1:20" ht="12.75" customHeight="1">
      <c r="A78" s="368">
        <v>15</v>
      </c>
      <c r="B78" s="379" t="s">
        <v>736</v>
      </c>
      <c r="C78" s="379" t="s">
        <v>733</v>
      </c>
      <c r="D78" s="368" t="s">
        <v>1555</v>
      </c>
      <c r="E78" s="389">
        <v>82</v>
      </c>
      <c r="F78" s="378">
        <f t="shared" si="13"/>
        <v>3.6966302707200005</v>
      </c>
      <c r="G78" s="390">
        <v>0.28199999999999997</v>
      </c>
      <c r="H78" s="367">
        <f t="shared" si="14"/>
        <v>0.68737217999999989</v>
      </c>
      <c r="I78" s="381">
        <v>3.3300000000000003E-2</v>
      </c>
      <c r="J78" s="367">
        <f t="shared" si="15"/>
        <v>0.10151738100000002</v>
      </c>
      <c r="K78" s="169" t="s">
        <v>734</v>
      </c>
      <c r="L78" s="169" t="s">
        <v>1553</v>
      </c>
      <c r="M78" s="169">
        <v>2.2999999999999998</v>
      </c>
      <c r="N78" s="170">
        <v>0.79200000000000004</v>
      </c>
      <c r="O78" s="163">
        <f t="shared" si="3"/>
        <v>1.8215999999999999</v>
      </c>
      <c r="P78" s="367">
        <f t="shared" ref="P78" si="81">E78*F78</f>
        <v>303.12368219904005</v>
      </c>
      <c r="Q78" s="367">
        <f t="shared" ref="Q78" si="82">SUM(O78:O81)</f>
        <v>2.5476000000000001</v>
      </c>
      <c r="R78" s="367">
        <f t="shared" ref="R78" si="83">Q78*1.02*1.05*$R$15</f>
        <v>2.9077407097200005</v>
      </c>
      <c r="S78" s="470">
        <f t="shared" ref="S78" si="84">F78*$S$18</f>
        <v>4.7399855453509563</v>
      </c>
      <c r="T78" s="470">
        <f t="shared" ref="T78" si="85">S78*E78</f>
        <v>388.67881471877843</v>
      </c>
    </row>
    <row r="79" spans="1:20" ht="12.75" customHeight="1">
      <c r="A79" s="368"/>
      <c r="B79" s="379"/>
      <c r="C79" s="379"/>
      <c r="D79" s="368"/>
      <c r="E79" s="389"/>
      <c r="F79" s="378"/>
      <c r="G79" s="390"/>
      <c r="H79" s="367"/>
      <c r="I79" s="381"/>
      <c r="J79" s="367"/>
      <c r="K79" s="169" t="s">
        <v>735</v>
      </c>
      <c r="L79" s="169" t="s">
        <v>32</v>
      </c>
      <c r="M79" s="169">
        <v>4.4000000000000003E-3</v>
      </c>
      <c r="N79" s="170">
        <v>165</v>
      </c>
      <c r="O79" s="163">
        <f t="shared" si="3"/>
        <v>0.72600000000000009</v>
      </c>
      <c r="P79" s="367"/>
      <c r="Q79" s="367"/>
      <c r="R79" s="367"/>
      <c r="S79" s="470"/>
      <c r="T79" s="470"/>
    </row>
    <row r="80" spans="1:20" ht="12.75" customHeight="1">
      <c r="A80" s="368"/>
      <c r="B80" s="379"/>
      <c r="C80" s="379"/>
      <c r="D80" s="368"/>
      <c r="E80" s="389"/>
      <c r="F80" s="378"/>
      <c r="G80" s="390"/>
      <c r="H80" s="367"/>
      <c r="I80" s="381"/>
      <c r="J80" s="367"/>
      <c r="K80" s="169"/>
      <c r="L80" s="169"/>
      <c r="M80" s="171"/>
      <c r="N80" s="170"/>
      <c r="O80" s="163">
        <f t="shared" si="3"/>
        <v>0</v>
      </c>
      <c r="P80" s="367"/>
      <c r="Q80" s="367"/>
      <c r="R80" s="367"/>
      <c r="S80" s="470"/>
      <c r="T80" s="470"/>
    </row>
    <row r="81" spans="1:20" ht="12.75" customHeight="1">
      <c r="A81" s="368"/>
      <c r="B81" s="379"/>
      <c r="C81" s="379"/>
      <c r="D81" s="368"/>
      <c r="E81" s="389"/>
      <c r="F81" s="378"/>
      <c r="G81" s="390"/>
      <c r="H81" s="367"/>
      <c r="I81" s="381"/>
      <c r="J81" s="367"/>
      <c r="K81" s="169"/>
      <c r="L81" s="169"/>
      <c r="M81" s="169"/>
      <c r="N81" s="170"/>
      <c r="O81" s="163">
        <f t="shared" si="3"/>
        <v>0</v>
      </c>
      <c r="P81" s="367"/>
      <c r="Q81" s="367"/>
      <c r="R81" s="367"/>
      <c r="S81" s="470"/>
      <c r="T81" s="470"/>
    </row>
    <row r="82" spans="1:20" ht="12.75" customHeight="1">
      <c r="A82" s="368">
        <v>16</v>
      </c>
      <c r="B82" s="379" t="s">
        <v>737</v>
      </c>
      <c r="C82" s="379" t="s">
        <v>738</v>
      </c>
      <c r="D82" s="368" t="s">
        <v>1552</v>
      </c>
      <c r="E82" s="380">
        <v>41.4</v>
      </c>
      <c r="F82" s="378">
        <f t="shared" si="13"/>
        <v>1.1212454000000001</v>
      </c>
      <c r="G82" s="382">
        <v>0.46</v>
      </c>
      <c r="H82" s="367">
        <f t="shared" si="14"/>
        <v>1.1212454000000001</v>
      </c>
      <c r="I82" s="382"/>
      <c r="J82" s="367">
        <f t="shared" si="15"/>
        <v>0</v>
      </c>
      <c r="K82" s="169"/>
      <c r="L82" s="173"/>
      <c r="M82" s="169"/>
      <c r="N82" s="170"/>
      <c r="O82" s="163">
        <f t="shared" ref="O82:O153" si="86">M82*N82</f>
        <v>0</v>
      </c>
      <c r="P82" s="367">
        <f t="shared" ref="P82" si="87">E82*F82</f>
        <v>46.419559560000003</v>
      </c>
      <c r="Q82" s="367">
        <f t="shared" ref="Q82" si="88">SUM(O82:O85)</f>
        <v>0</v>
      </c>
      <c r="R82" s="367">
        <f t="shared" ref="R82" si="89">Q82*1.02*1.05*$R$15</f>
        <v>0</v>
      </c>
      <c r="S82" s="470">
        <f t="shared" ref="S82" si="90">F82*$S$18</f>
        <v>1.437711266633138</v>
      </c>
      <c r="T82" s="470">
        <f t="shared" ref="T82" si="91">S82*E82</f>
        <v>59.521246438611911</v>
      </c>
    </row>
    <row r="83" spans="1:20" ht="12.75" customHeight="1">
      <c r="A83" s="368"/>
      <c r="B83" s="379"/>
      <c r="C83" s="379"/>
      <c r="D83" s="368"/>
      <c r="E83" s="380"/>
      <c r="F83" s="378"/>
      <c r="G83" s="382"/>
      <c r="H83" s="367"/>
      <c r="I83" s="382"/>
      <c r="J83" s="367"/>
      <c r="K83" s="169"/>
      <c r="L83" s="169"/>
      <c r="M83" s="169"/>
      <c r="N83" s="170"/>
      <c r="O83" s="163">
        <f t="shared" si="86"/>
        <v>0</v>
      </c>
      <c r="P83" s="367"/>
      <c r="Q83" s="367"/>
      <c r="R83" s="367"/>
      <c r="S83" s="470"/>
      <c r="T83" s="470"/>
    </row>
    <row r="84" spans="1:20" ht="12.75" customHeight="1">
      <c r="A84" s="368"/>
      <c r="B84" s="379"/>
      <c r="C84" s="379"/>
      <c r="D84" s="368"/>
      <c r="E84" s="380"/>
      <c r="F84" s="378"/>
      <c r="G84" s="382"/>
      <c r="H84" s="367"/>
      <c r="I84" s="382"/>
      <c r="J84" s="367"/>
      <c r="K84" s="169"/>
      <c r="L84" s="169"/>
      <c r="M84" s="171"/>
      <c r="N84" s="170"/>
      <c r="O84" s="163">
        <f t="shared" si="86"/>
        <v>0</v>
      </c>
      <c r="P84" s="367"/>
      <c r="Q84" s="367"/>
      <c r="R84" s="367"/>
      <c r="S84" s="470"/>
      <c r="T84" s="470"/>
    </row>
    <row r="85" spans="1:20" ht="12.75" customHeight="1">
      <c r="A85" s="368"/>
      <c r="B85" s="379"/>
      <c r="C85" s="379"/>
      <c r="D85" s="368"/>
      <c r="E85" s="380"/>
      <c r="F85" s="378"/>
      <c r="G85" s="382"/>
      <c r="H85" s="367"/>
      <c r="I85" s="382"/>
      <c r="J85" s="367"/>
      <c r="K85" s="169"/>
      <c r="L85" s="169"/>
      <c r="M85" s="169"/>
      <c r="N85" s="170"/>
      <c r="O85" s="163">
        <f t="shared" si="86"/>
        <v>0</v>
      </c>
      <c r="P85" s="367"/>
      <c r="Q85" s="367"/>
      <c r="R85" s="367"/>
      <c r="S85" s="470"/>
      <c r="T85" s="470"/>
    </row>
    <row r="86" spans="1:20" ht="12.75" customHeight="1">
      <c r="A86" s="368">
        <v>17</v>
      </c>
      <c r="B86" s="379" t="s">
        <v>739</v>
      </c>
      <c r="C86" s="379" t="s">
        <v>1364</v>
      </c>
      <c r="D86" s="368" t="s">
        <v>1551</v>
      </c>
      <c r="E86" s="368">
        <v>13.83</v>
      </c>
      <c r="F86" s="378">
        <f t="shared" si="13"/>
        <v>90.716737502358995</v>
      </c>
      <c r="G86" s="382">
        <v>7.43</v>
      </c>
      <c r="H86" s="367">
        <f t="shared" si="14"/>
        <v>18.110550699999997</v>
      </c>
      <c r="I86" s="382">
        <v>3.36</v>
      </c>
      <c r="J86" s="367">
        <f t="shared" si="15"/>
        <v>10.243195200000001</v>
      </c>
      <c r="K86" s="169" t="s">
        <v>1357</v>
      </c>
      <c r="L86" s="169" t="s">
        <v>1551</v>
      </c>
      <c r="M86" s="169">
        <v>1.0149999999999999</v>
      </c>
      <c r="N86" s="170">
        <v>34.722000000000001</v>
      </c>
      <c r="O86" s="163">
        <f t="shared" si="86"/>
        <v>35.242829999999998</v>
      </c>
      <c r="P86" s="367">
        <f t="shared" ref="P86" si="92">E86*F86</f>
        <v>1254.6124796576248</v>
      </c>
      <c r="Q86" s="367">
        <f t="shared" ref="Q86" si="93">SUM(O86:O89)</f>
        <v>54.63897</v>
      </c>
      <c r="R86" s="367">
        <f t="shared" ref="R86" si="94">Q86*1.02*1.05*$R$15</f>
        <v>62.362991602359003</v>
      </c>
      <c r="S86" s="470">
        <f t="shared" ref="S86" si="95">F86*$S$18</f>
        <v>116.32107973806842</v>
      </c>
      <c r="T86" s="470">
        <f t="shared" ref="T86" si="96">S86*E86</f>
        <v>1608.7205327774861</v>
      </c>
    </row>
    <row r="87" spans="1:20" ht="12.75" customHeight="1">
      <c r="A87" s="368"/>
      <c r="B87" s="379"/>
      <c r="C87" s="379"/>
      <c r="D87" s="368"/>
      <c r="E87" s="368"/>
      <c r="F87" s="378"/>
      <c r="G87" s="382"/>
      <c r="H87" s="367"/>
      <c r="I87" s="382"/>
      <c r="J87" s="367"/>
      <c r="K87" s="169" t="s">
        <v>717</v>
      </c>
      <c r="L87" s="169" t="s">
        <v>1551</v>
      </c>
      <c r="M87" s="171">
        <v>6.4799999999999996E-2</v>
      </c>
      <c r="N87" s="170">
        <v>125</v>
      </c>
      <c r="O87" s="163">
        <f t="shared" si="86"/>
        <v>8.1</v>
      </c>
      <c r="P87" s="367"/>
      <c r="Q87" s="367"/>
      <c r="R87" s="367"/>
      <c r="S87" s="470"/>
      <c r="T87" s="470"/>
    </row>
    <row r="88" spans="1:20" ht="12.75" customHeight="1">
      <c r="A88" s="368"/>
      <c r="B88" s="379"/>
      <c r="C88" s="379"/>
      <c r="D88" s="368"/>
      <c r="E88" s="368"/>
      <c r="F88" s="378"/>
      <c r="G88" s="382"/>
      <c r="H88" s="367"/>
      <c r="I88" s="382"/>
      <c r="J88" s="367"/>
      <c r="K88" s="169" t="s">
        <v>718</v>
      </c>
      <c r="L88" s="169" t="s">
        <v>1553</v>
      </c>
      <c r="M88" s="169">
        <v>2.42</v>
      </c>
      <c r="N88" s="170">
        <v>4.1669999999999998</v>
      </c>
      <c r="O88" s="163">
        <f t="shared" si="86"/>
        <v>10.08414</v>
      </c>
      <c r="P88" s="367"/>
      <c r="Q88" s="367"/>
      <c r="R88" s="367"/>
      <c r="S88" s="470"/>
      <c r="T88" s="470"/>
    </row>
    <row r="89" spans="1:20" ht="12.75" customHeight="1">
      <c r="A89" s="368"/>
      <c r="B89" s="379"/>
      <c r="C89" s="379"/>
      <c r="D89" s="368"/>
      <c r="E89" s="368"/>
      <c r="F89" s="378"/>
      <c r="G89" s="382"/>
      <c r="H89" s="367"/>
      <c r="I89" s="382"/>
      <c r="J89" s="367"/>
      <c r="K89" s="169" t="s">
        <v>719</v>
      </c>
      <c r="L89" s="169" t="s">
        <v>720</v>
      </c>
      <c r="M89" s="169">
        <v>1.5</v>
      </c>
      <c r="N89" s="170">
        <v>0.80800000000000005</v>
      </c>
      <c r="O89" s="163">
        <f t="shared" si="86"/>
        <v>1.2120000000000002</v>
      </c>
      <c r="P89" s="367"/>
      <c r="Q89" s="367"/>
      <c r="R89" s="367"/>
      <c r="S89" s="470"/>
      <c r="T89" s="470"/>
    </row>
    <row r="90" spans="1:20" ht="12.75" customHeight="1">
      <c r="A90" s="368">
        <v>18</v>
      </c>
      <c r="B90" s="379" t="s">
        <v>721</v>
      </c>
      <c r="C90" s="379" t="s">
        <v>1359</v>
      </c>
      <c r="D90" s="368" t="s">
        <v>722</v>
      </c>
      <c r="E90" s="391">
        <v>1.3824000000000001</v>
      </c>
      <c r="F90" s="378">
        <f t="shared" ref="F90:F158" si="97">H90+J90+R90</f>
        <v>281.34678661399801</v>
      </c>
      <c r="G90" s="382"/>
      <c r="H90" s="367">
        <f t="shared" ref="H90:H158" si="98">G90*$P$8/1000</f>
        <v>0</v>
      </c>
      <c r="I90" s="383"/>
      <c r="J90" s="367">
        <f t="shared" ref="J90:J158" si="99">I90*$P$9/1000</f>
        <v>0</v>
      </c>
      <c r="K90" s="169" t="s">
        <v>745</v>
      </c>
      <c r="L90" s="169" t="s">
        <v>723</v>
      </c>
      <c r="M90" s="169">
        <v>1.02</v>
      </c>
      <c r="N90" s="170">
        <v>241.667</v>
      </c>
      <c r="O90" s="163">
        <f t="shared" si="86"/>
        <v>246.50033999999999</v>
      </c>
      <c r="P90" s="367">
        <f t="shared" ref="P90" si="100">E90*F90</f>
        <v>388.93379781519087</v>
      </c>
      <c r="Q90" s="367">
        <f t="shared" ref="Q90" si="101">SUM(O90:O93)</f>
        <v>246.50033999999999</v>
      </c>
      <c r="R90" s="367">
        <f t="shared" ref="R90" si="102">Q90*1.02*1.05*$R$15</f>
        <v>281.34678661399801</v>
      </c>
      <c r="S90" s="470">
        <f t="shared" ref="S90" si="103">F90*$S$18</f>
        <v>360.75550004127035</v>
      </c>
      <c r="T90" s="470">
        <f t="shared" ref="T90" si="104">S90*E90</f>
        <v>498.70840325705217</v>
      </c>
    </row>
    <row r="91" spans="1:20" ht="12.75" customHeight="1">
      <c r="A91" s="368"/>
      <c r="B91" s="379"/>
      <c r="C91" s="379"/>
      <c r="D91" s="368"/>
      <c r="E91" s="391"/>
      <c r="F91" s="378"/>
      <c r="G91" s="382"/>
      <c r="H91" s="367"/>
      <c r="I91" s="383"/>
      <c r="J91" s="367"/>
      <c r="K91" s="169"/>
      <c r="L91" s="169"/>
      <c r="M91" s="169"/>
      <c r="N91" s="170"/>
      <c r="O91" s="163">
        <f t="shared" si="86"/>
        <v>0</v>
      </c>
      <c r="P91" s="367"/>
      <c r="Q91" s="367"/>
      <c r="R91" s="367"/>
      <c r="S91" s="470"/>
      <c r="T91" s="470"/>
    </row>
    <row r="92" spans="1:20" ht="12.75" customHeight="1">
      <c r="A92" s="368"/>
      <c r="B92" s="379"/>
      <c r="C92" s="379"/>
      <c r="D92" s="368"/>
      <c r="E92" s="391"/>
      <c r="F92" s="378"/>
      <c r="G92" s="382"/>
      <c r="H92" s="367"/>
      <c r="I92" s="383"/>
      <c r="J92" s="367"/>
      <c r="K92" s="169"/>
      <c r="L92" s="169"/>
      <c r="M92" s="171"/>
      <c r="N92" s="170"/>
      <c r="O92" s="163">
        <f t="shared" si="86"/>
        <v>0</v>
      </c>
      <c r="P92" s="367"/>
      <c r="Q92" s="367"/>
      <c r="R92" s="367"/>
      <c r="S92" s="470"/>
      <c r="T92" s="470"/>
    </row>
    <row r="93" spans="1:20" ht="12.75" customHeight="1">
      <c r="A93" s="368"/>
      <c r="B93" s="379"/>
      <c r="C93" s="379"/>
      <c r="D93" s="368"/>
      <c r="E93" s="391"/>
      <c r="F93" s="378"/>
      <c r="G93" s="382"/>
      <c r="H93" s="367"/>
      <c r="I93" s="383"/>
      <c r="J93" s="367"/>
      <c r="K93" s="169"/>
      <c r="L93" s="169"/>
      <c r="M93" s="169"/>
      <c r="N93" s="170"/>
      <c r="O93" s="163">
        <f t="shared" si="86"/>
        <v>0</v>
      </c>
      <c r="P93" s="367"/>
      <c r="Q93" s="367"/>
      <c r="R93" s="367"/>
      <c r="S93" s="470"/>
      <c r="T93" s="470"/>
    </row>
    <row r="94" spans="1:20" ht="12.75" customHeight="1">
      <c r="A94" s="368">
        <v>19</v>
      </c>
      <c r="B94" s="379" t="s">
        <v>721</v>
      </c>
      <c r="C94" s="379" t="s">
        <v>725</v>
      </c>
      <c r="D94" s="368" t="s">
        <v>722</v>
      </c>
      <c r="E94" s="388">
        <v>2.6449199999999999</v>
      </c>
      <c r="F94" s="378">
        <f t="shared" si="97"/>
        <v>271.64091796002003</v>
      </c>
      <c r="G94" s="382"/>
      <c r="H94" s="367">
        <f t="shared" si="98"/>
        <v>0</v>
      </c>
      <c r="I94" s="383"/>
      <c r="J94" s="367">
        <f t="shared" si="99"/>
        <v>0</v>
      </c>
      <c r="K94" s="169" t="s">
        <v>725</v>
      </c>
      <c r="L94" s="169" t="s">
        <v>723</v>
      </c>
      <c r="M94" s="169">
        <v>1.02</v>
      </c>
      <c r="N94" s="170">
        <v>233.33</v>
      </c>
      <c r="O94" s="163">
        <f t="shared" si="86"/>
        <v>237.99660000000003</v>
      </c>
      <c r="P94" s="367">
        <f t="shared" ref="P94" si="105">E94*F94</f>
        <v>718.46849673081613</v>
      </c>
      <c r="Q94" s="367">
        <f t="shared" ref="Q94" si="106">SUM(O94:O97)</f>
        <v>237.99660000000003</v>
      </c>
      <c r="R94" s="367">
        <f t="shared" ref="R94" si="107">Q94*1.02*1.05*$R$15</f>
        <v>271.64091796002003</v>
      </c>
      <c r="S94" s="470">
        <f t="shared" ref="S94" si="108">F94*$S$18</f>
        <v>348.31019884646901</v>
      </c>
      <c r="T94" s="470">
        <f t="shared" ref="T94" si="109">S94*E94</f>
        <v>921.2526111330028</v>
      </c>
    </row>
    <row r="95" spans="1:20" ht="12.75" customHeight="1">
      <c r="A95" s="368"/>
      <c r="B95" s="379"/>
      <c r="C95" s="379"/>
      <c r="D95" s="368"/>
      <c r="E95" s="388"/>
      <c r="F95" s="378"/>
      <c r="G95" s="382"/>
      <c r="H95" s="367"/>
      <c r="I95" s="383"/>
      <c r="J95" s="367"/>
      <c r="K95" s="169"/>
      <c r="L95" s="169"/>
      <c r="M95" s="169"/>
      <c r="N95" s="170"/>
      <c r="O95" s="163">
        <f t="shared" si="86"/>
        <v>0</v>
      </c>
      <c r="P95" s="367"/>
      <c r="Q95" s="367"/>
      <c r="R95" s="367"/>
      <c r="S95" s="470"/>
      <c r="T95" s="470"/>
    </row>
    <row r="96" spans="1:20" ht="12.75" customHeight="1">
      <c r="A96" s="368"/>
      <c r="B96" s="379"/>
      <c r="C96" s="379"/>
      <c r="D96" s="368"/>
      <c r="E96" s="388"/>
      <c r="F96" s="378"/>
      <c r="G96" s="382"/>
      <c r="H96" s="367"/>
      <c r="I96" s="383"/>
      <c r="J96" s="367"/>
      <c r="K96" s="169"/>
      <c r="L96" s="169"/>
      <c r="M96" s="171"/>
      <c r="N96" s="170"/>
      <c r="O96" s="163">
        <f t="shared" si="86"/>
        <v>0</v>
      </c>
      <c r="P96" s="367"/>
      <c r="Q96" s="367"/>
      <c r="R96" s="367"/>
      <c r="S96" s="470"/>
      <c r="T96" s="470"/>
    </row>
    <row r="97" spans="1:20" ht="12.75" customHeight="1">
      <c r="A97" s="368"/>
      <c r="B97" s="379"/>
      <c r="C97" s="379"/>
      <c r="D97" s="368"/>
      <c r="E97" s="388"/>
      <c r="F97" s="378"/>
      <c r="G97" s="382"/>
      <c r="H97" s="367"/>
      <c r="I97" s="383"/>
      <c r="J97" s="367"/>
      <c r="K97" s="169"/>
      <c r="L97" s="169"/>
      <c r="M97" s="169"/>
      <c r="N97" s="170"/>
      <c r="O97" s="163">
        <f t="shared" si="86"/>
        <v>0</v>
      </c>
      <c r="P97" s="367"/>
      <c r="Q97" s="367"/>
      <c r="R97" s="367"/>
      <c r="S97" s="470"/>
      <c r="T97" s="470"/>
    </row>
    <row r="98" spans="1:20" ht="12.75" customHeight="1">
      <c r="A98" s="368">
        <v>20</v>
      </c>
      <c r="B98" s="379" t="s">
        <v>741</v>
      </c>
      <c r="C98" s="379" t="s">
        <v>1365</v>
      </c>
      <c r="D98" s="368" t="s">
        <v>1551</v>
      </c>
      <c r="E98" s="368">
        <v>26.52</v>
      </c>
      <c r="F98" s="378">
        <f t="shared" si="97"/>
        <v>76.524147914516007</v>
      </c>
      <c r="G98" s="382">
        <v>6.07</v>
      </c>
      <c r="H98" s="367">
        <f t="shared" si="98"/>
        <v>14.795564300000001</v>
      </c>
      <c r="I98" s="382">
        <v>0.97</v>
      </c>
      <c r="J98" s="367">
        <f t="shared" si="99"/>
        <v>2.9571129000000003</v>
      </c>
      <c r="K98" s="169" t="s">
        <v>1357</v>
      </c>
      <c r="L98" s="169" t="s">
        <v>1551</v>
      </c>
      <c r="M98" s="169">
        <v>1.0149999999999999</v>
      </c>
      <c r="N98" s="170">
        <v>34.722000000000001</v>
      </c>
      <c r="O98" s="163">
        <f t="shared" si="86"/>
        <v>35.242829999999998</v>
      </c>
      <c r="P98" s="367">
        <f t="shared" ref="P98" si="110">E98*F98</f>
        <v>2029.4204026929644</v>
      </c>
      <c r="Q98" s="367">
        <f t="shared" ref="Q98" si="111">SUM(O98:O101)</f>
        <v>51.492280000000001</v>
      </c>
      <c r="R98" s="367">
        <f t="shared" ref="R98" si="112">Q98*1.02*1.05*$R$15</f>
        <v>58.771470714516006</v>
      </c>
      <c r="S98" s="470">
        <f t="shared" ref="S98" si="113">F98*$S$18</f>
        <v>98.122703224646813</v>
      </c>
      <c r="T98" s="470">
        <f t="shared" ref="T98" si="114">S98*E98</f>
        <v>2602.2140895176335</v>
      </c>
    </row>
    <row r="99" spans="1:20" ht="12.75" customHeight="1">
      <c r="A99" s="368"/>
      <c r="B99" s="379"/>
      <c r="C99" s="379"/>
      <c r="D99" s="368"/>
      <c r="E99" s="368"/>
      <c r="F99" s="378"/>
      <c r="G99" s="382"/>
      <c r="H99" s="367"/>
      <c r="I99" s="382"/>
      <c r="J99" s="367"/>
      <c r="K99" s="169" t="s">
        <v>717</v>
      </c>
      <c r="L99" s="169" t="s">
        <v>1551</v>
      </c>
      <c r="M99" s="171">
        <v>3.4000000000000002E-2</v>
      </c>
      <c r="N99" s="170">
        <v>125</v>
      </c>
      <c r="O99" s="163">
        <f t="shared" si="86"/>
        <v>4.25</v>
      </c>
      <c r="P99" s="367"/>
      <c r="Q99" s="367"/>
      <c r="R99" s="367"/>
      <c r="S99" s="470"/>
      <c r="T99" s="470"/>
    </row>
    <row r="100" spans="1:20" ht="12.75" customHeight="1">
      <c r="A100" s="368"/>
      <c r="B100" s="379"/>
      <c r="C100" s="379"/>
      <c r="D100" s="368"/>
      <c r="E100" s="368"/>
      <c r="F100" s="378"/>
      <c r="G100" s="382"/>
      <c r="H100" s="367"/>
      <c r="I100" s="382"/>
      <c r="J100" s="367"/>
      <c r="K100" s="169" t="s">
        <v>718</v>
      </c>
      <c r="L100" s="169" t="s">
        <v>1553</v>
      </c>
      <c r="M100" s="169">
        <v>2.5499999999999998</v>
      </c>
      <c r="N100" s="170">
        <v>4.1669999999999998</v>
      </c>
      <c r="O100" s="163">
        <f t="shared" si="86"/>
        <v>10.625849999999998</v>
      </c>
      <c r="P100" s="367"/>
      <c r="Q100" s="367"/>
      <c r="R100" s="367"/>
      <c r="S100" s="470"/>
      <c r="T100" s="470"/>
    </row>
    <row r="101" spans="1:20" ht="12.75" customHeight="1">
      <c r="A101" s="368"/>
      <c r="B101" s="379"/>
      <c r="C101" s="379"/>
      <c r="D101" s="368"/>
      <c r="E101" s="368"/>
      <c r="F101" s="378"/>
      <c r="G101" s="382"/>
      <c r="H101" s="367"/>
      <c r="I101" s="382"/>
      <c r="J101" s="367"/>
      <c r="K101" s="169" t="s">
        <v>719</v>
      </c>
      <c r="L101" s="169" t="s">
        <v>720</v>
      </c>
      <c r="M101" s="169">
        <v>1.7</v>
      </c>
      <c r="N101" s="170">
        <v>0.80800000000000005</v>
      </c>
      <c r="O101" s="163">
        <f t="shared" si="86"/>
        <v>1.3736000000000002</v>
      </c>
      <c r="P101" s="367"/>
      <c r="Q101" s="367"/>
      <c r="R101" s="367"/>
      <c r="S101" s="470"/>
      <c r="T101" s="470"/>
    </row>
    <row r="102" spans="1:20" ht="12.75" customHeight="1">
      <c r="A102" s="368">
        <v>21</v>
      </c>
      <c r="B102" s="379" t="s">
        <v>721</v>
      </c>
      <c r="C102" s="379" t="s">
        <v>1359</v>
      </c>
      <c r="D102" s="368" t="s">
        <v>722</v>
      </c>
      <c r="E102" s="388">
        <v>2.04</v>
      </c>
      <c r="F102" s="378">
        <f t="shared" si="97"/>
        <v>281.34678661399801</v>
      </c>
      <c r="G102" s="382"/>
      <c r="H102" s="367">
        <f t="shared" si="98"/>
        <v>0</v>
      </c>
      <c r="I102" s="383"/>
      <c r="J102" s="367">
        <f t="shared" si="99"/>
        <v>0</v>
      </c>
      <c r="K102" s="169" t="s">
        <v>744</v>
      </c>
      <c r="L102" s="169" t="s">
        <v>723</v>
      </c>
      <c r="M102" s="169">
        <v>1.02</v>
      </c>
      <c r="N102" s="170">
        <v>241.667</v>
      </c>
      <c r="O102" s="163">
        <f t="shared" si="86"/>
        <v>246.50033999999999</v>
      </c>
      <c r="P102" s="367">
        <f t="shared" ref="P102" si="115">E102*F102</f>
        <v>573.94744469255591</v>
      </c>
      <c r="Q102" s="367">
        <f t="shared" ref="Q102" si="116">SUM(O102:O105)</f>
        <v>246.50033999999999</v>
      </c>
      <c r="R102" s="367">
        <f t="shared" ref="R102" si="117">Q102*1.02*1.05*$R$15</f>
        <v>281.34678661399801</v>
      </c>
      <c r="S102" s="470">
        <f t="shared" ref="S102" si="118">F102*$S$18</f>
        <v>360.75550004127035</v>
      </c>
      <c r="T102" s="470">
        <f t="shared" ref="T102" si="119">S102*E102</f>
        <v>735.94122008419151</v>
      </c>
    </row>
    <row r="103" spans="1:20" ht="12.75" customHeight="1">
      <c r="A103" s="368"/>
      <c r="B103" s="379"/>
      <c r="C103" s="379"/>
      <c r="D103" s="368"/>
      <c r="E103" s="388"/>
      <c r="F103" s="378"/>
      <c r="G103" s="382"/>
      <c r="H103" s="367"/>
      <c r="I103" s="383"/>
      <c r="J103" s="367"/>
      <c r="K103" s="169"/>
      <c r="L103" s="169"/>
      <c r="M103" s="169"/>
      <c r="N103" s="170"/>
      <c r="O103" s="163">
        <f t="shared" si="86"/>
        <v>0</v>
      </c>
      <c r="P103" s="367"/>
      <c r="Q103" s="367"/>
      <c r="R103" s="367"/>
      <c r="S103" s="470"/>
      <c r="T103" s="470"/>
    </row>
    <row r="104" spans="1:20" ht="12.75" customHeight="1">
      <c r="A104" s="368"/>
      <c r="B104" s="379"/>
      <c r="C104" s="379"/>
      <c r="D104" s="368"/>
      <c r="E104" s="388"/>
      <c r="F104" s="378"/>
      <c r="G104" s="382"/>
      <c r="H104" s="367"/>
      <c r="I104" s="383"/>
      <c r="J104" s="367"/>
      <c r="K104" s="169"/>
      <c r="L104" s="169"/>
      <c r="M104" s="171"/>
      <c r="N104" s="170"/>
      <c r="O104" s="163">
        <f t="shared" si="86"/>
        <v>0</v>
      </c>
      <c r="P104" s="367"/>
      <c r="Q104" s="367"/>
      <c r="R104" s="367"/>
      <c r="S104" s="470"/>
      <c r="T104" s="470"/>
    </row>
    <row r="105" spans="1:20" ht="12.75" customHeight="1">
      <c r="A105" s="368"/>
      <c r="B105" s="379"/>
      <c r="C105" s="379"/>
      <c r="D105" s="368"/>
      <c r="E105" s="388"/>
      <c r="F105" s="378"/>
      <c r="G105" s="382"/>
      <c r="H105" s="367"/>
      <c r="I105" s="383"/>
      <c r="J105" s="367"/>
      <c r="K105" s="169"/>
      <c r="L105" s="169"/>
      <c r="M105" s="169"/>
      <c r="N105" s="170"/>
      <c r="O105" s="163">
        <f t="shared" si="86"/>
        <v>0</v>
      </c>
      <c r="P105" s="367"/>
      <c r="Q105" s="367"/>
      <c r="R105" s="367"/>
      <c r="S105" s="470"/>
      <c r="T105" s="470"/>
    </row>
    <row r="106" spans="1:20" ht="12.75" customHeight="1">
      <c r="A106" s="368">
        <v>22</v>
      </c>
      <c r="B106" s="379" t="s">
        <v>721</v>
      </c>
      <c r="C106" s="379" t="s">
        <v>725</v>
      </c>
      <c r="D106" s="368" t="s">
        <v>722</v>
      </c>
      <c r="E106" s="392">
        <v>1.69218</v>
      </c>
      <c r="F106" s="378">
        <f t="shared" si="97"/>
        <v>271.64091796002003</v>
      </c>
      <c r="G106" s="382"/>
      <c r="H106" s="367">
        <f t="shared" si="98"/>
        <v>0</v>
      </c>
      <c r="I106" s="383"/>
      <c r="J106" s="367">
        <f t="shared" si="99"/>
        <v>0</v>
      </c>
      <c r="K106" s="169" t="s">
        <v>725</v>
      </c>
      <c r="L106" s="169" t="s">
        <v>723</v>
      </c>
      <c r="M106" s="169">
        <v>1.02</v>
      </c>
      <c r="N106" s="170">
        <v>233.33</v>
      </c>
      <c r="O106" s="163">
        <f t="shared" si="86"/>
        <v>237.99660000000003</v>
      </c>
      <c r="P106" s="367">
        <f t="shared" ref="P106" si="120">E106*F106</f>
        <v>459.66532855358673</v>
      </c>
      <c r="Q106" s="367">
        <f t="shared" ref="Q106" si="121">SUM(O106:O109)</f>
        <v>237.99660000000003</v>
      </c>
      <c r="R106" s="367">
        <f t="shared" ref="R106" si="122">Q106*1.02*1.05*$R$15</f>
        <v>271.64091796002003</v>
      </c>
      <c r="S106" s="470">
        <f t="shared" ref="S106" si="123">F106*$S$18</f>
        <v>348.31019884646901</v>
      </c>
      <c r="T106" s="470">
        <f t="shared" ref="T106" si="124">S106*E106</f>
        <v>589.40355228401791</v>
      </c>
    </row>
    <row r="107" spans="1:20" ht="12.75" customHeight="1">
      <c r="A107" s="368"/>
      <c r="B107" s="379"/>
      <c r="C107" s="379"/>
      <c r="D107" s="368"/>
      <c r="E107" s="392"/>
      <c r="F107" s="378"/>
      <c r="G107" s="382"/>
      <c r="H107" s="367"/>
      <c r="I107" s="383"/>
      <c r="J107" s="367"/>
      <c r="K107" s="169"/>
      <c r="L107" s="169"/>
      <c r="M107" s="169"/>
      <c r="N107" s="170"/>
      <c r="O107" s="163">
        <f t="shared" si="86"/>
        <v>0</v>
      </c>
      <c r="P107" s="367"/>
      <c r="Q107" s="367"/>
      <c r="R107" s="367"/>
      <c r="S107" s="470"/>
      <c r="T107" s="470"/>
    </row>
    <row r="108" spans="1:20" ht="12.75" customHeight="1">
      <c r="A108" s="368"/>
      <c r="B108" s="379"/>
      <c r="C108" s="379"/>
      <c r="D108" s="368"/>
      <c r="E108" s="392"/>
      <c r="F108" s="378"/>
      <c r="G108" s="382"/>
      <c r="H108" s="367"/>
      <c r="I108" s="383"/>
      <c r="J108" s="367"/>
      <c r="K108" s="169"/>
      <c r="L108" s="169"/>
      <c r="M108" s="171"/>
      <c r="N108" s="170"/>
      <c r="O108" s="163">
        <f t="shared" si="86"/>
        <v>0</v>
      </c>
      <c r="P108" s="367"/>
      <c r="Q108" s="367"/>
      <c r="R108" s="367"/>
      <c r="S108" s="470"/>
      <c r="T108" s="470"/>
    </row>
    <row r="109" spans="1:20" ht="12.75" customHeight="1">
      <c r="A109" s="368"/>
      <c r="B109" s="379"/>
      <c r="C109" s="379"/>
      <c r="D109" s="368"/>
      <c r="E109" s="392"/>
      <c r="F109" s="378"/>
      <c r="G109" s="382"/>
      <c r="H109" s="367"/>
      <c r="I109" s="383"/>
      <c r="J109" s="367"/>
      <c r="K109" s="169"/>
      <c r="L109" s="169"/>
      <c r="M109" s="169"/>
      <c r="N109" s="170"/>
      <c r="O109" s="163">
        <f t="shared" si="86"/>
        <v>0</v>
      </c>
      <c r="P109" s="367"/>
      <c r="Q109" s="367"/>
      <c r="R109" s="367"/>
      <c r="S109" s="470"/>
      <c r="T109" s="470"/>
    </row>
    <row r="110" spans="1:20" ht="12.75" customHeight="1">
      <c r="A110" s="368">
        <v>23</v>
      </c>
      <c r="B110" s="379" t="s">
        <v>746</v>
      </c>
      <c r="C110" s="379" t="s">
        <v>1366</v>
      </c>
      <c r="D110" s="372" t="s">
        <v>1551</v>
      </c>
      <c r="E110" s="393">
        <v>32.4</v>
      </c>
      <c r="F110" s="378">
        <f t="shared" si="97"/>
        <v>76.502021900814015</v>
      </c>
      <c r="G110" s="385">
        <v>8.91</v>
      </c>
      <c r="H110" s="367">
        <f t="shared" si="98"/>
        <v>21.7180359</v>
      </c>
      <c r="I110" s="396">
        <v>0.86</v>
      </c>
      <c r="J110" s="367">
        <f t="shared" si="99"/>
        <v>2.6217701999999998</v>
      </c>
      <c r="K110" s="169" t="s">
        <v>1357</v>
      </c>
      <c r="L110" s="169" t="s">
        <v>1551</v>
      </c>
      <c r="M110" s="169">
        <v>1.0149999999999999</v>
      </c>
      <c r="N110" s="170">
        <v>34.722000000000001</v>
      </c>
      <c r="O110" s="163">
        <f t="shared" si="86"/>
        <v>35.242829999999998</v>
      </c>
      <c r="P110" s="367">
        <f t="shared" ref="P110" si="125">E110*F110</f>
        <v>2478.6655095863739</v>
      </c>
      <c r="Q110" s="367">
        <f t="shared" ref="Q110" si="126">SUM(O110:O113)</f>
        <v>45.701619999999998</v>
      </c>
      <c r="R110" s="367">
        <f t="shared" ref="R110" si="127">Q110*1.02*1.05*$R$15</f>
        <v>52.16221580081401</v>
      </c>
      <c r="S110" s="470">
        <f t="shared" ref="S110" si="128">F110*$S$18</f>
        <v>98.09433225502228</v>
      </c>
      <c r="T110" s="470">
        <f t="shared" ref="T110" si="129">S110*E110</f>
        <v>3178.2563650627217</v>
      </c>
    </row>
    <row r="111" spans="1:20" ht="12.75" customHeight="1">
      <c r="A111" s="368"/>
      <c r="B111" s="379"/>
      <c r="C111" s="379"/>
      <c r="D111" s="373"/>
      <c r="E111" s="394"/>
      <c r="F111" s="378"/>
      <c r="G111" s="386"/>
      <c r="H111" s="367"/>
      <c r="I111" s="397"/>
      <c r="J111" s="367"/>
      <c r="K111" s="169" t="s">
        <v>718</v>
      </c>
      <c r="L111" s="169" t="s">
        <v>1553</v>
      </c>
      <c r="M111" s="169">
        <v>1.37</v>
      </c>
      <c r="N111" s="170">
        <v>4.1669999999999998</v>
      </c>
      <c r="O111" s="163">
        <f t="shared" si="86"/>
        <v>5.7087900000000005</v>
      </c>
      <c r="P111" s="367"/>
      <c r="Q111" s="367"/>
      <c r="R111" s="367"/>
      <c r="S111" s="470"/>
      <c r="T111" s="470"/>
    </row>
    <row r="112" spans="1:20" ht="12.75" customHeight="1">
      <c r="A112" s="368"/>
      <c r="B112" s="379"/>
      <c r="C112" s="379"/>
      <c r="D112" s="373"/>
      <c r="E112" s="394"/>
      <c r="F112" s="378"/>
      <c r="G112" s="386"/>
      <c r="H112" s="367"/>
      <c r="I112" s="397"/>
      <c r="J112" s="367"/>
      <c r="K112" s="169" t="s">
        <v>717</v>
      </c>
      <c r="L112" s="169" t="s">
        <v>1551</v>
      </c>
      <c r="M112" s="171">
        <v>3.7999999999999999E-2</v>
      </c>
      <c r="N112" s="170">
        <v>125</v>
      </c>
      <c r="O112" s="163">
        <f t="shared" si="86"/>
        <v>4.75</v>
      </c>
      <c r="P112" s="367"/>
      <c r="Q112" s="367"/>
      <c r="R112" s="367"/>
      <c r="S112" s="470"/>
      <c r="T112" s="470"/>
    </row>
    <row r="113" spans="1:20" ht="12.75" customHeight="1">
      <c r="A113" s="368"/>
      <c r="B113" s="379"/>
      <c r="C113" s="379"/>
      <c r="D113" s="374"/>
      <c r="E113" s="395"/>
      <c r="F113" s="378"/>
      <c r="G113" s="387"/>
      <c r="H113" s="367"/>
      <c r="I113" s="398"/>
      <c r="J113" s="367"/>
      <c r="K113" s="169"/>
      <c r="L113" s="169"/>
      <c r="M113" s="169"/>
      <c r="N113" s="170"/>
      <c r="O113" s="163">
        <f t="shared" si="86"/>
        <v>0</v>
      </c>
      <c r="P113" s="367"/>
      <c r="Q113" s="367"/>
      <c r="R113" s="367"/>
      <c r="S113" s="470"/>
      <c r="T113" s="470"/>
    </row>
    <row r="114" spans="1:20" ht="12.75" customHeight="1">
      <c r="A114" s="368">
        <v>24</v>
      </c>
      <c r="B114" s="379" t="s">
        <v>34</v>
      </c>
      <c r="C114" s="379" t="s">
        <v>1556</v>
      </c>
      <c r="D114" s="368" t="s">
        <v>32</v>
      </c>
      <c r="E114" s="368">
        <v>4.7952000000000004</v>
      </c>
      <c r="F114" s="378">
        <f t="shared" si="97"/>
        <v>275.83018295490001</v>
      </c>
      <c r="G114" s="382"/>
      <c r="H114" s="367">
        <f t="shared" si="98"/>
        <v>0</v>
      </c>
      <c r="I114" s="382"/>
      <c r="J114" s="367">
        <f t="shared" si="99"/>
        <v>0</v>
      </c>
      <c r="K114" s="169" t="s">
        <v>731</v>
      </c>
      <c r="L114" s="169" t="s">
        <v>32</v>
      </c>
      <c r="M114" s="169">
        <v>1</v>
      </c>
      <c r="N114" s="170">
        <v>241.667</v>
      </c>
      <c r="O114" s="163">
        <f t="shared" si="86"/>
        <v>241.667</v>
      </c>
      <c r="P114" s="367">
        <f t="shared" ref="P114" si="130">E114*F114</f>
        <v>1322.6608933053367</v>
      </c>
      <c r="Q114" s="367">
        <f t="shared" ref="Q114" si="131">SUM(O114:O117)</f>
        <v>241.667</v>
      </c>
      <c r="R114" s="367">
        <f t="shared" ref="R114" si="132">Q114*1.02*1.05*$R$15</f>
        <v>275.83018295490001</v>
      </c>
      <c r="S114" s="470">
        <f t="shared" ref="S114" si="133">F114*$S$18</f>
        <v>353.68186278555919</v>
      </c>
      <c r="T114" s="470">
        <f t="shared" ref="T114" si="134">S114*E114</f>
        <v>1695.9752684293135</v>
      </c>
    </row>
    <row r="115" spans="1:20" ht="12.75" customHeight="1">
      <c r="A115" s="368"/>
      <c r="B115" s="379"/>
      <c r="C115" s="379"/>
      <c r="D115" s="368"/>
      <c r="E115" s="368"/>
      <c r="F115" s="378"/>
      <c r="G115" s="382"/>
      <c r="H115" s="367"/>
      <c r="I115" s="382"/>
      <c r="J115" s="367"/>
      <c r="K115" s="169"/>
      <c r="L115" s="169"/>
      <c r="M115" s="169"/>
      <c r="N115" s="170"/>
      <c r="O115" s="163">
        <f t="shared" si="86"/>
        <v>0</v>
      </c>
      <c r="P115" s="367"/>
      <c r="Q115" s="367"/>
      <c r="R115" s="367"/>
      <c r="S115" s="470"/>
      <c r="T115" s="470"/>
    </row>
    <row r="116" spans="1:20" ht="12.75" customHeight="1">
      <c r="A116" s="368"/>
      <c r="B116" s="379"/>
      <c r="C116" s="379"/>
      <c r="D116" s="368"/>
      <c r="E116" s="368"/>
      <c r="F116" s="378"/>
      <c r="G116" s="382"/>
      <c r="H116" s="367"/>
      <c r="I116" s="382"/>
      <c r="J116" s="367"/>
      <c r="K116" s="169"/>
      <c r="L116" s="169"/>
      <c r="M116" s="171"/>
      <c r="N116" s="170"/>
      <c r="O116" s="163">
        <f t="shared" si="86"/>
        <v>0</v>
      </c>
      <c r="P116" s="367"/>
      <c r="Q116" s="367"/>
      <c r="R116" s="367"/>
      <c r="S116" s="470"/>
      <c r="T116" s="470"/>
    </row>
    <row r="117" spans="1:20" ht="12.75" customHeight="1">
      <c r="A117" s="368"/>
      <c r="B117" s="379"/>
      <c r="C117" s="379"/>
      <c r="D117" s="368"/>
      <c r="E117" s="368"/>
      <c r="F117" s="378"/>
      <c r="G117" s="382"/>
      <c r="H117" s="367"/>
      <c r="I117" s="382"/>
      <c r="J117" s="367"/>
      <c r="K117" s="169"/>
      <c r="L117" s="169"/>
      <c r="M117" s="169"/>
      <c r="N117" s="170"/>
      <c r="O117" s="163">
        <f t="shared" si="86"/>
        <v>0</v>
      </c>
      <c r="P117" s="367"/>
      <c r="Q117" s="367"/>
      <c r="R117" s="367"/>
      <c r="S117" s="470"/>
      <c r="T117" s="470"/>
    </row>
    <row r="118" spans="1:20" ht="12.75" customHeight="1">
      <c r="A118" s="368">
        <v>25</v>
      </c>
      <c r="B118" s="379" t="s">
        <v>721</v>
      </c>
      <c r="C118" s="379" t="s">
        <v>748</v>
      </c>
      <c r="D118" s="368" t="s">
        <v>722</v>
      </c>
      <c r="E118" s="388">
        <v>2.2599999999999999E-2</v>
      </c>
      <c r="F118" s="378">
        <f t="shared" si="97"/>
        <v>271.64091796002003</v>
      </c>
      <c r="G118" s="382"/>
      <c r="H118" s="367">
        <f t="shared" si="98"/>
        <v>0</v>
      </c>
      <c r="I118" s="383"/>
      <c r="J118" s="367">
        <f t="shared" si="99"/>
        <v>0</v>
      </c>
      <c r="K118" s="169" t="s">
        <v>748</v>
      </c>
      <c r="L118" s="169" t="s">
        <v>723</v>
      </c>
      <c r="M118" s="169">
        <v>1.02</v>
      </c>
      <c r="N118" s="170">
        <v>233.33</v>
      </c>
      <c r="O118" s="163">
        <f t="shared" si="86"/>
        <v>237.99660000000003</v>
      </c>
      <c r="P118" s="367">
        <f t="shared" ref="P118" si="135">E118*F118</f>
        <v>6.1390847458964526</v>
      </c>
      <c r="Q118" s="367">
        <f t="shared" ref="Q118" si="136">SUM(O118:O121)</f>
        <v>237.99660000000003</v>
      </c>
      <c r="R118" s="367">
        <f t="shared" ref="R118" si="137">Q118*1.02*1.05*$R$15</f>
        <v>271.64091796002003</v>
      </c>
      <c r="S118" s="470">
        <f t="shared" ref="S118" si="138">F118*$S$18</f>
        <v>348.31019884646901</v>
      </c>
      <c r="T118" s="470">
        <f t="shared" ref="T118" si="139">S118*E118</f>
        <v>7.8718104939301989</v>
      </c>
    </row>
    <row r="119" spans="1:20" ht="12.75" customHeight="1">
      <c r="A119" s="368"/>
      <c r="B119" s="379"/>
      <c r="C119" s="379"/>
      <c r="D119" s="368"/>
      <c r="E119" s="388"/>
      <c r="F119" s="378"/>
      <c r="G119" s="382"/>
      <c r="H119" s="367"/>
      <c r="I119" s="383"/>
      <c r="J119" s="367"/>
      <c r="K119" s="169"/>
      <c r="L119" s="169"/>
      <c r="M119" s="169"/>
      <c r="N119" s="170"/>
      <c r="O119" s="163">
        <f t="shared" si="86"/>
        <v>0</v>
      </c>
      <c r="P119" s="367"/>
      <c r="Q119" s="367"/>
      <c r="R119" s="367"/>
      <c r="S119" s="470"/>
      <c r="T119" s="470"/>
    </row>
    <row r="120" spans="1:20" ht="12.75" customHeight="1">
      <c r="A120" s="368"/>
      <c r="B120" s="379"/>
      <c r="C120" s="379"/>
      <c r="D120" s="368"/>
      <c r="E120" s="388"/>
      <c r="F120" s="378"/>
      <c r="G120" s="382"/>
      <c r="H120" s="367"/>
      <c r="I120" s="383"/>
      <c r="J120" s="367"/>
      <c r="K120" s="169"/>
      <c r="L120" s="169"/>
      <c r="M120" s="171"/>
      <c r="N120" s="170"/>
      <c r="O120" s="163">
        <f t="shared" si="86"/>
        <v>0</v>
      </c>
      <c r="P120" s="367"/>
      <c r="Q120" s="367"/>
      <c r="R120" s="367"/>
      <c r="S120" s="470"/>
      <c r="T120" s="470"/>
    </row>
    <row r="121" spans="1:20" ht="12.75" customHeight="1">
      <c r="A121" s="368"/>
      <c r="B121" s="379"/>
      <c r="C121" s="379"/>
      <c r="D121" s="368"/>
      <c r="E121" s="388"/>
      <c r="F121" s="378"/>
      <c r="G121" s="382"/>
      <c r="H121" s="367"/>
      <c r="I121" s="383"/>
      <c r="J121" s="367"/>
      <c r="K121" s="169"/>
      <c r="L121" s="169"/>
      <c r="M121" s="169"/>
      <c r="N121" s="170"/>
      <c r="O121" s="163">
        <f t="shared" si="86"/>
        <v>0</v>
      </c>
      <c r="P121" s="367"/>
      <c r="Q121" s="367"/>
      <c r="R121" s="367"/>
      <c r="S121" s="470"/>
      <c r="T121" s="470"/>
    </row>
    <row r="122" spans="1:20" ht="12.75" customHeight="1">
      <c r="A122" s="368">
        <v>26</v>
      </c>
      <c r="B122" s="379" t="s">
        <v>749</v>
      </c>
      <c r="C122" s="379" t="s">
        <v>750</v>
      </c>
      <c r="D122" s="368" t="s">
        <v>1551</v>
      </c>
      <c r="E122" s="391">
        <v>1.03</v>
      </c>
      <c r="F122" s="378">
        <f t="shared" si="97"/>
        <v>78.030661239940002</v>
      </c>
      <c r="G122" s="382">
        <v>7.85</v>
      </c>
      <c r="H122" s="367">
        <f t="shared" si="98"/>
        <v>19.134296499999998</v>
      </c>
      <c r="I122" s="399">
        <v>1.1200000000000001</v>
      </c>
      <c r="J122" s="367">
        <f t="shared" si="99"/>
        <v>3.4143984000000005</v>
      </c>
      <c r="K122" s="169" t="s">
        <v>715</v>
      </c>
      <c r="L122" s="169" t="s">
        <v>1551</v>
      </c>
      <c r="M122" s="169">
        <v>1.0149999999999999</v>
      </c>
      <c r="N122" s="170">
        <v>29.5</v>
      </c>
      <c r="O122" s="163">
        <f t="shared" si="86"/>
        <v>29.942499999999995</v>
      </c>
      <c r="P122" s="367">
        <f t="shared" ref="P122" si="140">E122*F122</f>
        <v>80.371581077138202</v>
      </c>
      <c r="Q122" s="367">
        <f t="shared" ref="Q122" si="141">SUM(O122:O125)</f>
        <v>48.610199999999999</v>
      </c>
      <c r="R122" s="367">
        <f t="shared" ref="R122" si="142">Q122*1.02*1.05*$R$15</f>
        <v>55.481966339940008</v>
      </c>
      <c r="S122" s="470">
        <f t="shared" ref="S122" si="143">F122*$S$18</f>
        <v>100.05442234812774</v>
      </c>
      <c r="T122" s="470">
        <f t="shared" ref="T122" si="144">S122*E122</f>
        <v>103.05605501857158</v>
      </c>
    </row>
    <row r="123" spans="1:20" ht="12.75" customHeight="1">
      <c r="A123" s="368"/>
      <c r="B123" s="379"/>
      <c r="C123" s="379"/>
      <c r="D123" s="368"/>
      <c r="E123" s="391"/>
      <c r="F123" s="378"/>
      <c r="G123" s="382"/>
      <c r="H123" s="367"/>
      <c r="I123" s="399"/>
      <c r="J123" s="367"/>
      <c r="K123" s="169" t="s">
        <v>717</v>
      </c>
      <c r="L123" s="169" t="s">
        <v>1551</v>
      </c>
      <c r="M123" s="171">
        <v>3.78E-2</v>
      </c>
      <c r="N123" s="170">
        <v>125</v>
      </c>
      <c r="O123" s="163">
        <f t="shared" si="86"/>
        <v>4.7249999999999996</v>
      </c>
      <c r="P123" s="367"/>
      <c r="Q123" s="367"/>
      <c r="R123" s="367"/>
      <c r="S123" s="470"/>
      <c r="T123" s="470"/>
    </row>
    <row r="124" spans="1:20" ht="12.75" customHeight="1">
      <c r="A124" s="368"/>
      <c r="B124" s="379"/>
      <c r="C124" s="379"/>
      <c r="D124" s="368"/>
      <c r="E124" s="391"/>
      <c r="F124" s="378"/>
      <c r="G124" s="382"/>
      <c r="H124" s="367"/>
      <c r="I124" s="399"/>
      <c r="J124" s="367"/>
      <c r="K124" s="169" t="s">
        <v>718</v>
      </c>
      <c r="L124" s="169" t="s">
        <v>1553</v>
      </c>
      <c r="M124" s="169">
        <v>2.9</v>
      </c>
      <c r="N124" s="170">
        <v>4.1669999999999998</v>
      </c>
      <c r="O124" s="163">
        <f t="shared" si="86"/>
        <v>12.084299999999999</v>
      </c>
      <c r="P124" s="367"/>
      <c r="Q124" s="367"/>
      <c r="R124" s="367"/>
      <c r="S124" s="470"/>
      <c r="T124" s="470"/>
    </row>
    <row r="125" spans="1:20" ht="12.75" customHeight="1">
      <c r="A125" s="368"/>
      <c r="B125" s="379"/>
      <c r="C125" s="379"/>
      <c r="D125" s="368"/>
      <c r="E125" s="391"/>
      <c r="F125" s="378"/>
      <c r="G125" s="382"/>
      <c r="H125" s="367"/>
      <c r="I125" s="399"/>
      <c r="J125" s="367"/>
      <c r="K125" s="169" t="s">
        <v>719</v>
      </c>
      <c r="L125" s="169" t="s">
        <v>720</v>
      </c>
      <c r="M125" s="169">
        <v>2.2999999999999998</v>
      </c>
      <c r="N125" s="170">
        <v>0.80800000000000005</v>
      </c>
      <c r="O125" s="163">
        <f t="shared" si="86"/>
        <v>1.8584000000000001</v>
      </c>
      <c r="P125" s="367"/>
      <c r="Q125" s="367"/>
      <c r="R125" s="367"/>
      <c r="S125" s="470"/>
      <c r="T125" s="470"/>
    </row>
    <row r="126" spans="1:20" ht="12.75" customHeight="1">
      <c r="A126" s="368">
        <v>27</v>
      </c>
      <c r="B126" s="379" t="s">
        <v>34</v>
      </c>
      <c r="C126" s="379" t="s">
        <v>1557</v>
      </c>
      <c r="D126" s="368" t="s">
        <v>32</v>
      </c>
      <c r="E126" s="368">
        <v>5.0700000000000002E-2</v>
      </c>
      <c r="F126" s="378">
        <f t="shared" si="97"/>
        <v>275.83018295490001</v>
      </c>
      <c r="G126" s="382"/>
      <c r="H126" s="367">
        <f t="shared" si="98"/>
        <v>0</v>
      </c>
      <c r="I126" s="382"/>
      <c r="J126" s="367">
        <f t="shared" si="99"/>
        <v>0</v>
      </c>
      <c r="K126" s="169" t="s">
        <v>731</v>
      </c>
      <c r="L126" s="169" t="s">
        <v>32</v>
      </c>
      <c r="M126" s="169">
        <v>1</v>
      </c>
      <c r="N126" s="170">
        <v>241.667</v>
      </c>
      <c r="O126" s="163">
        <f t="shared" si="86"/>
        <v>241.667</v>
      </c>
      <c r="P126" s="367">
        <f t="shared" ref="P126" si="145">E126*F126</f>
        <v>13.984590275813432</v>
      </c>
      <c r="Q126" s="367">
        <f t="shared" ref="Q126" si="146">SUM(O126:O129)</f>
        <v>241.667</v>
      </c>
      <c r="R126" s="367">
        <f t="shared" ref="R126" si="147">Q126*1.02*1.05*$R$15</f>
        <v>275.83018295490001</v>
      </c>
      <c r="S126" s="470">
        <f t="shared" ref="S126" si="148">F126*$S$18</f>
        <v>353.68186278555919</v>
      </c>
      <c r="T126" s="470">
        <f t="shared" ref="T126" si="149">S126*E126</f>
        <v>17.931670443227851</v>
      </c>
    </row>
    <row r="127" spans="1:20" ht="12.75" customHeight="1">
      <c r="A127" s="368"/>
      <c r="B127" s="379"/>
      <c r="C127" s="379"/>
      <c r="D127" s="368"/>
      <c r="E127" s="368"/>
      <c r="F127" s="378"/>
      <c r="G127" s="382"/>
      <c r="H127" s="367"/>
      <c r="I127" s="382"/>
      <c r="J127" s="367"/>
      <c r="K127" s="169"/>
      <c r="L127" s="169"/>
      <c r="M127" s="169"/>
      <c r="N127" s="170"/>
      <c r="O127" s="163">
        <f t="shared" si="86"/>
        <v>0</v>
      </c>
      <c r="P127" s="367"/>
      <c r="Q127" s="367"/>
      <c r="R127" s="367"/>
      <c r="S127" s="470"/>
      <c r="T127" s="470"/>
    </row>
    <row r="128" spans="1:20" ht="12.75" customHeight="1">
      <c r="A128" s="368"/>
      <c r="B128" s="379"/>
      <c r="C128" s="379"/>
      <c r="D128" s="368"/>
      <c r="E128" s="368"/>
      <c r="F128" s="378"/>
      <c r="G128" s="382"/>
      <c r="H128" s="367"/>
      <c r="I128" s="382"/>
      <c r="J128" s="367"/>
      <c r="K128" s="169"/>
      <c r="L128" s="169"/>
      <c r="M128" s="171"/>
      <c r="N128" s="170"/>
      <c r="O128" s="163">
        <f t="shared" si="86"/>
        <v>0</v>
      </c>
      <c r="P128" s="367"/>
      <c r="Q128" s="367"/>
      <c r="R128" s="367"/>
      <c r="S128" s="470"/>
      <c r="T128" s="470"/>
    </row>
    <row r="129" spans="1:20" ht="12.75" customHeight="1">
      <c r="A129" s="368"/>
      <c r="B129" s="379"/>
      <c r="C129" s="379"/>
      <c r="D129" s="368"/>
      <c r="E129" s="368"/>
      <c r="F129" s="378"/>
      <c r="G129" s="382"/>
      <c r="H129" s="367"/>
      <c r="I129" s="382"/>
      <c r="J129" s="367"/>
      <c r="K129" s="169"/>
      <c r="L129" s="169"/>
      <c r="M129" s="169"/>
      <c r="N129" s="170"/>
      <c r="O129" s="163">
        <f t="shared" si="86"/>
        <v>0</v>
      </c>
      <c r="P129" s="367"/>
      <c r="Q129" s="367"/>
      <c r="R129" s="367"/>
      <c r="S129" s="470"/>
      <c r="T129" s="470"/>
    </row>
    <row r="130" spans="1:20" ht="12.75" customHeight="1">
      <c r="A130" s="368">
        <v>28</v>
      </c>
      <c r="B130" s="379" t="s">
        <v>721</v>
      </c>
      <c r="C130" s="379" t="s">
        <v>725</v>
      </c>
      <c r="D130" s="368" t="s">
        <v>722</v>
      </c>
      <c r="E130" s="391">
        <v>5.3400000000000003E-2</v>
      </c>
      <c r="F130" s="378">
        <f t="shared" si="97"/>
        <v>271.64091796002003</v>
      </c>
      <c r="G130" s="382"/>
      <c r="H130" s="367">
        <f t="shared" si="98"/>
        <v>0</v>
      </c>
      <c r="I130" s="383"/>
      <c r="J130" s="367">
        <f t="shared" si="99"/>
        <v>0</v>
      </c>
      <c r="K130" s="169" t="s">
        <v>725</v>
      </c>
      <c r="L130" s="169" t="s">
        <v>723</v>
      </c>
      <c r="M130" s="169">
        <v>1.02</v>
      </c>
      <c r="N130" s="170">
        <v>233.33</v>
      </c>
      <c r="O130" s="163">
        <f t="shared" si="86"/>
        <v>237.99660000000003</v>
      </c>
      <c r="P130" s="367">
        <f t="shared" ref="P130" si="150">E130*F130</f>
        <v>14.50562501906507</v>
      </c>
      <c r="Q130" s="367">
        <f t="shared" ref="Q130" si="151">SUM(O130:O133)</f>
        <v>237.99660000000003</v>
      </c>
      <c r="R130" s="367">
        <f t="shared" ref="R130" si="152">Q130*1.02*1.05*$R$15</f>
        <v>271.64091796002003</v>
      </c>
      <c r="S130" s="470">
        <f t="shared" ref="S130" si="153">F130*$S$18</f>
        <v>348.31019884646901</v>
      </c>
      <c r="T130" s="470">
        <f t="shared" ref="T130" si="154">S130*E130</f>
        <v>18.599764618401444</v>
      </c>
    </row>
    <row r="131" spans="1:20" ht="12.75" customHeight="1">
      <c r="A131" s="368"/>
      <c r="B131" s="379"/>
      <c r="C131" s="379"/>
      <c r="D131" s="368"/>
      <c r="E131" s="391"/>
      <c r="F131" s="378"/>
      <c r="G131" s="382"/>
      <c r="H131" s="367"/>
      <c r="I131" s="383"/>
      <c r="J131" s="367"/>
      <c r="K131" s="169"/>
      <c r="L131" s="169"/>
      <c r="M131" s="169"/>
      <c r="N131" s="170"/>
      <c r="O131" s="163">
        <f t="shared" si="86"/>
        <v>0</v>
      </c>
      <c r="P131" s="367"/>
      <c r="Q131" s="367"/>
      <c r="R131" s="367"/>
      <c r="S131" s="470"/>
      <c r="T131" s="470"/>
    </row>
    <row r="132" spans="1:20" ht="12.75" customHeight="1">
      <c r="A132" s="368"/>
      <c r="B132" s="379"/>
      <c r="C132" s="379"/>
      <c r="D132" s="368"/>
      <c r="E132" s="391"/>
      <c r="F132" s="378"/>
      <c r="G132" s="382"/>
      <c r="H132" s="367"/>
      <c r="I132" s="383"/>
      <c r="J132" s="367"/>
      <c r="K132" s="169"/>
      <c r="L132" s="169"/>
      <c r="M132" s="171"/>
      <c r="N132" s="170"/>
      <c r="O132" s="163">
        <f t="shared" si="86"/>
        <v>0</v>
      </c>
      <c r="P132" s="367"/>
      <c r="Q132" s="367"/>
      <c r="R132" s="367"/>
      <c r="S132" s="470"/>
      <c r="T132" s="470"/>
    </row>
    <row r="133" spans="1:20" ht="12.75" customHeight="1">
      <c r="A133" s="368"/>
      <c r="B133" s="379"/>
      <c r="C133" s="379"/>
      <c r="D133" s="368"/>
      <c r="E133" s="391"/>
      <c r="F133" s="378"/>
      <c r="G133" s="382"/>
      <c r="H133" s="367"/>
      <c r="I133" s="383"/>
      <c r="J133" s="367"/>
      <c r="K133" s="169"/>
      <c r="L133" s="169"/>
      <c r="M133" s="169"/>
      <c r="N133" s="170"/>
      <c r="O133" s="163">
        <f t="shared" si="86"/>
        <v>0</v>
      </c>
      <c r="P133" s="367"/>
      <c r="Q133" s="367"/>
      <c r="R133" s="367"/>
      <c r="S133" s="470"/>
      <c r="T133" s="470"/>
    </row>
    <row r="134" spans="1:20" ht="12.75" customHeight="1">
      <c r="A134" s="479"/>
      <c r="B134" s="482"/>
      <c r="C134" s="485" t="s">
        <v>1542</v>
      </c>
      <c r="D134" s="482"/>
      <c r="E134" s="482"/>
      <c r="F134" s="491" t="e">
        <f>H134+J134+R134</f>
        <v>#VALUE!</v>
      </c>
      <c r="G134" s="494"/>
      <c r="H134" s="488">
        <f>G134*$P$7/1000</f>
        <v>0</v>
      </c>
      <c r="I134" s="497"/>
      <c r="J134" s="488">
        <f>I134*$P$8/1000</f>
        <v>0</v>
      </c>
      <c r="K134" s="174"/>
      <c r="L134" s="174"/>
      <c r="M134" s="174"/>
      <c r="N134" s="175"/>
      <c r="O134" s="176">
        <f t="shared" si="86"/>
        <v>0</v>
      </c>
      <c r="P134" s="488" t="e">
        <f>E134*F134</f>
        <v>#VALUE!</v>
      </c>
      <c r="Q134" s="488">
        <f>SUM(O134:O137)</f>
        <v>0</v>
      </c>
      <c r="R134" s="488" t="e">
        <f>Q134*1.02*1.05*$R$14</f>
        <v>#VALUE!</v>
      </c>
      <c r="S134" s="471"/>
      <c r="T134" s="473">
        <f>SUM(T22:T133)</f>
        <v>23479.065041172118</v>
      </c>
    </row>
    <row r="135" spans="1:20" ht="12.75" customHeight="1">
      <c r="A135" s="480"/>
      <c r="B135" s="483"/>
      <c r="C135" s="486"/>
      <c r="D135" s="483"/>
      <c r="E135" s="483"/>
      <c r="F135" s="492"/>
      <c r="G135" s="495"/>
      <c r="H135" s="489"/>
      <c r="I135" s="498"/>
      <c r="J135" s="489"/>
      <c r="K135" s="174"/>
      <c r="L135" s="174"/>
      <c r="M135" s="174"/>
      <c r="N135" s="175"/>
      <c r="O135" s="176">
        <f t="shared" si="86"/>
        <v>0</v>
      </c>
      <c r="P135" s="489"/>
      <c r="Q135" s="489"/>
      <c r="R135" s="489"/>
      <c r="S135" s="471"/>
      <c r="T135" s="474"/>
    </row>
    <row r="136" spans="1:20" ht="12.75" customHeight="1">
      <c r="A136" s="480"/>
      <c r="B136" s="483"/>
      <c r="C136" s="486"/>
      <c r="D136" s="483"/>
      <c r="E136" s="483"/>
      <c r="F136" s="492"/>
      <c r="G136" s="495"/>
      <c r="H136" s="489"/>
      <c r="I136" s="498"/>
      <c r="J136" s="489"/>
      <c r="K136" s="174"/>
      <c r="L136" s="174"/>
      <c r="M136" s="174"/>
      <c r="N136" s="175"/>
      <c r="O136" s="176">
        <f t="shared" si="86"/>
        <v>0</v>
      </c>
      <c r="P136" s="489"/>
      <c r="Q136" s="489"/>
      <c r="R136" s="489"/>
      <c r="S136" s="471"/>
      <c r="T136" s="474"/>
    </row>
    <row r="137" spans="1:20" ht="12.75" customHeight="1">
      <c r="A137" s="481"/>
      <c r="B137" s="484"/>
      <c r="C137" s="487"/>
      <c r="D137" s="484"/>
      <c r="E137" s="484"/>
      <c r="F137" s="493"/>
      <c r="G137" s="496"/>
      <c r="H137" s="490"/>
      <c r="I137" s="499"/>
      <c r="J137" s="490"/>
      <c r="K137" s="174"/>
      <c r="L137" s="174"/>
      <c r="M137" s="174"/>
      <c r="N137" s="175"/>
      <c r="O137" s="176">
        <f t="shared" si="86"/>
        <v>0</v>
      </c>
      <c r="P137" s="490"/>
      <c r="Q137" s="490"/>
      <c r="R137" s="490"/>
      <c r="S137" s="471"/>
      <c r="T137" s="475"/>
    </row>
    <row r="138" spans="1:20" ht="12.75" customHeight="1">
      <c r="A138" s="479"/>
      <c r="B138" s="482"/>
      <c r="C138" s="485" t="s">
        <v>1543</v>
      </c>
      <c r="D138" s="482"/>
      <c r="E138" s="482"/>
      <c r="F138" s="491" t="e">
        <f>H138+J138+R138</f>
        <v>#VALUE!</v>
      </c>
      <c r="G138" s="494"/>
      <c r="H138" s="488">
        <f>G138*$P$7/1000</f>
        <v>0</v>
      </c>
      <c r="I138" s="497"/>
      <c r="J138" s="488">
        <f>I138*$P$8/1000</f>
        <v>0</v>
      </c>
      <c r="K138" s="174"/>
      <c r="L138" s="174"/>
      <c r="M138" s="174"/>
      <c r="N138" s="175"/>
      <c r="O138" s="176">
        <f t="shared" si="86"/>
        <v>0</v>
      </c>
      <c r="P138" s="488" t="e">
        <f>E138*F138</f>
        <v>#VALUE!</v>
      </c>
      <c r="Q138" s="488">
        <f>SUM(O138:O141)</f>
        <v>0</v>
      </c>
      <c r="R138" s="488" t="e">
        <f>Q138*1.02*1.05*$R$14</f>
        <v>#VALUE!</v>
      </c>
      <c r="S138" s="471"/>
      <c r="T138" s="472">
        <f>(T134*100%)/$T$1454</f>
        <v>0.31705208566028964</v>
      </c>
    </row>
    <row r="139" spans="1:20" ht="12.75" customHeight="1">
      <c r="A139" s="480"/>
      <c r="B139" s="483"/>
      <c r="C139" s="486"/>
      <c r="D139" s="483"/>
      <c r="E139" s="483"/>
      <c r="F139" s="492"/>
      <c r="G139" s="495"/>
      <c r="H139" s="489"/>
      <c r="I139" s="498"/>
      <c r="J139" s="489"/>
      <c r="K139" s="174"/>
      <c r="L139" s="174"/>
      <c r="M139" s="174"/>
      <c r="N139" s="175"/>
      <c r="O139" s="176">
        <f t="shared" si="86"/>
        <v>0</v>
      </c>
      <c r="P139" s="489"/>
      <c r="Q139" s="489"/>
      <c r="R139" s="489"/>
      <c r="S139" s="471"/>
      <c r="T139" s="472"/>
    </row>
    <row r="140" spans="1:20" ht="12.75" customHeight="1">
      <c r="A140" s="480"/>
      <c r="B140" s="483"/>
      <c r="C140" s="486"/>
      <c r="D140" s="483"/>
      <c r="E140" s="483"/>
      <c r="F140" s="492"/>
      <c r="G140" s="495"/>
      <c r="H140" s="489"/>
      <c r="I140" s="498"/>
      <c r="J140" s="489"/>
      <c r="K140" s="174"/>
      <c r="L140" s="174"/>
      <c r="M140" s="174"/>
      <c r="N140" s="175"/>
      <c r="O140" s="176">
        <f t="shared" si="86"/>
        <v>0</v>
      </c>
      <c r="P140" s="489"/>
      <c r="Q140" s="489"/>
      <c r="R140" s="489"/>
      <c r="S140" s="471"/>
      <c r="T140" s="472"/>
    </row>
    <row r="141" spans="1:20" ht="12.75" customHeight="1">
      <c r="A141" s="481"/>
      <c r="B141" s="484"/>
      <c r="C141" s="487"/>
      <c r="D141" s="484"/>
      <c r="E141" s="484"/>
      <c r="F141" s="493"/>
      <c r="G141" s="496"/>
      <c r="H141" s="490"/>
      <c r="I141" s="499"/>
      <c r="J141" s="490"/>
      <c r="K141" s="174"/>
      <c r="L141" s="174"/>
      <c r="M141" s="174"/>
      <c r="N141" s="175"/>
      <c r="O141" s="176">
        <f t="shared" si="86"/>
        <v>0</v>
      </c>
      <c r="P141" s="490"/>
      <c r="Q141" s="490"/>
      <c r="R141" s="490"/>
      <c r="S141" s="471"/>
      <c r="T141" s="472"/>
    </row>
    <row r="142" spans="1:20" ht="12.75" customHeight="1">
      <c r="A142" s="368"/>
      <c r="B142" s="379"/>
      <c r="C142" s="400" t="s">
        <v>1535</v>
      </c>
      <c r="D142" s="368"/>
      <c r="E142" s="380"/>
      <c r="F142" s="378">
        <f t="shared" si="97"/>
        <v>0</v>
      </c>
      <c r="G142" s="382"/>
      <c r="H142" s="367">
        <f t="shared" si="98"/>
        <v>0</v>
      </c>
      <c r="I142" s="381"/>
      <c r="J142" s="367">
        <f t="shared" si="99"/>
        <v>0</v>
      </c>
      <c r="K142" s="169"/>
      <c r="L142" s="169"/>
      <c r="M142" s="169"/>
      <c r="N142" s="170"/>
      <c r="O142" s="163">
        <f t="shared" si="86"/>
        <v>0</v>
      </c>
      <c r="P142" s="367">
        <f t="shared" ref="P142" si="155">E142*F142</f>
        <v>0</v>
      </c>
      <c r="Q142" s="367">
        <f t="shared" ref="Q142" si="156">SUM(O142:O145)</f>
        <v>0</v>
      </c>
      <c r="R142" s="367">
        <f t="shared" ref="R142" si="157">Q142*1.02*1.05*$R$15</f>
        <v>0</v>
      </c>
      <c r="S142" s="470">
        <f t="shared" ref="S142" si="158">F142*$S$18</f>
        <v>0</v>
      </c>
      <c r="T142" s="470">
        <f t="shared" ref="T142" si="159">S142*E142</f>
        <v>0</v>
      </c>
    </row>
    <row r="143" spans="1:20" ht="12.75" customHeight="1">
      <c r="A143" s="368"/>
      <c r="B143" s="379"/>
      <c r="C143" s="400"/>
      <c r="D143" s="368"/>
      <c r="E143" s="380"/>
      <c r="F143" s="378"/>
      <c r="G143" s="382"/>
      <c r="H143" s="367"/>
      <c r="I143" s="381"/>
      <c r="J143" s="367"/>
      <c r="K143" s="169"/>
      <c r="L143" s="169"/>
      <c r="M143" s="169"/>
      <c r="N143" s="170"/>
      <c r="O143" s="163">
        <f t="shared" si="86"/>
        <v>0</v>
      </c>
      <c r="P143" s="367"/>
      <c r="Q143" s="367"/>
      <c r="R143" s="367"/>
      <c r="S143" s="470"/>
      <c r="T143" s="470"/>
    </row>
    <row r="144" spans="1:20" ht="12.75" customHeight="1">
      <c r="A144" s="368"/>
      <c r="B144" s="379"/>
      <c r="C144" s="400"/>
      <c r="D144" s="368"/>
      <c r="E144" s="380"/>
      <c r="F144" s="378"/>
      <c r="G144" s="382"/>
      <c r="H144" s="367"/>
      <c r="I144" s="381"/>
      <c r="J144" s="367"/>
      <c r="K144" s="169"/>
      <c r="L144" s="169"/>
      <c r="M144" s="169"/>
      <c r="N144" s="170"/>
      <c r="O144" s="163">
        <f t="shared" si="86"/>
        <v>0</v>
      </c>
      <c r="P144" s="367"/>
      <c r="Q144" s="367"/>
      <c r="R144" s="367"/>
      <c r="S144" s="470"/>
      <c r="T144" s="470"/>
    </row>
    <row r="145" spans="1:20" ht="12.75" customHeight="1">
      <c r="A145" s="368"/>
      <c r="B145" s="379"/>
      <c r="C145" s="400"/>
      <c r="D145" s="368"/>
      <c r="E145" s="380"/>
      <c r="F145" s="378"/>
      <c r="G145" s="382"/>
      <c r="H145" s="367"/>
      <c r="I145" s="381"/>
      <c r="J145" s="367"/>
      <c r="K145" s="169"/>
      <c r="L145" s="169"/>
      <c r="M145" s="169"/>
      <c r="N145" s="170"/>
      <c r="O145" s="163">
        <f t="shared" si="86"/>
        <v>0</v>
      </c>
      <c r="P145" s="367"/>
      <c r="Q145" s="367"/>
      <c r="R145" s="367"/>
      <c r="S145" s="470"/>
      <c r="T145" s="470"/>
    </row>
    <row r="146" spans="1:20" ht="12.75" customHeight="1">
      <c r="A146" s="368">
        <v>1</v>
      </c>
      <c r="B146" s="379" t="s">
        <v>318</v>
      </c>
      <c r="C146" s="379" t="s">
        <v>319</v>
      </c>
      <c r="D146" s="368" t="s">
        <v>1558</v>
      </c>
      <c r="E146" s="368">
        <v>165.2</v>
      </c>
      <c r="F146" s="378">
        <f t="shared" si="97"/>
        <v>25.047997010500001</v>
      </c>
      <c r="G146" s="382">
        <v>2.9</v>
      </c>
      <c r="H146" s="367">
        <f t="shared" si="98"/>
        <v>7.0687209999999991</v>
      </c>
      <c r="I146" s="382">
        <v>0.95</v>
      </c>
      <c r="J146" s="367">
        <f t="shared" si="99"/>
        <v>2.8961415000000001</v>
      </c>
      <c r="K146" s="169" t="s">
        <v>320</v>
      </c>
      <c r="L146" s="170" t="s">
        <v>1551</v>
      </c>
      <c r="M146" s="169">
        <v>0.92</v>
      </c>
      <c r="N146" s="170">
        <v>9.375</v>
      </c>
      <c r="O146" s="163">
        <f t="shared" si="86"/>
        <v>8.625</v>
      </c>
      <c r="P146" s="367">
        <f t="shared" ref="P146" si="160">E146*F146</f>
        <v>4137.9291061346003</v>
      </c>
      <c r="Q146" s="367">
        <f t="shared" ref="Q146" si="161">SUM(O146:O149)</f>
        <v>13.215</v>
      </c>
      <c r="R146" s="367">
        <f t="shared" ref="R146" si="162">Q146*1.02*1.05*$R$15</f>
        <v>15.083134510500003</v>
      </c>
      <c r="S146" s="470">
        <f t="shared" ref="S146" si="163">F146*$S$18</f>
        <v>32.117668004336075</v>
      </c>
      <c r="T146" s="470">
        <f t="shared" ref="T146" si="164">S146*E146</f>
        <v>5305.838754316319</v>
      </c>
    </row>
    <row r="147" spans="1:20" ht="12.75" customHeight="1">
      <c r="A147" s="368"/>
      <c r="B147" s="379"/>
      <c r="C147" s="379"/>
      <c r="D147" s="368"/>
      <c r="E147" s="368"/>
      <c r="F147" s="378"/>
      <c r="G147" s="382"/>
      <c r="H147" s="367"/>
      <c r="I147" s="382"/>
      <c r="J147" s="367"/>
      <c r="K147" s="169"/>
      <c r="L147" s="169"/>
      <c r="M147" s="169"/>
      <c r="N147" s="170"/>
      <c r="O147" s="163">
        <f t="shared" si="86"/>
        <v>0</v>
      </c>
      <c r="P147" s="367"/>
      <c r="Q147" s="367"/>
      <c r="R147" s="367"/>
      <c r="S147" s="470"/>
      <c r="T147" s="470"/>
    </row>
    <row r="148" spans="1:20" ht="12.75" customHeight="1">
      <c r="A148" s="368"/>
      <c r="B148" s="379"/>
      <c r="C148" s="379"/>
      <c r="D148" s="368"/>
      <c r="E148" s="368"/>
      <c r="F148" s="378"/>
      <c r="G148" s="382"/>
      <c r="H148" s="367"/>
      <c r="I148" s="382"/>
      <c r="J148" s="367"/>
      <c r="K148" s="169" t="s">
        <v>45</v>
      </c>
      <c r="L148" s="170" t="s">
        <v>1551</v>
      </c>
      <c r="M148" s="172">
        <v>0.18</v>
      </c>
      <c r="N148" s="170">
        <v>25.5</v>
      </c>
      <c r="O148" s="163">
        <f t="shared" si="86"/>
        <v>4.59</v>
      </c>
      <c r="P148" s="367"/>
      <c r="Q148" s="367"/>
      <c r="R148" s="367"/>
      <c r="S148" s="470"/>
      <c r="T148" s="470"/>
    </row>
    <row r="149" spans="1:20" ht="12.75" customHeight="1">
      <c r="A149" s="368"/>
      <c r="B149" s="379"/>
      <c r="C149" s="379"/>
      <c r="D149" s="368"/>
      <c r="E149" s="368"/>
      <c r="F149" s="378"/>
      <c r="G149" s="382"/>
      <c r="H149" s="367"/>
      <c r="I149" s="382"/>
      <c r="J149" s="367"/>
      <c r="K149" s="169"/>
      <c r="L149" s="169"/>
      <c r="M149" s="169"/>
      <c r="N149" s="170"/>
      <c r="O149" s="163">
        <f t="shared" si="86"/>
        <v>0</v>
      </c>
      <c r="P149" s="367"/>
      <c r="Q149" s="367"/>
      <c r="R149" s="367"/>
      <c r="S149" s="470"/>
      <c r="T149" s="470"/>
    </row>
    <row r="150" spans="1:20" ht="12.75" customHeight="1">
      <c r="A150" s="368">
        <v>2</v>
      </c>
      <c r="B150" s="379" t="s">
        <v>756</v>
      </c>
      <c r="C150" s="379" t="s">
        <v>757</v>
      </c>
      <c r="D150" s="368" t="s">
        <v>1555</v>
      </c>
      <c r="E150" s="368">
        <v>64</v>
      </c>
      <c r="F150" s="378">
        <f t="shared" si="97"/>
        <v>3.3717871224180005</v>
      </c>
      <c r="G150" s="382">
        <v>0.54</v>
      </c>
      <c r="H150" s="367">
        <f t="shared" si="98"/>
        <v>1.3162446000000001</v>
      </c>
      <c r="I150" s="381">
        <v>6.4399999999999999E-2</v>
      </c>
      <c r="J150" s="367">
        <f t="shared" si="99"/>
        <v>0.196327908</v>
      </c>
      <c r="K150" s="169" t="s">
        <v>758</v>
      </c>
      <c r="L150" s="169" t="s">
        <v>31</v>
      </c>
      <c r="M150" s="169">
        <v>10.88</v>
      </c>
      <c r="N150" s="170">
        <v>0.13800000000000001</v>
      </c>
      <c r="O150" s="163">
        <f t="shared" si="86"/>
        <v>1.5014400000000003</v>
      </c>
      <c r="P150" s="367">
        <f t="shared" ref="P150" si="165">E150*F150</f>
        <v>215.79437583475203</v>
      </c>
      <c r="Q150" s="367">
        <f t="shared" ref="Q150" si="166">SUM(O150:O153)</f>
        <v>1.6289400000000003</v>
      </c>
      <c r="R150" s="367">
        <f t="shared" ref="R150" si="167">Q150*1.02*1.05*$R$15</f>
        <v>1.8592146144180006</v>
      </c>
      <c r="S150" s="470">
        <f t="shared" ref="S150" si="168">F150*$S$18</f>
        <v>4.3234570546188076</v>
      </c>
      <c r="T150" s="470">
        <f t="shared" ref="T150" si="169">S150*E150</f>
        <v>276.70125149560369</v>
      </c>
    </row>
    <row r="151" spans="1:20" ht="12.75" customHeight="1">
      <c r="A151" s="368"/>
      <c r="B151" s="379"/>
      <c r="C151" s="379"/>
      <c r="D151" s="368"/>
      <c r="E151" s="368"/>
      <c r="F151" s="378"/>
      <c r="G151" s="382"/>
      <c r="H151" s="367"/>
      <c r="I151" s="381"/>
      <c r="J151" s="367"/>
      <c r="K151" s="169"/>
      <c r="L151" s="169"/>
      <c r="M151" s="177"/>
      <c r="N151" s="170"/>
      <c r="O151" s="163">
        <f t="shared" si="86"/>
        <v>0</v>
      </c>
      <c r="P151" s="367"/>
      <c r="Q151" s="367"/>
      <c r="R151" s="367"/>
      <c r="S151" s="470"/>
      <c r="T151" s="470"/>
    </row>
    <row r="152" spans="1:20" ht="12.75" customHeight="1">
      <c r="A152" s="368"/>
      <c r="B152" s="379"/>
      <c r="C152" s="379"/>
      <c r="D152" s="368"/>
      <c r="E152" s="368"/>
      <c r="F152" s="378"/>
      <c r="G152" s="382"/>
      <c r="H152" s="367"/>
      <c r="I152" s="381"/>
      <c r="J152" s="367"/>
      <c r="K152" s="169" t="s">
        <v>45</v>
      </c>
      <c r="L152" s="169" t="s">
        <v>1551</v>
      </c>
      <c r="M152" s="177">
        <v>5.0000000000000001E-3</v>
      </c>
      <c r="N152" s="170">
        <v>25.5</v>
      </c>
      <c r="O152" s="163">
        <f t="shared" si="86"/>
        <v>0.1275</v>
      </c>
      <c r="P152" s="367"/>
      <c r="Q152" s="367"/>
      <c r="R152" s="367"/>
      <c r="S152" s="470"/>
      <c r="T152" s="470"/>
    </row>
    <row r="153" spans="1:20" ht="12.75" customHeight="1">
      <c r="A153" s="368"/>
      <c r="B153" s="379"/>
      <c r="C153" s="379"/>
      <c r="D153" s="368"/>
      <c r="E153" s="368"/>
      <c r="F153" s="378"/>
      <c r="G153" s="382"/>
      <c r="H153" s="367"/>
      <c r="I153" s="381"/>
      <c r="J153" s="367"/>
      <c r="K153" s="169"/>
      <c r="L153" s="169"/>
      <c r="M153" s="169"/>
      <c r="N153" s="170"/>
      <c r="O153" s="163">
        <f t="shared" si="86"/>
        <v>0</v>
      </c>
      <c r="P153" s="367"/>
      <c r="Q153" s="367"/>
      <c r="R153" s="367"/>
      <c r="S153" s="470"/>
      <c r="T153" s="470"/>
    </row>
    <row r="154" spans="1:20" ht="12.75" customHeight="1">
      <c r="A154" s="368">
        <v>3</v>
      </c>
      <c r="B154" s="379" t="s">
        <v>759</v>
      </c>
      <c r="C154" s="379" t="s">
        <v>760</v>
      </c>
      <c r="D154" s="368" t="s">
        <v>32</v>
      </c>
      <c r="E154" s="391">
        <v>0.28599999999999998</v>
      </c>
      <c r="F154" s="378">
        <f t="shared" si="97"/>
        <v>71.9692486</v>
      </c>
      <c r="G154" s="401">
        <v>27.8</v>
      </c>
      <c r="H154" s="367">
        <f t="shared" si="98"/>
        <v>67.762221999999994</v>
      </c>
      <c r="I154" s="382">
        <v>1.38</v>
      </c>
      <c r="J154" s="367">
        <f t="shared" si="99"/>
        <v>4.2070265999999998</v>
      </c>
      <c r="K154" s="169"/>
      <c r="L154" s="169"/>
      <c r="M154" s="169"/>
      <c r="N154" s="170"/>
      <c r="O154" s="163">
        <f t="shared" ref="O154:O225" si="170">M154*N154</f>
        <v>0</v>
      </c>
      <c r="P154" s="367">
        <f t="shared" ref="P154" si="171">E154*F154</f>
        <v>20.583205099599997</v>
      </c>
      <c r="Q154" s="367">
        <f t="shared" ref="Q154" si="172">SUM(O154:O157)</f>
        <v>0</v>
      </c>
      <c r="R154" s="367">
        <f t="shared" ref="R154" si="173">Q154*1.02*1.05*$R$15</f>
        <v>0</v>
      </c>
      <c r="S154" s="470">
        <f t="shared" ref="S154" si="174">F154*$S$18</f>
        <v>92.282206520839395</v>
      </c>
      <c r="T154" s="470">
        <f t="shared" ref="T154" si="175">S154*E154</f>
        <v>26.392711064960064</v>
      </c>
    </row>
    <row r="155" spans="1:20" ht="12.75" customHeight="1">
      <c r="A155" s="368"/>
      <c r="B155" s="379"/>
      <c r="C155" s="379"/>
      <c r="D155" s="368"/>
      <c r="E155" s="391"/>
      <c r="F155" s="378"/>
      <c r="G155" s="401"/>
      <c r="H155" s="367"/>
      <c r="I155" s="382"/>
      <c r="J155" s="367"/>
      <c r="K155" s="169"/>
      <c r="L155" s="169"/>
      <c r="M155" s="169"/>
      <c r="N155" s="170"/>
      <c r="O155" s="163">
        <f t="shared" si="170"/>
        <v>0</v>
      </c>
      <c r="P155" s="367"/>
      <c r="Q155" s="367"/>
      <c r="R155" s="367"/>
      <c r="S155" s="470"/>
      <c r="T155" s="470"/>
    </row>
    <row r="156" spans="1:20" ht="12.75" customHeight="1">
      <c r="A156" s="368"/>
      <c r="B156" s="379"/>
      <c r="C156" s="379"/>
      <c r="D156" s="368"/>
      <c r="E156" s="391"/>
      <c r="F156" s="378"/>
      <c r="G156" s="401"/>
      <c r="H156" s="367"/>
      <c r="I156" s="382"/>
      <c r="J156" s="367"/>
      <c r="K156" s="169"/>
      <c r="L156" s="169"/>
      <c r="M156" s="172"/>
      <c r="N156" s="170"/>
      <c r="O156" s="163">
        <f t="shared" si="170"/>
        <v>0</v>
      </c>
      <c r="P156" s="367"/>
      <c r="Q156" s="367"/>
      <c r="R156" s="367"/>
      <c r="S156" s="470"/>
      <c r="T156" s="470"/>
    </row>
    <row r="157" spans="1:20" ht="12.75" customHeight="1">
      <c r="A157" s="368"/>
      <c r="B157" s="379"/>
      <c r="C157" s="379"/>
      <c r="D157" s="368"/>
      <c r="E157" s="391"/>
      <c r="F157" s="378"/>
      <c r="G157" s="401"/>
      <c r="H157" s="367"/>
      <c r="I157" s="382"/>
      <c r="J157" s="367"/>
      <c r="K157" s="169"/>
      <c r="L157" s="169"/>
      <c r="M157" s="169"/>
      <c r="N157" s="170"/>
      <c r="O157" s="163">
        <f t="shared" si="170"/>
        <v>0</v>
      </c>
      <c r="P157" s="367"/>
      <c r="Q157" s="367"/>
      <c r="R157" s="367"/>
      <c r="S157" s="470"/>
      <c r="T157" s="470"/>
    </row>
    <row r="158" spans="1:20" ht="12.75" customHeight="1">
      <c r="A158" s="368">
        <v>4</v>
      </c>
      <c r="B158" s="379" t="s">
        <v>34</v>
      </c>
      <c r="C158" s="379" t="s">
        <v>1559</v>
      </c>
      <c r="D158" s="368" t="s">
        <v>32</v>
      </c>
      <c r="E158" s="391">
        <v>0.28599999999999998</v>
      </c>
      <c r="F158" s="378">
        <f t="shared" si="97"/>
        <v>275.83018295490001</v>
      </c>
      <c r="G158" s="382"/>
      <c r="H158" s="367">
        <f t="shared" si="98"/>
        <v>0</v>
      </c>
      <c r="I158" s="382"/>
      <c r="J158" s="367">
        <f t="shared" si="99"/>
        <v>0</v>
      </c>
      <c r="K158" s="169" t="s">
        <v>731</v>
      </c>
      <c r="L158" s="169" t="s">
        <v>32</v>
      </c>
      <c r="M158" s="169">
        <v>1</v>
      </c>
      <c r="N158" s="170">
        <v>241.667</v>
      </c>
      <c r="O158" s="163">
        <f t="shared" si="170"/>
        <v>241.667</v>
      </c>
      <c r="P158" s="367">
        <f t="shared" ref="P158" si="176">E158*F158</f>
        <v>78.8874323251014</v>
      </c>
      <c r="Q158" s="367">
        <f t="shared" ref="Q158" si="177">SUM(O158:O161)</f>
        <v>241.667</v>
      </c>
      <c r="R158" s="367">
        <f t="shared" ref="R158" si="178">Q158*1.02*1.05*$R$15</f>
        <v>275.83018295490001</v>
      </c>
      <c r="S158" s="470">
        <f t="shared" ref="S158" si="179">F158*$S$18</f>
        <v>353.68186278555919</v>
      </c>
      <c r="T158" s="470">
        <f t="shared" ref="T158" si="180">S158*E158</f>
        <v>101.15301275666992</v>
      </c>
    </row>
    <row r="159" spans="1:20" ht="12.75" customHeight="1">
      <c r="A159" s="368"/>
      <c r="B159" s="379"/>
      <c r="C159" s="379"/>
      <c r="D159" s="368"/>
      <c r="E159" s="391"/>
      <c r="F159" s="378"/>
      <c r="G159" s="382"/>
      <c r="H159" s="367"/>
      <c r="I159" s="382"/>
      <c r="J159" s="367"/>
      <c r="K159" s="169"/>
      <c r="L159" s="169"/>
      <c r="M159" s="169"/>
      <c r="N159" s="170"/>
      <c r="O159" s="163">
        <f t="shared" si="170"/>
        <v>0</v>
      </c>
      <c r="P159" s="367"/>
      <c r="Q159" s="367"/>
      <c r="R159" s="367"/>
      <c r="S159" s="470"/>
      <c r="T159" s="470"/>
    </row>
    <row r="160" spans="1:20" ht="12.75" customHeight="1">
      <c r="A160" s="368"/>
      <c r="B160" s="379"/>
      <c r="C160" s="379"/>
      <c r="D160" s="368"/>
      <c r="E160" s="391"/>
      <c r="F160" s="378"/>
      <c r="G160" s="382"/>
      <c r="H160" s="367"/>
      <c r="I160" s="382"/>
      <c r="J160" s="367"/>
      <c r="K160" s="169"/>
      <c r="L160" s="169"/>
      <c r="M160" s="171"/>
      <c r="N160" s="170"/>
      <c r="O160" s="163">
        <f t="shared" si="170"/>
        <v>0</v>
      </c>
      <c r="P160" s="367"/>
      <c r="Q160" s="367"/>
      <c r="R160" s="367"/>
      <c r="S160" s="470"/>
      <c r="T160" s="470"/>
    </row>
    <row r="161" spans="1:20" ht="12.75" customHeight="1">
      <c r="A161" s="368"/>
      <c r="B161" s="379"/>
      <c r="C161" s="379"/>
      <c r="D161" s="368"/>
      <c r="E161" s="391"/>
      <c r="F161" s="378"/>
      <c r="G161" s="382"/>
      <c r="H161" s="367"/>
      <c r="I161" s="382"/>
      <c r="J161" s="367"/>
      <c r="K161" s="169"/>
      <c r="L161" s="169"/>
      <c r="M161" s="169"/>
      <c r="N161" s="170"/>
      <c r="O161" s="163">
        <f t="shared" si="170"/>
        <v>0</v>
      </c>
      <c r="P161" s="367"/>
      <c r="Q161" s="367"/>
      <c r="R161" s="367"/>
      <c r="S161" s="470"/>
      <c r="T161" s="470"/>
    </row>
    <row r="162" spans="1:20" ht="12.75" customHeight="1">
      <c r="A162" s="368">
        <v>5</v>
      </c>
      <c r="B162" s="379" t="s">
        <v>1368</v>
      </c>
      <c r="C162" s="379" t="s">
        <v>1369</v>
      </c>
      <c r="D162" s="368" t="s">
        <v>40</v>
      </c>
      <c r="E162" s="380">
        <v>62</v>
      </c>
      <c r="F162" s="378">
        <f t="shared" ref="F162:F186" si="181">H162+J162+R162</f>
        <v>0.40483387630000001</v>
      </c>
      <c r="G162" s="402">
        <v>0.14000000000000001</v>
      </c>
      <c r="H162" s="367">
        <f t="shared" ref="H162:H186" si="182">G162*$P$8/1000</f>
        <v>0.34124860000000001</v>
      </c>
      <c r="I162" s="382">
        <v>0.01</v>
      </c>
      <c r="J162" s="367">
        <f t="shared" ref="J162:J186" si="183">I162*$P$9/1000</f>
        <v>3.0485700000000001E-2</v>
      </c>
      <c r="K162" s="169" t="s">
        <v>1370</v>
      </c>
      <c r="L162" s="169" t="s">
        <v>1553</v>
      </c>
      <c r="M162" s="169">
        <v>0.1</v>
      </c>
      <c r="N162" s="170">
        <v>0.28999999999999998</v>
      </c>
      <c r="O162" s="163">
        <f t="shared" si="170"/>
        <v>2.8999999999999998E-2</v>
      </c>
      <c r="P162" s="367">
        <f t="shared" ref="P162" si="184">E162*F162</f>
        <v>25.099700330600001</v>
      </c>
      <c r="Q162" s="367">
        <f t="shared" ref="Q162" si="185">SUM(O162:O165)</f>
        <v>2.8999999999999998E-2</v>
      </c>
      <c r="R162" s="367">
        <f t="shared" ref="R162" si="186">Q162*1.02*1.05*$R$15</f>
        <v>3.3099576300000003E-2</v>
      </c>
      <c r="S162" s="470">
        <f t="shared" ref="S162" si="187">F162*$S$18</f>
        <v>0.51909619880828584</v>
      </c>
      <c r="T162" s="470">
        <f t="shared" ref="T162" si="188">S162*E162</f>
        <v>32.183964326113724</v>
      </c>
    </row>
    <row r="163" spans="1:20" ht="12.75" customHeight="1">
      <c r="A163" s="368"/>
      <c r="B163" s="379"/>
      <c r="C163" s="379"/>
      <c r="D163" s="368"/>
      <c r="E163" s="380"/>
      <c r="F163" s="378"/>
      <c r="G163" s="403"/>
      <c r="H163" s="367"/>
      <c r="I163" s="382"/>
      <c r="J163" s="367"/>
      <c r="K163" s="178"/>
      <c r="L163" s="178"/>
      <c r="M163" s="178"/>
      <c r="N163" s="179"/>
      <c r="O163" s="163">
        <f t="shared" si="170"/>
        <v>0</v>
      </c>
      <c r="P163" s="367"/>
      <c r="Q163" s="367"/>
      <c r="R163" s="367"/>
      <c r="S163" s="470"/>
      <c r="T163" s="470"/>
    </row>
    <row r="164" spans="1:20" ht="12.75" customHeight="1">
      <c r="A164" s="368"/>
      <c r="B164" s="379"/>
      <c r="C164" s="379"/>
      <c r="D164" s="368"/>
      <c r="E164" s="380"/>
      <c r="F164" s="378"/>
      <c r="G164" s="403"/>
      <c r="H164" s="367"/>
      <c r="I164" s="382"/>
      <c r="J164" s="367"/>
      <c r="K164" s="169"/>
      <c r="L164" s="169"/>
      <c r="M164" s="171"/>
      <c r="N164" s="170"/>
      <c r="O164" s="163">
        <f t="shared" si="170"/>
        <v>0</v>
      </c>
      <c r="P164" s="367"/>
      <c r="Q164" s="367"/>
      <c r="R164" s="367"/>
      <c r="S164" s="470"/>
      <c r="T164" s="470"/>
    </row>
    <row r="165" spans="1:20" ht="12.75" customHeight="1">
      <c r="A165" s="368"/>
      <c r="B165" s="379"/>
      <c r="C165" s="379"/>
      <c r="D165" s="368"/>
      <c r="E165" s="380"/>
      <c r="F165" s="378"/>
      <c r="G165" s="404"/>
      <c r="H165" s="367"/>
      <c r="I165" s="382"/>
      <c r="J165" s="367"/>
      <c r="K165" s="169"/>
      <c r="L165" s="169"/>
      <c r="M165" s="169"/>
      <c r="N165" s="170"/>
      <c r="O165" s="163">
        <f t="shared" si="170"/>
        <v>0</v>
      </c>
      <c r="P165" s="367"/>
      <c r="Q165" s="367"/>
      <c r="R165" s="367"/>
      <c r="S165" s="470"/>
      <c r="T165" s="470"/>
    </row>
    <row r="166" spans="1:20" ht="12.75" customHeight="1">
      <c r="A166" s="368">
        <v>6</v>
      </c>
      <c r="B166" s="379" t="s">
        <v>749</v>
      </c>
      <c r="C166" s="379" t="s">
        <v>1496</v>
      </c>
      <c r="D166" s="368" t="s">
        <v>1551</v>
      </c>
      <c r="E166" s="378">
        <v>1.1499999999999999</v>
      </c>
      <c r="F166" s="378">
        <f t="shared" si="181"/>
        <v>75.713690898940001</v>
      </c>
      <c r="G166" s="382">
        <v>7.85</v>
      </c>
      <c r="H166" s="367">
        <f t="shared" si="182"/>
        <v>19.134296499999998</v>
      </c>
      <c r="I166" s="382">
        <v>1.1200000000000001</v>
      </c>
      <c r="J166" s="367">
        <f t="shared" si="183"/>
        <v>3.4143984000000005</v>
      </c>
      <c r="K166" s="169" t="s">
        <v>43</v>
      </c>
      <c r="L166" s="169" t="s">
        <v>1551</v>
      </c>
      <c r="M166" s="169">
        <v>1.0149999999999999</v>
      </c>
      <c r="N166" s="170">
        <v>27.5</v>
      </c>
      <c r="O166" s="163">
        <f t="shared" si="170"/>
        <v>27.912499999999998</v>
      </c>
      <c r="P166" s="367">
        <f t="shared" ref="P166" si="189">E166*F166</f>
        <v>87.070744533780996</v>
      </c>
      <c r="Q166" s="367">
        <f t="shared" ref="Q166" si="190">SUM(O166:O169)</f>
        <v>46.580199999999998</v>
      </c>
      <c r="R166" s="367">
        <f t="shared" ref="R166" si="191">Q166*1.02*1.05*$R$15</f>
        <v>53.164995998940007</v>
      </c>
      <c r="S166" s="470">
        <f t="shared" ref="S166" si="192">F166*$S$18</f>
        <v>97.083498798554629</v>
      </c>
      <c r="T166" s="470">
        <f t="shared" ref="T166" si="193">S166*E166</f>
        <v>111.64602361833782</v>
      </c>
    </row>
    <row r="167" spans="1:20" ht="12.75" customHeight="1">
      <c r="A167" s="368"/>
      <c r="B167" s="379"/>
      <c r="C167" s="379"/>
      <c r="D167" s="368"/>
      <c r="E167" s="378"/>
      <c r="F167" s="378"/>
      <c r="G167" s="382"/>
      <c r="H167" s="367"/>
      <c r="I167" s="382"/>
      <c r="J167" s="367"/>
      <c r="K167" s="169" t="s">
        <v>728</v>
      </c>
      <c r="L167" s="169" t="s">
        <v>1553</v>
      </c>
      <c r="M167" s="169">
        <v>2.9</v>
      </c>
      <c r="N167" s="170">
        <v>4.1669999999999998</v>
      </c>
      <c r="O167" s="163">
        <f t="shared" si="170"/>
        <v>12.084299999999999</v>
      </c>
      <c r="P167" s="367"/>
      <c r="Q167" s="367"/>
      <c r="R167" s="367"/>
      <c r="S167" s="470"/>
      <c r="T167" s="470"/>
    </row>
    <row r="168" spans="1:20" ht="12.75" customHeight="1">
      <c r="A168" s="368"/>
      <c r="B168" s="379"/>
      <c r="C168" s="379"/>
      <c r="D168" s="368"/>
      <c r="E168" s="378"/>
      <c r="F168" s="378"/>
      <c r="G168" s="382"/>
      <c r="H168" s="367"/>
      <c r="I168" s="382"/>
      <c r="J168" s="367"/>
      <c r="K168" s="169" t="s">
        <v>729</v>
      </c>
      <c r="L168" s="169" t="s">
        <v>1560</v>
      </c>
      <c r="M168" s="171">
        <v>3.78E-2</v>
      </c>
      <c r="N168" s="180">
        <v>125</v>
      </c>
      <c r="O168" s="163">
        <f t="shared" si="170"/>
        <v>4.7249999999999996</v>
      </c>
      <c r="P168" s="367"/>
      <c r="Q168" s="367"/>
      <c r="R168" s="367"/>
      <c r="S168" s="470"/>
      <c r="T168" s="470"/>
    </row>
    <row r="169" spans="1:20" ht="12.75" customHeight="1">
      <c r="A169" s="368"/>
      <c r="B169" s="379"/>
      <c r="C169" s="379"/>
      <c r="D169" s="368"/>
      <c r="E169" s="378"/>
      <c r="F169" s="378"/>
      <c r="G169" s="382"/>
      <c r="H169" s="367"/>
      <c r="I169" s="382"/>
      <c r="J169" s="367"/>
      <c r="K169" s="169" t="s">
        <v>765</v>
      </c>
      <c r="L169" s="169" t="s">
        <v>35</v>
      </c>
      <c r="M169" s="169">
        <v>2.2999999999999998</v>
      </c>
      <c r="N169" s="170">
        <v>0.80800000000000005</v>
      </c>
      <c r="O169" s="163">
        <f t="shared" si="170"/>
        <v>1.8584000000000001</v>
      </c>
      <c r="P169" s="367"/>
      <c r="Q169" s="367"/>
      <c r="R169" s="367"/>
      <c r="S169" s="470"/>
      <c r="T169" s="470"/>
    </row>
    <row r="170" spans="1:20" ht="12.75" customHeight="1">
      <c r="A170" s="368">
        <v>7</v>
      </c>
      <c r="B170" s="379" t="s">
        <v>34</v>
      </c>
      <c r="C170" s="379" t="s">
        <v>1317</v>
      </c>
      <c r="D170" s="368" t="s">
        <v>32</v>
      </c>
      <c r="E170" s="391">
        <v>8.6999999999999994E-2</v>
      </c>
      <c r="F170" s="378">
        <f t="shared" si="181"/>
        <v>275.83018295490001</v>
      </c>
      <c r="G170" s="382"/>
      <c r="H170" s="367">
        <f t="shared" si="182"/>
        <v>0</v>
      </c>
      <c r="I170" s="382"/>
      <c r="J170" s="367">
        <f t="shared" si="183"/>
        <v>0</v>
      </c>
      <c r="K170" s="169" t="s">
        <v>731</v>
      </c>
      <c r="L170" s="169" t="s">
        <v>32</v>
      </c>
      <c r="M170" s="169">
        <v>1</v>
      </c>
      <c r="N170" s="170">
        <v>241.667</v>
      </c>
      <c r="O170" s="163">
        <f t="shared" si="170"/>
        <v>241.667</v>
      </c>
      <c r="P170" s="367">
        <f t="shared" ref="P170" si="194">E170*F170</f>
        <v>23.9972259170763</v>
      </c>
      <c r="Q170" s="367">
        <f t="shared" ref="Q170" si="195">SUM(O170:O173)</f>
        <v>241.667</v>
      </c>
      <c r="R170" s="367">
        <f t="shared" ref="R170" si="196">Q170*1.02*1.05*$R$15</f>
        <v>275.83018295490001</v>
      </c>
      <c r="S170" s="470">
        <f t="shared" ref="S170" si="197">F170*$S$18</f>
        <v>353.68186278555919</v>
      </c>
      <c r="T170" s="470">
        <f t="shared" ref="T170" si="198">S170*E170</f>
        <v>30.770322062343649</v>
      </c>
    </row>
    <row r="171" spans="1:20" ht="12.75" customHeight="1">
      <c r="A171" s="368"/>
      <c r="B171" s="379"/>
      <c r="C171" s="379"/>
      <c r="D171" s="368"/>
      <c r="E171" s="391"/>
      <c r="F171" s="378"/>
      <c r="G171" s="382"/>
      <c r="H171" s="367"/>
      <c r="I171" s="382"/>
      <c r="J171" s="367"/>
      <c r="K171" s="169"/>
      <c r="L171" s="169"/>
      <c r="M171" s="169"/>
      <c r="N171" s="170"/>
      <c r="O171" s="163">
        <f t="shared" si="170"/>
        <v>0</v>
      </c>
      <c r="P171" s="367"/>
      <c r="Q171" s="367"/>
      <c r="R171" s="367"/>
      <c r="S171" s="470"/>
      <c r="T171" s="470"/>
    </row>
    <row r="172" spans="1:20" ht="12.75" customHeight="1">
      <c r="A172" s="368"/>
      <c r="B172" s="379"/>
      <c r="C172" s="379"/>
      <c r="D172" s="368"/>
      <c r="E172" s="391"/>
      <c r="F172" s="378"/>
      <c r="G172" s="382"/>
      <c r="H172" s="367"/>
      <c r="I172" s="382"/>
      <c r="J172" s="367"/>
      <c r="K172" s="169"/>
      <c r="L172" s="169"/>
      <c r="M172" s="172"/>
      <c r="N172" s="170"/>
      <c r="O172" s="163">
        <f t="shared" si="170"/>
        <v>0</v>
      </c>
      <c r="P172" s="367"/>
      <c r="Q172" s="367"/>
      <c r="R172" s="367"/>
      <c r="S172" s="470"/>
      <c r="T172" s="470"/>
    </row>
    <row r="173" spans="1:20" ht="12.75" customHeight="1">
      <c r="A173" s="368"/>
      <c r="B173" s="379"/>
      <c r="C173" s="379"/>
      <c r="D173" s="368"/>
      <c r="E173" s="391"/>
      <c r="F173" s="378"/>
      <c r="G173" s="382"/>
      <c r="H173" s="367"/>
      <c r="I173" s="382"/>
      <c r="J173" s="367"/>
      <c r="K173" s="169"/>
      <c r="L173" s="169"/>
      <c r="M173" s="169"/>
      <c r="N173" s="170"/>
      <c r="O173" s="163">
        <f t="shared" si="170"/>
        <v>0</v>
      </c>
      <c r="P173" s="367"/>
      <c r="Q173" s="367"/>
      <c r="R173" s="367"/>
      <c r="S173" s="470"/>
      <c r="T173" s="470"/>
    </row>
    <row r="174" spans="1:20" ht="12.75" customHeight="1">
      <c r="A174" s="368">
        <v>8</v>
      </c>
      <c r="B174" s="379" t="s">
        <v>1367</v>
      </c>
      <c r="C174" s="379" t="s">
        <v>763</v>
      </c>
      <c r="D174" s="368" t="s">
        <v>1552</v>
      </c>
      <c r="E174" s="368">
        <v>6.68</v>
      </c>
      <c r="F174" s="378">
        <f t="shared" si="181"/>
        <v>9.7751394625000003</v>
      </c>
      <c r="G174" s="382">
        <v>0.65</v>
      </c>
      <c r="H174" s="367">
        <f t="shared" si="182"/>
        <v>1.5843684999999998</v>
      </c>
      <c r="I174" s="382">
        <v>0.3</v>
      </c>
      <c r="J174" s="367">
        <f t="shared" si="183"/>
        <v>0.91457100000000002</v>
      </c>
      <c r="K174" s="169" t="s">
        <v>45</v>
      </c>
      <c r="L174" s="169" t="s">
        <v>1551</v>
      </c>
      <c r="M174" s="169">
        <v>0.25</v>
      </c>
      <c r="N174" s="170">
        <v>25.5</v>
      </c>
      <c r="O174" s="163">
        <f t="shared" si="170"/>
        <v>6.375</v>
      </c>
      <c r="P174" s="367">
        <f t="shared" ref="P174" si="199">E174*F174</f>
        <v>65.297931609499997</v>
      </c>
      <c r="Q174" s="367">
        <f t="shared" ref="Q174" si="200">SUM(O174:O177)</f>
        <v>6.375</v>
      </c>
      <c r="R174" s="367">
        <f t="shared" ref="R174" si="201">Q174*1.02*1.05*$R$15</f>
        <v>7.2761999625000007</v>
      </c>
      <c r="S174" s="470">
        <f t="shared" ref="S174" si="202">F174*$S$18</f>
        <v>12.534123340123799</v>
      </c>
      <c r="T174" s="470">
        <f t="shared" ref="T174" si="203">S174*E174</f>
        <v>83.727943912026973</v>
      </c>
    </row>
    <row r="175" spans="1:20" ht="12.75" customHeight="1">
      <c r="A175" s="368"/>
      <c r="B175" s="379"/>
      <c r="C175" s="379"/>
      <c r="D175" s="368"/>
      <c r="E175" s="368"/>
      <c r="F175" s="378"/>
      <c r="G175" s="382"/>
      <c r="H175" s="367"/>
      <c r="I175" s="382"/>
      <c r="J175" s="367"/>
      <c r="K175" s="169"/>
      <c r="L175" s="169"/>
      <c r="M175" s="169"/>
      <c r="N175" s="170"/>
      <c r="O175" s="163">
        <f t="shared" si="170"/>
        <v>0</v>
      </c>
      <c r="P175" s="367"/>
      <c r="Q175" s="367"/>
      <c r="R175" s="367"/>
      <c r="S175" s="470"/>
      <c r="T175" s="470"/>
    </row>
    <row r="176" spans="1:20" ht="12.75" customHeight="1">
      <c r="A176" s="368"/>
      <c r="B176" s="379"/>
      <c r="C176" s="379"/>
      <c r="D176" s="368"/>
      <c r="E176" s="368"/>
      <c r="F176" s="378"/>
      <c r="G176" s="382"/>
      <c r="H176" s="367"/>
      <c r="I176" s="382"/>
      <c r="J176" s="367"/>
      <c r="K176" s="169"/>
      <c r="L176" s="169"/>
      <c r="M176" s="171"/>
      <c r="N176" s="170"/>
      <c r="O176" s="163">
        <f t="shared" si="170"/>
        <v>0</v>
      </c>
      <c r="P176" s="367"/>
      <c r="Q176" s="367"/>
      <c r="R176" s="367"/>
      <c r="S176" s="470"/>
      <c r="T176" s="470"/>
    </row>
    <row r="177" spans="1:20" ht="12.75" customHeight="1">
      <c r="A177" s="368"/>
      <c r="B177" s="379"/>
      <c r="C177" s="379"/>
      <c r="D177" s="368"/>
      <c r="E177" s="368"/>
      <c r="F177" s="378"/>
      <c r="G177" s="382"/>
      <c r="H177" s="367"/>
      <c r="I177" s="382"/>
      <c r="J177" s="367"/>
      <c r="K177" s="169"/>
      <c r="L177" s="169"/>
      <c r="M177" s="169"/>
      <c r="N177" s="170"/>
      <c r="O177" s="163">
        <f t="shared" si="170"/>
        <v>0</v>
      </c>
      <c r="P177" s="367"/>
      <c r="Q177" s="367"/>
      <c r="R177" s="367"/>
      <c r="S177" s="470"/>
      <c r="T177" s="470"/>
    </row>
    <row r="178" spans="1:20" ht="12.75" customHeight="1">
      <c r="A178" s="479"/>
      <c r="B178" s="482"/>
      <c r="C178" s="485" t="s">
        <v>1542</v>
      </c>
      <c r="D178" s="482"/>
      <c r="E178" s="482"/>
      <c r="F178" s="491" t="e">
        <f>H178+J178+R178</f>
        <v>#VALUE!</v>
      </c>
      <c r="G178" s="494"/>
      <c r="H178" s="488">
        <f>G178*$P$7/1000</f>
        <v>0</v>
      </c>
      <c r="I178" s="497"/>
      <c r="J178" s="488">
        <f>I178*$P$8/1000</f>
        <v>0</v>
      </c>
      <c r="K178" s="174"/>
      <c r="L178" s="174"/>
      <c r="M178" s="174"/>
      <c r="N178" s="175"/>
      <c r="O178" s="176">
        <f t="shared" si="170"/>
        <v>0</v>
      </c>
      <c r="P178" s="488" t="e">
        <f>E178*F178</f>
        <v>#VALUE!</v>
      </c>
      <c r="Q178" s="488">
        <f>SUM(O178:O181)</f>
        <v>0</v>
      </c>
      <c r="R178" s="488" t="e">
        <f>Q178*1.02*1.05*$R$14</f>
        <v>#VALUE!</v>
      </c>
      <c r="S178" s="471"/>
      <c r="T178" s="473">
        <f>SUM(T146:T177)</f>
        <v>5968.4139835523747</v>
      </c>
    </row>
    <row r="179" spans="1:20" ht="12.75" customHeight="1">
      <c r="A179" s="480"/>
      <c r="B179" s="483"/>
      <c r="C179" s="486"/>
      <c r="D179" s="483"/>
      <c r="E179" s="483"/>
      <c r="F179" s="492"/>
      <c r="G179" s="495"/>
      <c r="H179" s="489"/>
      <c r="I179" s="498"/>
      <c r="J179" s="489"/>
      <c r="K179" s="174"/>
      <c r="L179" s="174"/>
      <c r="M179" s="174"/>
      <c r="N179" s="175"/>
      <c r="O179" s="176">
        <f t="shared" si="170"/>
        <v>0</v>
      </c>
      <c r="P179" s="489"/>
      <c r="Q179" s="489"/>
      <c r="R179" s="489"/>
      <c r="S179" s="471"/>
      <c r="T179" s="474"/>
    </row>
    <row r="180" spans="1:20" ht="12.75" customHeight="1">
      <c r="A180" s="480"/>
      <c r="B180" s="483"/>
      <c r="C180" s="486"/>
      <c r="D180" s="483"/>
      <c r="E180" s="483"/>
      <c r="F180" s="492"/>
      <c r="G180" s="495"/>
      <c r="H180" s="489"/>
      <c r="I180" s="498"/>
      <c r="J180" s="489"/>
      <c r="K180" s="174"/>
      <c r="L180" s="174"/>
      <c r="M180" s="174"/>
      <c r="N180" s="175"/>
      <c r="O180" s="176">
        <f t="shared" si="170"/>
        <v>0</v>
      </c>
      <c r="P180" s="489"/>
      <c r="Q180" s="489"/>
      <c r="R180" s="489"/>
      <c r="S180" s="471"/>
      <c r="T180" s="474"/>
    </row>
    <row r="181" spans="1:20" ht="12.75" customHeight="1">
      <c r="A181" s="481"/>
      <c r="B181" s="484"/>
      <c r="C181" s="487"/>
      <c r="D181" s="484"/>
      <c r="E181" s="484"/>
      <c r="F181" s="493"/>
      <c r="G181" s="496"/>
      <c r="H181" s="490"/>
      <c r="I181" s="499"/>
      <c r="J181" s="490"/>
      <c r="K181" s="174"/>
      <c r="L181" s="174"/>
      <c r="M181" s="174"/>
      <c r="N181" s="175"/>
      <c r="O181" s="176">
        <f t="shared" si="170"/>
        <v>0</v>
      </c>
      <c r="P181" s="490"/>
      <c r="Q181" s="490"/>
      <c r="R181" s="490"/>
      <c r="S181" s="471"/>
      <c r="T181" s="475"/>
    </row>
    <row r="182" spans="1:20" ht="12.75" customHeight="1">
      <c r="A182" s="479"/>
      <c r="B182" s="482"/>
      <c r="C182" s="485" t="s">
        <v>1543</v>
      </c>
      <c r="D182" s="482"/>
      <c r="E182" s="482"/>
      <c r="F182" s="491" t="e">
        <f>H182+J182+R182</f>
        <v>#VALUE!</v>
      </c>
      <c r="G182" s="494"/>
      <c r="H182" s="488">
        <f>G182*$P$7/1000</f>
        <v>0</v>
      </c>
      <c r="I182" s="497"/>
      <c r="J182" s="488">
        <f>I182*$P$8/1000</f>
        <v>0</v>
      </c>
      <c r="K182" s="174"/>
      <c r="L182" s="174"/>
      <c r="M182" s="174"/>
      <c r="N182" s="175"/>
      <c r="O182" s="176">
        <f t="shared" si="170"/>
        <v>0</v>
      </c>
      <c r="P182" s="488" t="e">
        <f>E182*F182</f>
        <v>#VALUE!</v>
      </c>
      <c r="Q182" s="488">
        <f>SUM(O182:O185)</f>
        <v>0</v>
      </c>
      <c r="R182" s="488" t="e">
        <f>Q182*1.02*1.05*$R$14</f>
        <v>#VALUE!</v>
      </c>
      <c r="S182" s="471"/>
      <c r="T182" s="472">
        <f>(T178*100%)/$T$1454</f>
        <v>8.0595121579630447E-2</v>
      </c>
    </row>
    <row r="183" spans="1:20" ht="12.75" customHeight="1">
      <c r="A183" s="480"/>
      <c r="B183" s="483"/>
      <c r="C183" s="486"/>
      <c r="D183" s="483"/>
      <c r="E183" s="483"/>
      <c r="F183" s="492"/>
      <c r="G183" s="495"/>
      <c r="H183" s="489"/>
      <c r="I183" s="498"/>
      <c r="J183" s="489"/>
      <c r="K183" s="174"/>
      <c r="L183" s="174"/>
      <c r="M183" s="174"/>
      <c r="N183" s="175"/>
      <c r="O183" s="176">
        <f t="shared" si="170"/>
        <v>0</v>
      </c>
      <c r="P183" s="489"/>
      <c r="Q183" s="489"/>
      <c r="R183" s="489"/>
      <c r="S183" s="471"/>
      <c r="T183" s="472"/>
    </row>
    <row r="184" spans="1:20" ht="12.75" customHeight="1">
      <c r="A184" s="480"/>
      <c r="B184" s="483"/>
      <c r="C184" s="486"/>
      <c r="D184" s="483"/>
      <c r="E184" s="483"/>
      <c r="F184" s="492"/>
      <c r="G184" s="495"/>
      <c r="H184" s="489"/>
      <c r="I184" s="498"/>
      <c r="J184" s="489"/>
      <c r="K184" s="174"/>
      <c r="L184" s="174"/>
      <c r="M184" s="174"/>
      <c r="N184" s="175"/>
      <c r="O184" s="176">
        <f t="shared" si="170"/>
        <v>0</v>
      </c>
      <c r="P184" s="489"/>
      <c r="Q184" s="489"/>
      <c r="R184" s="489"/>
      <c r="S184" s="471"/>
      <c r="T184" s="472"/>
    </row>
    <row r="185" spans="1:20" ht="12.75" customHeight="1">
      <c r="A185" s="481"/>
      <c r="B185" s="484"/>
      <c r="C185" s="487"/>
      <c r="D185" s="484"/>
      <c r="E185" s="484"/>
      <c r="F185" s="493"/>
      <c r="G185" s="496"/>
      <c r="H185" s="490"/>
      <c r="I185" s="499"/>
      <c r="J185" s="490"/>
      <c r="K185" s="174"/>
      <c r="L185" s="174"/>
      <c r="M185" s="174"/>
      <c r="N185" s="175"/>
      <c r="O185" s="176">
        <f t="shared" si="170"/>
        <v>0</v>
      </c>
      <c r="P185" s="490"/>
      <c r="Q185" s="490"/>
      <c r="R185" s="490"/>
      <c r="S185" s="471"/>
      <c r="T185" s="472"/>
    </row>
    <row r="186" spans="1:20" ht="12.75" customHeight="1">
      <c r="A186" s="368"/>
      <c r="B186" s="379"/>
      <c r="C186" s="400" t="s">
        <v>1536</v>
      </c>
      <c r="D186" s="368"/>
      <c r="E186" s="380"/>
      <c r="F186" s="378">
        <f t="shared" si="181"/>
        <v>0</v>
      </c>
      <c r="G186" s="382"/>
      <c r="H186" s="367">
        <f t="shared" si="182"/>
        <v>0</v>
      </c>
      <c r="I186" s="383"/>
      <c r="J186" s="367">
        <f t="shared" si="183"/>
        <v>0</v>
      </c>
      <c r="K186" s="169"/>
      <c r="L186" s="169"/>
      <c r="M186" s="169"/>
      <c r="N186" s="170"/>
      <c r="O186" s="163">
        <f t="shared" si="170"/>
        <v>0</v>
      </c>
      <c r="P186" s="367">
        <f t="shared" ref="P186" si="204">E186*F186</f>
        <v>0</v>
      </c>
      <c r="Q186" s="367">
        <f t="shared" ref="Q186" si="205">SUM(O186:O189)</f>
        <v>0</v>
      </c>
      <c r="R186" s="367">
        <f t="shared" ref="R186" si="206">Q186*1.02*1.05*$R$15</f>
        <v>0</v>
      </c>
      <c r="S186" s="470">
        <f t="shared" ref="S186" si="207">F186*$S$18</f>
        <v>0</v>
      </c>
      <c r="T186" s="470">
        <f t="shared" ref="T186" si="208">S186*E186</f>
        <v>0</v>
      </c>
    </row>
    <row r="187" spans="1:20" ht="12.75" customHeight="1">
      <c r="A187" s="368"/>
      <c r="B187" s="379"/>
      <c r="C187" s="400"/>
      <c r="D187" s="368"/>
      <c r="E187" s="380"/>
      <c r="F187" s="378"/>
      <c r="G187" s="382"/>
      <c r="H187" s="367"/>
      <c r="I187" s="383"/>
      <c r="J187" s="367"/>
      <c r="K187" s="169"/>
      <c r="L187" s="169"/>
      <c r="M187" s="169"/>
      <c r="N187" s="170"/>
      <c r="O187" s="163">
        <f t="shared" si="170"/>
        <v>0</v>
      </c>
      <c r="P187" s="367"/>
      <c r="Q187" s="367"/>
      <c r="R187" s="367"/>
      <c r="S187" s="470"/>
      <c r="T187" s="470"/>
    </row>
    <row r="188" spans="1:20" ht="12.75" customHeight="1">
      <c r="A188" s="368"/>
      <c r="B188" s="379"/>
      <c r="C188" s="400"/>
      <c r="D188" s="368"/>
      <c r="E188" s="380"/>
      <c r="F188" s="378"/>
      <c r="G188" s="382"/>
      <c r="H188" s="367"/>
      <c r="I188" s="383"/>
      <c r="J188" s="367"/>
      <c r="K188" s="169"/>
      <c r="L188" s="169"/>
      <c r="M188" s="171"/>
      <c r="N188" s="170"/>
      <c r="O188" s="163">
        <f t="shared" si="170"/>
        <v>0</v>
      </c>
      <c r="P188" s="367"/>
      <c r="Q188" s="367"/>
      <c r="R188" s="367"/>
      <c r="S188" s="470"/>
      <c r="T188" s="470"/>
    </row>
    <row r="189" spans="1:20" ht="12.75" customHeight="1">
      <c r="A189" s="368"/>
      <c r="B189" s="379"/>
      <c r="C189" s="400"/>
      <c r="D189" s="368"/>
      <c r="E189" s="380"/>
      <c r="F189" s="378"/>
      <c r="G189" s="382"/>
      <c r="H189" s="367"/>
      <c r="I189" s="383"/>
      <c r="J189" s="367"/>
      <c r="K189" s="169"/>
      <c r="L189" s="169"/>
      <c r="M189" s="169"/>
      <c r="N189" s="170"/>
      <c r="O189" s="163">
        <f t="shared" si="170"/>
        <v>0</v>
      </c>
      <c r="P189" s="367"/>
      <c r="Q189" s="367"/>
      <c r="R189" s="367"/>
      <c r="S189" s="470"/>
      <c r="T189" s="470"/>
    </row>
    <row r="190" spans="1:20" ht="12.75" customHeight="1">
      <c r="A190" s="368">
        <v>1</v>
      </c>
      <c r="B190" s="408" t="s">
        <v>1377</v>
      </c>
      <c r="C190" s="408" t="s">
        <v>1373</v>
      </c>
      <c r="D190" s="409" t="s">
        <v>1551</v>
      </c>
      <c r="E190" s="388">
        <v>6.15</v>
      </c>
      <c r="F190" s="393">
        <f t="shared" ref="F190" si="209">H190+J190+R190</f>
        <v>194.89137685038</v>
      </c>
      <c r="G190" s="410">
        <v>12.6</v>
      </c>
      <c r="H190" s="405">
        <f t="shared" ref="H190" si="210">G190*$P$8/1000</f>
        <v>30.712373999999997</v>
      </c>
      <c r="I190" s="410">
        <v>2.1</v>
      </c>
      <c r="J190" s="405">
        <f t="shared" ref="J190" si="211">I190*$P$9/1000</f>
        <v>6.4019970000000006</v>
      </c>
      <c r="K190" s="181" t="s">
        <v>413</v>
      </c>
      <c r="L190" s="181" t="s">
        <v>1551</v>
      </c>
      <c r="M190" s="181">
        <v>1.05</v>
      </c>
      <c r="N190" s="180">
        <v>125</v>
      </c>
      <c r="O190" s="163">
        <f t="shared" si="170"/>
        <v>131.25</v>
      </c>
      <c r="P190" s="405">
        <f t="shared" ref="P190" si="212">E190*F190</f>
        <v>1198.581967629837</v>
      </c>
      <c r="Q190" s="405">
        <f t="shared" ref="Q190" si="213">SUM(O190:O194)</f>
        <v>138.23539999999997</v>
      </c>
      <c r="R190" s="405">
        <f t="shared" ref="R190" si="214">Q190*1.02*1.05*$R$15</f>
        <v>157.77700585037999</v>
      </c>
      <c r="S190" s="405">
        <f>F190*S18</f>
        <v>249.89848633264049</v>
      </c>
      <c r="T190" s="405">
        <f>S190*E190</f>
        <v>1536.8756909457391</v>
      </c>
    </row>
    <row r="191" spans="1:20" ht="12.75" customHeight="1">
      <c r="A191" s="368"/>
      <c r="B191" s="408"/>
      <c r="C191" s="408"/>
      <c r="D191" s="409"/>
      <c r="E191" s="388"/>
      <c r="F191" s="394"/>
      <c r="G191" s="410"/>
      <c r="H191" s="406"/>
      <c r="I191" s="410"/>
      <c r="J191" s="406"/>
      <c r="K191" s="181" t="s">
        <v>1374</v>
      </c>
      <c r="L191" s="181" t="s">
        <v>1553</v>
      </c>
      <c r="M191" s="181">
        <v>1.96</v>
      </c>
      <c r="N191" s="180">
        <v>0.85</v>
      </c>
      <c r="O191" s="163">
        <f t="shared" si="170"/>
        <v>1.6659999999999999</v>
      </c>
      <c r="P191" s="406"/>
      <c r="Q191" s="406"/>
      <c r="R191" s="406"/>
      <c r="S191" s="406"/>
      <c r="T191" s="406"/>
    </row>
    <row r="192" spans="1:20" ht="12.75" customHeight="1">
      <c r="A192" s="368"/>
      <c r="B192" s="408"/>
      <c r="C192" s="408"/>
      <c r="D192" s="409"/>
      <c r="E192" s="388"/>
      <c r="F192" s="394"/>
      <c r="G192" s="410"/>
      <c r="H192" s="406"/>
      <c r="I192" s="410"/>
      <c r="J192" s="406"/>
      <c r="K192" s="181" t="s">
        <v>1375</v>
      </c>
      <c r="L192" s="181" t="s">
        <v>35</v>
      </c>
      <c r="M192" s="181">
        <v>3.38</v>
      </c>
      <c r="N192" s="180">
        <v>0.35</v>
      </c>
      <c r="O192" s="163">
        <f t="shared" si="170"/>
        <v>1.1829999999999998</v>
      </c>
      <c r="P192" s="406"/>
      <c r="Q192" s="406"/>
      <c r="R192" s="406"/>
      <c r="S192" s="406"/>
      <c r="T192" s="406"/>
    </row>
    <row r="193" spans="1:20" ht="12.75" customHeight="1">
      <c r="A193" s="368"/>
      <c r="B193" s="408"/>
      <c r="C193" s="408"/>
      <c r="D193" s="409"/>
      <c r="E193" s="388"/>
      <c r="F193" s="394"/>
      <c r="G193" s="410"/>
      <c r="H193" s="406"/>
      <c r="I193" s="410"/>
      <c r="J193" s="406"/>
      <c r="K193" s="181" t="s">
        <v>685</v>
      </c>
      <c r="L193" s="181" t="s">
        <v>35</v>
      </c>
      <c r="M193" s="182">
        <v>4.38</v>
      </c>
      <c r="N193" s="180">
        <v>0.3</v>
      </c>
      <c r="O193" s="163">
        <f t="shared" si="170"/>
        <v>1.3139999999999998</v>
      </c>
      <c r="P193" s="406"/>
      <c r="Q193" s="406"/>
      <c r="R193" s="406"/>
      <c r="S193" s="406"/>
      <c r="T193" s="406"/>
    </row>
    <row r="194" spans="1:20" ht="12.75" customHeight="1">
      <c r="A194" s="368"/>
      <c r="B194" s="408"/>
      <c r="C194" s="408"/>
      <c r="D194" s="409"/>
      <c r="E194" s="388"/>
      <c r="F194" s="395"/>
      <c r="G194" s="410"/>
      <c r="H194" s="407"/>
      <c r="I194" s="410"/>
      <c r="J194" s="407"/>
      <c r="K194" s="181" t="s">
        <v>1376</v>
      </c>
      <c r="L194" s="181" t="s">
        <v>35</v>
      </c>
      <c r="M194" s="181">
        <v>7.2</v>
      </c>
      <c r="N194" s="180">
        <v>0.39200000000000002</v>
      </c>
      <c r="O194" s="163">
        <f t="shared" si="170"/>
        <v>2.8224</v>
      </c>
      <c r="P194" s="407"/>
      <c r="Q194" s="407"/>
      <c r="R194" s="407"/>
      <c r="S194" s="407"/>
      <c r="T194" s="407"/>
    </row>
    <row r="195" spans="1:20" ht="12.75" customHeight="1">
      <c r="A195" s="368">
        <v>2</v>
      </c>
      <c r="B195" s="408" t="s">
        <v>1377</v>
      </c>
      <c r="C195" s="408" t="s">
        <v>1411</v>
      </c>
      <c r="D195" s="409" t="s">
        <v>1551</v>
      </c>
      <c r="E195" s="388">
        <v>3.93</v>
      </c>
      <c r="F195" s="378">
        <f>H195+J195+R195</f>
        <v>193.54114241028003</v>
      </c>
      <c r="G195" s="410">
        <v>12.6</v>
      </c>
      <c r="H195" s="367">
        <f>G195*$P$8/1000</f>
        <v>30.712373999999997</v>
      </c>
      <c r="I195" s="410">
        <v>2.1</v>
      </c>
      <c r="J195" s="367">
        <f>I195*$P$9/1000</f>
        <v>6.4019970000000006</v>
      </c>
      <c r="K195" s="181" t="s">
        <v>413</v>
      </c>
      <c r="L195" s="181" t="s">
        <v>1551</v>
      </c>
      <c r="M195" s="181">
        <v>1.05</v>
      </c>
      <c r="N195" s="170">
        <v>125</v>
      </c>
      <c r="O195" s="163">
        <f t="shared" si="170"/>
        <v>131.25</v>
      </c>
      <c r="P195" s="367">
        <f>E195*F195</f>
        <v>760.61668967240053</v>
      </c>
      <c r="Q195" s="367">
        <f>SUM(O195:O198)</f>
        <v>137.05239999999998</v>
      </c>
      <c r="R195" s="367">
        <f>Q195*1.02*1.05*$R$15</f>
        <v>156.42677141028003</v>
      </c>
      <c r="S195" s="470">
        <f t="shared" ref="S195" si="215">F195*$S$18</f>
        <v>248.16715502271688</v>
      </c>
      <c r="T195" s="470">
        <f t="shared" ref="T195" si="216">S195*E195</f>
        <v>975.29691923927737</v>
      </c>
    </row>
    <row r="196" spans="1:20" ht="12.75" customHeight="1">
      <c r="A196" s="368"/>
      <c r="B196" s="408"/>
      <c r="C196" s="408"/>
      <c r="D196" s="409"/>
      <c r="E196" s="388"/>
      <c r="F196" s="378"/>
      <c r="G196" s="410"/>
      <c r="H196" s="367"/>
      <c r="I196" s="410"/>
      <c r="J196" s="367"/>
      <c r="K196" s="181" t="s">
        <v>1374</v>
      </c>
      <c r="L196" s="181" t="s">
        <v>1553</v>
      </c>
      <c r="M196" s="181">
        <v>1.96</v>
      </c>
      <c r="N196" s="180">
        <v>0.85</v>
      </c>
      <c r="O196" s="163">
        <f t="shared" si="170"/>
        <v>1.6659999999999999</v>
      </c>
      <c r="P196" s="367"/>
      <c r="Q196" s="367"/>
      <c r="R196" s="367"/>
      <c r="S196" s="470"/>
      <c r="T196" s="470"/>
    </row>
    <row r="197" spans="1:20" ht="12.75" customHeight="1">
      <c r="A197" s="368"/>
      <c r="B197" s="408"/>
      <c r="C197" s="408"/>
      <c r="D197" s="409"/>
      <c r="E197" s="388"/>
      <c r="F197" s="378"/>
      <c r="G197" s="410"/>
      <c r="H197" s="367"/>
      <c r="I197" s="410"/>
      <c r="J197" s="367"/>
      <c r="K197" s="181" t="s">
        <v>685</v>
      </c>
      <c r="L197" s="181" t="s">
        <v>35</v>
      </c>
      <c r="M197" s="182">
        <v>4.38</v>
      </c>
      <c r="N197" s="180">
        <v>0.3</v>
      </c>
      <c r="O197" s="163">
        <f t="shared" si="170"/>
        <v>1.3139999999999998</v>
      </c>
      <c r="P197" s="367"/>
      <c r="Q197" s="367"/>
      <c r="R197" s="367"/>
      <c r="S197" s="470"/>
      <c r="T197" s="470"/>
    </row>
    <row r="198" spans="1:20" ht="12.75" customHeight="1">
      <c r="A198" s="368"/>
      <c r="B198" s="408"/>
      <c r="C198" s="408"/>
      <c r="D198" s="409"/>
      <c r="E198" s="388"/>
      <c r="F198" s="378"/>
      <c r="G198" s="410"/>
      <c r="H198" s="367"/>
      <c r="I198" s="410"/>
      <c r="J198" s="367"/>
      <c r="K198" s="181" t="s">
        <v>1376</v>
      </c>
      <c r="L198" s="181" t="s">
        <v>35</v>
      </c>
      <c r="M198" s="181">
        <v>7.2</v>
      </c>
      <c r="N198" s="180">
        <v>0.39200000000000002</v>
      </c>
      <c r="O198" s="163">
        <f t="shared" si="170"/>
        <v>2.8224</v>
      </c>
      <c r="P198" s="367"/>
      <c r="Q198" s="367"/>
      <c r="R198" s="367"/>
      <c r="S198" s="470"/>
      <c r="T198" s="470"/>
    </row>
    <row r="199" spans="1:20" ht="12.75" customHeight="1">
      <c r="A199" s="368">
        <v>3</v>
      </c>
      <c r="B199" s="408" t="s">
        <v>1371</v>
      </c>
      <c r="C199" s="408" t="s">
        <v>1412</v>
      </c>
      <c r="D199" s="409" t="s">
        <v>35</v>
      </c>
      <c r="E199" s="388">
        <v>44.9</v>
      </c>
      <c r="F199" s="378">
        <f t="shared" ref="F199" si="217">H199+J199+R199</f>
        <v>0.41190314600000011</v>
      </c>
      <c r="G199" s="410">
        <v>0.01</v>
      </c>
      <c r="H199" s="367">
        <f t="shared" ref="H199" si="218">G199*$P$8/1000</f>
        <v>2.4374899999999998E-2</v>
      </c>
      <c r="I199" s="383">
        <v>1.4800000000000001E-2</v>
      </c>
      <c r="J199" s="367">
        <f t="shared" ref="J199" si="219">I199*$P$9/1000</f>
        <v>4.5118836000000002E-2</v>
      </c>
      <c r="K199" s="181" t="s">
        <v>1372</v>
      </c>
      <c r="L199" s="181" t="s">
        <v>35</v>
      </c>
      <c r="M199" s="181">
        <v>1</v>
      </c>
      <c r="N199" s="180">
        <v>0.3</v>
      </c>
      <c r="O199" s="163">
        <f t="shared" si="170"/>
        <v>0.3</v>
      </c>
      <c r="P199" s="367">
        <f t="shared" ref="P199" si="220">E199*F199</f>
        <v>18.494451255400005</v>
      </c>
      <c r="Q199" s="367">
        <f t="shared" ref="Q199" si="221">SUM(O199:O202)</f>
        <v>0.3</v>
      </c>
      <c r="R199" s="367">
        <f t="shared" ref="R199" si="222">Q199*1.02*1.05*$R$15</f>
        <v>0.34240941000000008</v>
      </c>
      <c r="S199" s="470">
        <f t="shared" ref="S199" si="223">F199*$S$18</f>
        <v>0.52816073427443666</v>
      </c>
      <c r="T199" s="470">
        <f t="shared" ref="T199" si="224">S199*E199</f>
        <v>23.714416968922205</v>
      </c>
    </row>
    <row r="200" spans="1:20" ht="12.75" customHeight="1">
      <c r="A200" s="368"/>
      <c r="B200" s="408"/>
      <c r="C200" s="408"/>
      <c r="D200" s="409"/>
      <c r="E200" s="388"/>
      <c r="F200" s="378"/>
      <c r="G200" s="410"/>
      <c r="H200" s="367"/>
      <c r="I200" s="383"/>
      <c r="J200" s="367"/>
      <c r="K200" s="169"/>
      <c r="L200" s="169"/>
      <c r="M200" s="169"/>
      <c r="N200" s="170"/>
      <c r="O200" s="163">
        <f t="shared" si="170"/>
        <v>0</v>
      </c>
      <c r="P200" s="367"/>
      <c r="Q200" s="367"/>
      <c r="R200" s="367"/>
      <c r="S200" s="470"/>
      <c r="T200" s="470"/>
    </row>
    <row r="201" spans="1:20" ht="12.75" customHeight="1">
      <c r="A201" s="368"/>
      <c r="B201" s="408"/>
      <c r="C201" s="408"/>
      <c r="D201" s="409"/>
      <c r="E201" s="388"/>
      <c r="F201" s="378"/>
      <c r="G201" s="410"/>
      <c r="H201" s="367"/>
      <c r="I201" s="383"/>
      <c r="J201" s="367"/>
      <c r="K201" s="169"/>
      <c r="L201" s="169"/>
      <c r="M201" s="172"/>
      <c r="N201" s="170"/>
      <c r="O201" s="163">
        <f t="shared" si="170"/>
        <v>0</v>
      </c>
      <c r="P201" s="367"/>
      <c r="Q201" s="367"/>
      <c r="R201" s="367"/>
      <c r="S201" s="470"/>
      <c r="T201" s="470"/>
    </row>
    <row r="202" spans="1:20" ht="12.75" customHeight="1">
      <c r="A202" s="368"/>
      <c r="B202" s="408"/>
      <c r="C202" s="408"/>
      <c r="D202" s="409"/>
      <c r="E202" s="388"/>
      <c r="F202" s="378"/>
      <c r="G202" s="410"/>
      <c r="H202" s="367"/>
      <c r="I202" s="383"/>
      <c r="J202" s="367"/>
      <c r="K202" s="169"/>
      <c r="L202" s="169"/>
      <c r="M202" s="169"/>
      <c r="N202" s="170"/>
      <c r="O202" s="163">
        <f t="shared" si="170"/>
        <v>0</v>
      </c>
      <c r="P202" s="367"/>
      <c r="Q202" s="367"/>
      <c r="R202" s="367"/>
      <c r="S202" s="470"/>
      <c r="T202" s="470"/>
    </row>
    <row r="203" spans="1:20" ht="12.75" customHeight="1">
      <c r="A203" s="368">
        <v>4</v>
      </c>
      <c r="B203" s="408" t="s">
        <v>34</v>
      </c>
      <c r="C203" s="408" t="s">
        <v>1413</v>
      </c>
      <c r="D203" s="409" t="s">
        <v>31</v>
      </c>
      <c r="E203" s="388">
        <v>140</v>
      </c>
      <c r="F203" s="378">
        <f t="shared" ref="F203" si="225">H203+J203+R203</f>
        <v>0.39947764500000005</v>
      </c>
      <c r="G203" s="410"/>
      <c r="H203" s="367">
        <f t="shared" ref="H203" si="226">G203*$P$8/1000</f>
        <v>0</v>
      </c>
      <c r="I203" s="383"/>
      <c r="J203" s="367">
        <f t="shared" ref="J203" si="227">I203*$P$9/1000</f>
        <v>0</v>
      </c>
      <c r="K203" s="181" t="s">
        <v>1414</v>
      </c>
      <c r="L203" s="181" t="s">
        <v>31</v>
      </c>
      <c r="M203" s="181">
        <v>1</v>
      </c>
      <c r="N203" s="183">
        <v>0.35</v>
      </c>
      <c r="O203" s="163">
        <f t="shared" si="170"/>
        <v>0.35</v>
      </c>
      <c r="P203" s="367">
        <f t="shared" ref="P203" si="228">E203*F203</f>
        <v>55.926870300000004</v>
      </c>
      <c r="Q203" s="367">
        <f t="shared" ref="Q203" si="229">SUM(O203:O206)</f>
        <v>0.35</v>
      </c>
      <c r="R203" s="367">
        <f t="shared" ref="R203" si="230">Q203*1.02*1.05*$R$15</f>
        <v>0.39947764500000005</v>
      </c>
      <c r="S203" s="470">
        <f t="shared" ref="S203" si="231">F203*$S$18</f>
        <v>0.51222819820226062</v>
      </c>
      <c r="T203" s="470">
        <f t="shared" ref="T203" si="232">S203*E203</f>
        <v>71.71194774831649</v>
      </c>
    </row>
    <row r="204" spans="1:20" ht="12.75" customHeight="1">
      <c r="A204" s="368"/>
      <c r="B204" s="408"/>
      <c r="C204" s="408"/>
      <c r="D204" s="409"/>
      <c r="E204" s="388"/>
      <c r="F204" s="378"/>
      <c r="G204" s="410"/>
      <c r="H204" s="367"/>
      <c r="I204" s="383"/>
      <c r="J204" s="367"/>
      <c r="K204" s="169"/>
      <c r="L204" s="169"/>
      <c r="M204" s="169"/>
      <c r="N204" s="170"/>
      <c r="O204" s="163">
        <f t="shared" si="170"/>
        <v>0</v>
      </c>
      <c r="P204" s="367"/>
      <c r="Q204" s="367"/>
      <c r="R204" s="367"/>
      <c r="S204" s="470"/>
      <c r="T204" s="470"/>
    </row>
    <row r="205" spans="1:20" ht="12.75" customHeight="1">
      <c r="A205" s="368"/>
      <c r="B205" s="408"/>
      <c r="C205" s="408"/>
      <c r="D205" s="409"/>
      <c r="E205" s="388"/>
      <c r="F205" s="378"/>
      <c r="G205" s="410"/>
      <c r="H205" s="367"/>
      <c r="I205" s="383"/>
      <c r="J205" s="367"/>
      <c r="K205" s="169"/>
      <c r="L205" s="169"/>
      <c r="M205" s="172"/>
      <c r="N205" s="170"/>
      <c r="O205" s="163">
        <f t="shared" si="170"/>
        <v>0</v>
      </c>
      <c r="P205" s="367"/>
      <c r="Q205" s="367"/>
      <c r="R205" s="367"/>
      <c r="S205" s="470"/>
      <c r="T205" s="470"/>
    </row>
    <row r="206" spans="1:20" ht="12.75" customHeight="1">
      <c r="A206" s="368"/>
      <c r="B206" s="408"/>
      <c r="C206" s="408"/>
      <c r="D206" s="409"/>
      <c r="E206" s="388"/>
      <c r="F206" s="378"/>
      <c r="G206" s="410"/>
      <c r="H206" s="367"/>
      <c r="I206" s="383"/>
      <c r="J206" s="367"/>
      <c r="K206" s="169"/>
      <c r="L206" s="169"/>
      <c r="M206" s="169"/>
      <c r="N206" s="170"/>
      <c r="O206" s="163">
        <f t="shared" si="170"/>
        <v>0</v>
      </c>
      <c r="P206" s="367"/>
      <c r="Q206" s="367"/>
      <c r="R206" s="367"/>
      <c r="S206" s="470"/>
      <c r="T206" s="470"/>
    </row>
    <row r="207" spans="1:20" ht="12.75" customHeight="1">
      <c r="A207" s="368">
        <v>5</v>
      </c>
      <c r="B207" s="379" t="s">
        <v>1415</v>
      </c>
      <c r="C207" s="379" t="s">
        <v>1416</v>
      </c>
      <c r="D207" s="368" t="s">
        <v>1553</v>
      </c>
      <c r="E207" s="388">
        <v>282</v>
      </c>
      <c r="F207" s="378">
        <f t="shared" ref="F207" si="233">H207+J207+R207</f>
        <v>0.574211793232</v>
      </c>
      <c r="G207" s="411">
        <v>0.14000000000000001</v>
      </c>
      <c r="H207" s="367">
        <f t="shared" ref="H207" si="234">G207*$P$8/1000</f>
        <v>0.34124860000000001</v>
      </c>
      <c r="I207" s="382">
        <v>0.05</v>
      </c>
      <c r="J207" s="367">
        <f t="shared" ref="J207" si="235">I207*$P$9/1000</f>
        <v>0.15242850000000002</v>
      </c>
      <c r="K207" s="169" t="s">
        <v>414</v>
      </c>
      <c r="L207" s="169" t="s">
        <v>35</v>
      </c>
      <c r="M207" s="169">
        <v>0.18</v>
      </c>
      <c r="N207" s="180">
        <v>0.39200000000000002</v>
      </c>
      <c r="O207" s="163">
        <f t="shared" si="170"/>
        <v>7.0559999999999998E-2</v>
      </c>
      <c r="P207" s="367">
        <f t="shared" ref="P207" si="236">E207*F207</f>
        <v>161.927725691424</v>
      </c>
      <c r="Q207" s="367">
        <f t="shared" ref="Q207" si="237">SUM(O207:O210)</f>
        <v>7.0559999999999998E-2</v>
      </c>
      <c r="R207" s="367">
        <f t="shared" ref="R207" si="238">Q207*1.02*1.05*$R$15</f>
        <v>8.0534693232000007E-2</v>
      </c>
      <c r="S207" s="470">
        <f t="shared" ref="S207" si="239">F207*$S$18</f>
        <v>0.73628017966741643</v>
      </c>
      <c r="T207" s="470">
        <f t="shared" ref="T207" si="240">S207*E207</f>
        <v>207.63101066621144</v>
      </c>
    </row>
    <row r="208" spans="1:20" ht="12.75" customHeight="1">
      <c r="A208" s="368"/>
      <c r="B208" s="379"/>
      <c r="C208" s="379"/>
      <c r="D208" s="368"/>
      <c r="E208" s="388"/>
      <c r="F208" s="378"/>
      <c r="G208" s="411"/>
      <c r="H208" s="367"/>
      <c r="I208" s="382"/>
      <c r="J208" s="367"/>
      <c r="K208" s="169"/>
      <c r="L208" s="169"/>
      <c r="M208" s="169"/>
      <c r="N208" s="170"/>
      <c r="O208" s="163">
        <f t="shared" si="170"/>
        <v>0</v>
      </c>
      <c r="P208" s="367"/>
      <c r="Q208" s="367"/>
      <c r="R208" s="367"/>
      <c r="S208" s="470"/>
      <c r="T208" s="470"/>
    </row>
    <row r="209" spans="1:20" ht="12.75" customHeight="1">
      <c r="A209" s="368"/>
      <c r="B209" s="379"/>
      <c r="C209" s="379"/>
      <c r="D209" s="368"/>
      <c r="E209" s="388"/>
      <c r="F209" s="378"/>
      <c r="G209" s="411"/>
      <c r="H209" s="367"/>
      <c r="I209" s="382"/>
      <c r="J209" s="367"/>
      <c r="K209" s="169"/>
      <c r="L209" s="169"/>
      <c r="M209" s="172"/>
      <c r="N209" s="170"/>
      <c r="O209" s="163">
        <f t="shared" si="170"/>
        <v>0</v>
      </c>
      <c r="P209" s="367"/>
      <c r="Q209" s="367"/>
      <c r="R209" s="367"/>
      <c r="S209" s="470"/>
      <c r="T209" s="470"/>
    </row>
    <row r="210" spans="1:20" ht="12.75" customHeight="1">
      <c r="A210" s="368"/>
      <c r="B210" s="379"/>
      <c r="C210" s="379"/>
      <c r="D210" s="368"/>
      <c r="E210" s="388"/>
      <c r="F210" s="378"/>
      <c r="G210" s="411"/>
      <c r="H210" s="367"/>
      <c r="I210" s="382"/>
      <c r="J210" s="367"/>
      <c r="K210" s="169"/>
      <c r="L210" s="169"/>
      <c r="M210" s="169"/>
      <c r="N210" s="170"/>
      <c r="O210" s="163">
        <f t="shared" si="170"/>
        <v>0</v>
      </c>
      <c r="P210" s="367"/>
      <c r="Q210" s="367"/>
      <c r="R210" s="367"/>
      <c r="S210" s="470"/>
      <c r="T210" s="470"/>
    </row>
    <row r="211" spans="1:20" ht="12.75" customHeight="1">
      <c r="A211" s="368">
        <v>6</v>
      </c>
      <c r="B211" s="369" t="s">
        <v>34</v>
      </c>
      <c r="C211" s="379" t="s">
        <v>1417</v>
      </c>
      <c r="D211" s="368" t="s">
        <v>1551</v>
      </c>
      <c r="E211" s="388">
        <v>1.95</v>
      </c>
      <c r="F211" s="378">
        <f t="shared" ref="F211" si="241">H211+J211+R211</f>
        <v>142.67058750000001</v>
      </c>
      <c r="G211" s="382"/>
      <c r="H211" s="367">
        <f t="shared" ref="H211" si="242">G211*$P$8/1000</f>
        <v>0</v>
      </c>
      <c r="I211" s="382"/>
      <c r="J211" s="367">
        <f t="shared" ref="J211" si="243">I211*$P$9/1000</f>
        <v>0</v>
      </c>
      <c r="K211" s="184" t="s">
        <v>1380</v>
      </c>
      <c r="L211" s="181" t="s">
        <v>1551</v>
      </c>
      <c r="M211" s="185">
        <v>1</v>
      </c>
      <c r="N211" s="177">
        <v>125</v>
      </c>
      <c r="O211" s="163">
        <f t="shared" si="170"/>
        <v>125</v>
      </c>
      <c r="P211" s="367">
        <f t="shared" ref="P211" si="244">E211*F211</f>
        <v>278.207645625</v>
      </c>
      <c r="Q211" s="367">
        <f t="shared" ref="Q211" si="245">SUM(O211:O214)</f>
        <v>125</v>
      </c>
      <c r="R211" s="367">
        <f t="shared" ref="R211" si="246">Q211*1.02*1.05*$R$15</f>
        <v>142.67058750000001</v>
      </c>
      <c r="S211" s="470">
        <f t="shared" ref="S211" si="247">F211*$S$18</f>
        <v>182.9386422150931</v>
      </c>
      <c r="T211" s="470">
        <f t="shared" ref="T211" si="248">S211*E211</f>
        <v>356.73035231943152</v>
      </c>
    </row>
    <row r="212" spans="1:20" ht="12.75" customHeight="1">
      <c r="A212" s="368"/>
      <c r="B212" s="370"/>
      <c r="C212" s="379"/>
      <c r="D212" s="368"/>
      <c r="E212" s="388"/>
      <c r="F212" s="378"/>
      <c r="G212" s="382"/>
      <c r="H212" s="367"/>
      <c r="I212" s="382"/>
      <c r="J212" s="367"/>
      <c r="K212" s="169"/>
      <c r="L212" s="169"/>
      <c r="M212" s="169"/>
      <c r="N212" s="170"/>
      <c r="O212" s="163">
        <f t="shared" si="170"/>
        <v>0</v>
      </c>
      <c r="P212" s="367"/>
      <c r="Q212" s="367"/>
      <c r="R212" s="367"/>
      <c r="S212" s="470"/>
      <c r="T212" s="470"/>
    </row>
    <row r="213" spans="1:20" ht="12.75" customHeight="1">
      <c r="A213" s="368"/>
      <c r="B213" s="370"/>
      <c r="C213" s="379"/>
      <c r="D213" s="368"/>
      <c r="E213" s="388"/>
      <c r="F213" s="378"/>
      <c r="G213" s="382"/>
      <c r="H213" s="367"/>
      <c r="I213" s="382"/>
      <c r="J213" s="367"/>
      <c r="K213" s="169"/>
      <c r="L213" s="169"/>
      <c r="M213" s="172"/>
      <c r="N213" s="170"/>
      <c r="O213" s="163">
        <f t="shared" si="170"/>
        <v>0</v>
      </c>
      <c r="P213" s="367"/>
      <c r="Q213" s="367"/>
      <c r="R213" s="367"/>
      <c r="S213" s="470"/>
      <c r="T213" s="470"/>
    </row>
    <row r="214" spans="1:20" ht="12.75" customHeight="1">
      <c r="A214" s="368"/>
      <c r="B214" s="371"/>
      <c r="C214" s="379"/>
      <c r="D214" s="368"/>
      <c r="E214" s="388"/>
      <c r="F214" s="378"/>
      <c r="G214" s="382"/>
      <c r="H214" s="367"/>
      <c r="I214" s="382"/>
      <c r="J214" s="367"/>
      <c r="K214" s="169"/>
      <c r="L214" s="169"/>
      <c r="M214" s="169"/>
      <c r="N214" s="170"/>
      <c r="O214" s="163">
        <f t="shared" si="170"/>
        <v>0</v>
      </c>
      <c r="P214" s="367"/>
      <c r="Q214" s="367"/>
      <c r="R214" s="367"/>
      <c r="S214" s="470"/>
      <c r="T214" s="470"/>
    </row>
    <row r="215" spans="1:20" ht="12.75" customHeight="1">
      <c r="A215" s="368">
        <v>7</v>
      </c>
      <c r="B215" s="379" t="s">
        <v>1418</v>
      </c>
      <c r="C215" s="379" t="s">
        <v>1419</v>
      </c>
      <c r="D215" s="368" t="s">
        <v>1553</v>
      </c>
      <c r="E215" s="388">
        <v>86.48</v>
      </c>
      <c r="F215" s="378">
        <f t="shared" ref="F215" si="249">H215+J215+R215</f>
        <v>0.574211793232</v>
      </c>
      <c r="G215" s="411">
        <v>0.14000000000000001</v>
      </c>
      <c r="H215" s="367">
        <f t="shared" ref="H215" si="250">G215*$P$8/1000</f>
        <v>0.34124860000000001</v>
      </c>
      <c r="I215" s="382">
        <v>0.05</v>
      </c>
      <c r="J215" s="367">
        <f t="shared" ref="J215" si="251">I215*$P$9/1000</f>
        <v>0.15242850000000002</v>
      </c>
      <c r="K215" s="169" t="s">
        <v>414</v>
      </c>
      <c r="L215" s="169" t="s">
        <v>35</v>
      </c>
      <c r="M215" s="169">
        <v>0.18</v>
      </c>
      <c r="N215" s="180">
        <v>0.39200000000000002</v>
      </c>
      <c r="O215" s="163">
        <f t="shared" si="170"/>
        <v>7.0559999999999998E-2</v>
      </c>
      <c r="P215" s="367">
        <f t="shared" ref="P215" si="252">E215*F215</f>
        <v>49.657835878703359</v>
      </c>
      <c r="Q215" s="367">
        <f t="shared" ref="Q215" si="253">SUM(O215:O218)</f>
        <v>7.0559999999999998E-2</v>
      </c>
      <c r="R215" s="367">
        <f t="shared" ref="R215" si="254">Q215*1.02*1.05*$R$15</f>
        <v>8.0534693232000007E-2</v>
      </c>
      <c r="S215" s="470">
        <f t="shared" ref="S215" si="255">F215*$S$18</f>
        <v>0.73628017966741643</v>
      </c>
      <c r="T215" s="470">
        <f t="shared" ref="T215" si="256">S215*E215</f>
        <v>63.67350993763818</v>
      </c>
    </row>
    <row r="216" spans="1:20" ht="12.75" customHeight="1">
      <c r="A216" s="368"/>
      <c r="B216" s="379"/>
      <c r="C216" s="379"/>
      <c r="D216" s="368"/>
      <c r="E216" s="388"/>
      <c r="F216" s="378"/>
      <c r="G216" s="411"/>
      <c r="H216" s="367"/>
      <c r="I216" s="382"/>
      <c r="J216" s="367"/>
      <c r="K216" s="169"/>
      <c r="L216" s="169"/>
      <c r="M216" s="169"/>
      <c r="N216" s="170"/>
      <c r="O216" s="163">
        <f t="shared" si="170"/>
        <v>0</v>
      </c>
      <c r="P216" s="367"/>
      <c r="Q216" s="367"/>
      <c r="R216" s="367"/>
      <c r="S216" s="470"/>
      <c r="T216" s="470"/>
    </row>
    <row r="217" spans="1:20" ht="12.75" customHeight="1">
      <c r="A217" s="368"/>
      <c r="B217" s="379"/>
      <c r="C217" s="379"/>
      <c r="D217" s="368"/>
      <c r="E217" s="388"/>
      <c r="F217" s="378"/>
      <c r="G217" s="411"/>
      <c r="H217" s="367"/>
      <c r="I217" s="382"/>
      <c r="J217" s="367"/>
      <c r="K217" s="169"/>
      <c r="L217" s="169"/>
      <c r="M217" s="172"/>
      <c r="N217" s="170"/>
      <c r="O217" s="163">
        <f t="shared" si="170"/>
        <v>0</v>
      </c>
      <c r="P217" s="367"/>
      <c r="Q217" s="367"/>
      <c r="R217" s="367"/>
      <c r="S217" s="470"/>
      <c r="T217" s="470"/>
    </row>
    <row r="218" spans="1:20" ht="12.75" customHeight="1">
      <c r="A218" s="368"/>
      <c r="B218" s="379"/>
      <c r="C218" s="379"/>
      <c r="D218" s="368"/>
      <c r="E218" s="388"/>
      <c r="F218" s="378"/>
      <c r="G218" s="411"/>
      <c r="H218" s="367"/>
      <c r="I218" s="382"/>
      <c r="J218" s="367"/>
      <c r="K218" s="169"/>
      <c r="L218" s="169"/>
      <c r="M218" s="169"/>
      <c r="N218" s="170"/>
      <c r="O218" s="163">
        <f t="shared" si="170"/>
        <v>0</v>
      </c>
      <c r="P218" s="367"/>
      <c r="Q218" s="367"/>
      <c r="R218" s="367"/>
      <c r="S218" s="470"/>
      <c r="T218" s="470"/>
    </row>
    <row r="219" spans="1:20" ht="12.75" customHeight="1">
      <c r="A219" s="368">
        <v>8</v>
      </c>
      <c r="B219" s="369" t="s">
        <v>34</v>
      </c>
      <c r="C219" s="379" t="s">
        <v>1420</v>
      </c>
      <c r="D219" s="368" t="s">
        <v>1551</v>
      </c>
      <c r="E219" s="388">
        <v>5.36</v>
      </c>
      <c r="F219" s="378">
        <f t="shared" ref="F219" si="257">H219+J219+R219</f>
        <v>142.67058750000001</v>
      </c>
      <c r="G219" s="382"/>
      <c r="H219" s="367">
        <f t="shared" ref="H219" si="258">G219*$P$8/1000</f>
        <v>0</v>
      </c>
      <c r="I219" s="382"/>
      <c r="J219" s="367">
        <f t="shared" ref="J219" si="259">I219*$P$9/1000</f>
        <v>0</v>
      </c>
      <c r="K219" s="184" t="s">
        <v>1380</v>
      </c>
      <c r="L219" s="181" t="s">
        <v>1551</v>
      </c>
      <c r="M219" s="185">
        <v>1</v>
      </c>
      <c r="N219" s="177">
        <v>125</v>
      </c>
      <c r="O219" s="163">
        <f t="shared" si="170"/>
        <v>125</v>
      </c>
      <c r="P219" s="367">
        <f t="shared" ref="P219" si="260">E219*F219</f>
        <v>764.71434900000008</v>
      </c>
      <c r="Q219" s="367">
        <f t="shared" ref="Q219" si="261">SUM(O219:O222)</f>
        <v>125</v>
      </c>
      <c r="R219" s="367">
        <f t="shared" ref="R219" si="262">Q219*1.02*1.05*$R$15</f>
        <v>142.67058750000001</v>
      </c>
      <c r="S219" s="470">
        <f t="shared" ref="S219" si="263">F219*$S$18</f>
        <v>182.9386422150931</v>
      </c>
      <c r="T219" s="470">
        <f t="shared" ref="T219" si="264">S219*E219</f>
        <v>980.55112227289908</v>
      </c>
    </row>
    <row r="220" spans="1:20" ht="12.75" customHeight="1">
      <c r="A220" s="368"/>
      <c r="B220" s="370"/>
      <c r="C220" s="379"/>
      <c r="D220" s="368"/>
      <c r="E220" s="388"/>
      <c r="F220" s="378"/>
      <c r="G220" s="382"/>
      <c r="H220" s="367"/>
      <c r="I220" s="382"/>
      <c r="J220" s="367"/>
      <c r="K220" s="169"/>
      <c r="L220" s="169"/>
      <c r="M220" s="169"/>
      <c r="N220" s="170"/>
      <c r="O220" s="163">
        <f t="shared" si="170"/>
        <v>0</v>
      </c>
      <c r="P220" s="367"/>
      <c r="Q220" s="367"/>
      <c r="R220" s="367"/>
      <c r="S220" s="470"/>
      <c r="T220" s="470"/>
    </row>
    <row r="221" spans="1:20" ht="12.75" customHeight="1">
      <c r="A221" s="368"/>
      <c r="B221" s="370"/>
      <c r="C221" s="379"/>
      <c r="D221" s="368"/>
      <c r="E221" s="388"/>
      <c r="F221" s="378"/>
      <c r="G221" s="382"/>
      <c r="H221" s="367"/>
      <c r="I221" s="382"/>
      <c r="J221" s="367"/>
      <c r="K221" s="169"/>
      <c r="L221" s="169"/>
      <c r="M221" s="172"/>
      <c r="N221" s="170"/>
      <c r="O221" s="163">
        <f t="shared" si="170"/>
        <v>0</v>
      </c>
      <c r="P221" s="367"/>
      <c r="Q221" s="367"/>
      <c r="R221" s="367"/>
      <c r="S221" s="470"/>
      <c r="T221" s="470"/>
    </row>
    <row r="222" spans="1:20" ht="12.75" customHeight="1">
      <c r="A222" s="368"/>
      <c r="B222" s="371"/>
      <c r="C222" s="379"/>
      <c r="D222" s="368"/>
      <c r="E222" s="388"/>
      <c r="F222" s="378"/>
      <c r="G222" s="382"/>
      <c r="H222" s="367"/>
      <c r="I222" s="382"/>
      <c r="J222" s="367"/>
      <c r="K222" s="169"/>
      <c r="L222" s="169"/>
      <c r="M222" s="169"/>
      <c r="N222" s="170"/>
      <c r="O222" s="163">
        <f t="shared" si="170"/>
        <v>0</v>
      </c>
      <c r="P222" s="367"/>
      <c r="Q222" s="367"/>
      <c r="R222" s="367"/>
      <c r="S222" s="470"/>
      <c r="T222" s="470"/>
    </row>
    <row r="223" spans="1:20" ht="12.75" customHeight="1">
      <c r="A223" s="368">
        <v>9</v>
      </c>
      <c r="B223" s="408" t="s">
        <v>1383</v>
      </c>
      <c r="C223" s="408" t="s">
        <v>1421</v>
      </c>
      <c r="D223" s="409" t="s">
        <v>1553</v>
      </c>
      <c r="E223" s="388">
        <v>334</v>
      </c>
      <c r="F223" s="378">
        <f t="shared" ref="F223" si="265">H223+J223+R223</f>
        <v>5.1316381489450009</v>
      </c>
      <c r="G223" s="390">
        <v>0.245</v>
      </c>
      <c r="H223" s="367">
        <f t="shared" ref="H223" si="266">G223*$P$8/1000</f>
        <v>0.59718504999999988</v>
      </c>
      <c r="I223" s="390">
        <v>3.5000000000000003E-2</v>
      </c>
      <c r="J223" s="367">
        <f t="shared" ref="J223" si="267">I223*$P$9/1000</f>
        <v>0.10669995000000002</v>
      </c>
      <c r="K223" s="177" t="s">
        <v>1384</v>
      </c>
      <c r="L223" s="181" t="s">
        <v>1553</v>
      </c>
      <c r="M223" s="177">
        <v>1.35</v>
      </c>
      <c r="N223" s="183">
        <v>2.7210000000000001</v>
      </c>
      <c r="O223" s="163">
        <f t="shared" si="170"/>
        <v>3.6733500000000006</v>
      </c>
      <c r="P223" s="367">
        <f t="shared" ref="P223" si="268">E223*F223</f>
        <v>1713.9671417476302</v>
      </c>
      <c r="Q223" s="367">
        <f t="shared" ref="Q223" si="269">SUM(O223:O226)</f>
        <v>3.8793500000000005</v>
      </c>
      <c r="R223" s="367">
        <f t="shared" ref="R223" si="270">Q223*1.02*1.05*$R$15</f>
        <v>4.4277531489450013</v>
      </c>
      <c r="S223" s="470">
        <f t="shared" ref="S223" si="271">F223*$S$18</f>
        <v>6.5800171693214065</v>
      </c>
      <c r="T223" s="470">
        <f t="shared" ref="T223" si="272">S223*E223</f>
        <v>2197.7257345533499</v>
      </c>
    </row>
    <row r="224" spans="1:20" ht="12.75" customHeight="1">
      <c r="A224" s="368"/>
      <c r="B224" s="408"/>
      <c r="C224" s="408"/>
      <c r="D224" s="409"/>
      <c r="E224" s="388"/>
      <c r="F224" s="378"/>
      <c r="G224" s="390"/>
      <c r="H224" s="367"/>
      <c r="I224" s="390"/>
      <c r="J224" s="367"/>
      <c r="K224" s="177" t="s">
        <v>1381</v>
      </c>
      <c r="L224" s="181" t="s">
        <v>35</v>
      </c>
      <c r="M224" s="177">
        <v>0.05</v>
      </c>
      <c r="N224" s="183">
        <v>2</v>
      </c>
      <c r="O224" s="163">
        <f t="shared" si="170"/>
        <v>0.1</v>
      </c>
      <c r="P224" s="367"/>
      <c r="Q224" s="367"/>
      <c r="R224" s="367"/>
      <c r="S224" s="470"/>
      <c r="T224" s="470"/>
    </row>
    <row r="225" spans="1:20" ht="12.75" customHeight="1">
      <c r="A225" s="368"/>
      <c r="B225" s="408"/>
      <c r="C225" s="408"/>
      <c r="D225" s="409"/>
      <c r="E225" s="388"/>
      <c r="F225" s="378"/>
      <c r="G225" s="390"/>
      <c r="H225" s="367"/>
      <c r="I225" s="390"/>
      <c r="J225" s="367"/>
      <c r="K225" s="177" t="s">
        <v>1422</v>
      </c>
      <c r="L225" s="181" t="s">
        <v>35</v>
      </c>
      <c r="M225" s="177">
        <v>0.106</v>
      </c>
      <c r="N225" s="183">
        <v>1</v>
      </c>
      <c r="O225" s="163">
        <f t="shared" si="170"/>
        <v>0.106</v>
      </c>
      <c r="P225" s="367"/>
      <c r="Q225" s="367"/>
      <c r="R225" s="367"/>
      <c r="S225" s="470"/>
      <c r="T225" s="470"/>
    </row>
    <row r="226" spans="1:20" ht="12.75" customHeight="1">
      <c r="A226" s="368"/>
      <c r="B226" s="408"/>
      <c r="C226" s="408"/>
      <c r="D226" s="409"/>
      <c r="E226" s="388"/>
      <c r="F226" s="378"/>
      <c r="G226" s="390"/>
      <c r="H226" s="367"/>
      <c r="I226" s="390"/>
      <c r="J226" s="367"/>
      <c r="K226" s="177"/>
      <c r="L226" s="181"/>
      <c r="M226" s="177"/>
      <c r="N226" s="183"/>
      <c r="O226" s="163">
        <f t="shared" ref="O226:O289" si="273">M226*N226</f>
        <v>0</v>
      </c>
      <c r="P226" s="367"/>
      <c r="Q226" s="367"/>
      <c r="R226" s="367"/>
      <c r="S226" s="470"/>
      <c r="T226" s="470"/>
    </row>
    <row r="227" spans="1:20" ht="12.75" customHeight="1">
      <c r="A227" s="368">
        <v>10</v>
      </c>
      <c r="B227" s="408" t="s">
        <v>1378</v>
      </c>
      <c r="C227" s="408" t="s">
        <v>1423</v>
      </c>
      <c r="D227" s="409" t="s">
        <v>40</v>
      </c>
      <c r="E227" s="388">
        <v>102</v>
      </c>
      <c r="F227" s="378">
        <f t="shared" ref="F227" si="274">H227+J227+R227</f>
        <v>5.4656726580672004</v>
      </c>
      <c r="G227" s="410">
        <v>0.40799999999999997</v>
      </c>
      <c r="H227" s="367">
        <f t="shared" ref="H227" si="275">G227*$P$8/1000</f>
        <v>0.99449591999999987</v>
      </c>
      <c r="I227" s="383">
        <v>6.6199999999999995E-2</v>
      </c>
      <c r="J227" s="367">
        <f t="shared" ref="J227" si="276">I227*$P$9/1000</f>
        <v>0.20181533400000001</v>
      </c>
      <c r="K227" s="181" t="s">
        <v>1379</v>
      </c>
      <c r="L227" s="181" t="s">
        <v>1553</v>
      </c>
      <c r="M227" s="181">
        <v>1.2</v>
      </c>
      <c r="N227" s="183">
        <v>2.2919999999999998</v>
      </c>
      <c r="O227" s="163">
        <f t="shared" si="273"/>
        <v>2.7503999999999995</v>
      </c>
      <c r="P227" s="367">
        <f t="shared" ref="P227" si="277">E227*F227</f>
        <v>557.49861112285441</v>
      </c>
      <c r="Q227" s="367">
        <f t="shared" ref="Q227" si="278">SUM(O227:O230)</f>
        <v>3.7405759999999995</v>
      </c>
      <c r="R227" s="367">
        <f t="shared" ref="R227" si="279">Q227*1.02*1.05*$R$15</f>
        <v>4.2693614040672001</v>
      </c>
      <c r="S227" s="470">
        <f t="shared" ref="S227" si="280">F227*$S$18</f>
        <v>7.0083312361699797</v>
      </c>
      <c r="T227" s="470">
        <f t="shared" ref="T227" si="281">S227*E227</f>
        <v>714.84978608933795</v>
      </c>
    </row>
    <row r="228" spans="1:20" ht="12.75" customHeight="1">
      <c r="A228" s="368"/>
      <c r="B228" s="408"/>
      <c r="C228" s="408"/>
      <c r="D228" s="409"/>
      <c r="E228" s="388"/>
      <c r="F228" s="378"/>
      <c r="G228" s="410"/>
      <c r="H228" s="367"/>
      <c r="I228" s="383"/>
      <c r="J228" s="367"/>
      <c r="K228" s="181" t="s">
        <v>1381</v>
      </c>
      <c r="L228" s="181" t="s">
        <v>35</v>
      </c>
      <c r="M228" s="181">
        <v>0.40600000000000003</v>
      </c>
      <c r="N228" s="180">
        <v>2</v>
      </c>
      <c r="O228" s="163">
        <f t="shared" si="273"/>
        <v>0.81200000000000006</v>
      </c>
      <c r="P228" s="367"/>
      <c r="Q228" s="367"/>
      <c r="R228" s="367"/>
      <c r="S228" s="470"/>
      <c r="T228" s="470"/>
    </row>
    <row r="229" spans="1:20" ht="12.75" customHeight="1">
      <c r="A229" s="368"/>
      <c r="B229" s="408"/>
      <c r="C229" s="408"/>
      <c r="D229" s="409"/>
      <c r="E229" s="388"/>
      <c r="F229" s="378"/>
      <c r="G229" s="410"/>
      <c r="H229" s="367"/>
      <c r="I229" s="383"/>
      <c r="J229" s="367"/>
      <c r="K229" s="181" t="s">
        <v>1382</v>
      </c>
      <c r="L229" s="181" t="s">
        <v>35</v>
      </c>
      <c r="M229" s="181">
        <v>0.128</v>
      </c>
      <c r="N229" s="180">
        <v>0.39200000000000002</v>
      </c>
      <c r="O229" s="163">
        <f t="shared" si="273"/>
        <v>5.0176000000000005E-2</v>
      </c>
      <c r="P229" s="367"/>
      <c r="Q229" s="367"/>
      <c r="R229" s="367"/>
      <c r="S229" s="470"/>
      <c r="T229" s="470"/>
    </row>
    <row r="230" spans="1:20" ht="12.75" customHeight="1">
      <c r="A230" s="368"/>
      <c r="B230" s="408"/>
      <c r="C230" s="408"/>
      <c r="D230" s="409"/>
      <c r="E230" s="388"/>
      <c r="F230" s="378"/>
      <c r="G230" s="410"/>
      <c r="H230" s="367"/>
      <c r="I230" s="383"/>
      <c r="J230" s="367"/>
      <c r="K230" s="181" t="s">
        <v>133</v>
      </c>
      <c r="L230" s="181" t="s">
        <v>35</v>
      </c>
      <c r="M230" s="181">
        <v>0.128</v>
      </c>
      <c r="N230" s="180">
        <v>1</v>
      </c>
      <c r="O230" s="163">
        <f t="shared" si="273"/>
        <v>0.128</v>
      </c>
      <c r="P230" s="367"/>
      <c r="Q230" s="367"/>
      <c r="R230" s="367"/>
      <c r="S230" s="470"/>
      <c r="T230" s="470"/>
    </row>
    <row r="231" spans="1:20" ht="12.75" customHeight="1">
      <c r="A231" s="368">
        <v>11</v>
      </c>
      <c r="B231" s="408" t="s">
        <v>1424</v>
      </c>
      <c r="C231" s="408" t="s">
        <v>1425</v>
      </c>
      <c r="D231" s="409" t="s">
        <v>31</v>
      </c>
      <c r="E231" s="388">
        <v>2</v>
      </c>
      <c r="F231" s="378">
        <f t="shared" ref="F231" si="282">H231+J231+R231</f>
        <v>48.102381683124996</v>
      </c>
      <c r="G231" s="410">
        <v>3.5</v>
      </c>
      <c r="H231" s="367">
        <f t="shared" ref="H231" si="283">G231*$P$8/1000</f>
        <v>8.5312149999999995</v>
      </c>
      <c r="I231" s="383">
        <v>0.3</v>
      </c>
      <c r="J231" s="367">
        <f t="shared" ref="J231" si="284">I231*$P$9/1000</f>
        <v>0.91457100000000002</v>
      </c>
      <c r="K231" s="186" t="s">
        <v>1426</v>
      </c>
      <c r="L231" s="187" t="s">
        <v>1551</v>
      </c>
      <c r="M231" s="186">
        <v>0.05</v>
      </c>
      <c r="N231" s="187">
        <v>125</v>
      </c>
      <c r="O231" s="163">
        <f t="shared" si="273"/>
        <v>6.25</v>
      </c>
      <c r="P231" s="367">
        <f t="shared" ref="P231" si="285">E231*F231</f>
        <v>96.204763366249992</v>
      </c>
      <c r="Q231" s="367">
        <f t="shared" ref="Q231" si="286">SUM(O231:O234)</f>
        <v>33.868749999999999</v>
      </c>
      <c r="R231" s="367">
        <f t="shared" ref="R231" si="287">Q231*1.02*1.05*$R$15</f>
        <v>38.656595683124998</v>
      </c>
      <c r="S231" s="470">
        <f t="shared" ref="S231" si="288">F231*$S$18</f>
        <v>61.679036629908389</v>
      </c>
      <c r="T231" s="470">
        <f t="shared" ref="T231" si="289">S231*E231</f>
        <v>123.35807325981678</v>
      </c>
    </row>
    <row r="232" spans="1:20" ht="12.75" customHeight="1">
      <c r="A232" s="368"/>
      <c r="B232" s="408"/>
      <c r="C232" s="408"/>
      <c r="D232" s="409"/>
      <c r="E232" s="388"/>
      <c r="F232" s="378"/>
      <c r="G232" s="410"/>
      <c r="H232" s="367"/>
      <c r="I232" s="383"/>
      <c r="J232" s="367"/>
      <c r="K232" s="186" t="s">
        <v>717</v>
      </c>
      <c r="L232" s="187" t="s">
        <v>1551</v>
      </c>
      <c r="M232" s="188">
        <v>0.12375</v>
      </c>
      <c r="N232" s="187">
        <v>125</v>
      </c>
      <c r="O232" s="163">
        <f t="shared" si="273"/>
        <v>15.46875</v>
      </c>
      <c r="P232" s="367"/>
      <c r="Q232" s="367"/>
      <c r="R232" s="367"/>
      <c r="S232" s="470"/>
      <c r="T232" s="470"/>
    </row>
    <row r="233" spans="1:20" ht="12.75" customHeight="1">
      <c r="A233" s="368"/>
      <c r="B233" s="408"/>
      <c r="C233" s="408"/>
      <c r="D233" s="409"/>
      <c r="E233" s="388"/>
      <c r="F233" s="378"/>
      <c r="G233" s="410"/>
      <c r="H233" s="367"/>
      <c r="I233" s="383"/>
      <c r="J233" s="367"/>
      <c r="K233" s="186" t="s">
        <v>1427</v>
      </c>
      <c r="L233" s="187" t="s">
        <v>1553</v>
      </c>
      <c r="M233" s="189">
        <v>0.81</v>
      </c>
      <c r="N233" s="187">
        <v>15</v>
      </c>
      <c r="O233" s="163">
        <f t="shared" si="273"/>
        <v>12.15</v>
      </c>
      <c r="P233" s="367"/>
      <c r="Q233" s="367"/>
      <c r="R233" s="367"/>
      <c r="S233" s="470"/>
      <c r="T233" s="470"/>
    </row>
    <row r="234" spans="1:20" ht="12.75" customHeight="1">
      <c r="A234" s="368"/>
      <c r="B234" s="408"/>
      <c r="C234" s="408"/>
      <c r="D234" s="409"/>
      <c r="E234" s="388"/>
      <c r="F234" s="378"/>
      <c r="G234" s="410"/>
      <c r="H234" s="367"/>
      <c r="I234" s="383"/>
      <c r="J234" s="367"/>
      <c r="K234" s="186" t="s">
        <v>1428</v>
      </c>
      <c r="L234" s="186"/>
      <c r="M234" s="186"/>
      <c r="N234" s="187"/>
      <c r="O234" s="163">
        <f t="shared" si="273"/>
        <v>0</v>
      </c>
      <c r="P234" s="367"/>
      <c r="Q234" s="367"/>
      <c r="R234" s="367"/>
      <c r="S234" s="470"/>
      <c r="T234" s="470"/>
    </row>
    <row r="235" spans="1:20" ht="12.75" customHeight="1">
      <c r="A235" s="368">
        <v>12</v>
      </c>
      <c r="B235" s="408" t="s">
        <v>1385</v>
      </c>
      <c r="C235" s="408" t="s">
        <v>1561</v>
      </c>
      <c r="D235" s="409" t="s">
        <v>1555</v>
      </c>
      <c r="E235" s="388">
        <v>8</v>
      </c>
      <c r="F235" s="378">
        <f t="shared" ref="F235" si="290">H235+J235+R235</f>
        <v>4.2677741708799992</v>
      </c>
      <c r="G235" s="410">
        <v>0.45800000000000002</v>
      </c>
      <c r="H235" s="367">
        <f t="shared" ref="H235" si="291">G235*$P$8/1000</f>
        <v>1.11637042</v>
      </c>
      <c r="I235" s="410">
        <v>4.0000000000000001E-3</v>
      </c>
      <c r="J235" s="367">
        <f t="shared" ref="J235" si="292">I235*$P$9/1000</f>
        <v>1.219428E-2</v>
      </c>
      <c r="K235" s="181" t="s">
        <v>1429</v>
      </c>
      <c r="L235" s="180" t="s">
        <v>1553</v>
      </c>
      <c r="M235" s="180">
        <v>1.2</v>
      </c>
      <c r="N235" s="180">
        <v>2.2919999999999998</v>
      </c>
      <c r="O235" s="163">
        <f t="shared" si="273"/>
        <v>2.7503999999999995</v>
      </c>
      <c r="P235" s="367">
        <f t="shared" ref="P235" si="293">E235*F235</f>
        <v>34.142193367039994</v>
      </c>
      <c r="Q235" s="367">
        <f t="shared" ref="Q235" si="294">SUM(O235:O238)</f>
        <v>2.7503999999999995</v>
      </c>
      <c r="R235" s="367">
        <f t="shared" ref="R235" si="295">Q235*1.02*1.05*$R$15</f>
        <v>3.1392094708799996</v>
      </c>
      <c r="S235" s="470">
        <f t="shared" ref="S235" si="296">F235*$S$18</f>
        <v>5.4723319345792394</v>
      </c>
      <c r="T235" s="470">
        <f t="shared" ref="T235" si="297">S235*E235</f>
        <v>43.778655476633915</v>
      </c>
    </row>
    <row r="236" spans="1:20" ht="12.75" customHeight="1">
      <c r="A236" s="368"/>
      <c r="B236" s="408"/>
      <c r="C236" s="408"/>
      <c r="D236" s="409"/>
      <c r="E236" s="388"/>
      <c r="F236" s="378"/>
      <c r="G236" s="410"/>
      <c r="H236" s="367"/>
      <c r="I236" s="410"/>
      <c r="J236" s="367"/>
      <c r="K236" s="169"/>
      <c r="L236" s="170"/>
      <c r="M236" s="172"/>
      <c r="N236" s="170"/>
      <c r="O236" s="163">
        <f t="shared" si="273"/>
        <v>0</v>
      </c>
      <c r="P236" s="367"/>
      <c r="Q236" s="367"/>
      <c r="R236" s="367"/>
      <c r="S236" s="470"/>
      <c r="T236" s="470"/>
    </row>
    <row r="237" spans="1:20" ht="12.75" customHeight="1">
      <c r="A237" s="368"/>
      <c r="B237" s="408"/>
      <c r="C237" s="408"/>
      <c r="D237" s="409"/>
      <c r="E237" s="388"/>
      <c r="F237" s="378"/>
      <c r="G237" s="410"/>
      <c r="H237" s="367"/>
      <c r="I237" s="410"/>
      <c r="J237" s="367"/>
      <c r="K237" s="170"/>
      <c r="L237" s="170"/>
      <c r="M237" s="170"/>
      <c r="N237" s="170"/>
      <c r="O237" s="163">
        <f t="shared" si="273"/>
        <v>0</v>
      </c>
      <c r="P237" s="367"/>
      <c r="Q237" s="367"/>
      <c r="R237" s="367"/>
      <c r="S237" s="470"/>
      <c r="T237" s="470"/>
    </row>
    <row r="238" spans="1:20" ht="12.75" customHeight="1">
      <c r="A238" s="368"/>
      <c r="B238" s="408"/>
      <c r="C238" s="408"/>
      <c r="D238" s="409"/>
      <c r="E238" s="388"/>
      <c r="F238" s="378"/>
      <c r="G238" s="410"/>
      <c r="H238" s="367"/>
      <c r="I238" s="410"/>
      <c r="J238" s="367"/>
      <c r="K238" s="170"/>
      <c r="L238" s="170"/>
      <c r="M238" s="170"/>
      <c r="N238" s="170"/>
      <c r="O238" s="163">
        <f t="shared" si="273"/>
        <v>0</v>
      </c>
      <c r="P238" s="367"/>
      <c r="Q238" s="367"/>
      <c r="R238" s="367"/>
      <c r="S238" s="470"/>
      <c r="T238" s="470"/>
    </row>
    <row r="239" spans="1:20" ht="12.75" customHeight="1">
      <c r="A239" s="368">
        <v>13</v>
      </c>
      <c r="B239" s="408" t="s">
        <v>1430</v>
      </c>
      <c r="C239" s="408" t="s">
        <v>1431</v>
      </c>
      <c r="D239" s="409" t="s">
        <v>1555</v>
      </c>
      <c r="E239" s="388">
        <v>2</v>
      </c>
      <c r="F239" s="378">
        <f t="shared" ref="F239" si="298">H239+J239+R239</f>
        <v>2.4375034276542</v>
      </c>
      <c r="G239" s="410">
        <v>0.77400000000000002</v>
      </c>
      <c r="H239" s="367">
        <f t="shared" ref="H239" si="299">G239*$P$8/1000</f>
        <v>1.88661726</v>
      </c>
      <c r="I239" s="410">
        <v>6.9999999999999999E-4</v>
      </c>
      <c r="J239" s="367">
        <f t="shared" ref="J239" si="300">I239*$P$9/1000</f>
        <v>2.1339990000000001E-3</v>
      </c>
      <c r="K239" s="169" t="s">
        <v>36</v>
      </c>
      <c r="L239" s="169" t="s">
        <v>35</v>
      </c>
      <c r="M239" s="169">
        <v>0.253</v>
      </c>
      <c r="N239" s="170">
        <v>1.2729999999999999</v>
      </c>
      <c r="O239" s="163">
        <f t="shared" si="273"/>
        <v>0.32206899999999999</v>
      </c>
      <c r="P239" s="367">
        <f t="shared" ref="P239" si="301">E239*F239</f>
        <v>4.8750068553084001</v>
      </c>
      <c r="Q239" s="367">
        <f t="shared" ref="Q239" si="302">SUM(O239:O242)</f>
        <v>0.48078600000000005</v>
      </c>
      <c r="R239" s="367">
        <f t="shared" ref="R239" si="303">Q239*1.02*1.05*$R$15</f>
        <v>0.54875216865420007</v>
      </c>
      <c r="S239" s="470">
        <f t="shared" ref="S239" si="304">F239*$S$18</f>
        <v>3.1254764928313952</v>
      </c>
      <c r="T239" s="470">
        <f t="shared" ref="T239" si="305">S239*E239</f>
        <v>6.2509529856627903</v>
      </c>
    </row>
    <row r="240" spans="1:20" ht="12.75" customHeight="1">
      <c r="A240" s="368"/>
      <c r="B240" s="408"/>
      <c r="C240" s="408"/>
      <c r="D240" s="409"/>
      <c r="E240" s="388"/>
      <c r="F240" s="378"/>
      <c r="G240" s="410"/>
      <c r="H240" s="367"/>
      <c r="I240" s="410"/>
      <c r="J240" s="367"/>
      <c r="K240" s="169" t="s">
        <v>37</v>
      </c>
      <c r="L240" s="169" t="s">
        <v>35</v>
      </c>
      <c r="M240" s="169">
        <v>2.1000000000000001E-2</v>
      </c>
      <c r="N240" s="170">
        <v>0.79700000000000004</v>
      </c>
      <c r="O240" s="163">
        <f t="shared" si="273"/>
        <v>1.6737000000000002E-2</v>
      </c>
      <c r="P240" s="367"/>
      <c r="Q240" s="367"/>
      <c r="R240" s="367"/>
      <c r="S240" s="470"/>
      <c r="T240" s="470"/>
    </row>
    <row r="241" spans="1:21" ht="12.75" customHeight="1">
      <c r="A241" s="368"/>
      <c r="B241" s="408"/>
      <c r="C241" s="408"/>
      <c r="D241" s="409"/>
      <c r="E241" s="388"/>
      <c r="F241" s="378"/>
      <c r="G241" s="410"/>
      <c r="H241" s="367"/>
      <c r="I241" s="410"/>
      <c r="J241" s="367"/>
      <c r="K241" s="169" t="s">
        <v>93</v>
      </c>
      <c r="L241" s="169" t="s">
        <v>35</v>
      </c>
      <c r="M241" s="169">
        <v>1.4E-3</v>
      </c>
      <c r="N241" s="170">
        <v>0.85</v>
      </c>
      <c r="O241" s="163">
        <f t="shared" si="273"/>
        <v>1.1899999999999999E-3</v>
      </c>
      <c r="P241" s="367"/>
      <c r="Q241" s="367"/>
      <c r="R241" s="367"/>
      <c r="S241" s="470"/>
      <c r="T241" s="470"/>
    </row>
    <row r="242" spans="1:21" ht="12.75" customHeight="1">
      <c r="A242" s="368"/>
      <c r="B242" s="408"/>
      <c r="C242" s="408"/>
      <c r="D242" s="409"/>
      <c r="E242" s="388"/>
      <c r="F242" s="378"/>
      <c r="G242" s="410"/>
      <c r="H242" s="367"/>
      <c r="I242" s="410"/>
      <c r="J242" s="367"/>
      <c r="K242" s="169" t="s">
        <v>1432</v>
      </c>
      <c r="L242" s="169" t="s">
        <v>35</v>
      </c>
      <c r="M242" s="169">
        <v>0.39</v>
      </c>
      <c r="N242" s="170">
        <v>0.36099999999999999</v>
      </c>
      <c r="O242" s="163">
        <f t="shared" si="273"/>
        <v>0.14079</v>
      </c>
      <c r="P242" s="367"/>
      <c r="Q242" s="367"/>
      <c r="R242" s="367"/>
      <c r="S242" s="470"/>
      <c r="T242" s="470"/>
    </row>
    <row r="243" spans="1:21" ht="12.75" customHeight="1">
      <c r="A243" s="368">
        <v>14</v>
      </c>
      <c r="B243" s="412" t="s">
        <v>34</v>
      </c>
      <c r="C243" s="412" t="s">
        <v>1433</v>
      </c>
      <c r="D243" s="413" t="s">
        <v>127</v>
      </c>
      <c r="E243" s="414">
        <v>6</v>
      </c>
      <c r="F243" s="378">
        <f t="shared" ref="F243" si="306">H243+J243+R243</f>
        <v>1.2555011700000003</v>
      </c>
      <c r="G243" s="410"/>
      <c r="H243" s="367">
        <f t="shared" ref="H243" si="307">G243*$P$8/1000</f>
        <v>0</v>
      </c>
      <c r="I243" s="383"/>
      <c r="J243" s="367">
        <f t="shared" ref="J243" si="308">I243*$P$9/1000</f>
        <v>0</v>
      </c>
      <c r="K243" s="186" t="s">
        <v>1434</v>
      </c>
      <c r="L243" s="186" t="s">
        <v>1435</v>
      </c>
      <c r="M243" s="186">
        <v>1</v>
      </c>
      <c r="N243" s="186">
        <v>0.3</v>
      </c>
      <c r="O243" s="163">
        <f t="shared" si="273"/>
        <v>0.3</v>
      </c>
      <c r="P243" s="367">
        <f t="shared" ref="P243" si="309">E243*F243</f>
        <v>7.5330070200000012</v>
      </c>
      <c r="Q243" s="367">
        <f t="shared" ref="Q243" si="310">SUM(O243:O246)</f>
        <v>1.1000000000000001</v>
      </c>
      <c r="R243" s="367">
        <f t="shared" ref="R243" si="311">Q243*1.02*1.05*$R$15</f>
        <v>1.2555011700000003</v>
      </c>
      <c r="S243" s="470">
        <f t="shared" ref="S243" si="312">F243*$S$18</f>
        <v>1.6098600514928194</v>
      </c>
      <c r="T243" s="470">
        <f t="shared" ref="T243" si="313">S243*E243</f>
        <v>9.6591603089569169</v>
      </c>
    </row>
    <row r="244" spans="1:21" ht="12.75" customHeight="1">
      <c r="A244" s="368"/>
      <c r="B244" s="412"/>
      <c r="C244" s="412"/>
      <c r="D244" s="413"/>
      <c r="E244" s="414"/>
      <c r="F244" s="378"/>
      <c r="G244" s="410"/>
      <c r="H244" s="367"/>
      <c r="I244" s="383"/>
      <c r="J244" s="367"/>
      <c r="K244" s="186"/>
      <c r="L244" s="186"/>
      <c r="M244" s="186"/>
      <c r="N244" s="187"/>
      <c r="O244" s="163">
        <f t="shared" si="273"/>
        <v>0</v>
      </c>
      <c r="P244" s="367"/>
      <c r="Q244" s="367"/>
      <c r="R244" s="367"/>
      <c r="S244" s="470"/>
      <c r="T244" s="470"/>
    </row>
    <row r="245" spans="1:21" ht="12.75" customHeight="1">
      <c r="A245" s="368"/>
      <c r="B245" s="412"/>
      <c r="C245" s="412"/>
      <c r="D245" s="413"/>
      <c r="E245" s="414"/>
      <c r="F245" s="378"/>
      <c r="G245" s="410"/>
      <c r="H245" s="367"/>
      <c r="I245" s="383"/>
      <c r="J245" s="367"/>
      <c r="K245" s="186" t="s">
        <v>1436</v>
      </c>
      <c r="L245" s="186" t="s">
        <v>31</v>
      </c>
      <c r="M245" s="186">
        <v>1</v>
      </c>
      <c r="N245" s="187">
        <v>0.8</v>
      </c>
      <c r="O245" s="163">
        <f t="shared" si="273"/>
        <v>0.8</v>
      </c>
      <c r="P245" s="367"/>
      <c r="Q245" s="367"/>
      <c r="R245" s="367"/>
      <c r="S245" s="470"/>
      <c r="T245" s="470"/>
    </row>
    <row r="246" spans="1:21" ht="12.75" customHeight="1">
      <c r="A246" s="368"/>
      <c r="B246" s="412"/>
      <c r="C246" s="412"/>
      <c r="D246" s="413"/>
      <c r="E246" s="414"/>
      <c r="F246" s="378"/>
      <c r="G246" s="410"/>
      <c r="H246" s="367"/>
      <c r="I246" s="383"/>
      <c r="J246" s="367"/>
      <c r="K246" s="169"/>
      <c r="L246" s="169"/>
      <c r="M246" s="169"/>
      <c r="N246" s="170"/>
      <c r="O246" s="163">
        <f t="shared" si="273"/>
        <v>0</v>
      </c>
      <c r="P246" s="367"/>
      <c r="Q246" s="367"/>
      <c r="R246" s="367"/>
      <c r="S246" s="470"/>
      <c r="T246" s="470"/>
      <c r="U246" s="153"/>
    </row>
    <row r="247" spans="1:21" ht="12.75" customHeight="1">
      <c r="A247" s="368">
        <v>15</v>
      </c>
      <c r="B247" s="408" t="s">
        <v>781</v>
      </c>
      <c r="C247" s="408" t="s">
        <v>782</v>
      </c>
      <c r="D247" s="409" t="s">
        <v>1553</v>
      </c>
      <c r="E247" s="388">
        <v>368</v>
      </c>
      <c r="F247" s="378">
        <f t="shared" ref="F247" si="314">H247+J247+R247</f>
        <v>0.34030179851000009</v>
      </c>
      <c r="G247" s="410">
        <v>1.6E-2</v>
      </c>
      <c r="H247" s="367">
        <f t="shared" ref="H247" si="315">G247*$P$8/1000</f>
        <v>3.8999840000000001E-2</v>
      </c>
      <c r="I247" s="410">
        <v>4.0000000000000001E-3</v>
      </c>
      <c r="J247" s="367">
        <f t="shared" ref="J247" si="316">I247*$P$9/1000</f>
        <v>1.219428E-2</v>
      </c>
      <c r="K247" s="181" t="s">
        <v>778</v>
      </c>
      <c r="L247" s="181" t="s">
        <v>35</v>
      </c>
      <c r="M247" s="181">
        <v>0.23100000000000001</v>
      </c>
      <c r="N247" s="180">
        <v>0.8</v>
      </c>
      <c r="O247" s="163">
        <f t="shared" si="273"/>
        <v>0.18480000000000002</v>
      </c>
      <c r="P247" s="367">
        <f t="shared" ref="P247" si="317">E247*F247</f>
        <v>125.23106185168004</v>
      </c>
      <c r="Q247" s="367">
        <f t="shared" ref="Q247" si="318">SUM(O247:O250)</f>
        <v>0.25330000000000003</v>
      </c>
      <c r="R247" s="367">
        <f t="shared" ref="R247" si="319">Q247*1.02*1.05*$R$15</f>
        <v>0.28910767851000008</v>
      </c>
      <c r="S247" s="470">
        <f t="shared" ref="S247" si="320">F247*$S$18</f>
        <v>0.43635026709884123</v>
      </c>
      <c r="T247" s="470">
        <f t="shared" ref="T247" si="321">S247*E247</f>
        <v>160.57689829237358</v>
      </c>
    </row>
    <row r="248" spans="1:21" ht="12.75" customHeight="1">
      <c r="A248" s="368"/>
      <c r="B248" s="408"/>
      <c r="C248" s="408"/>
      <c r="D248" s="409"/>
      <c r="E248" s="388"/>
      <c r="F248" s="378"/>
      <c r="G248" s="410"/>
      <c r="H248" s="367"/>
      <c r="I248" s="410"/>
      <c r="J248" s="367"/>
      <c r="K248" s="181" t="s">
        <v>779</v>
      </c>
      <c r="L248" s="181" t="s">
        <v>35</v>
      </c>
      <c r="M248" s="181">
        <v>5.8000000000000003E-2</v>
      </c>
      <c r="N248" s="180">
        <v>1</v>
      </c>
      <c r="O248" s="163">
        <f t="shared" si="273"/>
        <v>5.8000000000000003E-2</v>
      </c>
      <c r="P248" s="367"/>
      <c r="Q248" s="367"/>
      <c r="R248" s="367"/>
      <c r="S248" s="470"/>
      <c r="T248" s="470"/>
    </row>
    <row r="249" spans="1:21" ht="12.75" customHeight="1">
      <c r="A249" s="368"/>
      <c r="B249" s="408"/>
      <c r="C249" s="408"/>
      <c r="D249" s="409"/>
      <c r="E249" s="388"/>
      <c r="F249" s="378"/>
      <c r="G249" s="410"/>
      <c r="H249" s="367"/>
      <c r="I249" s="410"/>
      <c r="J249" s="367"/>
      <c r="K249" s="181" t="s">
        <v>780</v>
      </c>
      <c r="L249" s="181" t="s">
        <v>35</v>
      </c>
      <c r="M249" s="181">
        <v>3.5000000000000003E-2</v>
      </c>
      <c r="N249" s="180">
        <v>0.3</v>
      </c>
      <c r="O249" s="163">
        <f t="shared" si="273"/>
        <v>1.0500000000000001E-2</v>
      </c>
      <c r="P249" s="367"/>
      <c r="Q249" s="367"/>
      <c r="R249" s="367"/>
      <c r="S249" s="470"/>
      <c r="T249" s="470"/>
    </row>
    <row r="250" spans="1:21" ht="12.75" customHeight="1">
      <c r="A250" s="368"/>
      <c r="B250" s="408"/>
      <c r="C250" s="408"/>
      <c r="D250" s="409"/>
      <c r="E250" s="388"/>
      <c r="F250" s="378"/>
      <c r="G250" s="410"/>
      <c r="H250" s="367"/>
      <c r="I250" s="410"/>
      <c r="J250" s="367"/>
      <c r="K250" s="169"/>
      <c r="L250" s="169"/>
      <c r="M250" s="169"/>
      <c r="N250" s="170"/>
      <c r="O250" s="163">
        <f t="shared" si="273"/>
        <v>0</v>
      </c>
      <c r="P250" s="367"/>
      <c r="Q250" s="367"/>
      <c r="R250" s="367"/>
      <c r="S250" s="470"/>
      <c r="T250" s="470"/>
    </row>
    <row r="251" spans="1:21" ht="12.75" customHeight="1">
      <c r="A251" s="368">
        <v>16</v>
      </c>
      <c r="B251" s="408" t="s">
        <v>1392</v>
      </c>
      <c r="C251" s="408" t="s">
        <v>1393</v>
      </c>
      <c r="D251" s="409" t="s">
        <v>1553</v>
      </c>
      <c r="E251" s="388">
        <v>368</v>
      </c>
      <c r="F251" s="378">
        <f t="shared" ref="F251" si="322">H251+J251+R251</f>
        <v>0.32455721000000004</v>
      </c>
      <c r="G251" s="410">
        <v>3.6999999999999998E-2</v>
      </c>
      <c r="H251" s="367">
        <f t="shared" ref="H251" si="323">G251*$P$8/1000</f>
        <v>9.0187129999999976E-2</v>
      </c>
      <c r="I251" s="410">
        <v>2E-3</v>
      </c>
      <c r="J251" s="367">
        <f t="shared" ref="J251" si="324">I251*$P$9/1000</f>
        <v>6.09714E-3</v>
      </c>
      <c r="K251" s="180" t="s">
        <v>1374</v>
      </c>
      <c r="L251" s="180" t="s">
        <v>35</v>
      </c>
      <c r="M251" s="181">
        <v>0.4</v>
      </c>
      <c r="N251" s="180">
        <v>0.5</v>
      </c>
      <c r="O251" s="163">
        <f t="shared" si="273"/>
        <v>0.2</v>
      </c>
      <c r="P251" s="367">
        <f t="shared" ref="P251" si="325">E251*F251</f>
        <v>119.43705328000001</v>
      </c>
      <c r="Q251" s="367">
        <f t="shared" ref="Q251" si="326">SUM(O251:O254)</f>
        <v>0.2</v>
      </c>
      <c r="R251" s="367">
        <f t="shared" ref="R251" si="327">Q251*1.02*1.05*$R$15</f>
        <v>0.22827294000000006</v>
      </c>
      <c r="S251" s="470">
        <f t="shared" ref="S251" si="328">F251*$S$18</f>
        <v>0.41616184778463067</v>
      </c>
      <c r="T251" s="470">
        <f t="shared" ref="T251" si="329">S251*E251</f>
        <v>153.14755998474408</v>
      </c>
    </row>
    <row r="252" spans="1:21" ht="12.75" customHeight="1">
      <c r="A252" s="368"/>
      <c r="B252" s="408"/>
      <c r="C252" s="408"/>
      <c r="D252" s="409"/>
      <c r="E252" s="388"/>
      <c r="F252" s="378"/>
      <c r="G252" s="410"/>
      <c r="H252" s="367"/>
      <c r="I252" s="410"/>
      <c r="J252" s="367"/>
      <c r="K252" s="169"/>
      <c r="L252" s="169"/>
      <c r="M252" s="169"/>
      <c r="N252" s="170"/>
      <c r="O252" s="163">
        <f t="shared" si="273"/>
        <v>0</v>
      </c>
      <c r="P252" s="367"/>
      <c r="Q252" s="367"/>
      <c r="R252" s="367"/>
      <c r="S252" s="470"/>
      <c r="T252" s="470"/>
    </row>
    <row r="253" spans="1:21" ht="12.75" customHeight="1">
      <c r="A253" s="368"/>
      <c r="B253" s="408"/>
      <c r="C253" s="408"/>
      <c r="D253" s="409"/>
      <c r="E253" s="388"/>
      <c r="F253" s="378"/>
      <c r="G253" s="410"/>
      <c r="H253" s="367"/>
      <c r="I253" s="410"/>
      <c r="J253" s="367"/>
      <c r="K253" s="169"/>
      <c r="L253" s="169"/>
      <c r="M253" s="172"/>
      <c r="N253" s="170"/>
      <c r="O253" s="163">
        <f t="shared" si="273"/>
        <v>0</v>
      </c>
      <c r="P253" s="367"/>
      <c r="Q253" s="367"/>
      <c r="R253" s="367"/>
      <c r="S253" s="470"/>
      <c r="T253" s="470"/>
    </row>
    <row r="254" spans="1:21" ht="12.75" customHeight="1">
      <c r="A254" s="368"/>
      <c r="B254" s="408"/>
      <c r="C254" s="408"/>
      <c r="D254" s="409"/>
      <c r="E254" s="388"/>
      <c r="F254" s="378"/>
      <c r="G254" s="410"/>
      <c r="H254" s="367"/>
      <c r="I254" s="410"/>
      <c r="J254" s="367"/>
      <c r="K254" s="169"/>
      <c r="L254" s="169"/>
      <c r="M254" s="169"/>
      <c r="N254" s="170"/>
      <c r="O254" s="163">
        <f t="shared" si="273"/>
        <v>0</v>
      </c>
      <c r="P254" s="367"/>
      <c r="Q254" s="367"/>
      <c r="R254" s="367"/>
      <c r="S254" s="470"/>
      <c r="T254" s="470"/>
    </row>
    <row r="255" spans="1:21" ht="12.75" customHeight="1">
      <c r="A255" s="368">
        <v>17</v>
      </c>
      <c r="B255" s="415" t="s">
        <v>776</v>
      </c>
      <c r="C255" s="415" t="s">
        <v>777</v>
      </c>
      <c r="D255" s="418" t="s">
        <v>1551</v>
      </c>
      <c r="E255" s="421">
        <v>17.39</v>
      </c>
      <c r="F255" s="378">
        <f t="shared" ref="F255" si="330">H255+J255+R255</f>
        <v>10.501241053700003</v>
      </c>
      <c r="G255" s="410">
        <v>0.46</v>
      </c>
      <c r="H255" s="367">
        <f t="shared" ref="H255" si="331">G255*$P$8/1000</f>
        <v>1.1212454000000001</v>
      </c>
      <c r="I255" s="410">
        <v>0.13</v>
      </c>
      <c r="J255" s="367">
        <f t="shared" ref="J255" si="332">I255*$P$9/1000</f>
        <v>0.39631410000000006</v>
      </c>
      <c r="K255" s="181" t="s">
        <v>778</v>
      </c>
      <c r="L255" s="181" t="s">
        <v>35</v>
      </c>
      <c r="M255" s="181">
        <v>7.2</v>
      </c>
      <c r="N255" s="180">
        <v>0.8</v>
      </c>
      <c r="O255" s="163">
        <f t="shared" si="273"/>
        <v>5.7600000000000007</v>
      </c>
      <c r="P255" s="367">
        <f t="shared" ref="P255" si="333">E255*F255</f>
        <v>182.61658192384306</v>
      </c>
      <c r="Q255" s="367">
        <f t="shared" ref="Q255" si="334">SUM(O255:O258)</f>
        <v>7.8710000000000004</v>
      </c>
      <c r="R255" s="367">
        <f t="shared" ref="R255" si="335">Q255*1.02*1.05*$R$15</f>
        <v>8.9836815537000021</v>
      </c>
      <c r="S255" s="470">
        <f t="shared" ref="S255" si="336">F255*$S$18</f>
        <v>13.465163448193355</v>
      </c>
      <c r="T255" s="470">
        <f t="shared" ref="T255" si="337">S255*E255</f>
        <v>234.15919236408246</v>
      </c>
    </row>
    <row r="256" spans="1:21" ht="12.75" customHeight="1">
      <c r="A256" s="368"/>
      <c r="B256" s="416"/>
      <c r="C256" s="416"/>
      <c r="D256" s="419"/>
      <c r="E256" s="422"/>
      <c r="F256" s="378"/>
      <c r="G256" s="410"/>
      <c r="H256" s="367"/>
      <c r="I256" s="410"/>
      <c r="J256" s="367"/>
      <c r="K256" s="181" t="s">
        <v>779</v>
      </c>
      <c r="L256" s="181" t="s">
        <v>35</v>
      </c>
      <c r="M256" s="181">
        <v>1.79</v>
      </c>
      <c r="N256" s="180">
        <v>1</v>
      </c>
      <c r="O256" s="163">
        <f t="shared" si="273"/>
        <v>1.79</v>
      </c>
      <c r="P256" s="367"/>
      <c r="Q256" s="367"/>
      <c r="R256" s="367"/>
      <c r="S256" s="470"/>
      <c r="T256" s="470"/>
    </row>
    <row r="257" spans="1:20" ht="12.75" customHeight="1">
      <c r="A257" s="368"/>
      <c r="B257" s="416"/>
      <c r="C257" s="416"/>
      <c r="D257" s="419"/>
      <c r="E257" s="422"/>
      <c r="F257" s="378"/>
      <c r="G257" s="410"/>
      <c r="H257" s="367"/>
      <c r="I257" s="410"/>
      <c r="J257" s="367"/>
      <c r="K257" s="181" t="s">
        <v>780</v>
      </c>
      <c r="L257" s="181" t="s">
        <v>35</v>
      </c>
      <c r="M257" s="181">
        <v>1.07</v>
      </c>
      <c r="N257" s="180">
        <v>0.3</v>
      </c>
      <c r="O257" s="163">
        <f t="shared" si="273"/>
        <v>0.32100000000000001</v>
      </c>
      <c r="P257" s="367"/>
      <c r="Q257" s="367"/>
      <c r="R257" s="367"/>
      <c r="S257" s="470"/>
      <c r="T257" s="470"/>
    </row>
    <row r="258" spans="1:20" ht="12.75" customHeight="1">
      <c r="A258" s="368"/>
      <c r="B258" s="417"/>
      <c r="C258" s="417"/>
      <c r="D258" s="420"/>
      <c r="E258" s="423"/>
      <c r="F258" s="378"/>
      <c r="G258" s="410"/>
      <c r="H258" s="367"/>
      <c r="I258" s="410"/>
      <c r="J258" s="367"/>
      <c r="K258" s="169"/>
      <c r="L258" s="169"/>
      <c r="M258" s="169"/>
      <c r="N258" s="170"/>
      <c r="O258" s="163">
        <f t="shared" si="273"/>
        <v>0</v>
      </c>
      <c r="P258" s="367"/>
      <c r="Q258" s="367"/>
      <c r="R258" s="367"/>
      <c r="S258" s="470"/>
      <c r="T258" s="470"/>
    </row>
    <row r="259" spans="1:20" ht="12.75" customHeight="1">
      <c r="A259" s="368">
        <v>18</v>
      </c>
      <c r="B259" s="369" t="s">
        <v>1437</v>
      </c>
      <c r="C259" s="408" t="s">
        <v>1438</v>
      </c>
      <c r="D259" s="369" t="s">
        <v>1439</v>
      </c>
      <c r="E259" s="388">
        <v>4</v>
      </c>
      <c r="F259" s="378">
        <f t="shared" ref="F259" si="338">H259+J259+R259</f>
        <v>7.6214250000000003</v>
      </c>
      <c r="G259" s="382"/>
      <c r="H259" s="367">
        <f t="shared" ref="H259" si="339">G259*$P$8/1000</f>
        <v>0</v>
      </c>
      <c r="I259" s="382">
        <v>2.5</v>
      </c>
      <c r="J259" s="367">
        <f t="shared" ref="J259" si="340">I259*$P$9/1000</f>
        <v>7.6214250000000003</v>
      </c>
      <c r="K259" s="169"/>
      <c r="L259" s="170"/>
      <c r="M259" s="170"/>
      <c r="N259" s="170"/>
      <c r="O259" s="163">
        <f t="shared" si="273"/>
        <v>0</v>
      </c>
      <c r="P259" s="367">
        <f t="shared" ref="P259" si="341">E259*F259</f>
        <v>30.485700000000001</v>
      </c>
      <c r="Q259" s="367">
        <f t="shared" ref="Q259" si="342">SUM(O259:O262)</f>
        <v>0</v>
      </c>
      <c r="R259" s="367">
        <f t="shared" ref="R259" si="343">Q259*1.02*1.05*$R$15</f>
        <v>0</v>
      </c>
      <c r="S259" s="470">
        <f t="shared" ref="S259" si="344">F259*$S$18</f>
        <v>9.7725338184660231</v>
      </c>
      <c r="T259" s="470">
        <f t="shared" ref="T259" si="345">S259*E259</f>
        <v>39.090135273864092</v>
      </c>
    </row>
    <row r="260" spans="1:20" ht="12.75" customHeight="1">
      <c r="A260" s="368"/>
      <c r="B260" s="370"/>
      <c r="C260" s="408"/>
      <c r="D260" s="373"/>
      <c r="E260" s="388"/>
      <c r="F260" s="378"/>
      <c r="G260" s="382"/>
      <c r="H260" s="367"/>
      <c r="I260" s="382"/>
      <c r="J260" s="367"/>
      <c r="K260" s="169"/>
      <c r="L260" s="169"/>
      <c r="M260" s="169"/>
      <c r="N260" s="170"/>
      <c r="O260" s="163">
        <f t="shared" si="273"/>
        <v>0</v>
      </c>
      <c r="P260" s="367"/>
      <c r="Q260" s="367"/>
      <c r="R260" s="367"/>
      <c r="S260" s="470"/>
      <c r="T260" s="470"/>
    </row>
    <row r="261" spans="1:20" ht="12.75" customHeight="1">
      <c r="A261" s="368"/>
      <c r="B261" s="370"/>
      <c r="C261" s="408"/>
      <c r="D261" s="373"/>
      <c r="E261" s="388"/>
      <c r="F261" s="378"/>
      <c r="G261" s="382"/>
      <c r="H261" s="367"/>
      <c r="I261" s="382"/>
      <c r="J261" s="367"/>
      <c r="K261" s="169"/>
      <c r="L261" s="169"/>
      <c r="M261" s="172"/>
      <c r="N261" s="170"/>
      <c r="O261" s="163">
        <f t="shared" si="273"/>
        <v>0</v>
      </c>
      <c r="P261" s="367"/>
      <c r="Q261" s="367"/>
      <c r="R261" s="367"/>
      <c r="S261" s="470"/>
      <c r="T261" s="470"/>
    </row>
    <row r="262" spans="1:20" ht="12.75" customHeight="1">
      <c r="A262" s="368"/>
      <c r="B262" s="371"/>
      <c r="C262" s="408"/>
      <c r="D262" s="374"/>
      <c r="E262" s="388"/>
      <c r="F262" s="378"/>
      <c r="G262" s="382"/>
      <c r="H262" s="367"/>
      <c r="I262" s="382"/>
      <c r="J262" s="367"/>
      <c r="K262" s="169"/>
      <c r="L262" s="169"/>
      <c r="M262" s="169"/>
      <c r="N262" s="170"/>
      <c r="O262" s="163">
        <f t="shared" si="273"/>
        <v>0</v>
      </c>
      <c r="P262" s="367"/>
      <c r="Q262" s="367"/>
      <c r="R262" s="367"/>
      <c r="S262" s="470"/>
      <c r="T262" s="470"/>
    </row>
    <row r="263" spans="1:20" ht="12.75" customHeight="1">
      <c r="A263" s="368">
        <v>19</v>
      </c>
      <c r="B263" s="408" t="s">
        <v>1440</v>
      </c>
      <c r="C263" s="408" t="s">
        <v>1441</v>
      </c>
      <c r="D263" s="409" t="s">
        <v>40</v>
      </c>
      <c r="E263" s="388">
        <v>102</v>
      </c>
      <c r="F263" s="378">
        <f t="shared" ref="F263" si="346">H263+J263+R263</f>
        <v>0.14624939999999997</v>
      </c>
      <c r="G263" s="383">
        <v>0.06</v>
      </c>
      <c r="H263" s="367">
        <f t="shared" ref="H263" si="347">G263*$P$8/1000</f>
        <v>0.14624939999999997</v>
      </c>
      <c r="I263" s="382"/>
      <c r="J263" s="367">
        <f t="shared" ref="J263" si="348">I263*$P$9/1000</f>
        <v>0</v>
      </c>
      <c r="K263" s="181"/>
      <c r="L263" s="181"/>
      <c r="M263" s="181"/>
      <c r="N263" s="180"/>
      <c r="O263" s="163">
        <f t="shared" si="273"/>
        <v>0</v>
      </c>
      <c r="P263" s="367">
        <f t="shared" ref="P263" si="349">E263*F263</f>
        <v>14.917438799999998</v>
      </c>
      <c r="Q263" s="367">
        <f t="shared" ref="Q263" si="350">SUM(O263:O266)</f>
        <v>0</v>
      </c>
      <c r="R263" s="367">
        <f t="shared" ref="R263" si="351">Q263*1.02*1.05*$R$15</f>
        <v>0</v>
      </c>
      <c r="S263" s="470">
        <f t="shared" ref="S263" si="352">F263*$S$18</f>
        <v>0.18752755651736577</v>
      </c>
      <c r="T263" s="470">
        <f t="shared" ref="T263" si="353">S263*E263</f>
        <v>19.127810764771308</v>
      </c>
    </row>
    <row r="264" spans="1:20" ht="12.75" customHeight="1">
      <c r="A264" s="368"/>
      <c r="B264" s="408"/>
      <c r="C264" s="408"/>
      <c r="D264" s="409"/>
      <c r="E264" s="388"/>
      <c r="F264" s="378"/>
      <c r="G264" s="383"/>
      <c r="H264" s="367"/>
      <c r="I264" s="382"/>
      <c r="J264" s="367"/>
      <c r="K264" s="181"/>
      <c r="L264" s="181"/>
      <c r="M264" s="181"/>
      <c r="N264" s="180"/>
      <c r="O264" s="163">
        <f t="shared" si="273"/>
        <v>0</v>
      </c>
      <c r="P264" s="367"/>
      <c r="Q264" s="367"/>
      <c r="R264" s="367"/>
      <c r="S264" s="470"/>
      <c r="T264" s="470"/>
    </row>
    <row r="265" spans="1:20" ht="12.75" customHeight="1">
      <c r="A265" s="368"/>
      <c r="B265" s="408"/>
      <c r="C265" s="408"/>
      <c r="D265" s="409"/>
      <c r="E265" s="388"/>
      <c r="F265" s="378"/>
      <c r="G265" s="383"/>
      <c r="H265" s="367"/>
      <c r="I265" s="382"/>
      <c r="J265" s="367"/>
      <c r="K265" s="181"/>
      <c r="L265" s="181"/>
      <c r="M265" s="181"/>
      <c r="N265" s="180"/>
      <c r="O265" s="163">
        <f t="shared" si="273"/>
        <v>0</v>
      </c>
      <c r="P265" s="367"/>
      <c r="Q265" s="367"/>
      <c r="R265" s="367"/>
      <c r="S265" s="470"/>
      <c r="T265" s="470"/>
    </row>
    <row r="266" spans="1:20" ht="12.75" customHeight="1">
      <c r="A266" s="368"/>
      <c r="B266" s="408"/>
      <c r="C266" s="408"/>
      <c r="D266" s="409"/>
      <c r="E266" s="388"/>
      <c r="F266" s="378"/>
      <c r="G266" s="383"/>
      <c r="H266" s="367"/>
      <c r="I266" s="382"/>
      <c r="J266" s="367"/>
      <c r="K266" s="181"/>
      <c r="L266" s="181"/>
      <c r="M266" s="181"/>
      <c r="N266" s="180"/>
      <c r="O266" s="163">
        <f t="shared" si="273"/>
        <v>0</v>
      </c>
      <c r="P266" s="367"/>
      <c r="Q266" s="367"/>
      <c r="R266" s="367"/>
      <c r="S266" s="470"/>
      <c r="T266" s="470"/>
    </row>
    <row r="267" spans="1:20" ht="12.75" customHeight="1">
      <c r="A267" s="368">
        <v>20</v>
      </c>
      <c r="B267" s="408" t="s">
        <v>34</v>
      </c>
      <c r="C267" s="408" t="s">
        <v>1442</v>
      </c>
      <c r="D267" s="409" t="s">
        <v>35</v>
      </c>
      <c r="E267" s="388">
        <v>144.6</v>
      </c>
      <c r="F267" s="378">
        <f t="shared" ref="F267" si="354">H267+J267+R267</f>
        <v>0.27583018295490003</v>
      </c>
      <c r="G267" s="382"/>
      <c r="H267" s="367">
        <f t="shared" ref="H267" si="355">G267*$P$8/1000</f>
        <v>0</v>
      </c>
      <c r="I267" s="382"/>
      <c r="J267" s="367">
        <f t="shared" ref="J267" si="356">I267*$P$9/1000</f>
        <v>0</v>
      </c>
      <c r="K267" s="181" t="s">
        <v>731</v>
      </c>
      <c r="L267" s="181" t="s">
        <v>35</v>
      </c>
      <c r="M267" s="181">
        <v>1</v>
      </c>
      <c r="N267" s="170">
        <v>0.24166699999999999</v>
      </c>
      <c r="O267" s="163">
        <f t="shared" si="273"/>
        <v>0.24166699999999999</v>
      </c>
      <c r="P267" s="367">
        <f t="shared" ref="P267" si="357">E267*F267</f>
        <v>39.885044455278539</v>
      </c>
      <c r="Q267" s="367">
        <f t="shared" ref="Q267" si="358">SUM(O267:O270)</f>
        <v>0.24166699999999999</v>
      </c>
      <c r="R267" s="367">
        <f t="shared" ref="R267" si="359">Q267*1.02*1.05*$R$15</f>
        <v>0.27583018295490003</v>
      </c>
      <c r="S267" s="470">
        <f t="shared" ref="S267" si="360">F267*$S$18</f>
        <v>0.35368186278555919</v>
      </c>
      <c r="T267" s="470">
        <f t="shared" ref="T267" si="361">S267*E267</f>
        <v>51.142397358791854</v>
      </c>
    </row>
    <row r="268" spans="1:20" ht="12.75" customHeight="1">
      <c r="A268" s="368"/>
      <c r="B268" s="408"/>
      <c r="C268" s="408"/>
      <c r="D268" s="409"/>
      <c r="E268" s="388"/>
      <c r="F268" s="378"/>
      <c r="G268" s="382"/>
      <c r="H268" s="367"/>
      <c r="I268" s="382"/>
      <c r="J268" s="367"/>
      <c r="K268" s="181"/>
      <c r="L268" s="181"/>
      <c r="M268" s="181"/>
      <c r="N268" s="170"/>
      <c r="O268" s="163">
        <f t="shared" si="273"/>
        <v>0</v>
      </c>
      <c r="P268" s="367"/>
      <c r="Q268" s="367"/>
      <c r="R268" s="367"/>
      <c r="S268" s="470"/>
      <c r="T268" s="470"/>
    </row>
    <row r="269" spans="1:20" ht="12.75" customHeight="1">
      <c r="A269" s="368"/>
      <c r="B269" s="408"/>
      <c r="C269" s="408"/>
      <c r="D269" s="409"/>
      <c r="E269" s="388"/>
      <c r="F269" s="378"/>
      <c r="G269" s="382"/>
      <c r="H269" s="367"/>
      <c r="I269" s="382"/>
      <c r="J269" s="367"/>
      <c r="K269" s="181"/>
      <c r="L269" s="181"/>
      <c r="M269" s="181"/>
      <c r="N269" s="170"/>
      <c r="O269" s="163">
        <f t="shared" si="273"/>
        <v>0</v>
      </c>
      <c r="P269" s="367"/>
      <c r="Q269" s="367"/>
      <c r="R269" s="367"/>
      <c r="S269" s="470"/>
      <c r="T269" s="470"/>
    </row>
    <row r="270" spans="1:20" ht="12.75" customHeight="1">
      <c r="A270" s="368"/>
      <c r="B270" s="408"/>
      <c r="C270" s="408"/>
      <c r="D270" s="409"/>
      <c r="E270" s="388"/>
      <c r="F270" s="378"/>
      <c r="G270" s="382"/>
      <c r="H270" s="367"/>
      <c r="I270" s="382"/>
      <c r="J270" s="367"/>
      <c r="K270" s="181"/>
      <c r="L270" s="181"/>
      <c r="M270" s="181"/>
      <c r="N270" s="180"/>
      <c r="O270" s="163">
        <f t="shared" si="273"/>
        <v>0</v>
      </c>
      <c r="P270" s="367"/>
      <c r="Q270" s="367"/>
      <c r="R270" s="367"/>
      <c r="S270" s="470"/>
      <c r="T270" s="470"/>
    </row>
    <row r="271" spans="1:20" ht="12.75" customHeight="1">
      <c r="A271" s="368">
        <v>21</v>
      </c>
      <c r="B271" s="408" t="s">
        <v>136</v>
      </c>
      <c r="C271" s="408" t="s">
        <v>1443</v>
      </c>
      <c r="D271" s="409" t="s">
        <v>1553</v>
      </c>
      <c r="E271" s="388">
        <v>12.6</v>
      </c>
      <c r="F271" s="378">
        <f t="shared" ref="F271" si="362">H271+J271+R271</f>
        <v>1.3166766697557</v>
      </c>
      <c r="G271" s="410">
        <v>0.38400000000000001</v>
      </c>
      <c r="H271" s="367">
        <f t="shared" ref="H271" si="363">G271*$P$8/1000</f>
        <v>0.93599615999999997</v>
      </c>
      <c r="I271" s="382"/>
      <c r="J271" s="367">
        <f t="shared" ref="J271" si="364">I271*$P$9/1000</f>
        <v>0</v>
      </c>
      <c r="K271" s="181" t="s">
        <v>36</v>
      </c>
      <c r="L271" s="181" t="s">
        <v>35</v>
      </c>
      <c r="M271" s="181">
        <v>0.24399999999999999</v>
      </c>
      <c r="N271" s="170">
        <v>1.2729999999999999</v>
      </c>
      <c r="O271" s="163">
        <f t="shared" si="273"/>
        <v>0.31061199999999994</v>
      </c>
      <c r="P271" s="367">
        <f t="shared" ref="P271" si="365">E271*F271</f>
        <v>16.59012603892182</v>
      </c>
      <c r="Q271" s="367">
        <f t="shared" ref="Q271" si="366">SUM(O271:O274)</f>
        <v>0.33353099999999997</v>
      </c>
      <c r="R271" s="367">
        <f t="shared" ref="R271" si="367">Q271*1.02*1.05*$R$15</f>
        <v>0.3806805097557</v>
      </c>
      <c r="S271" s="470">
        <f t="shared" ref="S271" si="368">F271*$S$18</f>
        <v>1.6883020279242786</v>
      </c>
      <c r="T271" s="470">
        <f t="shared" ref="T271" si="369">S271*E271</f>
        <v>21.27260555184591</v>
      </c>
    </row>
    <row r="272" spans="1:20" ht="12.75" customHeight="1">
      <c r="A272" s="368"/>
      <c r="B272" s="408"/>
      <c r="C272" s="408"/>
      <c r="D272" s="409"/>
      <c r="E272" s="388"/>
      <c r="F272" s="378"/>
      <c r="G272" s="410"/>
      <c r="H272" s="367"/>
      <c r="I272" s="382"/>
      <c r="J272" s="367"/>
      <c r="K272" s="181" t="s">
        <v>93</v>
      </c>
      <c r="L272" s="181" t="s">
        <v>35</v>
      </c>
      <c r="M272" s="181">
        <v>2E-3</v>
      </c>
      <c r="N272" s="170">
        <v>0.7</v>
      </c>
      <c r="O272" s="163">
        <f t="shared" si="273"/>
        <v>1.4E-3</v>
      </c>
      <c r="P272" s="367"/>
      <c r="Q272" s="367"/>
      <c r="R272" s="367"/>
      <c r="S272" s="470"/>
      <c r="T272" s="470"/>
    </row>
    <row r="273" spans="1:20" ht="12.75" customHeight="1">
      <c r="A273" s="368"/>
      <c r="B273" s="408"/>
      <c r="C273" s="408"/>
      <c r="D273" s="409"/>
      <c r="E273" s="388"/>
      <c r="F273" s="378"/>
      <c r="G273" s="410"/>
      <c r="H273" s="367"/>
      <c r="I273" s="382"/>
      <c r="J273" s="367"/>
      <c r="K273" s="181" t="s">
        <v>37</v>
      </c>
      <c r="L273" s="181" t="s">
        <v>35</v>
      </c>
      <c r="M273" s="181">
        <v>2.7E-2</v>
      </c>
      <c r="N273" s="170">
        <v>0.79700000000000004</v>
      </c>
      <c r="O273" s="163">
        <f t="shared" si="273"/>
        <v>2.1519E-2</v>
      </c>
      <c r="P273" s="367"/>
      <c r="Q273" s="367"/>
      <c r="R273" s="367"/>
      <c r="S273" s="470"/>
      <c r="T273" s="470"/>
    </row>
    <row r="274" spans="1:20" ht="12.75" customHeight="1">
      <c r="A274" s="368"/>
      <c r="B274" s="408"/>
      <c r="C274" s="408"/>
      <c r="D274" s="409"/>
      <c r="E274" s="388"/>
      <c r="F274" s="378"/>
      <c r="G274" s="410"/>
      <c r="H274" s="367"/>
      <c r="I274" s="382"/>
      <c r="J274" s="367"/>
      <c r="K274" s="181"/>
      <c r="L274" s="181"/>
      <c r="M274" s="181"/>
      <c r="N274" s="180"/>
      <c r="O274" s="163">
        <f t="shared" si="273"/>
        <v>0</v>
      </c>
      <c r="P274" s="367"/>
      <c r="Q274" s="367"/>
      <c r="R274" s="367"/>
      <c r="S274" s="470"/>
      <c r="T274" s="470"/>
    </row>
    <row r="275" spans="1:20" ht="12.75" customHeight="1">
      <c r="A275" s="368">
        <v>22</v>
      </c>
      <c r="B275" s="415" t="s">
        <v>1394</v>
      </c>
      <c r="C275" s="369" t="s">
        <v>1395</v>
      </c>
      <c r="D275" s="415" t="s">
        <v>40</v>
      </c>
      <c r="E275" s="388">
        <v>102</v>
      </c>
      <c r="F275" s="378">
        <f t="shared" ref="F275" si="370">H275+J275+R275</f>
        <v>0.16270894599999997</v>
      </c>
      <c r="G275" s="382">
        <v>6.2E-2</v>
      </c>
      <c r="H275" s="367">
        <f t="shared" ref="H275" si="371">G275*$P$8/1000</f>
        <v>0.15112437999999997</v>
      </c>
      <c r="I275" s="381">
        <v>3.8E-3</v>
      </c>
      <c r="J275" s="367">
        <f t="shared" ref="J275" si="372">I275*$P$9/1000</f>
        <v>1.1584566000000001E-2</v>
      </c>
      <c r="K275" s="169"/>
      <c r="L275" s="169"/>
      <c r="M275" s="169"/>
      <c r="N275" s="170"/>
      <c r="O275" s="163">
        <f t="shared" si="273"/>
        <v>0</v>
      </c>
      <c r="P275" s="367">
        <f t="shared" ref="P275" si="373">E275*F275</f>
        <v>16.596312491999996</v>
      </c>
      <c r="Q275" s="367">
        <f t="shared" ref="Q275" si="374">SUM(O275:O278)</f>
        <v>0</v>
      </c>
      <c r="R275" s="367">
        <f t="shared" ref="R275" si="375">Q275*1.02*1.05*$R$15</f>
        <v>0</v>
      </c>
      <c r="S275" s="470">
        <f t="shared" ref="S275" si="376">F275*$S$18</f>
        <v>0.20863272647201297</v>
      </c>
      <c r="T275" s="470">
        <f t="shared" ref="T275" si="377">S275*E275</f>
        <v>21.280538100145325</v>
      </c>
    </row>
    <row r="276" spans="1:20" ht="12.75" customHeight="1">
      <c r="A276" s="368"/>
      <c r="B276" s="416"/>
      <c r="C276" s="370"/>
      <c r="D276" s="416"/>
      <c r="E276" s="388"/>
      <c r="F276" s="378"/>
      <c r="G276" s="382"/>
      <c r="H276" s="367"/>
      <c r="I276" s="381"/>
      <c r="J276" s="367"/>
      <c r="K276" s="169"/>
      <c r="L276" s="169"/>
      <c r="M276" s="169"/>
      <c r="N276" s="170"/>
      <c r="O276" s="163">
        <f t="shared" si="273"/>
        <v>0</v>
      </c>
      <c r="P276" s="367"/>
      <c r="Q276" s="367"/>
      <c r="R276" s="367"/>
      <c r="S276" s="470"/>
      <c r="T276" s="470"/>
    </row>
    <row r="277" spans="1:20" ht="12.75" customHeight="1">
      <c r="A277" s="368"/>
      <c r="B277" s="416"/>
      <c r="C277" s="370"/>
      <c r="D277" s="416"/>
      <c r="E277" s="388"/>
      <c r="F277" s="378"/>
      <c r="G277" s="382"/>
      <c r="H277" s="367"/>
      <c r="I277" s="381"/>
      <c r="J277" s="367"/>
      <c r="K277" s="169"/>
      <c r="L277" s="169"/>
      <c r="M277" s="171"/>
      <c r="N277" s="170"/>
      <c r="O277" s="163">
        <f t="shared" si="273"/>
        <v>0</v>
      </c>
      <c r="P277" s="367"/>
      <c r="Q277" s="367"/>
      <c r="R277" s="367"/>
      <c r="S277" s="470"/>
      <c r="T277" s="470"/>
    </row>
    <row r="278" spans="1:20" ht="12.75" customHeight="1">
      <c r="A278" s="368"/>
      <c r="B278" s="417"/>
      <c r="C278" s="371"/>
      <c r="D278" s="417"/>
      <c r="E278" s="388"/>
      <c r="F278" s="378"/>
      <c r="G278" s="382"/>
      <c r="H278" s="367"/>
      <c r="I278" s="381"/>
      <c r="J278" s="367"/>
      <c r="K278" s="169"/>
      <c r="L278" s="169"/>
      <c r="M278" s="169"/>
      <c r="N278" s="170"/>
      <c r="O278" s="163">
        <f t="shared" si="273"/>
        <v>0</v>
      </c>
      <c r="P278" s="367"/>
      <c r="Q278" s="367"/>
      <c r="R278" s="367"/>
      <c r="S278" s="470"/>
      <c r="T278" s="470"/>
    </row>
    <row r="279" spans="1:20" ht="12.75" customHeight="1">
      <c r="A279" s="368">
        <v>23</v>
      </c>
      <c r="B279" s="369" t="s">
        <v>1396</v>
      </c>
      <c r="C279" s="369" t="s">
        <v>1397</v>
      </c>
      <c r="D279" s="415" t="s">
        <v>31</v>
      </c>
      <c r="E279" s="388">
        <v>51</v>
      </c>
      <c r="F279" s="378">
        <f t="shared" ref="F279" si="378">H279+J279+R279</f>
        <v>5.7068234999999996</v>
      </c>
      <c r="G279" s="382"/>
      <c r="H279" s="367">
        <f t="shared" ref="H279" si="379">G279*$P$8/1000</f>
        <v>0</v>
      </c>
      <c r="I279" s="382"/>
      <c r="J279" s="367">
        <f t="shared" ref="J279" si="380">I279*$P$9/1000</f>
        <v>0</v>
      </c>
      <c r="K279" s="169" t="s">
        <v>1398</v>
      </c>
      <c r="L279" s="169" t="s">
        <v>31</v>
      </c>
      <c r="M279" s="169">
        <v>1</v>
      </c>
      <c r="N279" s="170">
        <v>5</v>
      </c>
      <c r="O279" s="163">
        <f t="shared" si="273"/>
        <v>5</v>
      </c>
      <c r="P279" s="367">
        <f t="shared" ref="P279" si="381">E279*F279</f>
        <v>291.04799850000001</v>
      </c>
      <c r="Q279" s="367">
        <f t="shared" ref="Q279" si="382">SUM(O279:O282)</f>
        <v>5</v>
      </c>
      <c r="R279" s="367">
        <f t="shared" ref="R279" si="383">Q279*1.02*1.05*$R$15</f>
        <v>5.7068234999999996</v>
      </c>
      <c r="S279" s="470">
        <f t="shared" ref="S279" si="384">F279*$S$18</f>
        <v>7.3175456886037225</v>
      </c>
      <c r="T279" s="470">
        <f t="shared" ref="T279" si="385">S279*E279</f>
        <v>373.19483011878987</v>
      </c>
    </row>
    <row r="280" spans="1:20" ht="12.75" customHeight="1">
      <c r="A280" s="368"/>
      <c r="B280" s="370"/>
      <c r="C280" s="370"/>
      <c r="D280" s="416"/>
      <c r="E280" s="388"/>
      <c r="F280" s="378"/>
      <c r="G280" s="382"/>
      <c r="H280" s="367"/>
      <c r="I280" s="382"/>
      <c r="J280" s="367"/>
      <c r="K280" s="169"/>
      <c r="L280" s="169"/>
      <c r="M280" s="169"/>
      <c r="N280" s="170"/>
      <c r="O280" s="163">
        <f t="shared" si="273"/>
        <v>0</v>
      </c>
      <c r="P280" s="367"/>
      <c r="Q280" s="367"/>
      <c r="R280" s="367"/>
      <c r="S280" s="470"/>
      <c r="T280" s="470"/>
    </row>
    <row r="281" spans="1:20" ht="12.75" customHeight="1">
      <c r="A281" s="368"/>
      <c r="B281" s="370"/>
      <c r="C281" s="370"/>
      <c r="D281" s="416"/>
      <c r="E281" s="388"/>
      <c r="F281" s="378"/>
      <c r="G281" s="382"/>
      <c r="H281" s="367"/>
      <c r="I281" s="382"/>
      <c r="J281" s="367"/>
      <c r="K281" s="169"/>
      <c r="L281" s="169"/>
      <c r="M281" s="172"/>
      <c r="N281" s="170"/>
      <c r="O281" s="163">
        <f t="shared" si="273"/>
        <v>0</v>
      </c>
      <c r="P281" s="367"/>
      <c r="Q281" s="367"/>
      <c r="R281" s="367"/>
      <c r="S281" s="470"/>
      <c r="T281" s="470"/>
    </row>
    <row r="282" spans="1:20" ht="12.75" customHeight="1">
      <c r="A282" s="368"/>
      <c r="B282" s="371"/>
      <c r="C282" s="371"/>
      <c r="D282" s="417"/>
      <c r="E282" s="388"/>
      <c r="F282" s="378"/>
      <c r="G282" s="382"/>
      <c r="H282" s="367"/>
      <c r="I282" s="382"/>
      <c r="J282" s="367"/>
      <c r="K282" s="169"/>
      <c r="L282" s="169"/>
      <c r="M282" s="169"/>
      <c r="N282" s="170"/>
      <c r="O282" s="163">
        <f t="shared" si="273"/>
        <v>0</v>
      </c>
      <c r="P282" s="367"/>
      <c r="Q282" s="367"/>
      <c r="R282" s="367"/>
      <c r="S282" s="470"/>
      <c r="T282" s="470"/>
    </row>
    <row r="283" spans="1:20" ht="12.75" customHeight="1">
      <c r="A283" s="368">
        <v>24</v>
      </c>
      <c r="B283" s="408" t="s">
        <v>1385</v>
      </c>
      <c r="C283" s="408" t="s">
        <v>1444</v>
      </c>
      <c r="D283" s="409" t="s">
        <v>1553</v>
      </c>
      <c r="E283" s="388">
        <v>12.6</v>
      </c>
      <c r="F283" s="378">
        <f t="shared" ref="F283" si="386">H283+J283+R283</f>
        <v>4.2680790278799998</v>
      </c>
      <c r="G283" s="410">
        <v>0.45800000000000002</v>
      </c>
      <c r="H283" s="367">
        <f t="shared" ref="H283" si="387">G283*$P$8/1000</f>
        <v>1.11637042</v>
      </c>
      <c r="I283" s="383">
        <v>4.1000000000000003E-3</v>
      </c>
      <c r="J283" s="367">
        <f t="shared" ref="J283" si="388">I283*$P$9/1000</f>
        <v>1.2499137E-2</v>
      </c>
      <c r="K283" s="181" t="s">
        <v>1379</v>
      </c>
      <c r="L283" s="181" t="s">
        <v>1553</v>
      </c>
      <c r="M283" s="181">
        <v>1.2</v>
      </c>
      <c r="N283" s="183">
        <v>2.2919999999999998</v>
      </c>
      <c r="O283" s="163">
        <f t="shared" si="273"/>
        <v>2.7503999999999995</v>
      </c>
      <c r="P283" s="367">
        <f t="shared" ref="P283" si="389">E283*F283</f>
        <v>53.777795751287996</v>
      </c>
      <c r="Q283" s="367">
        <f t="shared" ref="Q283" si="390">SUM(O283:O286)</f>
        <v>2.7503999999999995</v>
      </c>
      <c r="R283" s="367">
        <f t="shared" ref="R283" si="391">Q283*1.02*1.05*$R$15</f>
        <v>3.1392094708799996</v>
      </c>
      <c r="S283" s="470">
        <f t="shared" ref="S283" si="392">F283*$S$18</f>
        <v>5.4727228359319788</v>
      </c>
      <c r="T283" s="470">
        <f t="shared" ref="T283" si="393">S283*E283</f>
        <v>68.956307732742928</v>
      </c>
    </row>
    <row r="284" spans="1:20" ht="12.75" customHeight="1">
      <c r="A284" s="368"/>
      <c r="B284" s="408"/>
      <c r="C284" s="408"/>
      <c r="D284" s="409"/>
      <c r="E284" s="388"/>
      <c r="F284" s="378"/>
      <c r="G284" s="410"/>
      <c r="H284" s="367"/>
      <c r="I284" s="383"/>
      <c r="J284" s="367"/>
      <c r="K284" s="169"/>
      <c r="L284" s="169"/>
      <c r="M284" s="169"/>
      <c r="N284" s="170"/>
      <c r="O284" s="163">
        <f t="shared" si="273"/>
        <v>0</v>
      </c>
      <c r="P284" s="367"/>
      <c r="Q284" s="367"/>
      <c r="R284" s="367"/>
      <c r="S284" s="470"/>
      <c r="T284" s="470"/>
    </row>
    <row r="285" spans="1:20" ht="12.75" customHeight="1">
      <c r="A285" s="368"/>
      <c r="B285" s="408"/>
      <c r="C285" s="408"/>
      <c r="D285" s="409"/>
      <c r="E285" s="388"/>
      <c r="F285" s="378"/>
      <c r="G285" s="410"/>
      <c r="H285" s="367"/>
      <c r="I285" s="383"/>
      <c r="J285" s="367"/>
      <c r="K285" s="169"/>
      <c r="L285" s="169"/>
      <c r="M285" s="172"/>
      <c r="N285" s="170"/>
      <c r="O285" s="163">
        <f t="shared" si="273"/>
        <v>0</v>
      </c>
      <c r="P285" s="367"/>
      <c r="Q285" s="367"/>
      <c r="R285" s="367"/>
      <c r="S285" s="470"/>
      <c r="T285" s="470"/>
    </row>
    <row r="286" spans="1:20" ht="12.75" customHeight="1">
      <c r="A286" s="368"/>
      <c r="B286" s="408"/>
      <c r="C286" s="408"/>
      <c r="D286" s="409"/>
      <c r="E286" s="388"/>
      <c r="F286" s="378"/>
      <c r="G286" s="410"/>
      <c r="H286" s="367"/>
      <c r="I286" s="383"/>
      <c r="J286" s="367"/>
      <c r="K286" s="169"/>
      <c r="L286" s="169"/>
      <c r="M286" s="169"/>
      <c r="N286" s="170"/>
      <c r="O286" s="163">
        <f t="shared" si="273"/>
        <v>0</v>
      </c>
      <c r="P286" s="367"/>
      <c r="Q286" s="367"/>
      <c r="R286" s="367"/>
      <c r="S286" s="470"/>
      <c r="T286" s="470"/>
    </row>
    <row r="287" spans="1:20" ht="12.75" customHeight="1">
      <c r="A287" s="368">
        <v>25</v>
      </c>
      <c r="B287" s="408" t="s">
        <v>1385</v>
      </c>
      <c r="C287" s="408" t="s">
        <v>1445</v>
      </c>
      <c r="D287" s="409" t="s">
        <v>1553</v>
      </c>
      <c r="E287" s="388">
        <v>13.7</v>
      </c>
      <c r="F287" s="378">
        <f t="shared" ref="F287" si="394">H287+J287+R287</f>
        <v>4.2680790278799998</v>
      </c>
      <c r="G287" s="410">
        <v>0.45800000000000002</v>
      </c>
      <c r="H287" s="367">
        <f t="shared" ref="H287" si="395">G287*$P$8/1000</f>
        <v>1.11637042</v>
      </c>
      <c r="I287" s="383">
        <v>4.1000000000000003E-3</v>
      </c>
      <c r="J287" s="367">
        <f t="shared" ref="J287" si="396">I287*$P$9/1000</f>
        <v>1.2499137E-2</v>
      </c>
      <c r="K287" s="181" t="s">
        <v>1379</v>
      </c>
      <c r="L287" s="181" t="s">
        <v>1553</v>
      </c>
      <c r="M287" s="181">
        <v>1.2</v>
      </c>
      <c r="N287" s="183">
        <v>2.2919999999999998</v>
      </c>
      <c r="O287" s="163">
        <f t="shared" si="273"/>
        <v>2.7503999999999995</v>
      </c>
      <c r="P287" s="367">
        <f t="shared" ref="P287" si="397">E287*F287</f>
        <v>58.472682681955995</v>
      </c>
      <c r="Q287" s="367">
        <f t="shared" ref="Q287" si="398">SUM(O287:O290)</f>
        <v>2.7503999999999995</v>
      </c>
      <c r="R287" s="367">
        <f t="shared" ref="R287" si="399">Q287*1.02*1.05*$R$15</f>
        <v>3.1392094708799996</v>
      </c>
      <c r="S287" s="470">
        <f t="shared" ref="S287" si="400">F287*$S$18</f>
        <v>5.4727228359319788</v>
      </c>
      <c r="T287" s="470">
        <f t="shared" ref="T287" si="401">S287*E287</f>
        <v>74.976302852268105</v>
      </c>
    </row>
    <row r="288" spans="1:20" ht="12.75" customHeight="1">
      <c r="A288" s="368"/>
      <c r="B288" s="408"/>
      <c r="C288" s="408"/>
      <c r="D288" s="409"/>
      <c r="E288" s="388"/>
      <c r="F288" s="378"/>
      <c r="G288" s="410"/>
      <c r="H288" s="367"/>
      <c r="I288" s="383"/>
      <c r="J288" s="367"/>
      <c r="K288" s="169"/>
      <c r="L288" s="169"/>
      <c r="M288" s="169"/>
      <c r="N288" s="170"/>
      <c r="O288" s="163">
        <f t="shared" si="273"/>
        <v>0</v>
      </c>
      <c r="P288" s="367"/>
      <c r="Q288" s="367"/>
      <c r="R288" s="367"/>
      <c r="S288" s="470"/>
      <c r="T288" s="470"/>
    </row>
    <row r="289" spans="1:20" ht="12.75" customHeight="1">
      <c r="A289" s="368"/>
      <c r="B289" s="408"/>
      <c r="C289" s="408"/>
      <c r="D289" s="409"/>
      <c r="E289" s="388"/>
      <c r="F289" s="378"/>
      <c r="G289" s="410"/>
      <c r="H289" s="367"/>
      <c r="I289" s="383"/>
      <c r="J289" s="367"/>
      <c r="K289" s="169"/>
      <c r="L289" s="169"/>
      <c r="M289" s="172"/>
      <c r="N289" s="170"/>
      <c r="O289" s="163">
        <f t="shared" si="273"/>
        <v>0</v>
      </c>
      <c r="P289" s="367"/>
      <c r="Q289" s="367"/>
      <c r="R289" s="367"/>
      <c r="S289" s="470"/>
      <c r="T289" s="470"/>
    </row>
    <row r="290" spans="1:20" ht="12.75" customHeight="1">
      <c r="A290" s="368"/>
      <c r="B290" s="408"/>
      <c r="C290" s="408"/>
      <c r="D290" s="409"/>
      <c r="E290" s="388"/>
      <c r="F290" s="378"/>
      <c r="G290" s="410"/>
      <c r="H290" s="367"/>
      <c r="I290" s="383"/>
      <c r="J290" s="367"/>
      <c r="K290" s="169"/>
      <c r="L290" s="169"/>
      <c r="M290" s="169"/>
      <c r="N290" s="170"/>
      <c r="O290" s="163">
        <f t="shared" ref="O290:O377" si="402">M290*N290</f>
        <v>0</v>
      </c>
      <c r="P290" s="367"/>
      <c r="Q290" s="367"/>
      <c r="R290" s="367"/>
      <c r="S290" s="470"/>
      <c r="T290" s="470"/>
    </row>
    <row r="291" spans="1:20" ht="12.75" customHeight="1">
      <c r="A291" s="368">
        <v>26</v>
      </c>
      <c r="B291" s="408" t="s">
        <v>1385</v>
      </c>
      <c r="C291" s="379" t="s">
        <v>1446</v>
      </c>
      <c r="D291" s="409" t="s">
        <v>1553</v>
      </c>
      <c r="E291" s="388">
        <v>10.1</v>
      </c>
      <c r="F291" s="378">
        <f t="shared" ref="F291" si="403">H291+J291+R291</f>
        <v>4.2680790278799998</v>
      </c>
      <c r="G291" s="410">
        <v>0.45800000000000002</v>
      </c>
      <c r="H291" s="367">
        <f t="shared" ref="H291" si="404">G291*$P$8/1000</f>
        <v>1.11637042</v>
      </c>
      <c r="I291" s="383">
        <v>4.1000000000000003E-3</v>
      </c>
      <c r="J291" s="367">
        <f t="shared" ref="J291" si="405">I291*$P$9/1000</f>
        <v>1.2499137E-2</v>
      </c>
      <c r="K291" s="181" t="s">
        <v>1379</v>
      </c>
      <c r="L291" s="181" t="s">
        <v>1553</v>
      </c>
      <c r="M291" s="181">
        <v>1.2</v>
      </c>
      <c r="N291" s="183">
        <v>2.2919999999999998</v>
      </c>
      <c r="O291" s="163">
        <f t="shared" si="402"/>
        <v>2.7503999999999995</v>
      </c>
      <c r="P291" s="367">
        <f t="shared" ref="P291" si="406">E291*F291</f>
        <v>43.107598181587996</v>
      </c>
      <c r="Q291" s="367">
        <f t="shared" ref="Q291" si="407">SUM(O291:O294)</f>
        <v>2.7503999999999995</v>
      </c>
      <c r="R291" s="367">
        <f t="shared" ref="R291" si="408">Q291*1.02*1.05*$R$15</f>
        <v>3.1392094708799996</v>
      </c>
      <c r="S291" s="470">
        <f t="shared" ref="S291" si="409">F291*$S$18</f>
        <v>5.4727228359319788</v>
      </c>
      <c r="T291" s="470">
        <f t="shared" ref="T291" si="410">S291*E291</f>
        <v>55.274500642912983</v>
      </c>
    </row>
    <row r="292" spans="1:20" ht="12.75" customHeight="1">
      <c r="A292" s="368"/>
      <c r="B292" s="408"/>
      <c r="C292" s="379"/>
      <c r="D292" s="409"/>
      <c r="E292" s="388"/>
      <c r="F292" s="378"/>
      <c r="G292" s="410"/>
      <c r="H292" s="367"/>
      <c r="I292" s="383"/>
      <c r="J292" s="367"/>
      <c r="K292" s="169"/>
      <c r="L292" s="169"/>
      <c r="M292" s="169"/>
      <c r="N292" s="170"/>
      <c r="O292" s="163">
        <f t="shared" si="402"/>
        <v>0</v>
      </c>
      <c r="P292" s="367"/>
      <c r="Q292" s="367"/>
      <c r="R292" s="367"/>
      <c r="S292" s="470"/>
      <c r="T292" s="470"/>
    </row>
    <row r="293" spans="1:20" ht="12.75" customHeight="1">
      <c r="A293" s="368"/>
      <c r="B293" s="408"/>
      <c r="C293" s="379"/>
      <c r="D293" s="409"/>
      <c r="E293" s="388"/>
      <c r="F293" s="378"/>
      <c r="G293" s="410"/>
      <c r="H293" s="367"/>
      <c r="I293" s="383"/>
      <c r="J293" s="367"/>
      <c r="K293" s="169"/>
      <c r="L293" s="169"/>
      <c r="M293" s="172"/>
      <c r="N293" s="170"/>
      <c r="O293" s="163">
        <f t="shared" si="402"/>
        <v>0</v>
      </c>
      <c r="P293" s="367"/>
      <c r="Q293" s="367"/>
      <c r="R293" s="367"/>
      <c r="S293" s="470"/>
      <c r="T293" s="470"/>
    </row>
    <row r="294" spans="1:20" ht="12.75" customHeight="1">
      <c r="A294" s="368"/>
      <c r="B294" s="408"/>
      <c r="C294" s="379"/>
      <c r="D294" s="409"/>
      <c r="E294" s="388"/>
      <c r="F294" s="378"/>
      <c r="G294" s="410"/>
      <c r="H294" s="367"/>
      <c r="I294" s="383"/>
      <c r="J294" s="367"/>
      <c r="K294" s="169"/>
      <c r="L294" s="169"/>
      <c r="M294" s="169"/>
      <c r="N294" s="170"/>
      <c r="O294" s="163">
        <f t="shared" si="402"/>
        <v>0</v>
      </c>
      <c r="P294" s="367"/>
      <c r="Q294" s="367"/>
      <c r="R294" s="367"/>
      <c r="S294" s="470"/>
      <c r="T294" s="470"/>
    </row>
    <row r="295" spans="1:20" ht="12.75" customHeight="1">
      <c r="A295" s="368">
        <v>27</v>
      </c>
      <c r="B295" s="408" t="s">
        <v>1386</v>
      </c>
      <c r="C295" s="408" t="s">
        <v>1455</v>
      </c>
      <c r="D295" s="409" t="s">
        <v>127</v>
      </c>
      <c r="E295" s="388">
        <v>12</v>
      </c>
      <c r="F295" s="393">
        <f t="shared" ref="F295" si="411">H295+J295+R295</f>
        <v>29.916978878800002</v>
      </c>
      <c r="G295" s="410">
        <v>2.12</v>
      </c>
      <c r="H295" s="405">
        <f t="shared" ref="H295" si="412">G295*$P$8/1000</f>
        <v>5.1674787999999996</v>
      </c>
      <c r="I295" s="410">
        <v>0.03</v>
      </c>
      <c r="J295" s="405">
        <f t="shared" ref="J295" si="413">I295*$P$9/1000</f>
        <v>9.14571E-2</v>
      </c>
      <c r="K295" s="181" t="s">
        <v>1387</v>
      </c>
      <c r="L295" s="181" t="s">
        <v>40</v>
      </c>
      <c r="M295" s="181">
        <v>4</v>
      </c>
      <c r="N295" s="180">
        <v>1.417</v>
      </c>
      <c r="O295" s="163">
        <f t="shared" si="402"/>
        <v>5.6680000000000001</v>
      </c>
      <c r="P295" s="405">
        <f t="shared" ref="P295" si="414">E295*F295</f>
        <v>359.00374654560005</v>
      </c>
      <c r="Q295" s="405">
        <f t="shared" ref="Q295" si="415">SUM(O295:O300)</f>
        <v>21.603999999999999</v>
      </c>
      <c r="R295" s="405">
        <f t="shared" ref="R295" si="416">Q295*1.02*1.05*$R$15</f>
        <v>24.658042978800001</v>
      </c>
      <c r="S295" s="405">
        <f>F295*S18</f>
        <v>38.360895480754152</v>
      </c>
      <c r="T295" s="405">
        <f>S295*E295</f>
        <v>460.33074576904983</v>
      </c>
    </row>
    <row r="296" spans="1:20" ht="12.75" customHeight="1">
      <c r="A296" s="368"/>
      <c r="B296" s="408"/>
      <c r="C296" s="408"/>
      <c r="D296" s="409"/>
      <c r="E296" s="388"/>
      <c r="F296" s="394"/>
      <c r="G296" s="410"/>
      <c r="H296" s="406"/>
      <c r="I296" s="410"/>
      <c r="J296" s="406"/>
      <c r="K296" s="181" t="s">
        <v>1388</v>
      </c>
      <c r="L296" s="181" t="s">
        <v>31</v>
      </c>
      <c r="M296" s="181">
        <v>1</v>
      </c>
      <c r="N296" s="180">
        <v>1.667</v>
      </c>
      <c r="O296" s="163">
        <f t="shared" si="402"/>
        <v>1.667</v>
      </c>
      <c r="P296" s="406"/>
      <c r="Q296" s="406"/>
      <c r="R296" s="406"/>
      <c r="S296" s="406"/>
      <c r="T296" s="406"/>
    </row>
    <row r="297" spans="1:20" ht="12.75" customHeight="1">
      <c r="A297" s="368"/>
      <c r="B297" s="408"/>
      <c r="C297" s="408"/>
      <c r="D297" s="409"/>
      <c r="E297" s="388"/>
      <c r="F297" s="394"/>
      <c r="G297" s="410"/>
      <c r="H297" s="406"/>
      <c r="I297" s="410"/>
      <c r="J297" s="406"/>
      <c r="K297" s="181" t="s">
        <v>1389</v>
      </c>
      <c r="L297" s="181" t="s">
        <v>31</v>
      </c>
      <c r="M297" s="181">
        <v>2</v>
      </c>
      <c r="N297" s="180">
        <v>1</v>
      </c>
      <c r="O297" s="163">
        <f t="shared" si="402"/>
        <v>2</v>
      </c>
      <c r="P297" s="406"/>
      <c r="Q297" s="406"/>
      <c r="R297" s="406"/>
      <c r="S297" s="406"/>
      <c r="T297" s="406"/>
    </row>
    <row r="298" spans="1:20" ht="12.75" customHeight="1">
      <c r="A298" s="368"/>
      <c r="B298" s="408"/>
      <c r="C298" s="408"/>
      <c r="D298" s="409"/>
      <c r="E298" s="388"/>
      <c r="F298" s="394"/>
      <c r="G298" s="410"/>
      <c r="H298" s="406"/>
      <c r="I298" s="410"/>
      <c r="J298" s="406"/>
      <c r="K298" s="181" t="s">
        <v>1390</v>
      </c>
      <c r="L298" s="181" t="s">
        <v>31</v>
      </c>
      <c r="M298" s="181">
        <v>1</v>
      </c>
      <c r="N298" s="180">
        <v>1.5</v>
      </c>
      <c r="O298" s="163">
        <f t="shared" si="402"/>
        <v>1.5</v>
      </c>
      <c r="P298" s="406"/>
      <c r="Q298" s="406"/>
      <c r="R298" s="406"/>
      <c r="S298" s="406"/>
      <c r="T298" s="406"/>
    </row>
    <row r="299" spans="1:20" ht="12.75" customHeight="1">
      <c r="A299" s="368"/>
      <c r="B299" s="408"/>
      <c r="C299" s="408"/>
      <c r="D299" s="409"/>
      <c r="E299" s="388"/>
      <c r="F299" s="394"/>
      <c r="G299" s="410"/>
      <c r="H299" s="406"/>
      <c r="I299" s="410"/>
      <c r="J299" s="406"/>
      <c r="K299" s="181" t="s">
        <v>1391</v>
      </c>
      <c r="L299" s="181" t="s">
        <v>35</v>
      </c>
      <c r="M299" s="181">
        <v>5.38</v>
      </c>
      <c r="N299" s="180">
        <v>2</v>
      </c>
      <c r="O299" s="163">
        <f t="shared" si="402"/>
        <v>10.76</v>
      </c>
      <c r="P299" s="406"/>
      <c r="Q299" s="406"/>
      <c r="R299" s="406"/>
      <c r="S299" s="406"/>
      <c r="T299" s="406"/>
    </row>
    <row r="300" spans="1:20" ht="12.75" customHeight="1">
      <c r="A300" s="368"/>
      <c r="B300" s="408"/>
      <c r="C300" s="408"/>
      <c r="D300" s="409"/>
      <c r="E300" s="388"/>
      <c r="F300" s="395"/>
      <c r="G300" s="410"/>
      <c r="H300" s="407"/>
      <c r="I300" s="410"/>
      <c r="J300" s="407"/>
      <c r="K300" s="181" t="s">
        <v>685</v>
      </c>
      <c r="L300" s="181" t="s">
        <v>35</v>
      </c>
      <c r="M300" s="181">
        <v>0.03</v>
      </c>
      <c r="N300" s="180">
        <v>0.3</v>
      </c>
      <c r="O300" s="163">
        <f t="shared" si="402"/>
        <v>8.9999999999999993E-3</v>
      </c>
      <c r="P300" s="407"/>
      <c r="Q300" s="407"/>
      <c r="R300" s="407"/>
      <c r="S300" s="407"/>
      <c r="T300" s="407"/>
    </row>
    <row r="301" spans="1:20" ht="12.75" customHeight="1">
      <c r="A301" s="368">
        <v>28</v>
      </c>
      <c r="B301" s="379" t="s">
        <v>1447</v>
      </c>
      <c r="C301" s="379" t="s">
        <v>1448</v>
      </c>
      <c r="D301" s="368" t="s">
        <v>32</v>
      </c>
      <c r="E301" s="388">
        <v>0.18640000000000001</v>
      </c>
      <c r="F301" s="378">
        <f t="shared" ref="F301" si="417">H301+J301+R301</f>
        <v>306.51675799999992</v>
      </c>
      <c r="G301" s="401">
        <v>124</v>
      </c>
      <c r="H301" s="367">
        <f t="shared" ref="H301" si="418">G301*$P$8/1000</f>
        <v>302.24875999999995</v>
      </c>
      <c r="I301" s="401">
        <v>1.4</v>
      </c>
      <c r="J301" s="367">
        <f t="shared" ref="J301" si="419">I301*$P$9/1000</f>
        <v>4.2679979999999995</v>
      </c>
      <c r="K301" s="169"/>
      <c r="L301" s="169"/>
      <c r="M301" s="169"/>
      <c r="N301" s="170"/>
      <c r="O301" s="163">
        <f t="shared" si="402"/>
        <v>0</v>
      </c>
      <c r="P301" s="367">
        <f t="shared" ref="P301" si="420">E301*F301</f>
        <v>57.134723691199987</v>
      </c>
      <c r="Q301" s="367">
        <f t="shared" ref="Q301" si="421">SUM(O301:O304)</f>
        <v>0</v>
      </c>
      <c r="R301" s="367">
        <f t="shared" ref="R301" si="422">Q301*1.02*1.05*$R$15</f>
        <v>0</v>
      </c>
      <c r="S301" s="470">
        <f t="shared" ref="S301" si="423">F301*$S$18</f>
        <v>393.02956907423021</v>
      </c>
      <c r="T301" s="470">
        <f t="shared" ref="T301" si="424">S301*E301</f>
        <v>73.260711675436511</v>
      </c>
    </row>
    <row r="302" spans="1:20" ht="12.75" customHeight="1">
      <c r="A302" s="368"/>
      <c r="B302" s="379"/>
      <c r="C302" s="379"/>
      <c r="D302" s="368"/>
      <c r="E302" s="388"/>
      <c r="F302" s="378"/>
      <c r="G302" s="401"/>
      <c r="H302" s="367"/>
      <c r="I302" s="401"/>
      <c r="J302" s="367"/>
      <c r="K302" s="169"/>
      <c r="L302" s="169"/>
      <c r="M302" s="169"/>
      <c r="N302" s="170"/>
      <c r="O302" s="163">
        <f t="shared" si="402"/>
        <v>0</v>
      </c>
      <c r="P302" s="367"/>
      <c r="Q302" s="367"/>
      <c r="R302" s="367"/>
      <c r="S302" s="470"/>
      <c r="T302" s="470"/>
    </row>
    <row r="303" spans="1:20" ht="12.75" customHeight="1">
      <c r="A303" s="368"/>
      <c r="B303" s="379"/>
      <c r="C303" s="379"/>
      <c r="D303" s="368"/>
      <c r="E303" s="388"/>
      <c r="F303" s="378"/>
      <c r="G303" s="401"/>
      <c r="H303" s="367"/>
      <c r="I303" s="401"/>
      <c r="J303" s="367"/>
      <c r="K303" s="169"/>
      <c r="L303" s="170"/>
      <c r="M303" s="190"/>
      <c r="N303" s="170"/>
      <c r="O303" s="163">
        <f t="shared" si="402"/>
        <v>0</v>
      </c>
      <c r="P303" s="367"/>
      <c r="Q303" s="367"/>
      <c r="R303" s="367"/>
      <c r="S303" s="470"/>
      <c r="T303" s="470"/>
    </row>
    <row r="304" spans="1:20" ht="12.75" customHeight="1">
      <c r="A304" s="368"/>
      <c r="B304" s="379"/>
      <c r="C304" s="379"/>
      <c r="D304" s="368"/>
      <c r="E304" s="388"/>
      <c r="F304" s="378"/>
      <c r="G304" s="401"/>
      <c r="H304" s="367"/>
      <c r="I304" s="401"/>
      <c r="J304" s="367"/>
      <c r="K304" s="181"/>
      <c r="L304" s="181"/>
      <c r="M304" s="181"/>
      <c r="N304" s="180"/>
      <c r="O304" s="163">
        <f t="shared" si="402"/>
        <v>0</v>
      </c>
      <c r="P304" s="367"/>
      <c r="Q304" s="367"/>
      <c r="R304" s="367"/>
      <c r="S304" s="470"/>
      <c r="T304" s="470"/>
    </row>
    <row r="305" spans="1:20" ht="12.75" customHeight="1">
      <c r="A305" s="368">
        <v>29</v>
      </c>
      <c r="B305" s="379" t="s">
        <v>721</v>
      </c>
      <c r="C305" s="379" t="s">
        <v>1449</v>
      </c>
      <c r="D305" s="368" t="s">
        <v>720</v>
      </c>
      <c r="E305" s="388">
        <v>129.80000000000001</v>
      </c>
      <c r="F305" s="378">
        <f t="shared" ref="F305:F389" si="425">H305+J305+R305</f>
        <v>0.45654588000000013</v>
      </c>
      <c r="G305" s="381"/>
      <c r="H305" s="367">
        <f t="shared" ref="H305:H389" si="426">G305*$P$8/1000</f>
        <v>0</v>
      </c>
      <c r="I305" s="381"/>
      <c r="J305" s="367">
        <f t="shared" ref="J305:J389" si="427">I305*$P$9/1000</f>
        <v>0</v>
      </c>
      <c r="K305" s="169" t="s">
        <v>1450</v>
      </c>
      <c r="L305" s="169" t="s">
        <v>720</v>
      </c>
      <c r="M305" s="169">
        <v>1</v>
      </c>
      <c r="N305" s="191">
        <v>0.4</v>
      </c>
      <c r="O305" s="163">
        <f t="shared" si="402"/>
        <v>0.4</v>
      </c>
      <c r="P305" s="367">
        <f t="shared" ref="P305" si="428">E305*F305</f>
        <v>59.259655224000021</v>
      </c>
      <c r="Q305" s="367">
        <f t="shared" ref="Q305" si="429">SUM(O305:O308)</f>
        <v>0.4</v>
      </c>
      <c r="R305" s="367">
        <f t="shared" ref="R305" si="430">Q305*1.02*1.05*$R$15</f>
        <v>0.45654588000000013</v>
      </c>
      <c r="S305" s="470">
        <f t="shared" ref="S305" si="431">F305*$S$18</f>
        <v>0.58540365508829795</v>
      </c>
      <c r="T305" s="470">
        <f t="shared" ref="T305" si="432">S305*E305</f>
        <v>75.985394430461085</v>
      </c>
    </row>
    <row r="306" spans="1:20" ht="12.75" customHeight="1">
      <c r="A306" s="368"/>
      <c r="B306" s="379"/>
      <c r="C306" s="379"/>
      <c r="D306" s="368"/>
      <c r="E306" s="388"/>
      <c r="F306" s="378"/>
      <c r="G306" s="381"/>
      <c r="H306" s="367"/>
      <c r="I306" s="381"/>
      <c r="J306" s="367"/>
      <c r="K306" s="169"/>
      <c r="L306" s="169"/>
      <c r="M306" s="169"/>
      <c r="N306" s="170"/>
      <c r="O306" s="163">
        <f t="shared" si="402"/>
        <v>0</v>
      </c>
      <c r="P306" s="367"/>
      <c r="Q306" s="367"/>
      <c r="R306" s="367"/>
      <c r="S306" s="470"/>
      <c r="T306" s="470"/>
    </row>
    <row r="307" spans="1:20" ht="12.75" customHeight="1">
      <c r="A307" s="368"/>
      <c r="B307" s="379"/>
      <c r="C307" s="379"/>
      <c r="D307" s="368"/>
      <c r="E307" s="388"/>
      <c r="F307" s="378"/>
      <c r="G307" s="381"/>
      <c r="H307" s="367"/>
      <c r="I307" s="381"/>
      <c r="J307" s="367"/>
      <c r="K307" s="169"/>
      <c r="L307" s="169"/>
      <c r="M307" s="171"/>
      <c r="N307" s="170"/>
      <c r="O307" s="163">
        <f t="shared" si="402"/>
        <v>0</v>
      </c>
      <c r="P307" s="367"/>
      <c r="Q307" s="367"/>
      <c r="R307" s="367"/>
      <c r="S307" s="470"/>
      <c r="T307" s="470"/>
    </row>
    <row r="308" spans="1:20" ht="12.75" customHeight="1">
      <c r="A308" s="368"/>
      <c r="B308" s="379"/>
      <c r="C308" s="379"/>
      <c r="D308" s="368"/>
      <c r="E308" s="388"/>
      <c r="F308" s="378"/>
      <c r="G308" s="381"/>
      <c r="H308" s="367"/>
      <c r="I308" s="381"/>
      <c r="J308" s="367"/>
      <c r="K308" s="169"/>
      <c r="L308" s="169"/>
      <c r="M308" s="169"/>
      <c r="N308" s="170"/>
      <c r="O308" s="163">
        <f t="shared" si="402"/>
        <v>0</v>
      </c>
      <c r="P308" s="367"/>
      <c r="Q308" s="367"/>
      <c r="R308" s="367"/>
      <c r="S308" s="470"/>
      <c r="T308" s="470"/>
    </row>
    <row r="309" spans="1:20" ht="12.75" customHeight="1">
      <c r="A309" s="368">
        <v>30</v>
      </c>
      <c r="B309" s="379" t="s">
        <v>721</v>
      </c>
      <c r="C309" s="379" t="s">
        <v>1451</v>
      </c>
      <c r="D309" s="368" t="s">
        <v>720</v>
      </c>
      <c r="E309" s="388">
        <v>56.5</v>
      </c>
      <c r="F309" s="378">
        <f t="shared" si="425"/>
        <v>0.45654588000000013</v>
      </c>
      <c r="G309" s="381"/>
      <c r="H309" s="367">
        <f t="shared" si="426"/>
        <v>0</v>
      </c>
      <c r="I309" s="381"/>
      <c r="J309" s="367">
        <f t="shared" si="427"/>
        <v>0</v>
      </c>
      <c r="K309" s="169" t="s">
        <v>1452</v>
      </c>
      <c r="L309" s="169" t="s">
        <v>720</v>
      </c>
      <c r="M309" s="169">
        <v>1</v>
      </c>
      <c r="N309" s="191">
        <v>0.4</v>
      </c>
      <c r="O309" s="163">
        <f t="shared" si="402"/>
        <v>0.4</v>
      </c>
      <c r="P309" s="367">
        <f t="shared" ref="P309" si="433">E309*F309</f>
        <v>25.794842220000007</v>
      </c>
      <c r="Q309" s="367">
        <f t="shared" ref="Q309" si="434">SUM(O309:O312)</f>
        <v>0.4</v>
      </c>
      <c r="R309" s="367">
        <f t="shared" ref="R309" si="435">Q309*1.02*1.05*$R$15</f>
        <v>0.45654588000000013</v>
      </c>
      <c r="S309" s="470">
        <f t="shared" ref="S309" si="436">F309*$S$18</f>
        <v>0.58540365508829795</v>
      </c>
      <c r="T309" s="470">
        <f t="shared" ref="T309" si="437">S309*E309</f>
        <v>33.075306512488837</v>
      </c>
    </row>
    <row r="310" spans="1:20" ht="12.75" customHeight="1">
      <c r="A310" s="368"/>
      <c r="B310" s="379"/>
      <c r="C310" s="379"/>
      <c r="D310" s="368"/>
      <c r="E310" s="388"/>
      <c r="F310" s="378"/>
      <c r="G310" s="381"/>
      <c r="H310" s="367"/>
      <c r="I310" s="381"/>
      <c r="J310" s="367"/>
      <c r="K310" s="169"/>
      <c r="L310" s="169"/>
      <c r="M310" s="169"/>
      <c r="N310" s="170"/>
      <c r="O310" s="163">
        <f t="shared" si="402"/>
        <v>0</v>
      </c>
      <c r="P310" s="367"/>
      <c r="Q310" s="367"/>
      <c r="R310" s="367"/>
      <c r="S310" s="470"/>
      <c r="T310" s="470"/>
    </row>
    <row r="311" spans="1:20" ht="12.75" customHeight="1">
      <c r="A311" s="368"/>
      <c r="B311" s="379"/>
      <c r="C311" s="379"/>
      <c r="D311" s="368"/>
      <c r="E311" s="388"/>
      <c r="F311" s="378"/>
      <c r="G311" s="381"/>
      <c r="H311" s="367"/>
      <c r="I311" s="381"/>
      <c r="J311" s="367"/>
      <c r="K311" s="169"/>
      <c r="L311" s="169"/>
      <c r="M311" s="171"/>
      <c r="N311" s="170"/>
      <c r="O311" s="163">
        <f t="shared" si="402"/>
        <v>0</v>
      </c>
      <c r="P311" s="367"/>
      <c r="Q311" s="367"/>
      <c r="R311" s="367"/>
      <c r="S311" s="470"/>
      <c r="T311" s="470"/>
    </row>
    <row r="312" spans="1:20" ht="12.75" customHeight="1">
      <c r="A312" s="368"/>
      <c r="B312" s="379"/>
      <c r="C312" s="379"/>
      <c r="D312" s="368"/>
      <c r="E312" s="388"/>
      <c r="F312" s="378"/>
      <c r="G312" s="381"/>
      <c r="H312" s="367"/>
      <c r="I312" s="381"/>
      <c r="J312" s="367"/>
      <c r="K312" s="169"/>
      <c r="L312" s="169"/>
      <c r="M312" s="169"/>
      <c r="N312" s="170"/>
      <c r="O312" s="163">
        <f t="shared" si="402"/>
        <v>0</v>
      </c>
      <c r="P312" s="367"/>
      <c r="Q312" s="367"/>
      <c r="R312" s="367"/>
      <c r="S312" s="470"/>
      <c r="T312" s="470"/>
    </row>
    <row r="313" spans="1:20" ht="12.75" customHeight="1">
      <c r="A313" s="368">
        <v>31</v>
      </c>
      <c r="B313" s="379" t="s">
        <v>136</v>
      </c>
      <c r="C313" s="379" t="s">
        <v>1453</v>
      </c>
      <c r="D313" s="368" t="s">
        <v>1553</v>
      </c>
      <c r="E313" s="388">
        <v>4.9000000000000004</v>
      </c>
      <c r="F313" s="378">
        <f t="shared" si="425"/>
        <v>1.2905177321963999</v>
      </c>
      <c r="G313" s="382">
        <v>0.38400000000000001</v>
      </c>
      <c r="H313" s="367">
        <f t="shared" si="426"/>
        <v>0.93599615999999997</v>
      </c>
      <c r="I313" s="382"/>
      <c r="J313" s="367">
        <f t="shared" si="427"/>
        <v>0</v>
      </c>
      <c r="K313" s="169" t="s">
        <v>1454</v>
      </c>
      <c r="L313" s="169" t="s">
        <v>35</v>
      </c>
      <c r="M313" s="169">
        <v>0.24399999999999999</v>
      </c>
      <c r="N313" s="170">
        <v>1.2729999999999999</v>
      </c>
      <c r="O313" s="163">
        <f t="shared" si="402"/>
        <v>0.31061199999999994</v>
      </c>
      <c r="P313" s="367">
        <f t="shared" ref="P313" si="438">E313*F313</f>
        <v>6.3235368877623594</v>
      </c>
      <c r="Q313" s="367">
        <f t="shared" ref="Q313" si="439">SUM(O313:O316)</f>
        <v>0.31061199999999994</v>
      </c>
      <c r="R313" s="367">
        <f t="shared" ref="R313" si="440">Q313*1.02*1.05*$R$15</f>
        <v>0.35452157219639996</v>
      </c>
      <c r="S313" s="470">
        <f t="shared" ref="S313" si="441">F313*$S$18</f>
        <v>1.6547598619968569</v>
      </c>
      <c r="T313" s="470">
        <f t="shared" ref="T313" si="442">S313*E313</f>
        <v>8.1083233237845995</v>
      </c>
    </row>
    <row r="314" spans="1:20" ht="12.75" customHeight="1">
      <c r="A314" s="368"/>
      <c r="B314" s="379"/>
      <c r="C314" s="379"/>
      <c r="D314" s="368"/>
      <c r="E314" s="388"/>
      <c r="F314" s="378"/>
      <c r="G314" s="382"/>
      <c r="H314" s="367"/>
      <c r="I314" s="382"/>
      <c r="J314" s="367"/>
      <c r="K314" s="169"/>
      <c r="L314" s="169"/>
      <c r="M314" s="169"/>
      <c r="N314" s="170"/>
      <c r="O314" s="163">
        <f t="shared" si="402"/>
        <v>0</v>
      </c>
      <c r="P314" s="367"/>
      <c r="Q314" s="367"/>
      <c r="R314" s="367"/>
      <c r="S314" s="470"/>
      <c r="T314" s="470"/>
    </row>
    <row r="315" spans="1:20" ht="12.75" customHeight="1">
      <c r="A315" s="368"/>
      <c r="B315" s="379"/>
      <c r="C315" s="379"/>
      <c r="D315" s="368"/>
      <c r="E315" s="388"/>
      <c r="F315" s="378"/>
      <c r="G315" s="382"/>
      <c r="H315" s="367"/>
      <c r="I315" s="382"/>
      <c r="J315" s="367"/>
      <c r="K315" s="169"/>
      <c r="L315" s="169"/>
      <c r="M315" s="171"/>
      <c r="N315" s="170"/>
      <c r="O315" s="163">
        <f t="shared" si="402"/>
        <v>0</v>
      </c>
      <c r="P315" s="367"/>
      <c r="Q315" s="367"/>
      <c r="R315" s="367"/>
      <c r="S315" s="470"/>
      <c r="T315" s="470"/>
    </row>
    <row r="316" spans="1:20" ht="12.75" customHeight="1">
      <c r="A316" s="368"/>
      <c r="B316" s="379"/>
      <c r="C316" s="379"/>
      <c r="D316" s="368"/>
      <c r="E316" s="388"/>
      <c r="F316" s="378"/>
      <c r="G316" s="382"/>
      <c r="H316" s="367"/>
      <c r="I316" s="382"/>
      <c r="J316" s="367"/>
      <c r="K316" s="169"/>
      <c r="L316" s="169"/>
      <c r="M316" s="169"/>
      <c r="N316" s="170"/>
      <c r="O316" s="163">
        <f t="shared" si="402"/>
        <v>0</v>
      </c>
      <c r="P316" s="367"/>
      <c r="Q316" s="367"/>
      <c r="R316" s="367"/>
      <c r="S316" s="470"/>
      <c r="T316" s="470"/>
    </row>
    <row r="317" spans="1:20" ht="12.75" customHeight="1">
      <c r="A317" s="479"/>
      <c r="B317" s="482"/>
      <c r="C317" s="485" t="s">
        <v>1542</v>
      </c>
      <c r="D317" s="482"/>
      <c r="E317" s="482"/>
      <c r="F317" s="491" t="e">
        <f>H317+J317+R317</f>
        <v>#VALUE!</v>
      </c>
      <c r="G317" s="494"/>
      <c r="H317" s="488">
        <f>G317*$P$7/1000</f>
        <v>0</v>
      </c>
      <c r="I317" s="497"/>
      <c r="J317" s="488">
        <f>I317*$P$8/1000</f>
        <v>0</v>
      </c>
      <c r="K317" s="174"/>
      <c r="L317" s="174"/>
      <c r="M317" s="174"/>
      <c r="N317" s="175"/>
      <c r="O317" s="176">
        <f t="shared" si="402"/>
        <v>0</v>
      </c>
      <c r="P317" s="488" t="e">
        <f>E317*F317</f>
        <v>#VALUE!</v>
      </c>
      <c r="Q317" s="488">
        <f>SUM(O317:O320)</f>
        <v>0</v>
      </c>
      <c r="R317" s="488" t="e">
        <f>Q317*1.02*1.05*$R$14</f>
        <v>#VALUE!</v>
      </c>
      <c r="S317" s="471"/>
      <c r="T317" s="473">
        <f>SUM(T190:T316)</f>
        <v>9234.7668935207439</v>
      </c>
    </row>
    <row r="318" spans="1:20" ht="12.75" customHeight="1">
      <c r="A318" s="480"/>
      <c r="B318" s="483"/>
      <c r="C318" s="486"/>
      <c r="D318" s="483"/>
      <c r="E318" s="483"/>
      <c r="F318" s="492"/>
      <c r="G318" s="495"/>
      <c r="H318" s="489"/>
      <c r="I318" s="498"/>
      <c r="J318" s="489"/>
      <c r="K318" s="174"/>
      <c r="L318" s="174"/>
      <c r="M318" s="174"/>
      <c r="N318" s="175"/>
      <c r="O318" s="176">
        <f t="shared" si="402"/>
        <v>0</v>
      </c>
      <c r="P318" s="489"/>
      <c r="Q318" s="489"/>
      <c r="R318" s="489"/>
      <c r="S318" s="471"/>
      <c r="T318" s="474"/>
    </row>
    <row r="319" spans="1:20" ht="12.75" customHeight="1">
      <c r="A319" s="480"/>
      <c r="B319" s="483"/>
      <c r="C319" s="486"/>
      <c r="D319" s="483"/>
      <c r="E319" s="483"/>
      <c r="F319" s="492"/>
      <c r="G319" s="495"/>
      <c r="H319" s="489"/>
      <c r="I319" s="498"/>
      <c r="J319" s="489"/>
      <c r="K319" s="174"/>
      <c r="L319" s="174"/>
      <c r="M319" s="174"/>
      <c r="N319" s="175"/>
      <c r="O319" s="176">
        <f t="shared" si="402"/>
        <v>0</v>
      </c>
      <c r="P319" s="489"/>
      <c r="Q319" s="489"/>
      <c r="R319" s="489"/>
      <c r="S319" s="471"/>
      <c r="T319" s="474"/>
    </row>
    <row r="320" spans="1:20" ht="12.75" customHeight="1">
      <c r="A320" s="481"/>
      <c r="B320" s="484"/>
      <c r="C320" s="487"/>
      <c r="D320" s="484"/>
      <c r="E320" s="484"/>
      <c r="F320" s="493"/>
      <c r="G320" s="496"/>
      <c r="H320" s="490"/>
      <c r="I320" s="499"/>
      <c r="J320" s="490"/>
      <c r="K320" s="174"/>
      <c r="L320" s="174"/>
      <c r="M320" s="174"/>
      <c r="N320" s="175"/>
      <c r="O320" s="176">
        <f t="shared" si="402"/>
        <v>0</v>
      </c>
      <c r="P320" s="490"/>
      <c r="Q320" s="490"/>
      <c r="R320" s="490"/>
      <c r="S320" s="471"/>
      <c r="T320" s="475"/>
    </row>
    <row r="321" spans="1:20" ht="12.75" customHeight="1">
      <c r="A321" s="479"/>
      <c r="B321" s="482"/>
      <c r="C321" s="485" t="s">
        <v>1543</v>
      </c>
      <c r="D321" s="482"/>
      <c r="E321" s="482"/>
      <c r="F321" s="491" t="e">
        <f>H321+J321+R321</f>
        <v>#VALUE!</v>
      </c>
      <c r="G321" s="494"/>
      <c r="H321" s="488">
        <f>G321*$P$7/1000</f>
        <v>0</v>
      </c>
      <c r="I321" s="497"/>
      <c r="J321" s="488">
        <f>I321*$P$8/1000</f>
        <v>0</v>
      </c>
      <c r="K321" s="174"/>
      <c r="L321" s="174"/>
      <c r="M321" s="174"/>
      <c r="N321" s="175"/>
      <c r="O321" s="176">
        <f t="shared" si="402"/>
        <v>0</v>
      </c>
      <c r="P321" s="488" t="e">
        <f>E321*F321</f>
        <v>#VALUE!</v>
      </c>
      <c r="Q321" s="488">
        <f>SUM(O321:O324)</f>
        <v>0</v>
      </c>
      <c r="R321" s="488" t="e">
        <f>Q321*1.02*1.05*$R$14</f>
        <v>#VALUE!</v>
      </c>
      <c r="S321" s="471"/>
      <c r="T321" s="472">
        <f>(T317*100%)/$T$1454</f>
        <v>0.12470267018908431</v>
      </c>
    </row>
    <row r="322" spans="1:20" ht="12.75" customHeight="1">
      <c r="A322" s="480"/>
      <c r="B322" s="483"/>
      <c r="C322" s="486"/>
      <c r="D322" s="483"/>
      <c r="E322" s="483"/>
      <c r="F322" s="492"/>
      <c r="G322" s="495"/>
      <c r="H322" s="489"/>
      <c r="I322" s="498"/>
      <c r="J322" s="489"/>
      <c r="K322" s="174"/>
      <c r="L322" s="174"/>
      <c r="M322" s="174"/>
      <c r="N322" s="175"/>
      <c r="O322" s="176">
        <f t="shared" si="402"/>
        <v>0</v>
      </c>
      <c r="P322" s="489"/>
      <c r="Q322" s="489"/>
      <c r="R322" s="489"/>
      <c r="S322" s="471"/>
      <c r="T322" s="472"/>
    </row>
    <row r="323" spans="1:20" ht="12.75" customHeight="1">
      <c r="A323" s="480"/>
      <c r="B323" s="483"/>
      <c r="C323" s="486"/>
      <c r="D323" s="483"/>
      <c r="E323" s="483"/>
      <c r="F323" s="492"/>
      <c r="G323" s="495"/>
      <c r="H323" s="489"/>
      <c r="I323" s="498"/>
      <c r="J323" s="489"/>
      <c r="K323" s="174"/>
      <c r="L323" s="174"/>
      <c r="M323" s="174"/>
      <c r="N323" s="175"/>
      <c r="O323" s="176">
        <f t="shared" si="402"/>
        <v>0</v>
      </c>
      <c r="P323" s="489"/>
      <c r="Q323" s="489"/>
      <c r="R323" s="489"/>
      <c r="S323" s="471"/>
      <c r="T323" s="472"/>
    </row>
    <row r="324" spans="1:20" ht="12.75" customHeight="1">
      <c r="A324" s="481"/>
      <c r="B324" s="484"/>
      <c r="C324" s="487"/>
      <c r="D324" s="484"/>
      <c r="E324" s="484"/>
      <c r="F324" s="493"/>
      <c r="G324" s="496"/>
      <c r="H324" s="490"/>
      <c r="I324" s="499"/>
      <c r="J324" s="490"/>
      <c r="K324" s="174"/>
      <c r="L324" s="174"/>
      <c r="M324" s="174"/>
      <c r="N324" s="175"/>
      <c r="O324" s="176">
        <f t="shared" si="402"/>
        <v>0</v>
      </c>
      <c r="P324" s="490"/>
      <c r="Q324" s="490"/>
      <c r="R324" s="490"/>
      <c r="S324" s="471"/>
      <c r="T324" s="472"/>
    </row>
    <row r="325" spans="1:20" ht="12.75" customHeight="1">
      <c r="A325" s="368"/>
      <c r="B325" s="379"/>
      <c r="C325" s="400" t="s">
        <v>1537</v>
      </c>
      <c r="D325" s="368"/>
      <c r="E325" s="380"/>
      <c r="F325" s="378">
        <f t="shared" si="425"/>
        <v>0</v>
      </c>
      <c r="G325" s="382"/>
      <c r="H325" s="367">
        <f t="shared" si="426"/>
        <v>0</v>
      </c>
      <c r="I325" s="381"/>
      <c r="J325" s="367">
        <f t="shared" si="427"/>
        <v>0</v>
      </c>
      <c r="K325" s="169"/>
      <c r="L325" s="169"/>
      <c r="M325" s="169"/>
      <c r="N325" s="170"/>
      <c r="O325" s="163">
        <f t="shared" si="402"/>
        <v>0</v>
      </c>
      <c r="P325" s="367">
        <f t="shared" ref="P325" si="443">E325*F325</f>
        <v>0</v>
      </c>
      <c r="Q325" s="367">
        <f t="shared" ref="Q325" si="444">SUM(O325:O328)</f>
        <v>0</v>
      </c>
      <c r="R325" s="367">
        <f t="shared" ref="R325" si="445">Q325*1.02*1.05*$R$15</f>
        <v>0</v>
      </c>
      <c r="S325" s="470">
        <f t="shared" ref="S325" si="446">F325*$S$18</f>
        <v>0</v>
      </c>
      <c r="T325" s="470">
        <f t="shared" ref="T325" si="447">S325*E325</f>
        <v>0</v>
      </c>
    </row>
    <row r="326" spans="1:20" ht="12.75" customHeight="1">
      <c r="A326" s="368"/>
      <c r="B326" s="379"/>
      <c r="C326" s="400"/>
      <c r="D326" s="368"/>
      <c r="E326" s="380"/>
      <c r="F326" s="378"/>
      <c r="G326" s="382"/>
      <c r="H326" s="367"/>
      <c r="I326" s="381"/>
      <c r="J326" s="367"/>
      <c r="K326" s="169"/>
      <c r="L326" s="169"/>
      <c r="M326" s="169"/>
      <c r="N326" s="170"/>
      <c r="O326" s="163">
        <f t="shared" si="402"/>
        <v>0</v>
      </c>
      <c r="P326" s="367"/>
      <c r="Q326" s="367"/>
      <c r="R326" s="367"/>
      <c r="S326" s="470"/>
      <c r="T326" s="470"/>
    </row>
    <row r="327" spans="1:20" ht="12.75" customHeight="1">
      <c r="A327" s="368"/>
      <c r="B327" s="379"/>
      <c r="C327" s="400"/>
      <c r="D327" s="368"/>
      <c r="E327" s="380"/>
      <c r="F327" s="378"/>
      <c r="G327" s="382"/>
      <c r="H327" s="367"/>
      <c r="I327" s="381"/>
      <c r="J327" s="367"/>
      <c r="K327" s="169"/>
      <c r="L327" s="169"/>
      <c r="M327" s="169"/>
      <c r="N327" s="170"/>
      <c r="O327" s="163">
        <f t="shared" si="402"/>
        <v>0</v>
      </c>
      <c r="P327" s="367"/>
      <c r="Q327" s="367"/>
      <c r="R327" s="367"/>
      <c r="S327" s="470"/>
      <c r="T327" s="470"/>
    </row>
    <row r="328" spans="1:20" ht="12.75" customHeight="1">
      <c r="A328" s="368"/>
      <c r="B328" s="379"/>
      <c r="C328" s="400"/>
      <c r="D328" s="368"/>
      <c r="E328" s="380"/>
      <c r="F328" s="378"/>
      <c r="G328" s="382"/>
      <c r="H328" s="367"/>
      <c r="I328" s="381"/>
      <c r="J328" s="367"/>
      <c r="K328" s="169"/>
      <c r="L328" s="169"/>
      <c r="M328" s="169"/>
      <c r="N328" s="170"/>
      <c r="O328" s="163">
        <f t="shared" si="402"/>
        <v>0</v>
      </c>
      <c r="P328" s="367"/>
      <c r="Q328" s="367"/>
      <c r="R328" s="367"/>
      <c r="S328" s="470"/>
      <c r="T328" s="470"/>
    </row>
    <row r="329" spans="1:20" ht="12.75" customHeight="1">
      <c r="A329" s="368">
        <v>1</v>
      </c>
      <c r="B329" s="379" t="s">
        <v>1456</v>
      </c>
      <c r="C329" s="379" t="s">
        <v>1457</v>
      </c>
      <c r="D329" s="378" t="s">
        <v>1562</v>
      </c>
      <c r="E329" s="378">
        <v>25.2</v>
      </c>
      <c r="F329" s="378">
        <f t="shared" si="425"/>
        <v>86.066999999999993</v>
      </c>
      <c r="G329" s="382"/>
      <c r="H329" s="367">
        <f t="shared" si="426"/>
        <v>0</v>
      </c>
      <c r="I329" s="382"/>
      <c r="J329" s="367">
        <f t="shared" si="427"/>
        <v>0</v>
      </c>
      <c r="K329" s="170" t="s">
        <v>1458</v>
      </c>
      <c r="L329" s="170" t="s">
        <v>1562</v>
      </c>
      <c r="M329" s="170">
        <v>1</v>
      </c>
      <c r="N329" s="170">
        <v>86.066999999999993</v>
      </c>
      <c r="O329" s="163">
        <f t="shared" si="402"/>
        <v>86.066999999999993</v>
      </c>
      <c r="P329" s="367">
        <f t="shared" ref="P329" si="448">E329*F329</f>
        <v>2168.8883999999998</v>
      </c>
      <c r="Q329" s="367">
        <f t="shared" ref="Q329" si="449">SUM(O329:O332)</f>
        <v>86.066999999999993</v>
      </c>
      <c r="R329" s="367">
        <f>Q329</f>
        <v>86.066999999999993</v>
      </c>
      <c r="S329" s="470">
        <f t="shared" ref="S329" si="450">F329*$S$18</f>
        <v>110.35897724558269</v>
      </c>
      <c r="T329" s="470">
        <f t="shared" ref="T329" si="451">S329*E329</f>
        <v>2781.0462265886836</v>
      </c>
    </row>
    <row r="330" spans="1:20" ht="12.75" customHeight="1">
      <c r="A330" s="368"/>
      <c r="B330" s="379"/>
      <c r="C330" s="379"/>
      <c r="D330" s="378"/>
      <c r="E330" s="378"/>
      <c r="F330" s="378"/>
      <c r="G330" s="382"/>
      <c r="H330" s="367"/>
      <c r="I330" s="382"/>
      <c r="J330" s="367"/>
      <c r="K330" s="170"/>
      <c r="L330" s="170"/>
      <c r="M330" s="170"/>
      <c r="N330" s="170"/>
      <c r="O330" s="163">
        <f t="shared" si="402"/>
        <v>0</v>
      </c>
      <c r="P330" s="367"/>
      <c r="Q330" s="367"/>
      <c r="R330" s="367"/>
      <c r="S330" s="470"/>
      <c r="T330" s="470"/>
    </row>
    <row r="331" spans="1:20" ht="12.75" customHeight="1">
      <c r="A331" s="368"/>
      <c r="B331" s="379"/>
      <c r="C331" s="379"/>
      <c r="D331" s="378"/>
      <c r="E331" s="378"/>
      <c r="F331" s="378"/>
      <c r="G331" s="382"/>
      <c r="H331" s="367"/>
      <c r="I331" s="382"/>
      <c r="J331" s="367"/>
      <c r="K331" s="170"/>
      <c r="L331" s="170"/>
      <c r="M331" s="191"/>
      <c r="N331" s="170"/>
      <c r="O331" s="163">
        <f t="shared" si="402"/>
        <v>0</v>
      </c>
      <c r="P331" s="367"/>
      <c r="Q331" s="367"/>
      <c r="R331" s="367"/>
      <c r="S331" s="470"/>
      <c r="T331" s="470"/>
    </row>
    <row r="332" spans="1:20" ht="20.25" customHeight="1">
      <c r="A332" s="368"/>
      <c r="B332" s="379"/>
      <c r="C332" s="379"/>
      <c r="D332" s="378"/>
      <c r="E332" s="378"/>
      <c r="F332" s="378"/>
      <c r="G332" s="382"/>
      <c r="H332" s="367"/>
      <c r="I332" s="382"/>
      <c r="J332" s="367"/>
      <c r="K332" s="170"/>
      <c r="L332" s="170"/>
      <c r="M332" s="170"/>
      <c r="N332" s="170"/>
      <c r="O332" s="163">
        <f t="shared" si="402"/>
        <v>0</v>
      </c>
      <c r="P332" s="367"/>
      <c r="Q332" s="367"/>
      <c r="R332" s="367"/>
      <c r="S332" s="470"/>
      <c r="T332" s="470"/>
    </row>
    <row r="333" spans="1:20" ht="12.75" customHeight="1">
      <c r="A333" s="368">
        <v>2</v>
      </c>
      <c r="B333" s="379" t="s">
        <v>325</v>
      </c>
      <c r="C333" s="379" t="s">
        <v>326</v>
      </c>
      <c r="D333" s="368" t="s">
        <v>1563</v>
      </c>
      <c r="E333" s="378">
        <v>32</v>
      </c>
      <c r="F333" s="378">
        <f t="shared" si="425"/>
        <v>0.73380851184520002</v>
      </c>
      <c r="G333" s="382">
        <v>0.23</v>
      </c>
      <c r="H333" s="367">
        <f t="shared" si="426"/>
        <v>0.56062270000000003</v>
      </c>
      <c r="I333" s="382">
        <v>0.02</v>
      </c>
      <c r="J333" s="367">
        <f t="shared" si="427"/>
        <v>6.0971400000000002E-2</v>
      </c>
      <c r="K333" s="169" t="s">
        <v>327</v>
      </c>
      <c r="L333" s="169" t="s">
        <v>32</v>
      </c>
      <c r="M333" s="169">
        <v>2E-3</v>
      </c>
      <c r="N333" s="170">
        <v>19.832999999999998</v>
      </c>
      <c r="O333" s="163">
        <f t="shared" si="402"/>
        <v>3.9666E-2</v>
      </c>
      <c r="P333" s="367">
        <f t="shared" ref="P333" si="452">E333*F333</f>
        <v>23.481872379046401</v>
      </c>
      <c r="Q333" s="367">
        <f t="shared" ref="Q333" si="453">SUM(O333:O336)</f>
        <v>9.8316000000000001E-2</v>
      </c>
      <c r="R333" s="367">
        <f t="shared" ref="R333" si="454">Q333*1.02*1.05*$R$15</f>
        <v>0.11221441184520002</v>
      </c>
      <c r="S333" s="470">
        <f t="shared" ref="S333" si="455">F333*$S$18</f>
        <v>0.94092226824844982</v>
      </c>
      <c r="T333" s="470">
        <f t="shared" ref="T333" si="456">S333*E333</f>
        <v>30.109512583950394</v>
      </c>
    </row>
    <row r="334" spans="1:20" ht="12.75" customHeight="1">
      <c r="A334" s="368"/>
      <c r="B334" s="379"/>
      <c r="C334" s="379"/>
      <c r="D334" s="368"/>
      <c r="E334" s="378"/>
      <c r="F334" s="378"/>
      <c r="G334" s="382"/>
      <c r="H334" s="367"/>
      <c r="I334" s="382"/>
      <c r="J334" s="367"/>
      <c r="K334" s="169"/>
      <c r="L334" s="169"/>
      <c r="M334" s="169"/>
      <c r="N334" s="170"/>
      <c r="O334" s="163">
        <f t="shared" si="402"/>
        <v>0</v>
      </c>
      <c r="P334" s="367"/>
      <c r="Q334" s="367"/>
      <c r="R334" s="367"/>
      <c r="S334" s="470"/>
      <c r="T334" s="470"/>
    </row>
    <row r="335" spans="1:20" ht="12.75" customHeight="1">
      <c r="A335" s="368"/>
      <c r="B335" s="379"/>
      <c r="C335" s="379"/>
      <c r="D335" s="368"/>
      <c r="E335" s="378"/>
      <c r="F335" s="378"/>
      <c r="G335" s="382"/>
      <c r="H335" s="367"/>
      <c r="I335" s="382"/>
      <c r="J335" s="367"/>
      <c r="K335" s="169" t="s">
        <v>45</v>
      </c>
      <c r="L335" s="169" t="s">
        <v>1558</v>
      </c>
      <c r="M335" s="171">
        <v>2.3E-3</v>
      </c>
      <c r="N335" s="170">
        <v>25.5</v>
      </c>
      <c r="O335" s="163">
        <f t="shared" si="402"/>
        <v>5.8650000000000001E-2</v>
      </c>
      <c r="P335" s="367"/>
      <c r="Q335" s="367"/>
      <c r="R335" s="367"/>
      <c r="S335" s="470"/>
      <c r="T335" s="470"/>
    </row>
    <row r="336" spans="1:20" ht="12.75" customHeight="1">
      <c r="A336" s="368"/>
      <c r="B336" s="379"/>
      <c r="C336" s="379"/>
      <c r="D336" s="368"/>
      <c r="E336" s="378"/>
      <c r="F336" s="378"/>
      <c r="G336" s="382"/>
      <c r="H336" s="367"/>
      <c r="I336" s="382"/>
      <c r="J336" s="367"/>
      <c r="K336" s="169"/>
      <c r="L336" s="169"/>
      <c r="M336" s="169"/>
      <c r="N336" s="170"/>
      <c r="O336" s="163">
        <f t="shared" si="402"/>
        <v>0</v>
      </c>
      <c r="P336" s="367"/>
      <c r="Q336" s="367"/>
      <c r="R336" s="367"/>
      <c r="S336" s="470"/>
      <c r="T336" s="470"/>
    </row>
    <row r="337" spans="1:20" ht="12.75" customHeight="1">
      <c r="A337" s="368">
        <v>3</v>
      </c>
      <c r="B337" s="379" t="s">
        <v>34</v>
      </c>
      <c r="C337" s="379" t="s">
        <v>328</v>
      </c>
      <c r="D337" s="368" t="s">
        <v>40</v>
      </c>
      <c r="E337" s="380">
        <v>18.600000000000001</v>
      </c>
      <c r="F337" s="378">
        <f t="shared" si="425"/>
        <v>2.7347098212000005</v>
      </c>
      <c r="G337" s="382"/>
      <c r="H337" s="367">
        <f t="shared" si="426"/>
        <v>0</v>
      </c>
      <c r="I337" s="382"/>
      <c r="J337" s="367">
        <f t="shared" si="427"/>
        <v>0</v>
      </c>
      <c r="K337" s="169" t="s">
        <v>329</v>
      </c>
      <c r="L337" s="169" t="s">
        <v>40</v>
      </c>
      <c r="M337" s="169">
        <v>1</v>
      </c>
      <c r="N337" s="170">
        <v>2.3959999999999999</v>
      </c>
      <c r="O337" s="163">
        <f t="shared" si="402"/>
        <v>2.3959999999999999</v>
      </c>
      <c r="P337" s="367">
        <f t="shared" ref="P337" si="457">E337*F337</f>
        <v>50.865602674320016</v>
      </c>
      <c r="Q337" s="367">
        <f t="shared" ref="Q337" si="458">SUM(O337:O340)</f>
        <v>2.3959999999999999</v>
      </c>
      <c r="R337" s="367">
        <f t="shared" ref="R337" si="459">Q337*1.02*1.05*$R$15</f>
        <v>2.7347098212000005</v>
      </c>
      <c r="S337" s="470">
        <f t="shared" ref="S337" si="460">F337*$S$18</f>
        <v>3.5065678939789047</v>
      </c>
      <c r="T337" s="470">
        <f t="shared" ref="T337" si="461">S337*E337</f>
        <v>65.222162828007626</v>
      </c>
    </row>
    <row r="338" spans="1:20" ht="12.75" customHeight="1">
      <c r="A338" s="368"/>
      <c r="B338" s="379"/>
      <c r="C338" s="379"/>
      <c r="D338" s="368"/>
      <c r="E338" s="380"/>
      <c r="F338" s="378"/>
      <c r="G338" s="382"/>
      <c r="H338" s="367"/>
      <c r="I338" s="382"/>
      <c r="J338" s="367"/>
      <c r="K338" s="169"/>
      <c r="L338" s="169"/>
      <c r="M338" s="169"/>
      <c r="N338" s="170"/>
      <c r="O338" s="163">
        <f t="shared" si="402"/>
        <v>0</v>
      </c>
      <c r="P338" s="367"/>
      <c r="Q338" s="367"/>
      <c r="R338" s="367"/>
      <c r="S338" s="470"/>
      <c r="T338" s="470"/>
    </row>
    <row r="339" spans="1:20" ht="12.75" customHeight="1">
      <c r="A339" s="368"/>
      <c r="B339" s="379"/>
      <c r="C339" s="379"/>
      <c r="D339" s="368"/>
      <c r="E339" s="380"/>
      <c r="F339" s="378"/>
      <c r="G339" s="382"/>
      <c r="H339" s="367"/>
      <c r="I339" s="382"/>
      <c r="J339" s="367"/>
      <c r="K339" s="169"/>
      <c r="L339" s="169"/>
      <c r="M339" s="171"/>
      <c r="N339" s="170"/>
      <c r="O339" s="163">
        <f t="shared" si="402"/>
        <v>0</v>
      </c>
      <c r="P339" s="367"/>
      <c r="Q339" s="367"/>
      <c r="R339" s="367"/>
      <c r="S339" s="470"/>
      <c r="T339" s="470"/>
    </row>
    <row r="340" spans="1:20" ht="12.75" customHeight="1">
      <c r="A340" s="368"/>
      <c r="B340" s="379"/>
      <c r="C340" s="379"/>
      <c r="D340" s="368"/>
      <c r="E340" s="380"/>
      <c r="F340" s="378"/>
      <c r="G340" s="382"/>
      <c r="H340" s="367"/>
      <c r="I340" s="382"/>
      <c r="J340" s="367"/>
      <c r="K340" s="169"/>
      <c r="L340" s="169"/>
      <c r="M340" s="169"/>
      <c r="N340" s="170"/>
      <c r="O340" s="163">
        <f t="shared" si="402"/>
        <v>0</v>
      </c>
      <c r="P340" s="367"/>
      <c r="Q340" s="367"/>
      <c r="R340" s="367"/>
      <c r="S340" s="470"/>
      <c r="T340" s="470"/>
    </row>
    <row r="341" spans="1:20" ht="12.75" customHeight="1">
      <c r="A341" s="479"/>
      <c r="B341" s="482"/>
      <c r="C341" s="485" t="s">
        <v>1542</v>
      </c>
      <c r="D341" s="482"/>
      <c r="E341" s="482"/>
      <c r="F341" s="491" t="e">
        <f>H341+J341+R341</f>
        <v>#VALUE!</v>
      </c>
      <c r="G341" s="494"/>
      <c r="H341" s="488">
        <f>G341*$P$7/1000</f>
        <v>0</v>
      </c>
      <c r="I341" s="497"/>
      <c r="J341" s="488">
        <f>I341*$P$8/1000</f>
        <v>0</v>
      </c>
      <c r="K341" s="174"/>
      <c r="L341" s="174"/>
      <c r="M341" s="174"/>
      <c r="N341" s="175"/>
      <c r="O341" s="176">
        <f t="shared" si="402"/>
        <v>0</v>
      </c>
      <c r="P341" s="488" t="e">
        <f>E341*F341</f>
        <v>#VALUE!</v>
      </c>
      <c r="Q341" s="488">
        <f>SUM(O341:O344)</f>
        <v>0</v>
      </c>
      <c r="R341" s="488" t="e">
        <f>Q341*1.02*1.05*$R$14</f>
        <v>#VALUE!</v>
      </c>
      <c r="S341" s="471"/>
      <c r="T341" s="473">
        <f>SUM(T329:T340)</f>
        <v>2876.3779020006418</v>
      </c>
    </row>
    <row r="342" spans="1:20" ht="12.75" customHeight="1">
      <c r="A342" s="480"/>
      <c r="B342" s="483"/>
      <c r="C342" s="486"/>
      <c r="D342" s="483"/>
      <c r="E342" s="483"/>
      <c r="F342" s="492"/>
      <c r="G342" s="495"/>
      <c r="H342" s="489"/>
      <c r="I342" s="498"/>
      <c r="J342" s="489"/>
      <c r="K342" s="174"/>
      <c r="L342" s="174"/>
      <c r="M342" s="174"/>
      <c r="N342" s="175"/>
      <c r="O342" s="176">
        <f t="shared" si="402"/>
        <v>0</v>
      </c>
      <c r="P342" s="489"/>
      <c r="Q342" s="489"/>
      <c r="R342" s="489"/>
      <c r="S342" s="471"/>
      <c r="T342" s="474"/>
    </row>
    <row r="343" spans="1:20" ht="12.75" customHeight="1">
      <c r="A343" s="480"/>
      <c r="B343" s="483"/>
      <c r="C343" s="486"/>
      <c r="D343" s="483"/>
      <c r="E343" s="483"/>
      <c r="F343" s="492"/>
      <c r="G343" s="495"/>
      <c r="H343" s="489"/>
      <c r="I343" s="498"/>
      <c r="J343" s="489"/>
      <c r="K343" s="174"/>
      <c r="L343" s="174"/>
      <c r="M343" s="174"/>
      <c r="N343" s="175"/>
      <c r="O343" s="176">
        <f t="shared" si="402"/>
        <v>0</v>
      </c>
      <c r="P343" s="489"/>
      <c r="Q343" s="489"/>
      <c r="R343" s="489"/>
      <c r="S343" s="471"/>
      <c r="T343" s="474"/>
    </row>
    <row r="344" spans="1:20" ht="12.75" customHeight="1">
      <c r="A344" s="481"/>
      <c r="B344" s="484"/>
      <c r="C344" s="487"/>
      <c r="D344" s="484"/>
      <c r="E344" s="484"/>
      <c r="F344" s="493"/>
      <c r="G344" s="496"/>
      <c r="H344" s="490"/>
      <c r="I344" s="499"/>
      <c r="J344" s="490"/>
      <c r="K344" s="174"/>
      <c r="L344" s="174"/>
      <c r="M344" s="174"/>
      <c r="N344" s="175"/>
      <c r="O344" s="176">
        <f t="shared" si="402"/>
        <v>0</v>
      </c>
      <c r="P344" s="490"/>
      <c r="Q344" s="490"/>
      <c r="R344" s="490"/>
      <c r="S344" s="471"/>
      <c r="T344" s="475"/>
    </row>
    <row r="345" spans="1:20" ht="12.75" customHeight="1">
      <c r="A345" s="479"/>
      <c r="B345" s="482"/>
      <c r="C345" s="485" t="s">
        <v>1543</v>
      </c>
      <c r="D345" s="482"/>
      <c r="E345" s="482"/>
      <c r="F345" s="491" t="e">
        <f>H345+J345+R345</f>
        <v>#VALUE!</v>
      </c>
      <c r="G345" s="494"/>
      <c r="H345" s="488">
        <f>G345*$P$7/1000</f>
        <v>0</v>
      </c>
      <c r="I345" s="497"/>
      <c r="J345" s="488">
        <f>I345*$P$8/1000</f>
        <v>0</v>
      </c>
      <c r="K345" s="174"/>
      <c r="L345" s="174"/>
      <c r="M345" s="174"/>
      <c r="N345" s="175"/>
      <c r="O345" s="176">
        <f t="shared" si="402"/>
        <v>0</v>
      </c>
      <c r="P345" s="488" t="e">
        <f>E345*F345</f>
        <v>#VALUE!</v>
      </c>
      <c r="Q345" s="488">
        <f>SUM(O345:O348)</f>
        <v>0</v>
      </c>
      <c r="R345" s="488" t="e">
        <f>Q345*1.02*1.05*$R$14</f>
        <v>#VALUE!</v>
      </c>
      <c r="S345" s="471"/>
      <c r="T345" s="472">
        <f>(T341*100%)/$T$1454</f>
        <v>3.8841479052819421E-2</v>
      </c>
    </row>
    <row r="346" spans="1:20" ht="12.75" customHeight="1">
      <c r="A346" s="480"/>
      <c r="B346" s="483"/>
      <c r="C346" s="486"/>
      <c r="D346" s="483"/>
      <c r="E346" s="483"/>
      <c r="F346" s="492"/>
      <c r="G346" s="495"/>
      <c r="H346" s="489"/>
      <c r="I346" s="498"/>
      <c r="J346" s="489"/>
      <c r="K346" s="174"/>
      <c r="L346" s="174"/>
      <c r="M346" s="174"/>
      <c r="N346" s="175"/>
      <c r="O346" s="176">
        <f t="shared" si="402"/>
        <v>0</v>
      </c>
      <c r="P346" s="489"/>
      <c r="Q346" s="489"/>
      <c r="R346" s="489"/>
      <c r="S346" s="471"/>
      <c r="T346" s="472"/>
    </row>
    <row r="347" spans="1:20" ht="12.75" customHeight="1">
      <c r="A347" s="480"/>
      <c r="B347" s="483"/>
      <c r="C347" s="486"/>
      <c r="D347" s="483"/>
      <c r="E347" s="483"/>
      <c r="F347" s="492"/>
      <c r="G347" s="495"/>
      <c r="H347" s="489"/>
      <c r="I347" s="498"/>
      <c r="J347" s="489"/>
      <c r="K347" s="174"/>
      <c r="L347" s="174"/>
      <c r="M347" s="174"/>
      <c r="N347" s="175"/>
      <c r="O347" s="176">
        <f t="shared" si="402"/>
        <v>0</v>
      </c>
      <c r="P347" s="489"/>
      <c r="Q347" s="489"/>
      <c r="R347" s="489"/>
      <c r="S347" s="471"/>
      <c r="T347" s="472"/>
    </row>
    <row r="348" spans="1:20" ht="12.75" customHeight="1">
      <c r="A348" s="481"/>
      <c r="B348" s="484"/>
      <c r="C348" s="487"/>
      <c r="D348" s="484"/>
      <c r="E348" s="484"/>
      <c r="F348" s="493"/>
      <c r="G348" s="496"/>
      <c r="H348" s="490"/>
      <c r="I348" s="499"/>
      <c r="J348" s="490"/>
      <c r="K348" s="174"/>
      <c r="L348" s="174"/>
      <c r="M348" s="174"/>
      <c r="N348" s="175"/>
      <c r="O348" s="176">
        <f t="shared" si="402"/>
        <v>0</v>
      </c>
      <c r="P348" s="490"/>
      <c r="Q348" s="490"/>
      <c r="R348" s="490"/>
      <c r="S348" s="471"/>
      <c r="T348" s="472"/>
    </row>
    <row r="349" spans="1:20" ht="12.75" customHeight="1">
      <c r="A349" s="368"/>
      <c r="B349" s="379"/>
      <c r="C349" s="400" t="s">
        <v>1538</v>
      </c>
      <c r="D349" s="368"/>
      <c r="E349" s="389"/>
      <c r="F349" s="378">
        <f t="shared" si="425"/>
        <v>0</v>
      </c>
      <c r="G349" s="382"/>
      <c r="H349" s="367">
        <f t="shared" si="426"/>
        <v>0</v>
      </c>
      <c r="I349" s="381"/>
      <c r="J349" s="367">
        <f t="shared" si="427"/>
        <v>0</v>
      </c>
      <c r="K349" s="169"/>
      <c r="L349" s="169"/>
      <c r="M349" s="169"/>
      <c r="N349" s="170"/>
      <c r="O349" s="163">
        <f t="shared" si="402"/>
        <v>0</v>
      </c>
      <c r="P349" s="367">
        <f t="shared" ref="P349" si="462">E349*F349</f>
        <v>0</v>
      </c>
      <c r="Q349" s="367">
        <f t="shared" ref="Q349" si="463">SUM(O349:O352)</f>
        <v>0</v>
      </c>
      <c r="R349" s="367">
        <f t="shared" ref="R349" si="464">Q349*1.02*1.05*$R$15</f>
        <v>0</v>
      </c>
      <c r="S349" s="470">
        <f t="shared" ref="S349" si="465">F349*$S$18</f>
        <v>0</v>
      </c>
      <c r="T349" s="470">
        <f t="shared" ref="T349" si="466">S349*E349</f>
        <v>0</v>
      </c>
    </row>
    <row r="350" spans="1:20" ht="12.75" customHeight="1">
      <c r="A350" s="368"/>
      <c r="B350" s="379"/>
      <c r="C350" s="400"/>
      <c r="D350" s="368"/>
      <c r="E350" s="389"/>
      <c r="F350" s="378"/>
      <c r="G350" s="382"/>
      <c r="H350" s="367"/>
      <c r="I350" s="381"/>
      <c r="J350" s="367"/>
      <c r="K350" s="169"/>
      <c r="L350" s="169"/>
      <c r="M350" s="169"/>
      <c r="N350" s="170"/>
      <c r="O350" s="163">
        <f t="shared" si="402"/>
        <v>0</v>
      </c>
      <c r="P350" s="367"/>
      <c r="Q350" s="367"/>
      <c r="R350" s="367"/>
      <c r="S350" s="470"/>
      <c r="T350" s="470"/>
    </row>
    <row r="351" spans="1:20" ht="12.75" customHeight="1">
      <c r="A351" s="368"/>
      <c r="B351" s="379"/>
      <c r="C351" s="400"/>
      <c r="D351" s="368"/>
      <c r="E351" s="389"/>
      <c r="F351" s="378"/>
      <c r="G351" s="382"/>
      <c r="H351" s="367"/>
      <c r="I351" s="381"/>
      <c r="J351" s="367"/>
      <c r="K351" s="169"/>
      <c r="L351" s="169"/>
      <c r="M351" s="190"/>
      <c r="N351" s="170"/>
      <c r="O351" s="163">
        <f t="shared" si="402"/>
        <v>0</v>
      </c>
      <c r="P351" s="367"/>
      <c r="Q351" s="367"/>
      <c r="R351" s="367"/>
      <c r="S351" s="470"/>
      <c r="T351" s="470"/>
    </row>
    <row r="352" spans="1:20" ht="12.75" customHeight="1">
      <c r="A352" s="368"/>
      <c r="B352" s="379"/>
      <c r="C352" s="400"/>
      <c r="D352" s="368"/>
      <c r="E352" s="389"/>
      <c r="F352" s="378"/>
      <c r="G352" s="382"/>
      <c r="H352" s="367"/>
      <c r="I352" s="381"/>
      <c r="J352" s="367"/>
      <c r="K352" s="169"/>
      <c r="L352" s="169"/>
      <c r="M352" s="169"/>
      <c r="N352" s="170"/>
      <c r="O352" s="163">
        <f t="shared" si="402"/>
        <v>0</v>
      </c>
      <c r="P352" s="367"/>
      <c r="Q352" s="367"/>
      <c r="R352" s="367"/>
      <c r="S352" s="470"/>
      <c r="T352" s="470"/>
    </row>
    <row r="353" spans="1:20" ht="12.75" customHeight="1">
      <c r="A353" s="368">
        <v>1</v>
      </c>
      <c r="B353" s="379" t="s">
        <v>1456</v>
      </c>
      <c r="C353" s="379" t="s">
        <v>1459</v>
      </c>
      <c r="D353" s="378" t="s">
        <v>1562</v>
      </c>
      <c r="E353" s="378">
        <v>8.6</v>
      </c>
      <c r="F353" s="378">
        <f t="shared" si="425"/>
        <v>95.832999999999998</v>
      </c>
      <c r="G353" s="382"/>
      <c r="H353" s="367">
        <f t="shared" si="426"/>
        <v>0</v>
      </c>
      <c r="I353" s="382"/>
      <c r="J353" s="367">
        <f t="shared" si="427"/>
        <v>0</v>
      </c>
      <c r="K353" s="170" t="s">
        <v>1460</v>
      </c>
      <c r="L353" s="170" t="s">
        <v>1562</v>
      </c>
      <c r="M353" s="170">
        <v>1</v>
      </c>
      <c r="N353" s="170">
        <v>95.832999999999998</v>
      </c>
      <c r="O353" s="163">
        <f t="shared" si="402"/>
        <v>95.832999999999998</v>
      </c>
      <c r="P353" s="367">
        <f t="shared" ref="P353" si="467">E353*F353</f>
        <v>824.16379999999992</v>
      </c>
      <c r="Q353" s="367">
        <f t="shared" ref="Q353" si="468">SUM(O353:O356)</f>
        <v>95.832999999999998</v>
      </c>
      <c r="R353" s="367">
        <f>Q353</f>
        <v>95.832999999999998</v>
      </c>
      <c r="S353" s="470">
        <f t="shared" ref="S353" si="469">F353*$S$18</f>
        <v>122.88138155594974</v>
      </c>
      <c r="T353" s="470">
        <f t="shared" ref="T353" si="470">S353*E353</f>
        <v>1056.7798813811678</v>
      </c>
    </row>
    <row r="354" spans="1:20" ht="12.75" customHeight="1">
      <c r="A354" s="368"/>
      <c r="B354" s="379"/>
      <c r="C354" s="379"/>
      <c r="D354" s="378"/>
      <c r="E354" s="378"/>
      <c r="F354" s="378"/>
      <c r="G354" s="382"/>
      <c r="H354" s="367"/>
      <c r="I354" s="382"/>
      <c r="J354" s="367"/>
      <c r="K354" s="170"/>
      <c r="L354" s="170"/>
      <c r="M354" s="170"/>
      <c r="N354" s="170"/>
      <c r="O354" s="163">
        <f t="shared" si="402"/>
        <v>0</v>
      </c>
      <c r="P354" s="367"/>
      <c r="Q354" s="367"/>
      <c r="R354" s="367"/>
      <c r="S354" s="470"/>
      <c r="T354" s="470"/>
    </row>
    <row r="355" spans="1:20" ht="12.75" customHeight="1">
      <c r="A355" s="368"/>
      <c r="B355" s="379"/>
      <c r="C355" s="379"/>
      <c r="D355" s="378"/>
      <c r="E355" s="378"/>
      <c r="F355" s="378"/>
      <c r="G355" s="382"/>
      <c r="H355" s="367"/>
      <c r="I355" s="382"/>
      <c r="J355" s="367"/>
      <c r="K355" s="170"/>
      <c r="L355" s="170"/>
      <c r="M355" s="191"/>
      <c r="N355" s="170"/>
      <c r="O355" s="163">
        <f t="shared" si="402"/>
        <v>0</v>
      </c>
      <c r="P355" s="367"/>
      <c r="Q355" s="367"/>
      <c r="R355" s="367"/>
      <c r="S355" s="470"/>
      <c r="T355" s="470"/>
    </row>
    <row r="356" spans="1:20" ht="21" customHeight="1">
      <c r="A356" s="368"/>
      <c r="B356" s="379"/>
      <c r="C356" s="379"/>
      <c r="D356" s="378"/>
      <c r="E356" s="378"/>
      <c r="F356" s="378"/>
      <c r="G356" s="382"/>
      <c r="H356" s="367"/>
      <c r="I356" s="382"/>
      <c r="J356" s="367"/>
      <c r="K356" s="170"/>
      <c r="L356" s="170"/>
      <c r="M356" s="170"/>
      <c r="N356" s="170"/>
      <c r="O356" s="163">
        <f t="shared" si="402"/>
        <v>0</v>
      </c>
      <c r="P356" s="367"/>
      <c r="Q356" s="367"/>
      <c r="R356" s="367"/>
      <c r="S356" s="470"/>
      <c r="T356" s="470"/>
    </row>
    <row r="357" spans="1:20" ht="12.75" customHeight="1">
      <c r="A357" s="479"/>
      <c r="B357" s="482"/>
      <c r="C357" s="485" t="s">
        <v>1542</v>
      </c>
      <c r="D357" s="482"/>
      <c r="E357" s="482"/>
      <c r="F357" s="491" t="e">
        <f>H357+J357+R357</f>
        <v>#VALUE!</v>
      </c>
      <c r="G357" s="494"/>
      <c r="H357" s="488">
        <f>G357*$P$7/1000</f>
        <v>0</v>
      </c>
      <c r="I357" s="497"/>
      <c r="J357" s="488">
        <f>I357*$P$8/1000</f>
        <v>0</v>
      </c>
      <c r="K357" s="174"/>
      <c r="L357" s="174"/>
      <c r="M357" s="174"/>
      <c r="N357" s="175"/>
      <c r="O357" s="176">
        <f t="shared" si="402"/>
        <v>0</v>
      </c>
      <c r="P357" s="488" t="e">
        <f>E357*F357</f>
        <v>#VALUE!</v>
      </c>
      <c r="Q357" s="488">
        <f>SUM(O357:O360)</f>
        <v>0</v>
      </c>
      <c r="R357" s="488" t="e">
        <f>Q357*1.02*1.05*$R$14</f>
        <v>#VALUE!</v>
      </c>
      <c r="S357" s="471"/>
      <c r="T357" s="473">
        <f>SUM(T353)</f>
        <v>1056.7798813811678</v>
      </c>
    </row>
    <row r="358" spans="1:20" ht="12.75" customHeight="1">
      <c r="A358" s="480"/>
      <c r="B358" s="483"/>
      <c r="C358" s="486"/>
      <c r="D358" s="483"/>
      <c r="E358" s="483"/>
      <c r="F358" s="492"/>
      <c r="G358" s="495"/>
      <c r="H358" s="489"/>
      <c r="I358" s="498"/>
      <c r="J358" s="489"/>
      <c r="K358" s="174"/>
      <c r="L358" s="174"/>
      <c r="M358" s="174"/>
      <c r="N358" s="175"/>
      <c r="O358" s="176">
        <f t="shared" si="402"/>
        <v>0</v>
      </c>
      <c r="P358" s="489"/>
      <c r="Q358" s="489"/>
      <c r="R358" s="489"/>
      <c r="S358" s="471"/>
      <c r="T358" s="474"/>
    </row>
    <row r="359" spans="1:20" ht="12.75" customHeight="1">
      <c r="A359" s="480"/>
      <c r="B359" s="483"/>
      <c r="C359" s="486"/>
      <c r="D359" s="483"/>
      <c r="E359" s="483"/>
      <c r="F359" s="492"/>
      <c r="G359" s="495"/>
      <c r="H359" s="489"/>
      <c r="I359" s="498"/>
      <c r="J359" s="489"/>
      <c r="K359" s="174"/>
      <c r="L359" s="174"/>
      <c r="M359" s="174"/>
      <c r="N359" s="175"/>
      <c r="O359" s="176">
        <f t="shared" si="402"/>
        <v>0</v>
      </c>
      <c r="P359" s="489"/>
      <c r="Q359" s="489"/>
      <c r="R359" s="489"/>
      <c r="S359" s="471"/>
      <c r="T359" s="474"/>
    </row>
    <row r="360" spans="1:20" ht="12.75" customHeight="1">
      <c r="A360" s="481"/>
      <c r="B360" s="484"/>
      <c r="C360" s="487"/>
      <c r="D360" s="484"/>
      <c r="E360" s="484"/>
      <c r="F360" s="493"/>
      <c r="G360" s="496"/>
      <c r="H360" s="490"/>
      <c r="I360" s="499"/>
      <c r="J360" s="490"/>
      <c r="K360" s="174"/>
      <c r="L360" s="174"/>
      <c r="M360" s="174"/>
      <c r="N360" s="175"/>
      <c r="O360" s="176">
        <f t="shared" si="402"/>
        <v>0</v>
      </c>
      <c r="P360" s="490"/>
      <c r="Q360" s="490"/>
      <c r="R360" s="490"/>
      <c r="S360" s="471"/>
      <c r="T360" s="475"/>
    </row>
    <row r="361" spans="1:20" ht="12.75" customHeight="1">
      <c r="A361" s="479"/>
      <c r="B361" s="482"/>
      <c r="C361" s="485" t="s">
        <v>1543</v>
      </c>
      <c r="D361" s="482"/>
      <c r="E361" s="482"/>
      <c r="F361" s="491" t="e">
        <f>H361+J361+R361</f>
        <v>#VALUE!</v>
      </c>
      <c r="G361" s="494"/>
      <c r="H361" s="488">
        <f>G361*$P$7/1000</f>
        <v>0</v>
      </c>
      <c r="I361" s="497"/>
      <c r="J361" s="488">
        <f>I361*$P$8/1000</f>
        <v>0</v>
      </c>
      <c r="K361" s="174"/>
      <c r="L361" s="174"/>
      <c r="M361" s="174"/>
      <c r="N361" s="175"/>
      <c r="O361" s="176">
        <f t="shared" si="402"/>
        <v>0</v>
      </c>
      <c r="P361" s="488" t="e">
        <f>E361*F361</f>
        <v>#VALUE!</v>
      </c>
      <c r="Q361" s="488">
        <f>SUM(O361:O364)</f>
        <v>0</v>
      </c>
      <c r="R361" s="488" t="e">
        <f>Q361*1.02*1.05*$R$14</f>
        <v>#VALUE!</v>
      </c>
      <c r="S361" s="471"/>
      <c r="T361" s="472">
        <f>(T357*100%)/$T$1454</f>
        <v>1.4270341041612712E-2</v>
      </c>
    </row>
    <row r="362" spans="1:20" ht="12.75" customHeight="1">
      <c r="A362" s="480"/>
      <c r="B362" s="483"/>
      <c r="C362" s="486"/>
      <c r="D362" s="483"/>
      <c r="E362" s="483"/>
      <c r="F362" s="492"/>
      <c r="G362" s="495"/>
      <c r="H362" s="489"/>
      <c r="I362" s="498"/>
      <c r="J362" s="489"/>
      <c r="K362" s="174"/>
      <c r="L362" s="174"/>
      <c r="M362" s="174"/>
      <c r="N362" s="175"/>
      <c r="O362" s="176">
        <f t="shared" si="402"/>
        <v>0</v>
      </c>
      <c r="P362" s="489"/>
      <c r="Q362" s="489"/>
      <c r="R362" s="489"/>
      <c r="S362" s="471"/>
      <c r="T362" s="472"/>
    </row>
    <row r="363" spans="1:20" ht="12.75" customHeight="1">
      <c r="A363" s="480"/>
      <c r="B363" s="483"/>
      <c r="C363" s="486"/>
      <c r="D363" s="483"/>
      <c r="E363" s="483"/>
      <c r="F363" s="492"/>
      <c r="G363" s="495"/>
      <c r="H363" s="489"/>
      <c r="I363" s="498"/>
      <c r="J363" s="489"/>
      <c r="K363" s="174"/>
      <c r="L363" s="174"/>
      <c r="M363" s="174"/>
      <c r="N363" s="175"/>
      <c r="O363" s="176">
        <f t="shared" si="402"/>
        <v>0</v>
      </c>
      <c r="P363" s="489"/>
      <c r="Q363" s="489"/>
      <c r="R363" s="489"/>
      <c r="S363" s="471"/>
      <c r="T363" s="472"/>
    </row>
    <row r="364" spans="1:20" ht="12.75" customHeight="1">
      <c r="A364" s="481"/>
      <c r="B364" s="484"/>
      <c r="C364" s="487"/>
      <c r="D364" s="484"/>
      <c r="E364" s="484"/>
      <c r="F364" s="493"/>
      <c r="G364" s="496"/>
      <c r="H364" s="490"/>
      <c r="I364" s="499"/>
      <c r="J364" s="490"/>
      <c r="K364" s="174"/>
      <c r="L364" s="174"/>
      <c r="M364" s="174"/>
      <c r="N364" s="175"/>
      <c r="O364" s="176">
        <f t="shared" si="402"/>
        <v>0</v>
      </c>
      <c r="P364" s="490"/>
      <c r="Q364" s="490"/>
      <c r="R364" s="490"/>
      <c r="S364" s="471"/>
      <c r="T364" s="472"/>
    </row>
    <row r="365" spans="1:20" ht="12.75" customHeight="1">
      <c r="A365" s="368"/>
      <c r="B365" s="379"/>
      <c r="C365" s="400" t="s">
        <v>1539</v>
      </c>
      <c r="D365" s="368"/>
      <c r="E365" s="391"/>
      <c r="F365" s="378">
        <f t="shared" si="425"/>
        <v>0</v>
      </c>
      <c r="G365" s="382"/>
      <c r="H365" s="367">
        <f t="shared" si="426"/>
        <v>0</v>
      </c>
      <c r="I365" s="382"/>
      <c r="J365" s="367">
        <f t="shared" si="427"/>
        <v>0</v>
      </c>
      <c r="K365" s="169"/>
      <c r="L365" s="169"/>
      <c r="M365" s="169"/>
      <c r="N365" s="187"/>
      <c r="O365" s="163">
        <f t="shared" si="402"/>
        <v>0</v>
      </c>
      <c r="P365" s="367">
        <f t="shared" ref="P365" si="471">E365*F365</f>
        <v>0</v>
      </c>
      <c r="Q365" s="367">
        <f t="shared" ref="Q365" si="472">SUM(O365:O368)</f>
        <v>0</v>
      </c>
      <c r="R365" s="367">
        <f t="shared" ref="R365" si="473">Q365*1.02*1.05*$R$15</f>
        <v>0</v>
      </c>
      <c r="S365" s="470">
        <f t="shared" ref="S365" si="474">F365*$S$18</f>
        <v>0</v>
      </c>
      <c r="T365" s="470">
        <f t="shared" ref="T365" si="475">S365*E365</f>
        <v>0</v>
      </c>
    </row>
    <row r="366" spans="1:20" ht="12.75" customHeight="1">
      <c r="A366" s="368"/>
      <c r="B366" s="379"/>
      <c r="C366" s="400"/>
      <c r="D366" s="368"/>
      <c r="E366" s="391"/>
      <c r="F366" s="378"/>
      <c r="G366" s="382"/>
      <c r="H366" s="367"/>
      <c r="I366" s="382"/>
      <c r="J366" s="367"/>
      <c r="K366" s="169"/>
      <c r="L366" s="169"/>
      <c r="M366" s="169"/>
      <c r="N366" s="187"/>
      <c r="O366" s="163">
        <f t="shared" si="402"/>
        <v>0</v>
      </c>
      <c r="P366" s="367"/>
      <c r="Q366" s="367"/>
      <c r="R366" s="367"/>
      <c r="S366" s="470"/>
      <c r="T366" s="470"/>
    </row>
    <row r="367" spans="1:20" ht="12.75" customHeight="1">
      <c r="A367" s="368"/>
      <c r="B367" s="379"/>
      <c r="C367" s="400"/>
      <c r="D367" s="368"/>
      <c r="E367" s="391"/>
      <c r="F367" s="378"/>
      <c r="G367" s="382"/>
      <c r="H367" s="367"/>
      <c r="I367" s="382"/>
      <c r="J367" s="367"/>
      <c r="K367" s="169"/>
      <c r="L367" s="169"/>
      <c r="M367" s="190"/>
      <c r="N367" s="187"/>
      <c r="O367" s="163">
        <f t="shared" si="402"/>
        <v>0</v>
      </c>
      <c r="P367" s="367"/>
      <c r="Q367" s="367"/>
      <c r="R367" s="367"/>
      <c r="S367" s="470"/>
      <c r="T367" s="470"/>
    </row>
    <row r="368" spans="1:20" ht="12.75" customHeight="1">
      <c r="A368" s="368"/>
      <c r="B368" s="379"/>
      <c r="C368" s="400"/>
      <c r="D368" s="368"/>
      <c r="E368" s="391"/>
      <c r="F368" s="378"/>
      <c r="G368" s="382"/>
      <c r="H368" s="367"/>
      <c r="I368" s="382"/>
      <c r="J368" s="367"/>
      <c r="K368" s="169"/>
      <c r="L368" s="169"/>
      <c r="M368" s="169"/>
      <c r="N368" s="170"/>
      <c r="O368" s="163">
        <f t="shared" si="402"/>
        <v>0</v>
      </c>
      <c r="P368" s="367"/>
      <c r="Q368" s="367"/>
      <c r="R368" s="367"/>
      <c r="S368" s="470"/>
      <c r="T368" s="470"/>
    </row>
    <row r="369" spans="1:20" ht="12.75" customHeight="1">
      <c r="A369" s="368">
        <v>1</v>
      </c>
      <c r="B369" s="379" t="s">
        <v>812</v>
      </c>
      <c r="C369" s="379" t="s">
        <v>818</v>
      </c>
      <c r="D369" s="368" t="s">
        <v>1553</v>
      </c>
      <c r="E369" s="368">
        <v>410</v>
      </c>
      <c r="F369" s="378">
        <f t="shared" si="425"/>
        <v>3.1696880993500001</v>
      </c>
      <c r="G369" s="382">
        <v>0.79400000000000004</v>
      </c>
      <c r="H369" s="367">
        <f t="shared" si="426"/>
        <v>1.9353670599999999</v>
      </c>
      <c r="I369" s="382">
        <v>6.4000000000000001E-2</v>
      </c>
      <c r="J369" s="367">
        <f t="shared" si="427"/>
        <v>0.19510848</v>
      </c>
      <c r="K369" s="173" t="s">
        <v>45</v>
      </c>
      <c r="L369" s="173" t="s">
        <v>1551</v>
      </c>
      <c r="M369" s="173">
        <v>3.1E-2</v>
      </c>
      <c r="N369" s="170">
        <v>25.5</v>
      </c>
      <c r="O369" s="163">
        <f t="shared" si="402"/>
        <v>0.79049999999999998</v>
      </c>
      <c r="P369" s="367">
        <f t="shared" ref="P369" si="476">E369*F369</f>
        <v>1299.5721207335</v>
      </c>
      <c r="Q369" s="367">
        <f t="shared" ref="Q369" si="477">SUM(O369:O372)</f>
        <v>0.91049999999999998</v>
      </c>
      <c r="R369" s="367">
        <f t="shared" ref="R369" si="478">Q369*1.02*1.05*$R$15</f>
        <v>1.0392125593500001</v>
      </c>
      <c r="S369" s="470">
        <f t="shared" ref="S369" si="479">F369*$S$18</f>
        <v>4.0643166002272757</v>
      </c>
      <c r="T369" s="470">
        <f t="shared" ref="T369" si="480">S369*E369</f>
        <v>1666.3698060931831</v>
      </c>
    </row>
    <row r="370" spans="1:20" ht="12.75" customHeight="1">
      <c r="A370" s="368"/>
      <c r="B370" s="379"/>
      <c r="C370" s="379"/>
      <c r="D370" s="368"/>
      <c r="E370" s="368"/>
      <c r="F370" s="378"/>
      <c r="G370" s="382"/>
      <c r="H370" s="367"/>
      <c r="I370" s="382"/>
      <c r="J370" s="367"/>
      <c r="K370" s="173"/>
      <c r="L370" s="173"/>
      <c r="M370" s="173"/>
      <c r="N370" s="170"/>
      <c r="O370" s="163">
        <f t="shared" si="402"/>
        <v>0</v>
      </c>
      <c r="P370" s="367"/>
      <c r="Q370" s="367"/>
      <c r="R370" s="367"/>
      <c r="S370" s="470"/>
      <c r="T370" s="470"/>
    </row>
    <row r="371" spans="1:20" ht="12.75" customHeight="1">
      <c r="A371" s="368"/>
      <c r="B371" s="379"/>
      <c r="C371" s="379"/>
      <c r="D371" s="368"/>
      <c r="E371" s="368"/>
      <c r="F371" s="378"/>
      <c r="G371" s="382"/>
      <c r="H371" s="367"/>
      <c r="I371" s="382"/>
      <c r="J371" s="367"/>
      <c r="K371" s="173" t="s">
        <v>813</v>
      </c>
      <c r="L371" s="169" t="s">
        <v>35</v>
      </c>
      <c r="M371" s="173">
        <v>0.12</v>
      </c>
      <c r="N371" s="170">
        <v>1</v>
      </c>
      <c r="O371" s="163">
        <f t="shared" si="402"/>
        <v>0.12</v>
      </c>
      <c r="P371" s="367"/>
      <c r="Q371" s="367"/>
      <c r="R371" s="367"/>
      <c r="S371" s="470"/>
      <c r="T371" s="470"/>
    </row>
    <row r="372" spans="1:20" ht="19.5" customHeight="1">
      <c r="A372" s="368"/>
      <c r="B372" s="379"/>
      <c r="C372" s="379"/>
      <c r="D372" s="368"/>
      <c r="E372" s="368"/>
      <c r="F372" s="378"/>
      <c r="G372" s="382"/>
      <c r="H372" s="367"/>
      <c r="I372" s="382"/>
      <c r="J372" s="367"/>
      <c r="K372" s="173"/>
      <c r="L372" s="173"/>
      <c r="M372" s="173"/>
      <c r="N372" s="170"/>
      <c r="O372" s="163">
        <f t="shared" si="402"/>
        <v>0</v>
      </c>
      <c r="P372" s="367"/>
      <c r="Q372" s="367"/>
      <c r="R372" s="367"/>
      <c r="S372" s="470"/>
      <c r="T372" s="470"/>
    </row>
    <row r="373" spans="1:20" ht="12.75" customHeight="1">
      <c r="A373" s="368">
        <v>2</v>
      </c>
      <c r="B373" s="379" t="s">
        <v>34</v>
      </c>
      <c r="C373" s="379" t="s">
        <v>1564</v>
      </c>
      <c r="D373" s="368" t="s">
        <v>32</v>
      </c>
      <c r="E373" s="368">
        <v>0.64300000000000002</v>
      </c>
      <c r="F373" s="378">
        <f t="shared" si="425"/>
        <v>342.40941000000004</v>
      </c>
      <c r="G373" s="382"/>
      <c r="H373" s="367">
        <f t="shared" si="426"/>
        <v>0</v>
      </c>
      <c r="I373" s="382"/>
      <c r="J373" s="367">
        <f t="shared" si="427"/>
        <v>0</v>
      </c>
      <c r="K373" s="169" t="s">
        <v>815</v>
      </c>
      <c r="L373" s="169" t="s">
        <v>32</v>
      </c>
      <c r="M373" s="169">
        <v>1</v>
      </c>
      <c r="N373" s="170">
        <v>300</v>
      </c>
      <c r="O373" s="163">
        <f t="shared" si="402"/>
        <v>300</v>
      </c>
      <c r="P373" s="367">
        <f t="shared" ref="P373" si="481">E373*F373</f>
        <v>220.16925063000002</v>
      </c>
      <c r="Q373" s="367">
        <f t="shared" ref="Q373" si="482">SUM(O373:O376)</f>
        <v>300</v>
      </c>
      <c r="R373" s="367">
        <f t="shared" ref="R373" si="483">Q373*1.02*1.05*$R$15</f>
        <v>342.40941000000004</v>
      </c>
      <c r="S373" s="470">
        <f t="shared" ref="S373" si="484">F373*$S$18</f>
        <v>439.05274131622343</v>
      </c>
      <c r="T373" s="470">
        <f t="shared" ref="T373" si="485">S373*E373</f>
        <v>282.31091266633166</v>
      </c>
    </row>
    <row r="374" spans="1:20" ht="12.75" customHeight="1">
      <c r="A374" s="368"/>
      <c r="B374" s="379"/>
      <c r="C374" s="379"/>
      <c r="D374" s="368"/>
      <c r="E374" s="368"/>
      <c r="F374" s="378"/>
      <c r="G374" s="382"/>
      <c r="H374" s="367"/>
      <c r="I374" s="382"/>
      <c r="J374" s="367"/>
      <c r="K374" s="169"/>
      <c r="L374" s="169"/>
      <c r="M374" s="169"/>
      <c r="N374" s="170"/>
      <c r="O374" s="163">
        <f t="shared" si="402"/>
        <v>0</v>
      </c>
      <c r="P374" s="367"/>
      <c r="Q374" s="367"/>
      <c r="R374" s="367"/>
      <c r="S374" s="470"/>
      <c r="T374" s="470"/>
    </row>
    <row r="375" spans="1:20" ht="12.75" customHeight="1">
      <c r="A375" s="368"/>
      <c r="B375" s="379"/>
      <c r="C375" s="379"/>
      <c r="D375" s="368"/>
      <c r="E375" s="368"/>
      <c r="F375" s="378"/>
      <c r="G375" s="382"/>
      <c r="H375" s="367"/>
      <c r="I375" s="382"/>
      <c r="J375" s="367"/>
      <c r="K375" s="169"/>
      <c r="L375" s="169"/>
      <c r="M375" s="171"/>
      <c r="N375" s="170"/>
      <c r="O375" s="163">
        <f t="shared" si="402"/>
        <v>0</v>
      </c>
      <c r="P375" s="367"/>
      <c r="Q375" s="367"/>
      <c r="R375" s="367"/>
      <c r="S375" s="470"/>
      <c r="T375" s="470"/>
    </row>
    <row r="376" spans="1:20" ht="12.75" customHeight="1">
      <c r="A376" s="368"/>
      <c r="B376" s="379"/>
      <c r="C376" s="379"/>
      <c r="D376" s="368"/>
      <c r="E376" s="368"/>
      <c r="F376" s="378"/>
      <c r="G376" s="382"/>
      <c r="H376" s="367"/>
      <c r="I376" s="382"/>
      <c r="J376" s="367"/>
      <c r="K376" s="169"/>
      <c r="L376" s="169"/>
      <c r="M376" s="169"/>
      <c r="N376" s="170"/>
      <c r="O376" s="163">
        <f t="shared" si="402"/>
        <v>0</v>
      </c>
      <c r="P376" s="367"/>
      <c r="Q376" s="367"/>
      <c r="R376" s="367"/>
      <c r="S376" s="470"/>
      <c r="T376" s="470"/>
    </row>
    <row r="377" spans="1:20" ht="12.75" customHeight="1">
      <c r="A377" s="368">
        <v>3</v>
      </c>
      <c r="B377" s="379" t="s">
        <v>34</v>
      </c>
      <c r="C377" s="379" t="s">
        <v>1565</v>
      </c>
      <c r="D377" s="368" t="s">
        <v>32</v>
      </c>
      <c r="E377" s="368">
        <v>9.0999999999999998E-2</v>
      </c>
      <c r="F377" s="378">
        <f t="shared" si="425"/>
        <v>275.83018295490001</v>
      </c>
      <c r="G377" s="382"/>
      <c r="H377" s="367">
        <f t="shared" si="426"/>
        <v>0</v>
      </c>
      <c r="I377" s="382"/>
      <c r="J377" s="367">
        <f t="shared" si="427"/>
        <v>0</v>
      </c>
      <c r="K377" s="169" t="s">
        <v>731</v>
      </c>
      <c r="L377" s="169" t="s">
        <v>32</v>
      </c>
      <c r="M377" s="169">
        <v>1</v>
      </c>
      <c r="N377" s="170">
        <v>241.667</v>
      </c>
      <c r="O377" s="163">
        <f t="shared" si="402"/>
        <v>241.667</v>
      </c>
      <c r="P377" s="367">
        <f t="shared" ref="P377" si="486">E377*F377</f>
        <v>25.1005466488959</v>
      </c>
      <c r="Q377" s="367">
        <f t="shared" ref="Q377" si="487">SUM(O377:O380)</f>
        <v>241.667</v>
      </c>
      <c r="R377" s="367">
        <f t="shared" ref="R377" si="488">Q377*1.02*1.05*$R$15</f>
        <v>275.83018295490001</v>
      </c>
      <c r="S377" s="470">
        <f t="shared" ref="S377" si="489">F377*$S$18</f>
        <v>353.68186278555919</v>
      </c>
      <c r="T377" s="470">
        <f t="shared" ref="T377" si="490">S377*E377</f>
        <v>32.185049513485886</v>
      </c>
    </row>
    <row r="378" spans="1:20" ht="12.75" customHeight="1">
      <c r="A378" s="368"/>
      <c r="B378" s="379"/>
      <c r="C378" s="379"/>
      <c r="D378" s="368"/>
      <c r="E378" s="368"/>
      <c r="F378" s="378"/>
      <c r="G378" s="382"/>
      <c r="H378" s="367"/>
      <c r="I378" s="382"/>
      <c r="J378" s="367"/>
      <c r="K378" s="169"/>
      <c r="L378" s="169"/>
      <c r="M378" s="169"/>
      <c r="N378" s="170"/>
      <c r="O378" s="163">
        <f t="shared" ref="O378:O449" si="491">M378*N378</f>
        <v>0</v>
      </c>
      <c r="P378" s="367"/>
      <c r="Q378" s="367"/>
      <c r="R378" s="367"/>
      <c r="S378" s="470"/>
      <c r="T378" s="470"/>
    </row>
    <row r="379" spans="1:20" ht="12.75" customHeight="1">
      <c r="A379" s="368"/>
      <c r="B379" s="379"/>
      <c r="C379" s="379"/>
      <c r="D379" s="368"/>
      <c r="E379" s="368"/>
      <c r="F379" s="378"/>
      <c r="G379" s="382"/>
      <c r="H379" s="367"/>
      <c r="I379" s="382"/>
      <c r="J379" s="367"/>
      <c r="K379" s="169"/>
      <c r="L379" s="169"/>
      <c r="M379" s="171"/>
      <c r="N379" s="170"/>
      <c r="O379" s="163">
        <f t="shared" si="491"/>
        <v>0</v>
      </c>
      <c r="P379" s="367"/>
      <c r="Q379" s="367"/>
      <c r="R379" s="367"/>
      <c r="S379" s="470"/>
      <c r="T379" s="470"/>
    </row>
    <row r="380" spans="1:20" ht="12.75" customHeight="1">
      <c r="A380" s="368"/>
      <c r="B380" s="379"/>
      <c r="C380" s="379"/>
      <c r="D380" s="368"/>
      <c r="E380" s="368"/>
      <c r="F380" s="378"/>
      <c r="G380" s="382"/>
      <c r="H380" s="367"/>
      <c r="I380" s="382"/>
      <c r="J380" s="367"/>
      <c r="K380" s="169"/>
      <c r="L380" s="169"/>
      <c r="M380" s="169"/>
      <c r="N380" s="170"/>
      <c r="O380" s="163">
        <f t="shared" si="491"/>
        <v>0</v>
      </c>
      <c r="P380" s="367"/>
      <c r="Q380" s="367"/>
      <c r="R380" s="367"/>
      <c r="S380" s="470"/>
      <c r="T380" s="470"/>
    </row>
    <row r="381" spans="1:20" ht="12.75" customHeight="1">
      <c r="A381" s="368">
        <v>4</v>
      </c>
      <c r="B381" s="379" t="s">
        <v>34</v>
      </c>
      <c r="C381" s="379" t="s">
        <v>816</v>
      </c>
      <c r="D381" s="368" t="s">
        <v>31</v>
      </c>
      <c r="E381" s="368">
        <v>684</v>
      </c>
      <c r="F381" s="378">
        <f t="shared" si="425"/>
        <v>4.5654588000000008E-3</v>
      </c>
      <c r="G381" s="382"/>
      <c r="H381" s="367">
        <f t="shared" si="426"/>
        <v>0</v>
      </c>
      <c r="I381" s="382"/>
      <c r="J381" s="367">
        <f t="shared" si="427"/>
        <v>0</v>
      </c>
      <c r="K381" s="169" t="s">
        <v>817</v>
      </c>
      <c r="L381" s="169" t="s">
        <v>31</v>
      </c>
      <c r="M381" s="169">
        <v>1</v>
      </c>
      <c r="N381" s="170">
        <v>4.0000000000000001E-3</v>
      </c>
      <c r="O381" s="163">
        <f t="shared" si="491"/>
        <v>4.0000000000000001E-3</v>
      </c>
      <c r="P381" s="367">
        <f t="shared" ref="P381" si="492">E381*F381</f>
        <v>3.1227738192000007</v>
      </c>
      <c r="Q381" s="367">
        <f t="shared" ref="Q381" si="493">SUM(O381:O384)</f>
        <v>4.0000000000000001E-3</v>
      </c>
      <c r="R381" s="367">
        <f t="shared" ref="R381" si="494">Q381*1.02*1.05*$R$15</f>
        <v>4.5654588000000008E-3</v>
      </c>
      <c r="S381" s="470">
        <f t="shared" ref="S381" si="495">F381*$S$18</f>
        <v>5.854036550882979E-3</v>
      </c>
      <c r="T381" s="470">
        <f t="shared" ref="T381" si="496">S381*E381</f>
        <v>4.0041610008039576</v>
      </c>
    </row>
    <row r="382" spans="1:20" ht="12.75" customHeight="1">
      <c r="A382" s="368"/>
      <c r="B382" s="379"/>
      <c r="C382" s="379"/>
      <c r="D382" s="368"/>
      <c r="E382" s="368"/>
      <c r="F382" s="378"/>
      <c r="G382" s="382"/>
      <c r="H382" s="367"/>
      <c r="I382" s="382"/>
      <c r="J382" s="367"/>
      <c r="K382" s="169"/>
      <c r="L382" s="169"/>
      <c r="M382" s="169"/>
      <c r="N382" s="170"/>
      <c r="O382" s="163">
        <f t="shared" si="491"/>
        <v>0</v>
      </c>
      <c r="P382" s="367"/>
      <c r="Q382" s="367"/>
      <c r="R382" s="367"/>
      <c r="S382" s="470"/>
      <c r="T382" s="470"/>
    </row>
    <row r="383" spans="1:20" ht="12.75" customHeight="1">
      <c r="A383" s="368"/>
      <c r="B383" s="379"/>
      <c r="C383" s="379"/>
      <c r="D383" s="368"/>
      <c r="E383" s="368"/>
      <c r="F383" s="378"/>
      <c r="G383" s="382"/>
      <c r="H383" s="367"/>
      <c r="I383" s="382"/>
      <c r="J383" s="367"/>
      <c r="K383" s="169"/>
      <c r="L383" s="169"/>
      <c r="M383" s="171"/>
      <c r="N383" s="170"/>
      <c r="O383" s="163">
        <f t="shared" si="491"/>
        <v>0</v>
      </c>
      <c r="P383" s="367"/>
      <c r="Q383" s="367"/>
      <c r="R383" s="367"/>
      <c r="S383" s="470"/>
      <c r="T383" s="470"/>
    </row>
    <row r="384" spans="1:20" ht="12.75" customHeight="1">
      <c r="A384" s="368"/>
      <c r="B384" s="379"/>
      <c r="C384" s="379"/>
      <c r="D384" s="368"/>
      <c r="E384" s="368"/>
      <c r="F384" s="378"/>
      <c r="G384" s="382"/>
      <c r="H384" s="367"/>
      <c r="I384" s="382"/>
      <c r="J384" s="367"/>
      <c r="K384" s="169"/>
      <c r="L384" s="169"/>
      <c r="M384" s="169"/>
      <c r="N384" s="170"/>
      <c r="O384" s="163">
        <f t="shared" si="491"/>
        <v>0</v>
      </c>
      <c r="P384" s="367"/>
      <c r="Q384" s="367"/>
      <c r="R384" s="367"/>
      <c r="S384" s="470"/>
      <c r="T384" s="470"/>
    </row>
    <row r="385" spans="1:20" ht="12.75" customHeight="1">
      <c r="A385" s="368">
        <v>5</v>
      </c>
      <c r="B385" s="379" t="s">
        <v>823</v>
      </c>
      <c r="C385" s="379" t="s">
        <v>824</v>
      </c>
      <c r="D385" s="368" t="s">
        <v>1555</v>
      </c>
      <c r="E385" s="368">
        <v>10.8</v>
      </c>
      <c r="F385" s="378">
        <f t="shared" si="425"/>
        <v>4.1326110933999995</v>
      </c>
      <c r="G385" s="382">
        <v>1.07</v>
      </c>
      <c r="H385" s="367">
        <f t="shared" si="426"/>
        <v>2.6081142999999996</v>
      </c>
      <c r="I385" s="382">
        <v>0.08</v>
      </c>
      <c r="J385" s="367">
        <f t="shared" si="427"/>
        <v>0.24388560000000001</v>
      </c>
      <c r="K385" s="169" t="s">
        <v>45</v>
      </c>
      <c r="L385" s="169" t="s">
        <v>1551</v>
      </c>
      <c r="M385" s="169">
        <v>4.3999999999999997E-2</v>
      </c>
      <c r="N385" s="170">
        <v>25.5</v>
      </c>
      <c r="O385" s="163">
        <f t="shared" si="491"/>
        <v>1.1219999999999999</v>
      </c>
      <c r="P385" s="367">
        <f t="shared" ref="P385" si="497">E385*F385</f>
        <v>44.632199808719996</v>
      </c>
      <c r="Q385" s="367">
        <f t="shared" ref="Q385" si="498">SUM(O385:O388)</f>
        <v>1.1219999999999999</v>
      </c>
      <c r="R385" s="367">
        <f t="shared" ref="R385" si="499">Q385*1.02*1.05*$R$15</f>
        <v>1.2806111934000002</v>
      </c>
      <c r="S385" s="470">
        <f t="shared" ref="S385" si="500">F385*$S$18</f>
        <v>5.2990197592732775</v>
      </c>
      <c r="T385" s="470">
        <f t="shared" ref="T385" si="501">S385*E385</f>
        <v>57.229413400151401</v>
      </c>
    </row>
    <row r="386" spans="1:20" ht="12.75" customHeight="1">
      <c r="A386" s="368"/>
      <c r="B386" s="379"/>
      <c r="C386" s="379"/>
      <c r="D386" s="368"/>
      <c r="E386" s="368"/>
      <c r="F386" s="378"/>
      <c r="G386" s="382"/>
      <c r="H386" s="367"/>
      <c r="I386" s="382"/>
      <c r="J386" s="367"/>
      <c r="K386" s="169"/>
      <c r="L386" s="169"/>
      <c r="M386" s="169"/>
      <c r="N386" s="170"/>
      <c r="O386" s="163">
        <f t="shared" si="491"/>
        <v>0</v>
      </c>
      <c r="P386" s="367"/>
      <c r="Q386" s="367"/>
      <c r="R386" s="367"/>
      <c r="S386" s="470"/>
      <c r="T386" s="470"/>
    </row>
    <row r="387" spans="1:20" ht="12.75" customHeight="1">
      <c r="A387" s="368"/>
      <c r="B387" s="379"/>
      <c r="C387" s="379"/>
      <c r="D387" s="368"/>
      <c r="E387" s="368"/>
      <c r="F387" s="378"/>
      <c r="G387" s="382"/>
      <c r="H387" s="367"/>
      <c r="I387" s="382"/>
      <c r="J387" s="367"/>
      <c r="K387" s="169"/>
      <c r="L387" s="169"/>
      <c r="M387" s="171"/>
      <c r="N387" s="170"/>
      <c r="O387" s="163">
        <f t="shared" si="491"/>
        <v>0</v>
      </c>
      <c r="P387" s="367"/>
      <c r="Q387" s="367"/>
      <c r="R387" s="367"/>
      <c r="S387" s="470"/>
      <c r="T387" s="470"/>
    </row>
    <row r="388" spans="1:20" ht="12.75" customHeight="1">
      <c r="A388" s="368"/>
      <c r="B388" s="379"/>
      <c r="C388" s="379"/>
      <c r="D388" s="368"/>
      <c r="E388" s="368"/>
      <c r="F388" s="378"/>
      <c r="G388" s="382"/>
      <c r="H388" s="367"/>
      <c r="I388" s="382"/>
      <c r="J388" s="367"/>
      <c r="K388" s="169"/>
      <c r="L388" s="169"/>
      <c r="M388" s="169"/>
      <c r="N388" s="170"/>
      <c r="O388" s="163">
        <f t="shared" si="491"/>
        <v>0</v>
      </c>
      <c r="P388" s="367"/>
      <c r="Q388" s="367"/>
      <c r="R388" s="367"/>
      <c r="S388" s="470"/>
      <c r="T388" s="470"/>
    </row>
    <row r="389" spans="1:20" ht="12.75" customHeight="1">
      <c r="A389" s="368">
        <v>6</v>
      </c>
      <c r="B389" s="431" t="s">
        <v>1399</v>
      </c>
      <c r="C389" s="369" t="s">
        <v>1400</v>
      </c>
      <c r="D389" s="372" t="s">
        <v>1555</v>
      </c>
      <c r="E389" s="375">
        <v>66</v>
      </c>
      <c r="F389" s="378">
        <f t="shared" si="425"/>
        <v>26.229834189600002</v>
      </c>
      <c r="G389" s="385">
        <v>7.86</v>
      </c>
      <c r="H389" s="367">
        <f t="shared" si="426"/>
        <v>19.158671399999999</v>
      </c>
      <c r="I389" s="428">
        <v>0.16</v>
      </c>
      <c r="J389" s="367">
        <f t="shared" si="427"/>
        <v>0.48777120000000002</v>
      </c>
      <c r="K389" s="169" t="s">
        <v>1401</v>
      </c>
      <c r="L389" s="169" t="s">
        <v>1553</v>
      </c>
      <c r="M389" s="169">
        <v>0.97</v>
      </c>
      <c r="N389" s="179">
        <v>5</v>
      </c>
      <c r="O389" s="163">
        <f t="shared" si="491"/>
        <v>4.8499999999999996</v>
      </c>
      <c r="P389" s="367">
        <f t="shared" ref="P389" si="502">E389*F389</f>
        <v>1731.1690565136</v>
      </c>
      <c r="Q389" s="367">
        <f t="shared" ref="Q389" si="503">SUM(O389:O392)</f>
        <v>5.7679999999999998</v>
      </c>
      <c r="R389" s="367">
        <f t="shared" ref="R389" si="504">Q389*1.02*1.05*$R$15</f>
        <v>6.5833915896000006</v>
      </c>
      <c r="S389" s="470">
        <f t="shared" ref="S389" si="505">F389*$S$18</f>
        <v>33.63307277453</v>
      </c>
      <c r="T389" s="470">
        <f t="shared" ref="T389" si="506">S389*E389</f>
        <v>2219.7828031189802</v>
      </c>
    </row>
    <row r="390" spans="1:20" ht="12.75" customHeight="1">
      <c r="A390" s="368"/>
      <c r="B390" s="432"/>
      <c r="C390" s="370"/>
      <c r="D390" s="373"/>
      <c r="E390" s="376"/>
      <c r="F390" s="378"/>
      <c r="G390" s="386"/>
      <c r="H390" s="367"/>
      <c r="I390" s="429"/>
      <c r="J390" s="367"/>
      <c r="K390" s="169"/>
      <c r="L390" s="169"/>
      <c r="M390" s="169"/>
      <c r="N390" s="170"/>
      <c r="O390" s="163">
        <f t="shared" si="491"/>
        <v>0</v>
      </c>
      <c r="P390" s="367"/>
      <c r="Q390" s="367"/>
      <c r="R390" s="367"/>
      <c r="S390" s="470"/>
      <c r="T390" s="470"/>
    </row>
    <row r="391" spans="1:20" ht="12.75" customHeight="1">
      <c r="A391" s="368"/>
      <c r="B391" s="432"/>
      <c r="C391" s="370"/>
      <c r="D391" s="373"/>
      <c r="E391" s="376"/>
      <c r="F391" s="378"/>
      <c r="G391" s="386"/>
      <c r="H391" s="367"/>
      <c r="I391" s="429"/>
      <c r="J391" s="367"/>
      <c r="K391" s="169" t="s">
        <v>45</v>
      </c>
      <c r="L391" s="170" t="s">
        <v>1551</v>
      </c>
      <c r="M391" s="177">
        <v>3.5999999999999997E-2</v>
      </c>
      <c r="N391" s="170">
        <v>25.5</v>
      </c>
      <c r="O391" s="163">
        <f t="shared" si="491"/>
        <v>0.91799999999999993</v>
      </c>
      <c r="P391" s="367"/>
      <c r="Q391" s="367"/>
      <c r="R391" s="367"/>
      <c r="S391" s="470"/>
      <c r="T391" s="470"/>
    </row>
    <row r="392" spans="1:20" ht="12.75" customHeight="1">
      <c r="A392" s="368"/>
      <c r="B392" s="433"/>
      <c r="C392" s="371"/>
      <c r="D392" s="374"/>
      <c r="E392" s="377"/>
      <c r="F392" s="378"/>
      <c r="G392" s="387"/>
      <c r="H392" s="367"/>
      <c r="I392" s="430"/>
      <c r="J392" s="367"/>
      <c r="K392" s="178"/>
      <c r="L392" s="178"/>
      <c r="M392" s="178"/>
      <c r="N392" s="179"/>
      <c r="O392" s="163">
        <f t="shared" si="491"/>
        <v>0</v>
      </c>
      <c r="P392" s="367"/>
      <c r="Q392" s="367"/>
      <c r="R392" s="367"/>
      <c r="S392" s="470"/>
      <c r="T392" s="470"/>
    </row>
    <row r="393" spans="1:20" ht="12.75" customHeight="1">
      <c r="A393" s="368">
        <v>7</v>
      </c>
      <c r="B393" s="424" t="s">
        <v>1497</v>
      </c>
      <c r="C393" s="424" t="s">
        <v>1566</v>
      </c>
      <c r="D393" s="425" t="s">
        <v>1553</v>
      </c>
      <c r="E393" s="426">
        <v>152</v>
      </c>
      <c r="F393" s="378">
        <f t="shared" ref="F393:F461" si="507">H393+J393+R393</f>
        <v>18.982110881779999</v>
      </c>
      <c r="G393" s="427">
        <v>5.8</v>
      </c>
      <c r="H393" s="367">
        <f t="shared" ref="H393:H461" si="508">G393*$P$8/1000</f>
        <v>14.137441999999998</v>
      </c>
      <c r="I393" s="427">
        <v>0.13</v>
      </c>
      <c r="J393" s="367">
        <f t="shared" ref="J393:J461" si="509">I393*$P$9/1000</f>
        <v>0.39631410000000006</v>
      </c>
      <c r="K393" s="192" t="s">
        <v>1498</v>
      </c>
      <c r="L393" s="193" t="s">
        <v>1553</v>
      </c>
      <c r="M393" s="194">
        <v>0.97</v>
      </c>
      <c r="N393" s="193">
        <v>2.5</v>
      </c>
      <c r="O393" s="163">
        <f t="shared" si="491"/>
        <v>2.4249999999999998</v>
      </c>
      <c r="P393" s="367">
        <f t="shared" ref="P393" si="510">E393*F393</f>
        <v>2885.28085403056</v>
      </c>
      <c r="Q393" s="367">
        <f t="shared" ref="Q393" si="511">SUM(O393:O396)</f>
        <v>3.8973999999999993</v>
      </c>
      <c r="R393" s="367">
        <f t="shared" ref="R393" si="512">Q393*1.02*1.05*$R$15</f>
        <v>4.44835478178</v>
      </c>
      <c r="S393" s="470">
        <f t="shared" ref="S393" si="513">F393*$S$18</f>
        <v>24.339716068591756</v>
      </c>
      <c r="T393" s="470">
        <f t="shared" ref="T393" si="514">S393*E393</f>
        <v>3699.6368424259467</v>
      </c>
    </row>
    <row r="394" spans="1:20" ht="12.75" customHeight="1">
      <c r="A394" s="368"/>
      <c r="B394" s="424"/>
      <c r="C394" s="424"/>
      <c r="D394" s="425"/>
      <c r="E394" s="426"/>
      <c r="F394" s="378"/>
      <c r="G394" s="427"/>
      <c r="H394" s="367"/>
      <c r="I394" s="427"/>
      <c r="J394" s="367"/>
      <c r="K394" s="192" t="s">
        <v>45</v>
      </c>
      <c r="L394" s="192" t="s">
        <v>1551</v>
      </c>
      <c r="M394" s="192">
        <v>3.5999999999999997E-2</v>
      </c>
      <c r="N394" s="195">
        <v>31</v>
      </c>
      <c r="O394" s="163">
        <f t="shared" si="491"/>
        <v>1.1159999999999999</v>
      </c>
      <c r="P394" s="367"/>
      <c r="Q394" s="367"/>
      <c r="R394" s="367"/>
      <c r="S394" s="470"/>
      <c r="T394" s="470"/>
    </row>
    <row r="395" spans="1:20" ht="12.75" customHeight="1">
      <c r="A395" s="368"/>
      <c r="B395" s="424"/>
      <c r="C395" s="424"/>
      <c r="D395" s="425"/>
      <c r="E395" s="426"/>
      <c r="F395" s="378"/>
      <c r="G395" s="427"/>
      <c r="H395" s="367"/>
      <c r="I395" s="427"/>
      <c r="J395" s="367"/>
      <c r="K395" s="192" t="s">
        <v>815</v>
      </c>
      <c r="L395" s="193" t="s">
        <v>1553</v>
      </c>
      <c r="M395" s="192">
        <v>1.08</v>
      </c>
      <c r="N395" s="193">
        <v>0.33</v>
      </c>
      <c r="O395" s="163">
        <f t="shared" si="491"/>
        <v>0.35640000000000005</v>
      </c>
      <c r="P395" s="367"/>
      <c r="Q395" s="367"/>
      <c r="R395" s="367"/>
      <c r="S395" s="470"/>
      <c r="T395" s="470"/>
    </row>
    <row r="396" spans="1:20" ht="12.75" customHeight="1">
      <c r="A396" s="368"/>
      <c r="B396" s="424"/>
      <c r="C396" s="424"/>
      <c r="D396" s="425"/>
      <c r="E396" s="426"/>
      <c r="F396" s="378"/>
      <c r="G396" s="427"/>
      <c r="H396" s="367"/>
      <c r="I396" s="427"/>
      <c r="J396" s="367"/>
      <c r="K396" s="192"/>
      <c r="L396" s="192"/>
      <c r="M396" s="192"/>
      <c r="N396" s="193"/>
      <c r="O396" s="163">
        <f t="shared" si="491"/>
        <v>0</v>
      </c>
      <c r="P396" s="367"/>
      <c r="Q396" s="367"/>
      <c r="R396" s="367"/>
      <c r="S396" s="470"/>
      <c r="T396" s="470"/>
    </row>
    <row r="397" spans="1:20" ht="12.75" customHeight="1">
      <c r="A397" s="368">
        <v>8</v>
      </c>
      <c r="B397" s="379" t="s">
        <v>836</v>
      </c>
      <c r="C397" s="379" t="s">
        <v>837</v>
      </c>
      <c r="D397" s="368" t="s">
        <v>1555</v>
      </c>
      <c r="E397" s="380">
        <v>258</v>
      </c>
      <c r="F397" s="378">
        <f t="shared" si="507"/>
        <v>0.48514864800000002</v>
      </c>
      <c r="G397" s="382">
        <v>0.114</v>
      </c>
      <c r="H397" s="367">
        <f t="shared" si="508"/>
        <v>0.27787385999999997</v>
      </c>
      <c r="I397" s="434">
        <v>5.9999999999999995E-4</v>
      </c>
      <c r="J397" s="367">
        <f t="shared" si="509"/>
        <v>1.829142E-3</v>
      </c>
      <c r="K397" s="169" t="s">
        <v>838</v>
      </c>
      <c r="L397" s="169" t="s">
        <v>35</v>
      </c>
      <c r="M397" s="169">
        <v>0.45</v>
      </c>
      <c r="N397" s="170">
        <v>0.4</v>
      </c>
      <c r="O397" s="163">
        <f t="shared" si="491"/>
        <v>0.18000000000000002</v>
      </c>
      <c r="P397" s="367">
        <f t="shared" ref="P397" si="515">E397*F397</f>
        <v>125.168351184</v>
      </c>
      <c r="Q397" s="367">
        <f t="shared" ref="Q397" si="516">SUM(O397:O400)</f>
        <v>0.18000000000000002</v>
      </c>
      <c r="R397" s="367">
        <f t="shared" ref="R397" si="517">Q397*1.02*1.05*$R$15</f>
        <v>0.20544564600000007</v>
      </c>
      <c r="S397" s="470">
        <f t="shared" ref="S397" si="518">F397*$S$18</f>
        <v>0.62207941028916092</v>
      </c>
      <c r="T397" s="470">
        <f t="shared" ref="T397" si="519">S397*E397</f>
        <v>160.49648785460352</v>
      </c>
    </row>
    <row r="398" spans="1:20" ht="12.75" customHeight="1">
      <c r="A398" s="368"/>
      <c r="B398" s="379"/>
      <c r="C398" s="379"/>
      <c r="D398" s="368"/>
      <c r="E398" s="380"/>
      <c r="F398" s="378"/>
      <c r="G398" s="382"/>
      <c r="H398" s="367"/>
      <c r="I398" s="434"/>
      <c r="J398" s="367"/>
      <c r="K398" s="169"/>
      <c r="L398" s="169"/>
      <c r="M398" s="169"/>
      <c r="N398" s="170"/>
      <c r="O398" s="163">
        <f t="shared" si="491"/>
        <v>0</v>
      </c>
      <c r="P398" s="367"/>
      <c r="Q398" s="367"/>
      <c r="R398" s="367"/>
      <c r="S398" s="470"/>
      <c r="T398" s="470"/>
    </row>
    <row r="399" spans="1:20" ht="12.75" customHeight="1">
      <c r="A399" s="368"/>
      <c r="B399" s="379"/>
      <c r="C399" s="379"/>
      <c r="D399" s="368"/>
      <c r="E399" s="380"/>
      <c r="F399" s="378"/>
      <c r="G399" s="382"/>
      <c r="H399" s="367"/>
      <c r="I399" s="434"/>
      <c r="J399" s="367"/>
      <c r="K399" s="169"/>
      <c r="L399" s="169"/>
      <c r="M399" s="171"/>
      <c r="N399" s="170"/>
      <c r="O399" s="163">
        <f t="shared" si="491"/>
        <v>0</v>
      </c>
      <c r="P399" s="367"/>
      <c r="Q399" s="367"/>
      <c r="R399" s="367"/>
      <c r="S399" s="470"/>
      <c r="T399" s="470"/>
    </row>
    <row r="400" spans="1:20" ht="12.75" customHeight="1">
      <c r="A400" s="368"/>
      <c r="B400" s="379"/>
      <c r="C400" s="379"/>
      <c r="D400" s="368"/>
      <c r="E400" s="380"/>
      <c r="F400" s="378"/>
      <c r="G400" s="382"/>
      <c r="H400" s="367"/>
      <c r="I400" s="434"/>
      <c r="J400" s="367"/>
      <c r="K400" s="169"/>
      <c r="L400" s="169"/>
      <c r="M400" s="169"/>
      <c r="N400" s="170"/>
      <c r="O400" s="163">
        <f t="shared" si="491"/>
        <v>0</v>
      </c>
      <c r="P400" s="367"/>
      <c r="Q400" s="367"/>
      <c r="R400" s="367"/>
      <c r="S400" s="470"/>
      <c r="T400" s="470"/>
    </row>
    <row r="401" spans="1:20" ht="12.75" customHeight="1">
      <c r="A401" s="368">
        <v>9</v>
      </c>
      <c r="B401" s="379" t="s">
        <v>355</v>
      </c>
      <c r="C401" s="379" t="s">
        <v>828</v>
      </c>
      <c r="D401" s="368" t="s">
        <v>1567</v>
      </c>
      <c r="E401" s="380">
        <v>27</v>
      </c>
      <c r="F401" s="378">
        <f t="shared" si="507"/>
        <v>1.187126317248</v>
      </c>
      <c r="G401" s="390">
        <v>0.10199999999999999</v>
      </c>
      <c r="H401" s="367">
        <f t="shared" si="508"/>
        <v>0.24862397999999997</v>
      </c>
      <c r="I401" s="381">
        <v>5.4000000000000003E-3</v>
      </c>
      <c r="J401" s="367">
        <f t="shared" si="509"/>
        <v>1.6462278E-2</v>
      </c>
      <c r="K401" s="169" t="s">
        <v>45</v>
      </c>
      <c r="L401" s="169" t="s">
        <v>1551</v>
      </c>
      <c r="M401" s="169">
        <v>3.0599999999999999E-2</v>
      </c>
      <c r="N401" s="170">
        <v>26.4</v>
      </c>
      <c r="O401" s="163">
        <f t="shared" si="491"/>
        <v>0.80783999999999989</v>
      </c>
      <c r="P401" s="367">
        <f t="shared" ref="P401" si="520">E401*F401</f>
        <v>32.052410565696</v>
      </c>
      <c r="Q401" s="367">
        <f t="shared" ref="Q401" si="521">SUM(O401:O404)</f>
        <v>0.80783999999999989</v>
      </c>
      <c r="R401" s="367">
        <f t="shared" ref="R401" si="522">Q401*1.02*1.05*$R$15</f>
        <v>0.92204005924799992</v>
      </c>
      <c r="S401" s="470">
        <f t="shared" ref="S401" si="523">F401*$S$18</f>
        <v>1.5221867409437349</v>
      </c>
      <c r="T401" s="470">
        <f t="shared" ref="T401" si="524">S401*E401</f>
        <v>41.09904200548084</v>
      </c>
    </row>
    <row r="402" spans="1:20" ht="12.75" customHeight="1">
      <c r="A402" s="368"/>
      <c r="B402" s="379"/>
      <c r="C402" s="379"/>
      <c r="D402" s="368"/>
      <c r="E402" s="380"/>
      <c r="F402" s="378"/>
      <c r="G402" s="390"/>
      <c r="H402" s="367"/>
      <c r="I402" s="381"/>
      <c r="J402" s="367"/>
      <c r="K402" s="169"/>
      <c r="L402" s="169"/>
      <c r="M402" s="169"/>
      <c r="N402" s="170"/>
      <c r="O402" s="163">
        <f t="shared" si="491"/>
        <v>0</v>
      </c>
      <c r="P402" s="367"/>
      <c r="Q402" s="367"/>
      <c r="R402" s="367"/>
      <c r="S402" s="470"/>
      <c r="T402" s="470"/>
    </row>
    <row r="403" spans="1:20" ht="12.75" customHeight="1">
      <c r="A403" s="368"/>
      <c r="B403" s="379"/>
      <c r="C403" s="379"/>
      <c r="D403" s="368"/>
      <c r="E403" s="380"/>
      <c r="F403" s="378"/>
      <c r="G403" s="390"/>
      <c r="H403" s="367"/>
      <c r="I403" s="381"/>
      <c r="J403" s="367"/>
      <c r="K403" s="169"/>
      <c r="L403" s="169"/>
      <c r="M403" s="171"/>
      <c r="N403" s="170"/>
      <c r="O403" s="163">
        <f t="shared" si="491"/>
        <v>0</v>
      </c>
      <c r="P403" s="367"/>
      <c r="Q403" s="367"/>
      <c r="R403" s="367"/>
      <c r="S403" s="470"/>
      <c r="T403" s="470"/>
    </row>
    <row r="404" spans="1:20" ht="12.75" customHeight="1">
      <c r="A404" s="368"/>
      <c r="B404" s="379"/>
      <c r="C404" s="379"/>
      <c r="D404" s="368"/>
      <c r="E404" s="380"/>
      <c r="F404" s="378"/>
      <c r="G404" s="390"/>
      <c r="H404" s="367"/>
      <c r="I404" s="381"/>
      <c r="J404" s="367"/>
      <c r="K404" s="169"/>
      <c r="L404" s="169"/>
      <c r="M404" s="169"/>
      <c r="N404" s="170"/>
      <c r="O404" s="163">
        <f t="shared" si="491"/>
        <v>0</v>
      </c>
      <c r="P404" s="367"/>
      <c r="Q404" s="367"/>
      <c r="R404" s="367"/>
      <c r="S404" s="470"/>
      <c r="T404" s="470"/>
    </row>
    <row r="405" spans="1:20" ht="12.75" customHeight="1">
      <c r="A405" s="368">
        <v>10</v>
      </c>
      <c r="B405" s="379" t="s">
        <v>829</v>
      </c>
      <c r="C405" s="379" t="s">
        <v>830</v>
      </c>
      <c r="D405" s="368" t="s">
        <v>1555</v>
      </c>
      <c r="E405" s="368">
        <v>270</v>
      </c>
      <c r="F405" s="378">
        <f t="shared" si="507"/>
        <v>11.654679940449999</v>
      </c>
      <c r="G405" s="382">
        <v>2.15</v>
      </c>
      <c r="H405" s="367">
        <f t="shared" si="508"/>
        <v>5.2406034999999989</v>
      </c>
      <c r="I405" s="382">
        <v>3.5999999999999997E-2</v>
      </c>
      <c r="J405" s="367">
        <f t="shared" si="509"/>
        <v>0.10974852</v>
      </c>
      <c r="K405" s="169" t="s">
        <v>831</v>
      </c>
      <c r="L405" s="169" t="s">
        <v>1553</v>
      </c>
      <c r="M405" s="169">
        <v>1</v>
      </c>
      <c r="N405" s="170">
        <v>4.97</v>
      </c>
      <c r="O405" s="163">
        <f t="shared" si="491"/>
        <v>4.97</v>
      </c>
      <c r="P405" s="367">
        <f t="shared" ref="P405" si="525">E405*F405</f>
        <v>3146.7635839214995</v>
      </c>
      <c r="Q405" s="367">
        <f t="shared" ref="Q405" si="526">SUM(O405:O408)</f>
        <v>5.5234999999999994</v>
      </c>
      <c r="R405" s="367">
        <f t="shared" ref="R405" si="527">Q405*1.02*1.05*$R$15</f>
        <v>6.3043279204500005</v>
      </c>
      <c r="S405" s="470">
        <f t="shared" ref="S405" si="528">F405*$S$18</f>
        <v>14.944154651058716</v>
      </c>
      <c r="T405" s="470">
        <f t="shared" ref="T405" si="529">S405*E405</f>
        <v>4034.9217557858533</v>
      </c>
    </row>
    <row r="406" spans="1:20" ht="12.75" customHeight="1">
      <c r="A406" s="368"/>
      <c r="B406" s="379"/>
      <c r="C406" s="379"/>
      <c r="D406" s="368"/>
      <c r="E406" s="368"/>
      <c r="F406" s="378"/>
      <c r="G406" s="382"/>
      <c r="H406" s="367"/>
      <c r="I406" s="382"/>
      <c r="J406" s="367"/>
      <c r="K406" s="169"/>
      <c r="L406" s="169"/>
      <c r="M406" s="169"/>
      <c r="N406" s="170"/>
      <c r="O406" s="163">
        <f t="shared" si="491"/>
        <v>0</v>
      </c>
      <c r="P406" s="367"/>
      <c r="Q406" s="367"/>
      <c r="R406" s="367"/>
      <c r="S406" s="470"/>
      <c r="T406" s="470"/>
    </row>
    <row r="407" spans="1:20" ht="12.75" customHeight="1">
      <c r="A407" s="368"/>
      <c r="B407" s="379"/>
      <c r="C407" s="379"/>
      <c r="D407" s="368"/>
      <c r="E407" s="368"/>
      <c r="F407" s="378"/>
      <c r="G407" s="382"/>
      <c r="H407" s="367"/>
      <c r="I407" s="382"/>
      <c r="J407" s="367"/>
      <c r="K407" s="169" t="s">
        <v>832</v>
      </c>
      <c r="L407" s="169" t="s">
        <v>35</v>
      </c>
      <c r="M407" s="169">
        <v>4.5</v>
      </c>
      <c r="N407" s="170">
        <v>0.123</v>
      </c>
      <c r="O407" s="163">
        <f t="shared" si="491"/>
        <v>0.55349999999999999</v>
      </c>
      <c r="P407" s="367"/>
      <c r="Q407" s="367"/>
      <c r="R407" s="367"/>
      <c r="S407" s="470"/>
      <c r="T407" s="470"/>
    </row>
    <row r="408" spans="1:20" ht="12.75" customHeight="1">
      <c r="A408" s="368"/>
      <c r="B408" s="379"/>
      <c r="C408" s="379"/>
      <c r="D408" s="368"/>
      <c r="E408" s="368"/>
      <c r="F408" s="378"/>
      <c r="G408" s="382"/>
      <c r="H408" s="367"/>
      <c r="I408" s="382"/>
      <c r="J408" s="367"/>
      <c r="K408" s="169"/>
      <c r="L408" s="169"/>
      <c r="M408" s="169"/>
      <c r="N408" s="170"/>
      <c r="O408" s="163">
        <f t="shared" si="491"/>
        <v>0</v>
      </c>
      <c r="P408" s="367"/>
      <c r="Q408" s="367"/>
      <c r="R408" s="367"/>
      <c r="S408" s="470"/>
      <c r="T408" s="470"/>
    </row>
    <row r="409" spans="1:20" ht="12.75" customHeight="1">
      <c r="A409" s="368">
        <v>11</v>
      </c>
      <c r="B409" s="379" t="s">
        <v>833</v>
      </c>
      <c r="C409" s="379" t="s">
        <v>834</v>
      </c>
      <c r="D409" s="368" t="s">
        <v>40</v>
      </c>
      <c r="E409" s="389">
        <v>144</v>
      </c>
      <c r="F409" s="378">
        <f t="shared" si="507"/>
        <v>0.97482792542399999</v>
      </c>
      <c r="G409" s="382">
        <v>0.17100000000000001</v>
      </c>
      <c r="H409" s="367">
        <f t="shared" si="508"/>
        <v>0.41681078999999999</v>
      </c>
      <c r="I409" s="381">
        <v>1.1599999999999999E-2</v>
      </c>
      <c r="J409" s="367">
        <f t="shared" si="509"/>
        <v>3.5363411999999997E-2</v>
      </c>
      <c r="K409" s="169" t="s">
        <v>831</v>
      </c>
      <c r="L409" s="169" t="s">
        <v>1553</v>
      </c>
      <c r="M409" s="169">
        <v>8.1000000000000003E-2</v>
      </c>
      <c r="N409" s="170">
        <v>4.97</v>
      </c>
      <c r="O409" s="163">
        <f t="shared" si="491"/>
        <v>0.40256999999999998</v>
      </c>
      <c r="P409" s="367">
        <f t="shared" ref="P409" si="530">E409*F409</f>
        <v>140.375221261056</v>
      </c>
      <c r="Q409" s="367">
        <f t="shared" ref="Q409" si="531">SUM(O409:O412)</f>
        <v>0.45791999999999999</v>
      </c>
      <c r="R409" s="367">
        <f t="shared" ref="R409" si="532">Q409*1.02*1.05*$R$15</f>
        <v>0.52265372342400007</v>
      </c>
      <c r="S409" s="470">
        <f t="shared" ref="S409" si="533">F409*$S$18</f>
        <v>1.2499681973372583</v>
      </c>
      <c r="T409" s="470">
        <f t="shared" ref="T409" si="534">S409*E409</f>
        <v>179.9954204165652</v>
      </c>
    </row>
    <row r="410" spans="1:20" ht="12.75" customHeight="1">
      <c r="A410" s="368"/>
      <c r="B410" s="379"/>
      <c r="C410" s="379"/>
      <c r="D410" s="368"/>
      <c r="E410" s="389"/>
      <c r="F410" s="378"/>
      <c r="G410" s="382"/>
      <c r="H410" s="367"/>
      <c r="I410" s="381"/>
      <c r="J410" s="367"/>
      <c r="K410" s="169"/>
      <c r="L410" s="169"/>
      <c r="M410" s="169"/>
      <c r="N410" s="170"/>
      <c r="O410" s="163">
        <f t="shared" si="491"/>
        <v>0</v>
      </c>
      <c r="P410" s="367"/>
      <c r="Q410" s="367"/>
      <c r="R410" s="367"/>
      <c r="S410" s="470"/>
      <c r="T410" s="470"/>
    </row>
    <row r="411" spans="1:20" ht="12.75" customHeight="1">
      <c r="A411" s="368"/>
      <c r="B411" s="379"/>
      <c r="C411" s="379"/>
      <c r="D411" s="368"/>
      <c r="E411" s="389"/>
      <c r="F411" s="378"/>
      <c r="G411" s="382"/>
      <c r="H411" s="367"/>
      <c r="I411" s="381"/>
      <c r="J411" s="367"/>
      <c r="K411" s="169" t="s">
        <v>832</v>
      </c>
      <c r="L411" s="169" t="s">
        <v>35</v>
      </c>
      <c r="M411" s="172">
        <v>0.45</v>
      </c>
      <c r="N411" s="170">
        <v>0.123</v>
      </c>
      <c r="O411" s="163">
        <f t="shared" si="491"/>
        <v>5.5350000000000003E-2</v>
      </c>
      <c r="P411" s="367"/>
      <c r="Q411" s="367"/>
      <c r="R411" s="367"/>
      <c r="S411" s="470"/>
      <c r="T411" s="470"/>
    </row>
    <row r="412" spans="1:20" ht="12.75" customHeight="1">
      <c r="A412" s="368"/>
      <c r="B412" s="379"/>
      <c r="C412" s="379"/>
      <c r="D412" s="368"/>
      <c r="E412" s="389"/>
      <c r="F412" s="378"/>
      <c r="G412" s="382"/>
      <c r="H412" s="367"/>
      <c r="I412" s="381"/>
      <c r="J412" s="367"/>
      <c r="K412" s="169"/>
      <c r="L412" s="169"/>
      <c r="M412" s="169"/>
      <c r="N412" s="170"/>
      <c r="O412" s="163">
        <f t="shared" si="491"/>
        <v>0</v>
      </c>
      <c r="P412" s="367"/>
      <c r="Q412" s="367"/>
      <c r="R412" s="367"/>
      <c r="S412" s="470"/>
      <c r="T412" s="470"/>
    </row>
    <row r="413" spans="1:20" ht="12.75" customHeight="1">
      <c r="A413" s="368">
        <v>12</v>
      </c>
      <c r="B413" s="412" t="s">
        <v>1404</v>
      </c>
      <c r="C413" s="412" t="s">
        <v>1461</v>
      </c>
      <c r="D413" s="379" t="s">
        <v>1562</v>
      </c>
      <c r="E413" s="435">
        <v>124</v>
      </c>
      <c r="F413" s="378">
        <f t="shared" si="507"/>
        <v>1.540335614755</v>
      </c>
      <c r="G413" s="436">
        <v>0.371</v>
      </c>
      <c r="H413" s="367">
        <f t="shared" si="508"/>
        <v>0.90430878999999997</v>
      </c>
      <c r="I413" s="436">
        <v>6.2E-2</v>
      </c>
      <c r="J413" s="367">
        <f t="shared" si="509"/>
        <v>0.18901134000000003</v>
      </c>
      <c r="K413" s="186" t="s">
        <v>917</v>
      </c>
      <c r="L413" s="187" t="s">
        <v>1568</v>
      </c>
      <c r="M413" s="186">
        <v>1.5100000000000001E-2</v>
      </c>
      <c r="N413" s="183">
        <v>25.5</v>
      </c>
      <c r="O413" s="163">
        <f t="shared" si="491"/>
        <v>0.38505</v>
      </c>
      <c r="P413" s="367">
        <f t="shared" ref="P413" si="535">E413*F413</f>
        <v>191.00161622962</v>
      </c>
      <c r="Q413" s="367">
        <f t="shared" ref="Q413" si="536">SUM(O413:O416)</f>
        <v>0.39165</v>
      </c>
      <c r="R413" s="367">
        <f t="shared" ref="R413" si="537">Q413*1.02*1.05*$R$15</f>
        <v>0.44701548475500008</v>
      </c>
      <c r="S413" s="470">
        <f t="shared" ref="S413" si="538">F413*$S$18</f>
        <v>1.9750875836186654</v>
      </c>
      <c r="T413" s="470">
        <f t="shared" ref="T413" si="539">S413*E413</f>
        <v>244.91086036871451</v>
      </c>
    </row>
    <row r="414" spans="1:20" ht="12.75" customHeight="1">
      <c r="A414" s="368"/>
      <c r="B414" s="412"/>
      <c r="C414" s="412"/>
      <c r="D414" s="379"/>
      <c r="E414" s="435"/>
      <c r="F414" s="378"/>
      <c r="G414" s="436"/>
      <c r="H414" s="367"/>
      <c r="I414" s="436"/>
      <c r="J414" s="367"/>
      <c r="K414" s="186"/>
      <c r="L414" s="187"/>
      <c r="M414" s="186"/>
      <c r="N414" s="196">
        <v>0</v>
      </c>
      <c r="O414" s="163">
        <f t="shared" si="491"/>
        <v>0</v>
      </c>
      <c r="P414" s="367"/>
      <c r="Q414" s="367"/>
      <c r="R414" s="367"/>
      <c r="S414" s="470"/>
      <c r="T414" s="470"/>
    </row>
    <row r="415" spans="1:20" ht="12.75" customHeight="1">
      <c r="A415" s="368"/>
      <c r="B415" s="412"/>
      <c r="C415" s="412"/>
      <c r="D415" s="379"/>
      <c r="E415" s="435"/>
      <c r="F415" s="378"/>
      <c r="G415" s="436"/>
      <c r="H415" s="367"/>
      <c r="I415" s="436"/>
      <c r="J415" s="367"/>
      <c r="K415" s="186" t="s">
        <v>1163</v>
      </c>
      <c r="L415" s="187" t="s">
        <v>1562</v>
      </c>
      <c r="M415" s="197">
        <v>2.64E-2</v>
      </c>
      <c r="N415" s="196">
        <v>0.25</v>
      </c>
      <c r="O415" s="163">
        <f t="shared" si="491"/>
        <v>6.6E-3</v>
      </c>
      <c r="P415" s="367"/>
      <c r="Q415" s="367"/>
      <c r="R415" s="367"/>
      <c r="S415" s="470"/>
      <c r="T415" s="470"/>
    </row>
    <row r="416" spans="1:20" ht="12.75" customHeight="1">
      <c r="A416" s="368"/>
      <c r="B416" s="412"/>
      <c r="C416" s="412"/>
      <c r="D416" s="379"/>
      <c r="E416" s="435"/>
      <c r="F416" s="378"/>
      <c r="G416" s="436"/>
      <c r="H416" s="367"/>
      <c r="I416" s="436"/>
      <c r="J416" s="367"/>
      <c r="K416" s="186"/>
      <c r="L416" s="187"/>
      <c r="M416" s="186"/>
      <c r="N416" s="196">
        <v>0</v>
      </c>
      <c r="O416" s="163">
        <f t="shared" si="491"/>
        <v>0</v>
      </c>
      <c r="P416" s="367"/>
      <c r="Q416" s="367"/>
      <c r="R416" s="367"/>
      <c r="S416" s="470"/>
      <c r="T416" s="470"/>
    </row>
    <row r="417" spans="1:20" ht="12.75" customHeight="1">
      <c r="A417" s="368">
        <v>13</v>
      </c>
      <c r="B417" s="412" t="s">
        <v>1462</v>
      </c>
      <c r="C417" s="412" t="s">
        <v>1463</v>
      </c>
      <c r="D417" s="379" t="s">
        <v>1562</v>
      </c>
      <c r="E417" s="435">
        <v>124</v>
      </c>
      <c r="F417" s="378">
        <f t="shared" si="507"/>
        <v>5.65925817775</v>
      </c>
      <c r="G417" s="436">
        <v>0.94699999999999995</v>
      </c>
      <c r="H417" s="367">
        <f t="shared" si="508"/>
        <v>2.3083030299999994</v>
      </c>
      <c r="I417" s="436">
        <v>0.02</v>
      </c>
      <c r="J417" s="367">
        <f t="shared" si="509"/>
        <v>6.0971400000000002E-2</v>
      </c>
      <c r="K417" s="186" t="s">
        <v>1464</v>
      </c>
      <c r="L417" s="187" t="s">
        <v>1562</v>
      </c>
      <c r="M417" s="186">
        <v>1</v>
      </c>
      <c r="N417" s="198">
        <v>2.5</v>
      </c>
      <c r="O417" s="163">
        <f t="shared" si="491"/>
        <v>2.5</v>
      </c>
      <c r="P417" s="367">
        <f t="shared" ref="P417" si="540">E417*F417</f>
        <v>701.74801404100003</v>
      </c>
      <c r="Q417" s="367">
        <f t="shared" ref="Q417" si="541">SUM(O417:O420)</f>
        <v>2.8824999999999998</v>
      </c>
      <c r="R417" s="367">
        <f t="shared" ref="R417" si="542">Q417*1.02*1.05*$R$15</f>
        <v>3.2899837477500005</v>
      </c>
      <c r="S417" s="470">
        <f t="shared" ref="S417" si="543">F417*$S$18</f>
        <v>7.2565552937268647</v>
      </c>
      <c r="T417" s="470">
        <f t="shared" ref="T417" si="544">S417*E417</f>
        <v>899.81285642213118</v>
      </c>
    </row>
    <row r="418" spans="1:20" ht="12.75" customHeight="1">
      <c r="A418" s="368"/>
      <c r="B418" s="412"/>
      <c r="C418" s="412"/>
      <c r="D418" s="379"/>
      <c r="E418" s="435"/>
      <c r="F418" s="378"/>
      <c r="G418" s="436"/>
      <c r="H418" s="367"/>
      <c r="I418" s="436"/>
      <c r="J418" s="367"/>
      <c r="K418" s="186"/>
      <c r="L418" s="187"/>
      <c r="M418" s="186"/>
      <c r="N418" s="187"/>
      <c r="O418" s="163">
        <f t="shared" si="491"/>
        <v>0</v>
      </c>
      <c r="P418" s="367"/>
      <c r="Q418" s="367"/>
      <c r="R418" s="367"/>
      <c r="S418" s="470"/>
      <c r="T418" s="470"/>
    </row>
    <row r="419" spans="1:20" ht="12.75" customHeight="1">
      <c r="A419" s="368"/>
      <c r="B419" s="412"/>
      <c r="C419" s="412"/>
      <c r="D419" s="379"/>
      <c r="E419" s="435"/>
      <c r="F419" s="378"/>
      <c r="G419" s="436"/>
      <c r="H419" s="367"/>
      <c r="I419" s="436"/>
      <c r="J419" s="367"/>
      <c r="K419" s="186" t="s">
        <v>917</v>
      </c>
      <c r="L419" s="187" t="s">
        <v>1568</v>
      </c>
      <c r="M419" s="196">
        <v>1.4999999999999999E-2</v>
      </c>
      <c r="N419" s="183">
        <v>25.5</v>
      </c>
      <c r="O419" s="163">
        <f t="shared" si="491"/>
        <v>0.38250000000000001</v>
      </c>
      <c r="P419" s="367"/>
      <c r="Q419" s="367"/>
      <c r="R419" s="367"/>
      <c r="S419" s="470"/>
      <c r="T419" s="470"/>
    </row>
    <row r="420" spans="1:20" ht="12.75" customHeight="1">
      <c r="A420" s="368"/>
      <c r="B420" s="412"/>
      <c r="C420" s="412"/>
      <c r="D420" s="379"/>
      <c r="E420" s="435"/>
      <c r="F420" s="378"/>
      <c r="G420" s="436"/>
      <c r="H420" s="367"/>
      <c r="I420" s="436"/>
      <c r="J420" s="367"/>
      <c r="K420" s="186"/>
      <c r="L420" s="187"/>
      <c r="M420" s="186"/>
      <c r="N420" s="187"/>
      <c r="O420" s="163">
        <f t="shared" si="491"/>
        <v>0</v>
      </c>
      <c r="P420" s="367"/>
      <c r="Q420" s="367"/>
      <c r="R420" s="367"/>
      <c r="S420" s="470"/>
      <c r="T420" s="470"/>
    </row>
    <row r="421" spans="1:20" ht="12.75" customHeight="1">
      <c r="A421" s="368">
        <v>14</v>
      </c>
      <c r="B421" s="379" t="s">
        <v>1465</v>
      </c>
      <c r="C421" s="379" t="s">
        <v>1466</v>
      </c>
      <c r="D421" s="368" t="s">
        <v>1555</v>
      </c>
      <c r="E421" s="393">
        <v>280</v>
      </c>
      <c r="F421" s="378">
        <f t="shared" si="507"/>
        <v>1.7369623204336297</v>
      </c>
      <c r="G421" s="382">
        <v>0.45200000000000001</v>
      </c>
      <c r="H421" s="367">
        <f t="shared" si="508"/>
        <v>1.1017454799999999</v>
      </c>
      <c r="I421" s="382">
        <v>2.9000000000000001E-2</v>
      </c>
      <c r="J421" s="367">
        <f t="shared" si="509"/>
        <v>8.8408530000000013E-2</v>
      </c>
      <c r="K421" s="169" t="s">
        <v>327</v>
      </c>
      <c r="L421" s="170" t="s">
        <v>32</v>
      </c>
      <c r="M421" s="171">
        <v>2.41E-2</v>
      </c>
      <c r="N421" s="170">
        <v>19.832999999999998</v>
      </c>
      <c r="O421" s="163">
        <f t="shared" si="491"/>
        <v>0.47797529999999994</v>
      </c>
      <c r="P421" s="367">
        <f t="shared" ref="P421" si="545">E421*F421</f>
        <v>486.34944972141631</v>
      </c>
      <c r="Q421" s="367">
        <f t="shared" ref="Q421" si="546">SUM(O421:O424)</f>
        <v>0.47908289999999992</v>
      </c>
      <c r="R421" s="367">
        <f t="shared" ref="R421" si="547">Q421*1.02*1.05*$R$15</f>
        <v>0.54680831043362987</v>
      </c>
      <c r="S421" s="470">
        <f t="shared" ref="S421" si="548">F421*$S$18</f>
        <v>2.2272111866007815</v>
      </c>
      <c r="T421" s="470">
        <f t="shared" ref="T421" si="549">S421*E421</f>
        <v>623.61913224821888</v>
      </c>
    </row>
    <row r="422" spans="1:20" ht="12.75" customHeight="1">
      <c r="A422" s="368"/>
      <c r="B422" s="379"/>
      <c r="C422" s="379"/>
      <c r="D422" s="368"/>
      <c r="E422" s="394"/>
      <c r="F422" s="378"/>
      <c r="G422" s="382"/>
      <c r="H422" s="367"/>
      <c r="I422" s="382"/>
      <c r="J422" s="367"/>
      <c r="K422" s="169"/>
      <c r="L422" s="169"/>
      <c r="M422" s="171"/>
      <c r="N422" s="170"/>
      <c r="O422" s="163">
        <f t="shared" si="491"/>
        <v>0</v>
      </c>
      <c r="P422" s="367"/>
      <c r="Q422" s="367"/>
      <c r="R422" s="367"/>
      <c r="S422" s="470"/>
      <c r="T422" s="470"/>
    </row>
    <row r="423" spans="1:20" ht="12.75" customHeight="1">
      <c r="A423" s="368"/>
      <c r="B423" s="379"/>
      <c r="C423" s="379"/>
      <c r="D423" s="368"/>
      <c r="E423" s="394"/>
      <c r="F423" s="378"/>
      <c r="G423" s="382"/>
      <c r="H423" s="367"/>
      <c r="I423" s="382"/>
      <c r="J423" s="367"/>
      <c r="K423" s="169" t="s">
        <v>56</v>
      </c>
      <c r="L423" s="169" t="s">
        <v>1551</v>
      </c>
      <c r="M423" s="171">
        <v>7.1000000000000004E-3</v>
      </c>
      <c r="N423" s="170">
        <v>0.156</v>
      </c>
      <c r="O423" s="163">
        <f t="shared" si="491"/>
        <v>1.1076E-3</v>
      </c>
      <c r="P423" s="367"/>
      <c r="Q423" s="367"/>
      <c r="R423" s="367"/>
      <c r="S423" s="470"/>
      <c r="T423" s="470"/>
    </row>
    <row r="424" spans="1:20" ht="12.75" customHeight="1">
      <c r="A424" s="368"/>
      <c r="B424" s="379"/>
      <c r="C424" s="379"/>
      <c r="D424" s="368"/>
      <c r="E424" s="395"/>
      <c r="F424" s="378"/>
      <c r="G424" s="382"/>
      <c r="H424" s="367"/>
      <c r="I424" s="382"/>
      <c r="J424" s="367"/>
      <c r="K424" s="169"/>
      <c r="L424" s="169"/>
      <c r="M424" s="169"/>
      <c r="N424" s="170"/>
      <c r="O424" s="163">
        <f t="shared" si="491"/>
        <v>0</v>
      </c>
      <c r="P424" s="367"/>
      <c r="Q424" s="367"/>
      <c r="R424" s="367"/>
      <c r="S424" s="470"/>
      <c r="T424" s="470"/>
    </row>
    <row r="425" spans="1:20" ht="12.75" customHeight="1">
      <c r="A425" s="368">
        <v>15</v>
      </c>
      <c r="B425" s="379" t="s">
        <v>342</v>
      </c>
      <c r="C425" s="379" t="s">
        <v>835</v>
      </c>
      <c r="D425" s="368" t="s">
        <v>1567</v>
      </c>
      <c r="E425" s="389">
        <v>280</v>
      </c>
      <c r="F425" s="378">
        <f t="shared" si="507"/>
        <v>1.4254619327390001</v>
      </c>
      <c r="G425" s="382">
        <v>0.39700000000000002</v>
      </c>
      <c r="H425" s="367">
        <f t="shared" si="508"/>
        <v>0.96768352999999996</v>
      </c>
      <c r="I425" s="382">
        <v>0.01</v>
      </c>
      <c r="J425" s="367">
        <f t="shared" si="509"/>
        <v>3.0485700000000001E-2</v>
      </c>
      <c r="K425" s="170" t="s">
        <v>344</v>
      </c>
      <c r="L425" s="169" t="s">
        <v>35</v>
      </c>
      <c r="M425" s="170">
        <v>0.63</v>
      </c>
      <c r="N425" s="170">
        <v>0.44</v>
      </c>
      <c r="O425" s="163">
        <f t="shared" si="491"/>
        <v>0.2772</v>
      </c>
      <c r="P425" s="367">
        <f t="shared" ref="P425" si="550">E425*F425</f>
        <v>399.12934116692003</v>
      </c>
      <c r="Q425" s="367">
        <f t="shared" ref="Q425" si="551">SUM(O425:O428)</f>
        <v>0.37436999999999998</v>
      </c>
      <c r="R425" s="367">
        <f t="shared" ref="R425" si="552">Q425*1.02*1.05*$R$15</f>
        <v>0.42729270273900011</v>
      </c>
      <c r="S425" s="470">
        <f t="shared" ref="S425" si="553">F425*$S$18</f>
        <v>1.8277913834522832</v>
      </c>
      <c r="T425" s="470">
        <f t="shared" ref="T425" si="554">S425*E425</f>
        <v>511.78158736663931</v>
      </c>
    </row>
    <row r="426" spans="1:20" ht="12.75" customHeight="1">
      <c r="A426" s="368"/>
      <c r="B426" s="379"/>
      <c r="C426" s="379"/>
      <c r="D426" s="368"/>
      <c r="E426" s="389"/>
      <c r="F426" s="378"/>
      <c r="G426" s="382"/>
      <c r="H426" s="367"/>
      <c r="I426" s="382"/>
      <c r="J426" s="367"/>
      <c r="K426" s="170"/>
      <c r="L426" s="169"/>
      <c r="M426" s="170"/>
      <c r="N426" s="170"/>
      <c r="O426" s="163">
        <f t="shared" si="491"/>
        <v>0</v>
      </c>
      <c r="P426" s="367"/>
      <c r="Q426" s="367"/>
      <c r="R426" s="367"/>
      <c r="S426" s="470"/>
      <c r="T426" s="470"/>
    </row>
    <row r="427" spans="1:20" ht="12.75" customHeight="1">
      <c r="A427" s="368"/>
      <c r="B427" s="379"/>
      <c r="C427" s="379"/>
      <c r="D427" s="368"/>
      <c r="E427" s="389"/>
      <c r="F427" s="378"/>
      <c r="G427" s="382"/>
      <c r="H427" s="367"/>
      <c r="I427" s="382"/>
      <c r="J427" s="367"/>
      <c r="K427" s="170" t="s">
        <v>345</v>
      </c>
      <c r="L427" s="169" t="s">
        <v>35</v>
      </c>
      <c r="M427" s="170">
        <v>0.79</v>
      </c>
      <c r="N427" s="170">
        <v>0.123</v>
      </c>
      <c r="O427" s="163">
        <f t="shared" si="491"/>
        <v>9.7170000000000006E-2</v>
      </c>
      <c r="P427" s="367"/>
      <c r="Q427" s="367"/>
      <c r="R427" s="367"/>
      <c r="S427" s="470"/>
      <c r="T427" s="470"/>
    </row>
    <row r="428" spans="1:20" ht="12.75" customHeight="1">
      <c r="A428" s="368"/>
      <c r="B428" s="379"/>
      <c r="C428" s="379"/>
      <c r="D428" s="368"/>
      <c r="E428" s="389"/>
      <c r="F428" s="378"/>
      <c r="G428" s="382"/>
      <c r="H428" s="367"/>
      <c r="I428" s="382"/>
      <c r="J428" s="367"/>
      <c r="K428" s="169"/>
      <c r="L428" s="169"/>
      <c r="M428" s="169"/>
      <c r="N428" s="170"/>
      <c r="O428" s="163">
        <f t="shared" si="491"/>
        <v>0</v>
      </c>
      <c r="P428" s="367"/>
      <c r="Q428" s="367"/>
      <c r="R428" s="367"/>
      <c r="S428" s="470"/>
      <c r="T428" s="470"/>
    </row>
    <row r="429" spans="1:20" ht="12.75" customHeight="1">
      <c r="A429" s="368">
        <v>16</v>
      </c>
      <c r="B429" s="412" t="s">
        <v>1467</v>
      </c>
      <c r="C429" s="412" t="s">
        <v>1468</v>
      </c>
      <c r="D429" s="413" t="s">
        <v>1569</v>
      </c>
      <c r="E429" s="438">
        <v>156</v>
      </c>
      <c r="F429" s="378">
        <f t="shared" si="507"/>
        <v>6.0636864795000003</v>
      </c>
      <c r="G429" s="436">
        <v>0.93</v>
      </c>
      <c r="H429" s="367">
        <f t="shared" si="508"/>
        <v>2.2668656999999999</v>
      </c>
      <c r="I429" s="437">
        <v>5.2999999999999999E-2</v>
      </c>
      <c r="J429" s="367">
        <f t="shared" si="509"/>
        <v>0.16157421</v>
      </c>
      <c r="K429" s="169" t="s">
        <v>1469</v>
      </c>
      <c r="L429" s="169" t="s">
        <v>1562</v>
      </c>
      <c r="M429" s="169">
        <v>1.05</v>
      </c>
      <c r="N429" s="170">
        <v>2.5</v>
      </c>
      <c r="O429" s="163">
        <f t="shared" si="491"/>
        <v>2.625</v>
      </c>
      <c r="P429" s="367">
        <f t="shared" ref="P429" si="555">E429*F429</f>
        <v>945.93509080199999</v>
      </c>
      <c r="Q429" s="367">
        <f t="shared" ref="Q429" si="556">SUM(O429:O432)</f>
        <v>3.1850000000000001</v>
      </c>
      <c r="R429" s="367">
        <f t="shared" ref="R429" si="557">Q429*1.02*1.05*$R$15</f>
        <v>3.6352465695000005</v>
      </c>
      <c r="S429" s="470">
        <f t="shared" ref="S429" si="558">F429*$S$18</f>
        <v>7.7751314466112218</v>
      </c>
      <c r="T429" s="470">
        <f t="shared" ref="T429" si="559">S429*E429</f>
        <v>1212.9205056713506</v>
      </c>
    </row>
    <row r="430" spans="1:20" ht="12.75" customHeight="1">
      <c r="A430" s="368"/>
      <c r="B430" s="412"/>
      <c r="C430" s="412"/>
      <c r="D430" s="413"/>
      <c r="E430" s="438"/>
      <c r="F430" s="378"/>
      <c r="G430" s="436"/>
      <c r="H430" s="367"/>
      <c r="I430" s="437"/>
      <c r="J430" s="367"/>
      <c r="K430" s="169" t="s">
        <v>1470</v>
      </c>
      <c r="L430" s="169" t="s">
        <v>720</v>
      </c>
      <c r="M430" s="169">
        <v>0.08</v>
      </c>
      <c r="N430" s="170">
        <v>1</v>
      </c>
      <c r="O430" s="163">
        <f t="shared" si="491"/>
        <v>0.08</v>
      </c>
      <c r="P430" s="367"/>
      <c r="Q430" s="367"/>
      <c r="R430" s="367"/>
      <c r="S430" s="470"/>
      <c r="T430" s="470"/>
    </row>
    <row r="431" spans="1:20" ht="12.75" customHeight="1">
      <c r="A431" s="368"/>
      <c r="B431" s="412"/>
      <c r="C431" s="412"/>
      <c r="D431" s="413"/>
      <c r="E431" s="438"/>
      <c r="F431" s="378"/>
      <c r="G431" s="436"/>
      <c r="H431" s="367"/>
      <c r="I431" s="437"/>
      <c r="J431" s="367"/>
      <c r="K431" s="169" t="s">
        <v>1471</v>
      </c>
      <c r="L431" s="169" t="s">
        <v>793</v>
      </c>
      <c r="M431" s="172">
        <v>4</v>
      </c>
      <c r="N431" s="170">
        <v>0.12</v>
      </c>
      <c r="O431" s="163">
        <f t="shared" si="491"/>
        <v>0.48</v>
      </c>
      <c r="P431" s="367"/>
      <c r="Q431" s="367"/>
      <c r="R431" s="367"/>
      <c r="S431" s="470"/>
      <c r="T431" s="470"/>
    </row>
    <row r="432" spans="1:20" ht="12.75" customHeight="1">
      <c r="A432" s="368"/>
      <c r="B432" s="412"/>
      <c r="C432" s="412"/>
      <c r="D432" s="413"/>
      <c r="E432" s="438"/>
      <c r="F432" s="378"/>
      <c r="G432" s="436"/>
      <c r="H432" s="367"/>
      <c r="I432" s="437"/>
      <c r="J432" s="367"/>
      <c r="K432" s="186"/>
      <c r="L432" s="186"/>
      <c r="M432" s="186"/>
      <c r="N432" s="187"/>
      <c r="O432" s="163">
        <f t="shared" si="491"/>
        <v>0</v>
      </c>
      <c r="P432" s="367"/>
      <c r="Q432" s="367"/>
      <c r="R432" s="367"/>
      <c r="S432" s="470"/>
      <c r="T432" s="470"/>
    </row>
    <row r="433" spans="1:20" ht="12.75" customHeight="1">
      <c r="A433" s="368">
        <v>17</v>
      </c>
      <c r="B433" s="379" t="s">
        <v>1403</v>
      </c>
      <c r="C433" s="379" t="s">
        <v>1402</v>
      </c>
      <c r="D433" s="368" t="s">
        <v>1555</v>
      </c>
      <c r="E433" s="368">
        <v>19.8</v>
      </c>
      <c r="F433" s="378">
        <f t="shared" si="507"/>
        <v>10.08750323374</v>
      </c>
      <c r="G433" s="382">
        <v>2.06</v>
      </c>
      <c r="H433" s="367">
        <f t="shared" si="508"/>
        <v>5.0212293999999993</v>
      </c>
      <c r="I433" s="411">
        <v>0.28999999999999998</v>
      </c>
      <c r="J433" s="367">
        <f t="shared" si="509"/>
        <v>0.88408529999999996</v>
      </c>
      <c r="K433" s="169" t="s">
        <v>1168</v>
      </c>
      <c r="L433" s="169" t="s">
        <v>1553</v>
      </c>
      <c r="M433" s="169">
        <v>1</v>
      </c>
      <c r="N433" s="170">
        <v>2.88</v>
      </c>
      <c r="O433" s="163">
        <f t="shared" si="491"/>
        <v>2.88</v>
      </c>
      <c r="P433" s="367">
        <f t="shared" ref="P433" si="560">E433*F433</f>
        <v>199.732564028052</v>
      </c>
      <c r="Q433" s="367">
        <f t="shared" ref="Q433" si="561">SUM(O433:O436)</f>
        <v>3.6642000000000001</v>
      </c>
      <c r="R433" s="367">
        <f t="shared" ref="R433" si="562">Q433*1.02*1.05*$R$15</f>
        <v>4.1821885337400007</v>
      </c>
      <c r="S433" s="470">
        <f t="shared" ref="S433" si="563">F433*$S$18</f>
        <v>12.934650212474637</v>
      </c>
      <c r="T433" s="470">
        <f t="shared" ref="T433" si="564">S433*E433</f>
        <v>256.10607420699779</v>
      </c>
    </row>
    <row r="434" spans="1:20" ht="12.75" customHeight="1">
      <c r="A434" s="368"/>
      <c r="B434" s="379"/>
      <c r="C434" s="379"/>
      <c r="D434" s="368"/>
      <c r="E434" s="368"/>
      <c r="F434" s="378"/>
      <c r="G434" s="382"/>
      <c r="H434" s="367"/>
      <c r="I434" s="411"/>
      <c r="J434" s="367"/>
      <c r="K434" s="169" t="s">
        <v>1169</v>
      </c>
      <c r="L434" s="169" t="s">
        <v>35</v>
      </c>
      <c r="M434" s="169">
        <v>1.81</v>
      </c>
      <c r="N434" s="170">
        <v>0.3</v>
      </c>
      <c r="O434" s="163">
        <f t="shared" si="491"/>
        <v>0.54300000000000004</v>
      </c>
      <c r="P434" s="367"/>
      <c r="Q434" s="367"/>
      <c r="R434" s="367"/>
      <c r="S434" s="470"/>
      <c r="T434" s="470"/>
    </row>
    <row r="435" spans="1:20" ht="12.75" customHeight="1">
      <c r="A435" s="368"/>
      <c r="B435" s="379"/>
      <c r="C435" s="379"/>
      <c r="D435" s="368"/>
      <c r="E435" s="368"/>
      <c r="F435" s="378"/>
      <c r="G435" s="382"/>
      <c r="H435" s="367"/>
      <c r="I435" s="411"/>
      <c r="J435" s="367"/>
      <c r="K435" s="169" t="s">
        <v>133</v>
      </c>
      <c r="L435" s="169" t="s">
        <v>35</v>
      </c>
      <c r="M435" s="172">
        <v>0.12</v>
      </c>
      <c r="N435" s="170">
        <v>1</v>
      </c>
      <c r="O435" s="163">
        <f t="shared" si="491"/>
        <v>0.12</v>
      </c>
      <c r="P435" s="367"/>
      <c r="Q435" s="367"/>
      <c r="R435" s="367"/>
      <c r="S435" s="470"/>
      <c r="T435" s="470"/>
    </row>
    <row r="436" spans="1:20" ht="12.75" customHeight="1">
      <c r="A436" s="368"/>
      <c r="B436" s="379"/>
      <c r="C436" s="379"/>
      <c r="D436" s="368"/>
      <c r="E436" s="368"/>
      <c r="F436" s="378"/>
      <c r="G436" s="382"/>
      <c r="H436" s="367"/>
      <c r="I436" s="411"/>
      <c r="J436" s="367"/>
      <c r="K436" s="169" t="s">
        <v>765</v>
      </c>
      <c r="L436" s="169" t="s">
        <v>35</v>
      </c>
      <c r="M436" s="169">
        <v>0.15</v>
      </c>
      <c r="N436" s="170">
        <v>0.80800000000000005</v>
      </c>
      <c r="O436" s="163">
        <f t="shared" si="491"/>
        <v>0.1212</v>
      </c>
      <c r="P436" s="367"/>
      <c r="Q436" s="367"/>
      <c r="R436" s="367"/>
      <c r="S436" s="470"/>
      <c r="T436" s="470"/>
    </row>
    <row r="437" spans="1:20" ht="12.75" customHeight="1">
      <c r="A437" s="479"/>
      <c r="B437" s="482"/>
      <c r="C437" s="485" t="s">
        <v>1542</v>
      </c>
      <c r="D437" s="482"/>
      <c r="E437" s="482"/>
      <c r="F437" s="491" t="e">
        <f>H437+J437+R437</f>
        <v>#VALUE!</v>
      </c>
      <c r="G437" s="494"/>
      <c r="H437" s="488">
        <f>G437*$P$7/1000</f>
        <v>0</v>
      </c>
      <c r="I437" s="497"/>
      <c r="J437" s="488">
        <f>I437*$P$8/1000</f>
        <v>0</v>
      </c>
      <c r="K437" s="174"/>
      <c r="L437" s="174"/>
      <c r="M437" s="174"/>
      <c r="N437" s="175"/>
      <c r="O437" s="176">
        <f t="shared" si="491"/>
        <v>0</v>
      </c>
      <c r="P437" s="488" t="e">
        <f>E437*F437</f>
        <v>#VALUE!</v>
      </c>
      <c r="Q437" s="488">
        <f>SUM(O437:O440)</f>
        <v>0</v>
      </c>
      <c r="R437" s="488" t="e">
        <f>Q437*1.02*1.05*$R$14</f>
        <v>#VALUE!</v>
      </c>
      <c r="S437" s="471"/>
      <c r="T437" s="473">
        <f>SUM(T369:T436)</f>
        <v>16127.182710565439</v>
      </c>
    </row>
    <row r="438" spans="1:20" ht="12.75" customHeight="1">
      <c r="A438" s="480"/>
      <c r="B438" s="483"/>
      <c r="C438" s="486"/>
      <c r="D438" s="483"/>
      <c r="E438" s="483"/>
      <c r="F438" s="492"/>
      <c r="G438" s="495"/>
      <c r="H438" s="489"/>
      <c r="I438" s="498"/>
      <c r="J438" s="489"/>
      <c r="K438" s="174"/>
      <c r="L438" s="174"/>
      <c r="M438" s="174"/>
      <c r="N438" s="175"/>
      <c r="O438" s="176">
        <f t="shared" si="491"/>
        <v>0</v>
      </c>
      <c r="P438" s="489"/>
      <c r="Q438" s="489"/>
      <c r="R438" s="489"/>
      <c r="S438" s="471"/>
      <c r="T438" s="474"/>
    </row>
    <row r="439" spans="1:20" ht="12.75" customHeight="1">
      <c r="A439" s="480"/>
      <c r="B439" s="483"/>
      <c r="C439" s="486"/>
      <c r="D439" s="483"/>
      <c r="E439" s="483"/>
      <c r="F439" s="492"/>
      <c r="G439" s="495"/>
      <c r="H439" s="489"/>
      <c r="I439" s="498"/>
      <c r="J439" s="489"/>
      <c r="K439" s="174"/>
      <c r="L439" s="174"/>
      <c r="M439" s="174"/>
      <c r="N439" s="175"/>
      <c r="O439" s="176">
        <f t="shared" si="491"/>
        <v>0</v>
      </c>
      <c r="P439" s="489"/>
      <c r="Q439" s="489"/>
      <c r="R439" s="489"/>
      <c r="S439" s="471"/>
      <c r="T439" s="474"/>
    </row>
    <row r="440" spans="1:20" ht="12.75" customHeight="1">
      <c r="A440" s="481"/>
      <c r="B440" s="484"/>
      <c r="C440" s="487"/>
      <c r="D440" s="484"/>
      <c r="E440" s="484"/>
      <c r="F440" s="493"/>
      <c r="G440" s="496"/>
      <c r="H440" s="490"/>
      <c r="I440" s="499"/>
      <c r="J440" s="490"/>
      <c r="K440" s="174"/>
      <c r="L440" s="174"/>
      <c r="M440" s="174"/>
      <c r="N440" s="175"/>
      <c r="O440" s="176">
        <f t="shared" si="491"/>
        <v>0</v>
      </c>
      <c r="P440" s="490"/>
      <c r="Q440" s="490"/>
      <c r="R440" s="490"/>
      <c r="S440" s="471"/>
      <c r="T440" s="475"/>
    </row>
    <row r="441" spans="1:20" ht="12.75" customHeight="1">
      <c r="A441" s="479"/>
      <c r="B441" s="482"/>
      <c r="C441" s="485" t="s">
        <v>1543</v>
      </c>
      <c r="D441" s="482"/>
      <c r="E441" s="482"/>
      <c r="F441" s="491" t="e">
        <f>H441+J441+R441</f>
        <v>#VALUE!</v>
      </c>
      <c r="G441" s="494"/>
      <c r="H441" s="488">
        <f>G441*$P$7/1000</f>
        <v>0</v>
      </c>
      <c r="I441" s="497"/>
      <c r="J441" s="488">
        <f>I441*$P$8/1000</f>
        <v>0</v>
      </c>
      <c r="K441" s="174"/>
      <c r="L441" s="174"/>
      <c r="M441" s="174"/>
      <c r="N441" s="175"/>
      <c r="O441" s="176">
        <f t="shared" si="491"/>
        <v>0</v>
      </c>
      <c r="P441" s="488" t="e">
        <f>E441*F441</f>
        <v>#VALUE!</v>
      </c>
      <c r="Q441" s="488">
        <f>SUM(O441:O444)</f>
        <v>0</v>
      </c>
      <c r="R441" s="488" t="e">
        <f>Q441*1.02*1.05*$R$14</f>
        <v>#VALUE!</v>
      </c>
      <c r="S441" s="471"/>
      <c r="T441" s="472">
        <f>(T437*100%)/$T$1454</f>
        <v>0.21777515012812781</v>
      </c>
    </row>
    <row r="442" spans="1:20" ht="12.75" customHeight="1">
      <c r="A442" s="480"/>
      <c r="B442" s="483"/>
      <c r="C442" s="486"/>
      <c r="D442" s="483"/>
      <c r="E442" s="483"/>
      <c r="F442" s="492"/>
      <c r="G442" s="495"/>
      <c r="H442" s="489"/>
      <c r="I442" s="498"/>
      <c r="J442" s="489"/>
      <c r="K442" s="174"/>
      <c r="L442" s="174"/>
      <c r="M442" s="174"/>
      <c r="N442" s="175"/>
      <c r="O442" s="176">
        <f t="shared" si="491"/>
        <v>0</v>
      </c>
      <c r="P442" s="489"/>
      <c r="Q442" s="489"/>
      <c r="R442" s="489"/>
      <c r="S442" s="471"/>
      <c r="T442" s="472"/>
    </row>
    <row r="443" spans="1:20" ht="12.75" customHeight="1">
      <c r="A443" s="480"/>
      <c r="B443" s="483"/>
      <c r="C443" s="486"/>
      <c r="D443" s="483"/>
      <c r="E443" s="483"/>
      <c r="F443" s="492"/>
      <c r="G443" s="495"/>
      <c r="H443" s="489"/>
      <c r="I443" s="498"/>
      <c r="J443" s="489"/>
      <c r="K443" s="174"/>
      <c r="L443" s="174"/>
      <c r="M443" s="174"/>
      <c r="N443" s="175"/>
      <c r="O443" s="176">
        <f t="shared" si="491"/>
        <v>0</v>
      </c>
      <c r="P443" s="489"/>
      <c r="Q443" s="489"/>
      <c r="R443" s="489"/>
      <c r="S443" s="471"/>
      <c r="T443" s="472"/>
    </row>
    <row r="444" spans="1:20" ht="12.75" customHeight="1">
      <c r="A444" s="481"/>
      <c r="B444" s="484"/>
      <c r="C444" s="487"/>
      <c r="D444" s="484"/>
      <c r="E444" s="484"/>
      <c r="F444" s="493"/>
      <c r="G444" s="496"/>
      <c r="H444" s="490"/>
      <c r="I444" s="499"/>
      <c r="J444" s="490"/>
      <c r="K444" s="174"/>
      <c r="L444" s="174"/>
      <c r="M444" s="174"/>
      <c r="N444" s="175"/>
      <c r="O444" s="176">
        <f t="shared" si="491"/>
        <v>0</v>
      </c>
      <c r="P444" s="490"/>
      <c r="Q444" s="490"/>
      <c r="R444" s="490"/>
      <c r="S444" s="471"/>
      <c r="T444" s="472"/>
    </row>
    <row r="445" spans="1:20" ht="12.75" customHeight="1">
      <c r="A445" s="368"/>
      <c r="B445" s="379"/>
      <c r="C445" s="400" t="s">
        <v>73</v>
      </c>
      <c r="D445" s="368"/>
      <c r="E445" s="368"/>
      <c r="F445" s="378">
        <f t="shared" si="507"/>
        <v>0</v>
      </c>
      <c r="G445" s="382"/>
      <c r="H445" s="367">
        <f t="shared" si="508"/>
        <v>0</v>
      </c>
      <c r="I445" s="382"/>
      <c r="J445" s="367">
        <f t="shared" si="509"/>
        <v>0</v>
      </c>
      <c r="K445" s="170"/>
      <c r="L445" s="170"/>
      <c r="M445" s="170"/>
      <c r="N445" s="170"/>
      <c r="O445" s="163">
        <f t="shared" si="491"/>
        <v>0</v>
      </c>
      <c r="P445" s="367">
        <f t="shared" ref="P445" si="565">E445*F445</f>
        <v>0</v>
      </c>
      <c r="Q445" s="367">
        <f t="shared" ref="Q445" si="566">SUM(O445:O448)</f>
        <v>0</v>
      </c>
      <c r="R445" s="367">
        <f t="shared" ref="R445" si="567">Q445*1.02*1.05*$R$15</f>
        <v>0</v>
      </c>
      <c r="S445" s="470">
        <f t="shared" ref="S445" si="568">F445*$S$18</f>
        <v>0</v>
      </c>
      <c r="T445" s="470">
        <f t="shared" ref="T445" si="569">S445*E445</f>
        <v>0</v>
      </c>
    </row>
    <row r="446" spans="1:20" ht="12.75" customHeight="1">
      <c r="A446" s="368"/>
      <c r="B446" s="379"/>
      <c r="C446" s="400"/>
      <c r="D446" s="368"/>
      <c r="E446" s="368"/>
      <c r="F446" s="378"/>
      <c r="G446" s="382"/>
      <c r="H446" s="367"/>
      <c r="I446" s="382"/>
      <c r="J446" s="367"/>
      <c r="K446" s="170"/>
      <c r="L446" s="170"/>
      <c r="M446" s="170"/>
      <c r="N446" s="170"/>
      <c r="O446" s="163">
        <f t="shared" si="491"/>
        <v>0</v>
      </c>
      <c r="P446" s="367"/>
      <c r="Q446" s="367"/>
      <c r="R446" s="367"/>
      <c r="S446" s="470"/>
      <c r="T446" s="470"/>
    </row>
    <row r="447" spans="1:20" ht="12.75" customHeight="1">
      <c r="A447" s="368"/>
      <c r="B447" s="379"/>
      <c r="C447" s="400"/>
      <c r="D447" s="368"/>
      <c r="E447" s="368"/>
      <c r="F447" s="378"/>
      <c r="G447" s="382"/>
      <c r="H447" s="367"/>
      <c r="I447" s="382"/>
      <c r="J447" s="367"/>
      <c r="K447" s="170"/>
      <c r="L447" s="170"/>
      <c r="M447" s="170"/>
      <c r="N447" s="170"/>
      <c r="O447" s="163">
        <f t="shared" si="491"/>
        <v>0</v>
      </c>
      <c r="P447" s="367"/>
      <c r="Q447" s="367"/>
      <c r="R447" s="367"/>
      <c r="S447" s="470"/>
      <c r="T447" s="470"/>
    </row>
    <row r="448" spans="1:20" ht="12.75" customHeight="1">
      <c r="A448" s="368"/>
      <c r="B448" s="379"/>
      <c r="C448" s="400"/>
      <c r="D448" s="368"/>
      <c r="E448" s="368"/>
      <c r="F448" s="378"/>
      <c r="G448" s="382"/>
      <c r="H448" s="367"/>
      <c r="I448" s="382"/>
      <c r="J448" s="367"/>
      <c r="K448" s="169"/>
      <c r="L448" s="169"/>
      <c r="M448" s="169"/>
      <c r="N448" s="170"/>
      <c r="O448" s="163">
        <f t="shared" si="491"/>
        <v>0</v>
      </c>
      <c r="P448" s="367"/>
      <c r="Q448" s="367"/>
      <c r="R448" s="367"/>
      <c r="S448" s="470"/>
      <c r="T448" s="470"/>
    </row>
    <row r="449" spans="1:20" ht="12.75" customHeight="1">
      <c r="A449" s="368">
        <v>1</v>
      </c>
      <c r="B449" s="379" t="s">
        <v>1472</v>
      </c>
      <c r="C449" s="379" t="s">
        <v>1473</v>
      </c>
      <c r="D449" s="368" t="s">
        <v>1551</v>
      </c>
      <c r="E449" s="438">
        <v>2.2000000000000002</v>
      </c>
      <c r="F449" s="378">
        <f t="shared" si="507"/>
        <v>7.4751190200000002</v>
      </c>
      <c r="G449" s="436">
        <v>0.45</v>
      </c>
      <c r="H449" s="367">
        <f t="shared" si="508"/>
        <v>1.0968705000000001</v>
      </c>
      <c r="I449" s="436">
        <v>0.37</v>
      </c>
      <c r="J449" s="367">
        <f t="shared" si="509"/>
        <v>1.1279709</v>
      </c>
      <c r="K449" s="169" t="s">
        <v>49</v>
      </c>
      <c r="L449" s="169" t="s">
        <v>1551</v>
      </c>
      <c r="M449" s="169">
        <v>1.1499999999999999</v>
      </c>
      <c r="N449" s="170">
        <v>4</v>
      </c>
      <c r="O449" s="163">
        <f t="shared" si="491"/>
        <v>4.5999999999999996</v>
      </c>
      <c r="P449" s="367">
        <f t="shared" ref="P449" si="570">E449*F449</f>
        <v>16.445261844000001</v>
      </c>
      <c r="Q449" s="367">
        <f t="shared" ref="Q449" si="571">SUM(O449:O452)</f>
        <v>4.5999999999999996</v>
      </c>
      <c r="R449" s="367">
        <f t="shared" ref="R449" si="572">Q449*1.02*1.05*$R$15</f>
        <v>5.2502776200000003</v>
      </c>
      <c r="S449" s="470">
        <f t="shared" ref="S449" si="573">F449*$S$18</f>
        <v>9.58493371252864</v>
      </c>
      <c r="T449" s="470">
        <f t="shared" ref="T449" si="574">S449*E449</f>
        <v>21.086854167563011</v>
      </c>
    </row>
    <row r="450" spans="1:20" ht="12.75" customHeight="1">
      <c r="A450" s="368"/>
      <c r="B450" s="379"/>
      <c r="C450" s="379"/>
      <c r="D450" s="368"/>
      <c r="E450" s="438"/>
      <c r="F450" s="378"/>
      <c r="G450" s="436"/>
      <c r="H450" s="367"/>
      <c r="I450" s="436"/>
      <c r="J450" s="367"/>
      <c r="K450" s="186"/>
      <c r="L450" s="186"/>
      <c r="M450" s="186"/>
      <c r="N450" s="170"/>
      <c r="O450" s="163">
        <f t="shared" ref="O450:O516" si="575">M450*N450</f>
        <v>0</v>
      </c>
      <c r="P450" s="367"/>
      <c r="Q450" s="367"/>
      <c r="R450" s="367"/>
      <c r="S450" s="470"/>
      <c r="T450" s="470"/>
    </row>
    <row r="451" spans="1:20" ht="12.75" customHeight="1">
      <c r="A451" s="368"/>
      <c r="B451" s="379"/>
      <c r="C451" s="379"/>
      <c r="D451" s="368"/>
      <c r="E451" s="438"/>
      <c r="F451" s="378"/>
      <c r="G451" s="436"/>
      <c r="H451" s="367"/>
      <c r="I451" s="436"/>
      <c r="J451" s="367"/>
      <c r="K451" s="186"/>
      <c r="L451" s="186"/>
      <c r="M451" s="186"/>
      <c r="N451" s="170"/>
      <c r="O451" s="163">
        <f t="shared" si="575"/>
        <v>0</v>
      </c>
      <c r="P451" s="367"/>
      <c r="Q451" s="367"/>
      <c r="R451" s="367"/>
      <c r="S451" s="470"/>
      <c r="T451" s="470"/>
    </row>
    <row r="452" spans="1:20" ht="12.75" customHeight="1">
      <c r="A452" s="368"/>
      <c r="B452" s="379"/>
      <c r="C452" s="379"/>
      <c r="D452" s="368"/>
      <c r="E452" s="438"/>
      <c r="F452" s="378"/>
      <c r="G452" s="436"/>
      <c r="H452" s="367"/>
      <c r="I452" s="436"/>
      <c r="J452" s="367"/>
      <c r="K452" s="186"/>
      <c r="L452" s="186"/>
      <c r="M452" s="186"/>
      <c r="N452" s="170"/>
      <c r="O452" s="163">
        <f t="shared" si="575"/>
        <v>0</v>
      </c>
      <c r="P452" s="367"/>
      <c r="Q452" s="367"/>
      <c r="R452" s="367"/>
      <c r="S452" s="470"/>
      <c r="T452" s="470"/>
    </row>
    <row r="453" spans="1:20" ht="12.75" customHeight="1">
      <c r="A453" s="368">
        <v>2</v>
      </c>
      <c r="B453" s="379" t="s">
        <v>876</v>
      </c>
      <c r="C453" s="379" t="s">
        <v>1474</v>
      </c>
      <c r="D453" s="368" t="s">
        <v>1551</v>
      </c>
      <c r="E453" s="368">
        <v>2.2000000000000002</v>
      </c>
      <c r="F453" s="378">
        <f t="shared" si="507"/>
        <v>31.373594451500001</v>
      </c>
      <c r="G453" s="382">
        <v>0.7</v>
      </c>
      <c r="H453" s="367">
        <f t="shared" si="508"/>
        <v>1.7062429999999997</v>
      </c>
      <c r="I453" s="382">
        <v>0.28000000000000003</v>
      </c>
      <c r="J453" s="367">
        <f t="shared" si="509"/>
        <v>0.85359960000000012</v>
      </c>
      <c r="K453" s="169" t="s">
        <v>712</v>
      </c>
      <c r="L453" s="169" t="s">
        <v>1551</v>
      </c>
      <c r="M453" s="169">
        <v>1.02</v>
      </c>
      <c r="N453" s="170">
        <v>24.75</v>
      </c>
      <c r="O453" s="163">
        <f t="shared" si="575"/>
        <v>25.245000000000001</v>
      </c>
      <c r="P453" s="367">
        <f t="shared" ref="P453" si="576">E453*F453</f>
        <v>69.021907793300002</v>
      </c>
      <c r="Q453" s="367">
        <f t="shared" ref="Q453" si="577">SUM(O453:O456)</f>
        <v>25.245000000000001</v>
      </c>
      <c r="R453" s="367">
        <f t="shared" ref="R453" si="578">Q453*1.02*1.05*$R$15</f>
        <v>28.813751851500001</v>
      </c>
      <c r="S453" s="470">
        <f t="shared" ref="S453" si="579">F453*$S$18</f>
        <v>40.228633462130993</v>
      </c>
      <c r="T453" s="470">
        <f t="shared" ref="T453" si="580">S453*E453</f>
        <v>88.502993616688187</v>
      </c>
    </row>
    <row r="454" spans="1:20" ht="12.75" customHeight="1">
      <c r="A454" s="368"/>
      <c r="B454" s="379"/>
      <c r="C454" s="379"/>
      <c r="D454" s="368"/>
      <c r="E454" s="368"/>
      <c r="F454" s="378"/>
      <c r="G454" s="382"/>
      <c r="H454" s="367"/>
      <c r="I454" s="382"/>
      <c r="J454" s="367"/>
      <c r="K454" s="169"/>
      <c r="L454" s="169"/>
      <c r="M454" s="169"/>
      <c r="N454" s="170"/>
      <c r="O454" s="163">
        <f t="shared" si="575"/>
        <v>0</v>
      </c>
      <c r="P454" s="367"/>
      <c r="Q454" s="367"/>
      <c r="R454" s="367"/>
      <c r="S454" s="470"/>
      <c r="T454" s="470"/>
    </row>
    <row r="455" spans="1:20" ht="12.75" customHeight="1">
      <c r="A455" s="368"/>
      <c r="B455" s="379"/>
      <c r="C455" s="379"/>
      <c r="D455" s="368"/>
      <c r="E455" s="368"/>
      <c r="F455" s="378"/>
      <c r="G455" s="382"/>
      <c r="H455" s="367"/>
      <c r="I455" s="382"/>
      <c r="J455" s="367"/>
      <c r="K455" s="169"/>
      <c r="L455" s="169"/>
      <c r="M455" s="171"/>
      <c r="N455" s="170"/>
      <c r="O455" s="163">
        <f t="shared" si="575"/>
        <v>0</v>
      </c>
      <c r="P455" s="367"/>
      <c r="Q455" s="367"/>
      <c r="R455" s="367"/>
      <c r="S455" s="470"/>
      <c r="T455" s="470"/>
    </row>
    <row r="456" spans="1:20" ht="12.75" customHeight="1">
      <c r="A456" s="368"/>
      <c r="B456" s="379"/>
      <c r="C456" s="379"/>
      <c r="D456" s="368"/>
      <c r="E456" s="368"/>
      <c r="F456" s="378"/>
      <c r="G456" s="382"/>
      <c r="H456" s="367"/>
      <c r="I456" s="382"/>
      <c r="J456" s="367"/>
      <c r="K456" s="169"/>
      <c r="L456" s="169"/>
      <c r="M456" s="169"/>
      <c r="N456" s="170"/>
      <c r="O456" s="163">
        <f t="shared" si="575"/>
        <v>0</v>
      </c>
      <c r="P456" s="367"/>
      <c r="Q456" s="367"/>
      <c r="R456" s="367"/>
      <c r="S456" s="470"/>
      <c r="T456" s="470"/>
    </row>
    <row r="457" spans="1:20" ht="12.75" customHeight="1">
      <c r="A457" s="368">
        <v>3</v>
      </c>
      <c r="B457" s="379" t="s">
        <v>727</v>
      </c>
      <c r="C457" s="379" t="s">
        <v>1475</v>
      </c>
      <c r="D457" s="368" t="s">
        <v>1551</v>
      </c>
      <c r="E457" s="368">
        <v>5.4</v>
      </c>
      <c r="F457" s="378">
        <f t="shared" si="507"/>
        <v>37.115974988299463</v>
      </c>
      <c r="G457" s="382">
        <v>1</v>
      </c>
      <c r="H457" s="367">
        <f t="shared" si="508"/>
        <v>2.4374899999999999</v>
      </c>
      <c r="I457" s="382">
        <v>0.77</v>
      </c>
      <c r="J457" s="367">
        <f t="shared" si="509"/>
        <v>2.3473989</v>
      </c>
      <c r="K457" s="169" t="s">
        <v>43</v>
      </c>
      <c r="L457" s="169" t="s">
        <v>1551</v>
      </c>
      <c r="M457" s="169">
        <v>1.0149999999999999</v>
      </c>
      <c r="N457" s="170">
        <v>27.5</v>
      </c>
      <c r="O457" s="163">
        <f t="shared" si="575"/>
        <v>27.912499999999998</v>
      </c>
      <c r="P457" s="367">
        <f t="shared" ref="P457" si="581">E457*F457</f>
        <v>200.42626493681712</v>
      </c>
      <c r="Q457" s="367">
        <f t="shared" ref="Q457" si="582">SUM(O457:O460)</f>
        <v>28.326691799999999</v>
      </c>
      <c r="R457" s="367">
        <f t="shared" ref="R457" si="583">Q457*1.02*1.05*$R$15</f>
        <v>32.331086088299465</v>
      </c>
      <c r="S457" s="470">
        <f t="shared" ref="S457" si="584">F457*$S$18</f>
        <v>47.591771982076253</v>
      </c>
      <c r="T457" s="470">
        <f t="shared" ref="T457" si="585">S457*E457</f>
        <v>256.9955687032118</v>
      </c>
    </row>
    <row r="458" spans="1:20" ht="12.75" customHeight="1">
      <c r="A458" s="368"/>
      <c r="B458" s="379"/>
      <c r="C458" s="379"/>
      <c r="D458" s="368"/>
      <c r="E458" s="368"/>
      <c r="F458" s="378"/>
      <c r="G458" s="382"/>
      <c r="H458" s="367"/>
      <c r="I458" s="382"/>
      <c r="J458" s="367"/>
      <c r="K458" s="169" t="s">
        <v>728</v>
      </c>
      <c r="L458" s="169" t="s">
        <v>1553</v>
      </c>
      <c r="M458" s="169">
        <v>7.5399999999999995E-2</v>
      </c>
      <c r="N458" s="170">
        <v>4.1669999999999998</v>
      </c>
      <c r="O458" s="163">
        <f t="shared" si="575"/>
        <v>0.31419179999999997</v>
      </c>
      <c r="P458" s="367"/>
      <c r="Q458" s="367"/>
      <c r="R458" s="367"/>
      <c r="S458" s="470"/>
      <c r="T458" s="470"/>
    </row>
    <row r="459" spans="1:20" ht="12.75" customHeight="1">
      <c r="A459" s="368"/>
      <c r="B459" s="379"/>
      <c r="C459" s="379"/>
      <c r="D459" s="368"/>
      <c r="E459" s="368"/>
      <c r="F459" s="378"/>
      <c r="G459" s="382"/>
      <c r="H459" s="367"/>
      <c r="I459" s="382"/>
      <c r="J459" s="367"/>
      <c r="K459" s="169" t="s">
        <v>729</v>
      </c>
      <c r="L459" s="169" t="s">
        <v>1551</v>
      </c>
      <c r="M459" s="171">
        <v>8.0000000000000004E-4</v>
      </c>
      <c r="N459" s="170">
        <v>125</v>
      </c>
      <c r="O459" s="163">
        <f t="shared" si="575"/>
        <v>0.1</v>
      </c>
      <c r="P459" s="367"/>
      <c r="Q459" s="367"/>
      <c r="R459" s="367"/>
      <c r="S459" s="470"/>
      <c r="T459" s="470"/>
    </row>
    <row r="460" spans="1:20" ht="12.75" customHeight="1">
      <c r="A460" s="368"/>
      <c r="B460" s="379"/>
      <c r="C460" s="379"/>
      <c r="D460" s="368"/>
      <c r="E460" s="368"/>
      <c r="F460" s="378"/>
      <c r="G460" s="382"/>
      <c r="H460" s="367"/>
      <c r="I460" s="382"/>
      <c r="J460" s="367"/>
      <c r="K460" s="169"/>
      <c r="L460" s="169"/>
      <c r="M460" s="169"/>
      <c r="N460" s="170"/>
      <c r="O460" s="163">
        <f t="shared" si="575"/>
        <v>0</v>
      </c>
      <c r="P460" s="367"/>
      <c r="Q460" s="367"/>
      <c r="R460" s="367"/>
      <c r="S460" s="470"/>
      <c r="T460" s="470"/>
    </row>
    <row r="461" spans="1:20" ht="12.75" customHeight="1">
      <c r="A461" s="368">
        <v>4</v>
      </c>
      <c r="B461" s="379" t="s">
        <v>34</v>
      </c>
      <c r="C461" s="408" t="s">
        <v>1476</v>
      </c>
      <c r="D461" s="408" t="s">
        <v>32</v>
      </c>
      <c r="E461" s="391">
        <v>0.42</v>
      </c>
      <c r="F461" s="378">
        <f t="shared" si="507"/>
        <v>275.83018295490001</v>
      </c>
      <c r="G461" s="385"/>
      <c r="H461" s="367">
        <f t="shared" si="508"/>
        <v>0</v>
      </c>
      <c r="I461" s="385"/>
      <c r="J461" s="367">
        <f t="shared" si="509"/>
        <v>0</v>
      </c>
      <c r="K461" s="169" t="s">
        <v>731</v>
      </c>
      <c r="L461" s="169" t="s">
        <v>32</v>
      </c>
      <c r="M461" s="169">
        <v>1</v>
      </c>
      <c r="N461" s="170">
        <v>241.667</v>
      </c>
      <c r="O461" s="163">
        <f t="shared" si="575"/>
        <v>241.667</v>
      </c>
      <c r="P461" s="367">
        <f t="shared" ref="P461" si="586">E461*F461</f>
        <v>115.84867684105799</v>
      </c>
      <c r="Q461" s="367">
        <f t="shared" ref="Q461" si="587">SUM(O461:O464)</f>
        <v>241.667</v>
      </c>
      <c r="R461" s="367">
        <f t="shared" ref="R461" si="588">Q461*1.02*1.05*$R$15</f>
        <v>275.83018295490001</v>
      </c>
      <c r="S461" s="470">
        <f t="shared" ref="S461" si="589">F461*$S$18</f>
        <v>353.68186278555919</v>
      </c>
      <c r="T461" s="470">
        <f t="shared" ref="T461" si="590">S461*E461</f>
        <v>148.54638236993486</v>
      </c>
    </row>
    <row r="462" spans="1:20" ht="12.75" customHeight="1">
      <c r="A462" s="368"/>
      <c r="B462" s="379"/>
      <c r="C462" s="408"/>
      <c r="D462" s="409"/>
      <c r="E462" s="391"/>
      <c r="F462" s="378"/>
      <c r="G462" s="386"/>
      <c r="H462" s="367"/>
      <c r="I462" s="386"/>
      <c r="J462" s="367"/>
      <c r="K462" s="169"/>
      <c r="L462" s="169"/>
      <c r="M462" s="169"/>
      <c r="N462" s="170"/>
      <c r="O462" s="163">
        <f t="shared" si="575"/>
        <v>0</v>
      </c>
      <c r="P462" s="367"/>
      <c r="Q462" s="367"/>
      <c r="R462" s="367"/>
      <c r="S462" s="470"/>
      <c r="T462" s="470"/>
    </row>
    <row r="463" spans="1:20" ht="12.75" customHeight="1">
      <c r="A463" s="368"/>
      <c r="B463" s="379"/>
      <c r="C463" s="408"/>
      <c r="D463" s="409"/>
      <c r="E463" s="391"/>
      <c r="F463" s="378"/>
      <c r="G463" s="386"/>
      <c r="H463" s="367"/>
      <c r="I463" s="386"/>
      <c r="J463" s="367"/>
      <c r="K463" s="169"/>
      <c r="L463" s="169"/>
      <c r="M463" s="169"/>
      <c r="N463" s="170"/>
      <c r="O463" s="163">
        <f t="shared" si="575"/>
        <v>0</v>
      </c>
      <c r="P463" s="367"/>
      <c r="Q463" s="367"/>
      <c r="R463" s="367"/>
      <c r="S463" s="470"/>
      <c r="T463" s="470"/>
    </row>
    <row r="464" spans="1:20" ht="12.75" customHeight="1">
      <c r="A464" s="368"/>
      <c r="B464" s="379"/>
      <c r="C464" s="408"/>
      <c r="D464" s="409"/>
      <c r="E464" s="391"/>
      <c r="F464" s="378"/>
      <c r="G464" s="387"/>
      <c r="H464" s="367"/>
      <c r="I464" s="387"/>
      <c r="J464" s="367"/>
      <c r="K464" s="169"/>
      <c r="L464" s="169"/>
      <c r="M464" s="169"/>
      <c r="N464" s="170"/>
      <c r="O464" s="163">
        <f t="shared" si="575"/>
        <v>0</v>
      </c>
      <c r="P464" s="367"/>
      <c r="Q464" s="367"/>
      <c r="R464" s="367"/>
      <c r="S464" s="470"/>
      <c r="T464" s="470"/>
    </row>
    <row r="465" spans="1:20" ht="12.75" customHeight="1">
      <c r="A465" s="368">
        <v>5</v>
      </c>
      <c r="B465" s="379" t="s">
        <v>34</v>
      </c>
      <c r="C465" s="408" t="s">
        <v>1477</v>
      </c>
      <c r="D465" s="408" t="s">
        <v>32</v>
      </c>
      <c r="E465" s="391">
        <v>0.28000000000000003</v>
      </c>
      <c r="F465" s="378">
        <f t="shared" ref="F465:F513" si="591">H465+J465+R465</f>
        <v>266.31462545100004</v>
      </c>
      <c r="G465" s="385"/>
      <c r="H465" s="367">
        <f t="shared" ref="H465:H513" si="592">G465*$P$8/1000</f>
        <v>0</v>
      </c>
      <c r="I465" s="385"/>
      <c r="J465" s="367">
        <f t="shared" ref="J465:J513" si="593">I465*$P$9/1000</f>
        <v>0</v>
      </c>
      <c r="K465" s="169" t="s">
        <v>731</v>
      </c>
      <c r="L465" s="169" t="s">
        <v>32</v>
      </c>
      <c r="M465" s="169">
        <v>1</v>
      </c>
      <c r="N465" s="170">
        <v>233.33</v>
      </c>
      <c r="O465" s="163">
        <f t="shared" si="575"/>
        <v>233.33</v>
      </c>
      <c r="P465" s="367">
        <f t="shared" ref="P465" si="594">E465*F465</f>
        <v>74.568095126280014</v>
      </c>
      <c r="Q465" s="367">
        <f t="shared" ref="Q465" si="595">SUM(O465:O468)</f>
        <v>233.33</v>
      </c>
      <c r="R465" s="367">
        <f t="shared" ref="R465" si="596">Q465*1.02*1.05*$R$15</f>
        <v>266.31462545100004</v>
      </c>
      <c r="S465" s="470">
        <f t="shared" ref="S465" si="597">F465*$S$18</f>
        <v>341.48058710438136</v>
      </c>
      <c r="T465" s="470">
        <f t="shared" ref="T465" si="598">S465*E465</f>
        <v>95.614564389226786</v>
      </c>
    </row>
    <row r="466" spans="1:20" ht="12.75" customHeight="1">
      <c r="A466" s="368"/>
      <c r="B466" s="379"/>
      <c r="C466" s="408"/>
      <c r="D466" s="409"/>
      <c r="E466" s="391"/>
      <c r="F466" s="378"/>
      <c r="G466" s="386"/>
      <c r="H466" s="367"/>
      <c r="I466" s="386"/>
      <c r="J466" s="367"/>
      <c r="K466" s="169"/>
      <c r="L466" s="169"/>
      <c r="M466" s="169"/>
      <c r="N466" s="169"/>
      <c r="O466" s="163">
        <f t="shared" si="575"/>
        <v>0</v>
      </c>
      <c r="P466" s="367"/>
      <c r="Q466" s="367"/>
      <c r="R466" s="367"/>
      <c r="S466" s="470"/>
      <c r="T466" s="470"/>
    </row>
    <row r="467" spans="1:20" ht="12.75" customHeight="1">
      <c r="A467" s="368"/>
      <c r="B467" s="379"/>
      <c r="C467" s="408"/>
      <c r="D467" s="409"/>
      <c r="E467" s="391"/>
      <c r="F467" s="378"/>
      <c r="G467" s="386"/>
      <c r="H467" s="367"/>
      <c r="I467" s="386"/>
      <c r="J467" s="367"/>
      <c r="K467" s="169"/>
      <c r="L467" s="169"/>
      <c r="M467" s="171"/>
      <c r="N467" s="170"/>
      <c r="O467" s="163">
        <f t="shared" si="575"/>
        <v>0</v>
      </c>
      <c r="P467" s="367"/>
      <c r="Q467" s="367"/>
      <c r="R467" s="367"/>
      <c r="S467" s="470"/>
      <c r="T467" s="470"/>
    </row>
    <row r="468" spans="1:20" ht="12.75" customHeight="1">
      <c r="A468" s="368"/>
      <c r="B468" s="379"/>
      <c r="C468" s="408"/>
      <c r="D468" s="409"/>
      <c r="E468" s="391"/>
      <c r="F468" s="378"/>
      <c r="G468" s="387"/>
      <c r="H468" s="367"/>
      <c r="I468" s="387"/>
      <c r="J468" s="367"/>
      <c r="K468" s="169"/>
      <c r="L468" s="169"/>
      <c r="M468" s="169"/>
      <c r="N468" s="170"/>
      <c r="O468" s="163">
        <f t="shared" si="575"/>
        <v>0</v>
      </c>
      <c r="P468" s="367"/>
      <c r="Q468" s="367"/>
      <c r="R468" s="367"/>
      <c r="S468" s="470"/>
      <c r="T468" s="470"/>
    </row>
    <row r="469" spans="1:20" ht="12.75" customHeight="1">
      <c r="A469" s="368">
        <v>6</v>
      </c>
      <c r="B469" s="379" t="s">
        <v>829</v>
      </c>
      <c r="C469" s="369" t="s">
        <v>1570</v>
      </c>
      <c r="D469" s="415" t="s">
        <v>1553</v>
      </c>
      <c r="E469" s="439">
        <v>14.2</v>
      </c>
      <c r="F469" s="378">
        <f t="shared" si="591"/>
        <v>11.930319515499999</v>
      </c>
      <c r="G469" s="382">
        <v>2.15</v>
      </c>
      <c r="H469" s="367">
        <f t="shared" si="592"/>
        <v>5.2406034999999989</v>
      </c>
      <c r="I469" s="382">
        <v>3.5999999999999997E-2</v>
      </c>
      <c r="J469" s="367">
        <f t="shared" si="593"/>
        <v>0.10974852</v>
      </c>
      <c r="K469" s="169" t="s">
        <v>821</v>
      </c>
      <c r="L469" s="169" t="s">
        <v>1553</v>
      </c>
      <c r="M469" s="169">
        <v>1</v>
      </c>
      <c r="N469" s="177">
        <v>5</v>
      </c>
      <c r="O469" s="163">
        <f t="shared" si="575"/>
        <v>5</v>
      </c>
      <c r="P469" s="367">
        <f t="shared" ref="P469" si="599">E469*F469</f>
        <v>169.41053712009997</v>
      </c>
      <c r="Q469" s="367">
        <f t="shared" ref="Q469" si="600">SUM(O469:O472)</f>
        <v>5.7649999999999997</v>
      </c>
      <c r="R469" s="367">
        <f t="shared" ref="R469" si="601">Q469*1.02*1.05*$R$15</f>
        <v>6.5799674955000009</v>
      </c>
      <c r="S469" s="470">
        <f t="shared" ref="S469" si="602">F469*$S$18</f>
        <v>15.297592107818277</v>
      </c>
      <c r="T469" s="470">
        <f t="shared" ref="T469" si="603">S469*E469</f>
        <v>217.22580793101952</v>
      </c>
    </row>
    <row r="470" spans="1:20" ht="12.75" customHeight="1">
      <c r="A470" s="368"/>
      <c r="B470" s="379"/>
      <c r="C470" s="370"/>
      <c r="D470" s="416"/>
      <c r="E470" s="440"/>
      <c r="F470" s="378"/>
      <c r="G470" s="382"/>
      <c r="H470" s="367"/>
      <c r="I470" s="382"/>
      <c r="J470" s="367"/>
      <c r="K470" s="169"/>
      <c r="L470" s="169"/>
      <c r="M470" s="169"/>
      <c r="N470" s="170"/>
      <c r="O470" s="163">
        <f t="shared" si="575"/>
        <v>0</v>
      </c>
      <c r="P470" s="367"/>
      <c r="Q470" s="367"/>
      <c r="R470" s="367"/>
      <c r="S470" s="470"/>
      <c r="T470" s="470"/>
    </row>
    <row r="471" spans="1:20" ht="12.75" customHeight="1">
      <c r="A471" s="368"/>
      <c r="B471" s="379"/>
      <c r="C471" s="370"/>
      <c r="D471" s="416"/>
      <c r="E471" s="440"/>
      <c r="F471" s="378"/>
      <c r="G471" s="382"/>
      <c r="H471" s="367"/>
      <c r="I471" s="382"/>
      <c r="J471" s="367"/>
      <c r="K471" s="169" t="s">
        <v>45</v>
      </c>
      <c r="L471" s="169" t="s">
        <v>1552</v>
      </c>
      <c r="M471" s="177">
        <v>0.03</v>
      </c>
      <c r="N471" s="190">
        <v>25.5</v>
      </c>
      <c r="O471" s="163">
        <f t="shared" si="575"/>
        <v>0.76500000000000001</v>
      </c>
      <c r="P471" s="367"/>
      <c r="Q471" s="367"/>
      <c r="R471" s="367"/>
      <c r="S471" s="470"/>
      <c r="T471" s="470"/>
    </row>
    <row r="472" spans="1:20" ht="12.75" customHeight="1">
      <c r="A472" s="368"/>
      <c r="B472" s="379"/>
      <c r="C472" s="371"/>
      <c r="D472" s="417"/>
      <c r="E472" s="441"/>
      <c r="F472" s="378"/>
      <c r="G472" s="382"/>
      <c r="H472" s="367"/>
      <c r="I472" s="382"/>
      <c r="J472" s="367"/>
      <c r="K472" s="169"/>
      <c r="L472" s="169"/>
      <c r="M472" s="169"/>
      <c r="N472" s="170"/>
      <c r="O472" s="163">
        <f t="shared" si="575"/>
        <v>0</v>
      </c>
      <c r="P472" s="367"/>
      <c r="Q472" s="367"/>
      <c r="R472" s="367"/>
      <c r="S472" s="470"/>
      <c r="T472" s="470"/>
    </row>
    <row r="473" spans="1:20" ht="12.75" customHeight="1">
      <c r="A473" s="368">
        <v>7</v>
      </c>
      <c r="B473" s="379" t="s">
        <v>1478</v>
      </c>
      <c r="C473" s="369" t="s">
        <v>1571</v>
      </c>
      <c r="D473" s="415" t="s">
        <v>1553</v>
      </c>
      <c r="E473" s="393">
        <v>1.8</v>
      </c>
      <c r="F473" s="378">
        <f t="shared" si="591"/>
        <v>23.428928324600001</v>
      </c>
      <c r="G473" s="382">
        <v>6.7</v>
      </c>
      <c r="H473" s="367">
        <f t="shared" si="592"/>
        <v>16.331182999999999</v>
      </c>
      <c r="I473" s="382">
        <v>0.15</v>
      </c>
      <c r="J473" s="367">
        <f t="shared" si="593"/>
        <v>0.45728550000000001</v>
      </c>
      <c r="K473" s="178" t="s">
        <v>821</v>
      </c>
      <c r="L473" s="178" t="s">
        <v>1553</v>
      </c>
      <c r="M473" s="169">
        <v>0.98</v>
      </c>
      <c r="N473" s="177">
        <v>5</v>
      </c>
      <c r="O473" s="163">
        <f t="shared" si="575"/>
        <v>4.9000000000000004</v>
      </c>
      <c r="P473" s="367">
        <f t="shared" ref="P473" si="604">E473*F473</f>
        <v>42.172070984280005</v>
      </c>
      <c r="Q473" s="367">
        <f t="shared" ref="Q473" si="605">SUM(O473:O476)</f>
        <v>5.8180000000000005</v>
      </c>
      <c r="R473" s="367">
        <f t="shared" ref="R473" si="606">Q473*1.02*1.05*$R$15</f>
        <v>6.6404598246000015</v>
      </c>
      <c r="S473" s="470">
        <f t="shared" ref="S473" si="607">F473*$S$18</f>
        <v>30.041625336806437</v>
      </c>
      <c r="T473" s="470">
        <f t="shared" ref="T473" si="608">S473*E473</f>
        <v>54.07492560625159</v>
      </c>
    </row>
    <row r="474" spans="1:20" ht="12.75" customHeight="1">
      <c r="A474" s="368"/>
      <c r="B474" s="379"/>
      <c r="C474" s="370"/>
      <c r="D474" s="416"/>
      <c r="E474" s="394"/>
      <c r="F474" s="378"/>
      <c r="G474" s="382"/>
      <c r="H474" s="367"/>
      <c r="I474" s="382"/>
      <c r="J474" s="367"/>
      <c r="K474" s="178"/>
      <c r="L474" s="178"/>
      <c r="M474" s="169"/>
      <c r="N474" s="179"/>
      <c r="O474" s="163">
        <f t="shared" si="575"/>
        <v>0</v>
      </c>
      <c r="P474" s="367"/>
      <c r="Q474" s="367"/>
      <c r="R474" s="367"/>
      <c r="S474" s="470"/>
      <c r="T474" s="470"/>
    </row>
    <row r="475" spans="1:20" ht="12.75" customHeight="1">
      <c r="A475" s="368"/>
      <c r="B475" s="379"/>
      <c r="C475" s="370"/>
      <c r="D475" s="416"/>
      <c r="E475" s="394"/>
      <c r="F475" s="378"/>
      <c r="G475" s="382"/>
      <c r="H475" s="367"/>
      <c r="I475" s="382"/>
      <c r="J475" s="367"/>
      <c r="K475" s="178" t="s">
        <v>45</v>
      </c>
      <c r="L475" s="178" t="s">
        <v>1552</v>
      </c>
      <c r="M475" s="177">
        <v>3.5999999999999997E-2</v>
      </c>
      <c r="N475" s="199">
        <v>25.5</v>
      </c>
      <c r="O475" s="163">
        <f t="shared" si="575"/>
        <v>0.91799999999999993</v>
      </c>
      <c r="P475" s="367"/>
      <c r="Q475" s="367"/>
      <c r="R475" s="367"/>
      <c r="S475" s="470"/>
      <c r="T475" s="470"/>
    </row>
    <row r="476" spans="1:20" ht="12.75" customHeight="1">
      <c r="A476" s="368"/>
      <c r="B476" s="379"/>
      <c r="C476" s="371"/>
      <c r="D476" s="417"/>
      <c r="E476" s="395"/>
      <c r="F476" s="378"/>
      <c r="G476" s="382"/>
      <c r="H476" s="367"/>
      <c r="I476" s="382"/>
      <c r="J476" s="367"/>
      <c r="K476" s="169"/>
      <c r="L476" s="169"/>
      <c r="M476" s="169"/>
      <c r="N476" s="170"/>
      <c r="O476" s="163">
        <f t="shared" si="575"/>
        <v>0</v>
      </c>
      <c r="P476" s="367"/>
      <c r="Q476" s="367"/>
      <c r="R476" s="367"/>
      <c r="S476" s="470"/>
      <c r="T476" s="470"/>
    </row>
    <row r="477" spans="1:20" ht="12.75" customHeight="1">
      <c r="A477" s="368">
        <v>8</v>
      </c>
      <c r="B477" s="379" t="s">
        <v>1479</v>
      </c>
      <c r="C477" s="369" t="s">
        <v>1481</v>
      </c>
      <c r="D477" s="372" t="s">
        <v>40</v>
      </c>
      <c r="E477" s="375">
        <v>6.3</v>
      </c>
      <c r="F477" s="378">
        <f t="shared" si="591"/>
        <v>6.3088513850000014</v>
      </c>
      <c r="G477" s="382">
        <v>0.64</v>
      </c>
      <c r="H477" s="367">
        <f t="shared" si="592"/>
        <v>1.5599935999999999</v>
      </c>
      <c r="I477" s="382">
        <v>4.0000000000000001E-3</v>
      </c>
      <c r="J477" s="367">
        <f t="shared" si="593"/>
        <v>1.219428E-2</v>
      </c>
      <c r="K477" s="169" t="s">
        <v>1480</v>
      </c>
      <c r="L477" s="169" t="s">
        <v>40</v>
      </c>
      <c r="M477" s="169">
        <v>1</v>
      </c>
      <c r="N477" s="170">
        <v>4.1500000000000004</v>
      </c>
      <c r="O477" s="163">
        <f t="shared" si="575"/>
        <v>4.1500000000000004</v>
      </c>
      <c r="P477" s="367">
        <f t="shared" ref="P477" si="609">E477*F477</f>
        <v>39.745763725500005</v>
      </c>
      <c r="Q477" s="367">
        <f t="shared" ref="Q477" si="610">SUM(O477:O480)</f>
        <v>4.1500000000000004</v>
      </c>
      <c r="R477" s="367">
        <f t="shared" ref="R477" si="611">Q477*1.02*1.05*$R$15</f>
        <v>4.7366635050000019</v>
      </c>
      <c r="S477" s="470">
        <f t="shared" ref="S477" si="612">F477*$S$18</f>
        <v>8.0894929118358725</v>
      </c>
      <c r="T477" s="470">
        <f t="shared" ref="T477" si="613">S477*E477</f>
        <v>50.963805344565998</v>
      </c>
    </row>
    <row r="478" spans="1:20" ht="12.75" customHeight="1">
      <c r="A478" s="368"/>
      <c r="B478" s="379"/>
      <c r="C478" s="370"/>
      <c r="D478" s="373"/>
      <c r="E478" s="376"/>
      <c r="F478" s="378"/>
      <c r="G478" s="382"/>
      <c r="H478" s="367"/>
      <c r="I478" s="382"/>
      <c r="J478" s="367"/>
      <c r="K478" s="169"/>
      <c r="L478" s="169"/>
      <c r="M478" s="169"/>
      <c r="N478" s="170"/>
      <c r="O478" s="163">
        <f t="shared" si="575"/>
        <v>0</v>
      </c>
      <c r="P478" s="367"/>
      <c r="Q478" s="367"/>
      <c r="R478" s="367"/>
      <c r="S478" s="470"/>
      <c r="T478" s="470"/>
    </row>
    <row r="479" spans="1:20" ht="12.75" customHeight="1">
      <c r="A479" s="368"/>
      <c r="B479" s="379"/>
      <c r="C479" s="370"/>
      <c r="D479" s="373"/>
      <c r="E479" s="376"/>
      <c r="F479" s="378"/>
      <c r="G479" s="382"/>
      <c r="H479" s="367"/>
      <c r="I479" s="382"/>
      <c r="J479" s="367"/>
      <c r="K479" s="169"/>
      <c r="L479" s="169"/>
      <c r="M479" s="171"/>
      <c r="N479" s="170"/>
      <c r="O479" s="163">
        <f t="shared" si="575"/>
        <v>0</v>
      </c>
      <c r="P479" s="367"/>
      <c r="Q479" s="367"/>
      <c r="R479" s="367"/>
      <c r="S479" s="470"/>
      <c r="T479" s="470"/>
    </row>
    <row r="480" spans="1:20" ht="12.75" customHeight="1">
      <c r="A480" s="368"/>
      <c r="B480" s="379"/>
      <c r="C480" s="371"/>
      <c r="D480" s="374"/>
      <c r="E480" s="377"/>
      <c r="F480" s="378"/>
      <c r="G480" s="382"/>
      <c r="H480" s="367"/>
      <c r="I480" s="382"/>
      <c r="J480" s="367"/>
      <c r="K480" s="169"/>
      <c r="L480" s="169"/>
      <c r="M480" s="169"/>
      <c r="N480" s="170"/>
      <c r="O480" s="163">
        <f t="shared" si="575"/>
        <v>0</v>
      </c>
      <c r="P480" s="367"/>
      <c r="Q480" s="367"/>
      <c r="R480" s="367"/>
      <c r="S480" s="470"/>
      <c r="T480" s="470"/>
    </row>
    <row r="481" spans="1:20" ht="12.75" customHeight="1">
      <c r="A481" s="479"/>
      <c r="B481" s="482"/>
      <c r="C481" s="485" t="s">
        <v>1542</v>
      </c>
      <c r="D481" s="482"/>
      <c r="E481" s="482"/>
      <c r="F481" s="491" t="e">
        <f>H481+J481+R481</f>
        <v>#VALUE!</v>
      </c>
      <c r="G481" s="494"/>
      <c r="H481" s="488">
        <f>G481*$P$7/1000</f>
        <v>0</v>
      </c>
      <c r="I481" s="497"/>
      <c r="J481" s="488">
        <f>I481*$P$8/1000</f>
        <v>0</v>
      </c>
      <c r="K481" s="174"/>
      <c r="L481" s="174"/>
      <c r="M481" s="174"/>
      <c r="N481" s="175"/>
      <c r="O481" s="176">
        <f t="shared" si="575"/>
        <v>0</v>
      </c>
      <c r="P481" s="488" t="e">
        <f>E481*F481</f>
        <v>#VALUE!</v>
      </c>
      <c r="Q481" s="488">
        <f>SUM(O481:O484)</f>
        <v>0</v>
      </c>
      <c r="R481" s="488" t="e">
        <f>Q481*1.02*1.05*$R$14</f>
        <v>#VALUE!</v>
      </c>
      <c r="S481" s="471"/>
      <c r="T481" s="473">
        <f>SUM(T449:T480)</f>
        <v>933.01090212846168</v>
      </c>
    </row>
    <row r="482" spans="1:20" ht="12.75" customHeight="1">
      <c r="A482" s="480"/>
      <c r="B482" s="483"/>
      <c r="C482" s="486"/>
      <c r="D482" s="483"/>
      <c r="E482" s="483"/>
      <c r="F482" s="492"/>
      <c r="G482" s="495"/>
      <c r="H482" s="489"/>
      <c r="I482" s="498"/>
      <c r="J482" s="489"/>
      <c r="K482" s="174"/>
      <c r="L482" s="174"/>
      <c r="M482" s="174"/>
      <c r="N482" s="175"/>
      <c r="O482" s="176">
        <f t="shared" si="575"/>
        <v>0</v>
      </c>
      <c r="P482" s="489"/>
      <c r="Q482" s="489"/>
      <c r="R482" s="489"/>
      <c r="S482" s="471"/>
      <c r="T482" s="474"/>
    </row>
    <row r="483" spans="1:20" ht="12.75" customHeight="1">
      <c r="A483" s="480"/>
      <c r="B483" s="483"/>
      <c r="C483" s="486"/>
      <c r="D483" s="483"/>
      <c r="E483" s="483"/>
      <c r="F483" s="492"/>
      <c r="G483" s="495"/>
      <c r="H483" s="489"/>
      <c r="I483" s="498"/>
      <c r="J483" s="489"/>
      <c r="K483" s="174"/>
      <c r="L483" s="174"/>
      <c r="M483" s="174"/>
      <c r="N483" s="175"/>
      <c r="O483" s="176">
        <f t="shared" si="575"/>
        <v>0</v>
      </c>
      <c r="P483" s="489"/>
      <c r="Q483" s="489"/>
      <c r="R483" s="489"/>
      <c r="S483" s="471"/>
      <c r="T483" s="474"/>
    </row>
    <row r="484" spans="1:20" ht="12.75" customHeight="1">
      <c r="A484" s="481"/>
      <c r="B484" s="484"/>
      <c r="C484" s="487"/>
      <c r="D484" s="484"/>
      <c r="E484" s="484"/>
      <c r="F484" s="493"/>
      <c r="G484" s="496"/>
      <c r="H484" s="490"/>
      <c r="I484" s="499"/>
      <c r="J484" s="490"/>
      <c r="K484" s="174"/>
      <c r="L484" s="174"/>
      <c r="M484" s="174"/>
      <c r="N484" s="175"/>
      <c r="O484" s="176">
        <f t="shared" si="575"/>
        <v>0</v>
      </c>
      <c r="P484" s="490"/>
      <c r="Q484" s="490"/>
      <c r="R484" s="490"/>
      <c r="S484" s="471"/>
      <c r="T484" s="475"/>
    </row>
    <row r="485" spans="1:20" ht="12.75" customHeight="1">
      <c r="A485" s="479"/>
      <c r="B485" s="482"/>
      <c r="C485" s="485" t="s">
        <v>1543</v>
      </c>
      <c r="D485" s="482"/>
      <c r="E485" s="482"/>
      <c r="F485" s="491" t="e">
        <f>H485+J485+R485</f>
        <v>#VALUE!</v>
      </c>
      <c r="G485" s="494"/>
      <c r="H485" s="488">
        <f>G485*$P$7/1000</f>
        <v>0</v>
      </c>
      <c r="I485" s="497"/>
      <c r="J485" s="488">
        <f>I485*$P$8/1000</f>
        <v>0</v>
      </c>
      <c r="K485" s="174"/>
      <c r="L485" s="174"/>
      <c r="M485" s="174"/>
      <c r="N485" s="175"/>
      <c r="O485" s="176">
        <f t="shared" si="575"/>
        <v>0</v>
      </c>
      <c r="P485" s="488" t="e">
        <f>E485*F485</f>
        <v>#VALUE!</v>
      </c>
      <c r="Q485" s="488">
        <f>SUM(O485:O488)</f>
        <v>0</v>
      </c>
      <c r="R485" s="488" t="e">
        <f>Q485*1.02*1.05*$R$14</f>
        <v>#VALUE!</v>
      </c>
      <c r="S485" s="471"/>
      <c r="T485" s="472">
        <f>(T481*100%)/$T$1454</f>
        <v>1.2599013288854946E-2</v>
      </c>
    </row>
    <row r="486" spans="1:20" ht="12.75" customHeight="1">
      <c r="A486" s="480"/>
      <c r="B486" s="483"/>
      <c r="C486" s="486"/>
      <c r="D486" s="483"/>
      <c r="E486" s="483"/>
      <c r="F486" s="492"/>
      <c r="G486" s="495"/>
      <c r="H486" s="489"/>
      <c r="I486" s="498"/>
      <c r="J486" s="489"/>
      <c r="K486" s="174"/>
      <c r="L486" s="174"/>
      <c r="M486" s="174"/>
      <c r="N486" s="175"/>
      <c r="O486" s="176">
        <f t="shared" si="575"/>
        <v>0</v>
      </c>
      <c r="P486" s="489"/>
      <c r="Q486" s="489"/>
      <c r="R486" s="489"/>
      <c r="S486" s="471"/>
      <c r="T486" s="472"/>
    </row>
    <row r="487" spans="1:20" ht="12.75" customHeight="1">
      <c r="A487" s="480"/>
      <c r="B487" s="483"/>
      <c r="C487" s="486"/>
      <c r="D487" s="483"/>
      <c r="E487" s="483"/>
      <c r="F487" s="492"/>
      <c r="G487" s="495"/>
      <c r="H487" s="489"/>
      <c r="I487" s="498"/>
      <c r="J487" s="489"/>
      <c r="K487" s="174"/>
      <c r="L487" s="174"/>
      <c r="M487" s="174"/>
      <c r="N487" s="175"/>
      <c r="O487" s="176">
        <f t="shared" si="575"/>
        <v>0</v>
      </c>
      <c r="P487" s="489"/>
      <c r="Q487" s="489"/>
      <c r="R487" s="489"/>
      <c r="S487" s="471"/>
      <c r="T487" s="472"/>
    </row>
    <row r="488" spans="1:20" ht="12.75" customHeight="1">
      <c r="A488" s="481"/>
      <c r="B488" s="484"/>
      <c r="C488" s="487"/>
      <c r="D488" s="484"/>
      <c r="E488" s="484"/>
      <c r="F488" s="493"/>
      <c r="G488" s="496"/>
      <c r="H488" s="490"/>
      <c r="I488" s="499"/>
      <c r="J488" s="490"/>
      <c r="K488" s="174"/>
      <c r="L488" s="174"/>
      <c r="M488" s="174"/>
      <c r="N488" s="175"/>
      <c r="O488" s="176">
        <f t="shared" si="575"/>
        <v>0</v>
      </c>
      <c r="P488" s="490"/>
      <c r="Q488" s="490"/>
      <c r="R488" s="490"/>
      <c r="S488" s="471"/>
      <c r="T488" s="472"/>
    </row>
    <row r="489" spans="1:20" ht="12.75" customHeight="1">
      <c r="A489" s="368"/>
      <c r="B489" s="369"/>
      <c r="C489" s="442" t="s">
        <v>1482</v>
      </c>
      <c r="D489" s="372"/>
      <c r="E489" s="378"/>
      <c r="F489" s="378">
        <f t="shared" si="591"/>
        <v>0</v>
      </c>
      <c r="G489" s="382"/>
      <c r="H489" s="367">
        <f t="shared" si="592"/>
        <v>0</v>
      </c>
      <c r="I489" s="382"/>
      <c r="J489" s="367">
        <f t="shared" si="593"/>
        <v>0</v>
      </c>
      <c r="K489" s="169"/>
      <c r="L489" s="169"/>
      <c r="M489" s="169"/>
      <c r="N489" s="170"/>
      <c r="O489" s="163">
        <f t="shared" si="575"/>
        <v>0</v>
      </c>
      <c r="P489" s="367">
        <f t="shared" ref="P489" si="614">E489*F489</f>
        <v>0</v>
      </c>
      <c r="Q489" s="367">
        <f t="shared" ref="Q489" si="615">SUM(O489:O492)</f>
        <v>0</v>
      </c>
      <c r="R489" s="367">
        <f t="shared" ref="R489" si="616">Q489*1.02*1.05*$R$15</f>
        <v>0</v>
      </c>
      <c r="S489" s="470">
        <f t="shared" ref="S489" si="617">F489*$S$18</f>
        <v>0</v>
      </c>
      <c r="T489" s="470">
        <f t="shared" ref="T489" si="618">S489*E489</f>
        <v>0</v>
      </c>
    </row>
    <row r="490" spans="1:20" ht="12.75" customHeight="1">
      <c r="A490" s="368"/>
      <c r="B490" s="370"/>
      <c r="C490" s="443"/>
      <c r="D490" s="373"/>
      <c r="E490" s="378"/>
      <c r="F490" s="378"/>
      <c r="G490" s="382"/>
      <c r="H490" s="367"/>
      <c r="I490" s="382"/>
      <c r="J490" s="367"/>
      <c r="K490" s="169"/>
      <c r="L490" s="169"/>
      <c r="M490" s="169"/>
      <c r="N490" s="170"/>
      <c r="O490" s="163">
        <f t="shared" si="575"/>
        <v>0</v>
      </c>
      <c r="P490" s="367"/>
      <c r="Q490" s="367"/>
      <c r="R490" s="367"/>
      <c r="S490" s="470"/>
      <c r="T490" s="470"/>
    </row>
    <row r="491" spans="1:20" ht="12.75" customHeight="1">
      <c r="A491" s="368"/>
      <c r="B491" s="370"/>
      <c r="C491" s="443"/>
      <c r="D491" s="373"/>
      <c r="E491" s="378"/>
      <c r="F491" s="378"/>
      <c r="G491" s="382"/>
      <c r="H491" s="367"/>
      <c r="I491" s="382"/>
      <c r="J491" s="367"/>
      <c r="K491" s="169"/>
      <c r="L491" s="169"/>
      <c r="M491" s="169"/>
      <c r="N491" s="170"/>
      <c r="O491" s="163">
        <f t="shared" si="575"/>
        <v>0</v>
      </c>
      <c r="P491" s="367"/>
      <c r="Q491" s="367"/>
      <c r="R491" s="367"/>
      <c r="S491" s="470"/>
      <c r="T491" s="470"/>
    </row>
    <row r="492" spans="1:20" ht="12.75" customHeight="1">
      <c r="A492" s="368"/>
      <c r="B492" s="371"/>
      <c r="C492" s="444"/>
      <c r="D492" s="374"/>
      <c r="E492" s="378"/>
      <c r="F492" s="378"/>
      <c r="G492" s="382"/>
      <c r="H492" s="367"/>
      <c r="I492" s="382"/>
      <c r="J492" s="367"/>
      <c r="K492" s="169"/>
      <c r="L492" s="169"/>
      <c r="M492" s="169"/>
      <c r="N492" s="170"/>
      <c r="O492" s="163">
        <f t="shared" si="575"/>
        <v>0</v>
      </c>
      <c r="P492" s="367"/>
      <c r="Q492" s="367"/>
      <c r="R492" s="367"/>
      <c r="S492" s="470"/>
      <c r="T492" s="470"/>
    </row>
    <row r="493" spans="1:20" ht="12.75" customHeight="1">
      <c r="A493" s="372">
        <v>1</v>
      </c>
      <c r="B493" s="369" t="s">
        <v>1483</v>
      </c>
      <c r="C493" s="369" t="s">
        <v>1484</v>
      </c>
      <c r="D493" s="415" t="s">
        <v>32</v>
      </c>
      <c r="E493" s="378">
        <v>0.32</v>
      </c>
      <c r="F493" s="378">
        <f t="shared" si="591"/>
        <v>163.61676403832001</v>
      </c>
      <c r="G493" s="385">
        <v>43.3</v>
      </c>
      <c r="H493" s="367">
        <f t="shared" si="592"/>
        <v>105.54331699999999</v>
      </c>
      <c r="I493" s="385">
        <v>14.3</v>
      </c>
      <c r="J493" s="367">
        <f t="shared" si="593"/>
        <v>43.59455100000001</v>
      </c>
      <c r="K493" s="169" t="s">
        <v>765</v>
      </c>
      <c r="L493" s="169" t="s">
        <v>35</v>
      </c>
      <c r="M493" s="169">
        <v>15.7</v>
      </c>
      <c r="N493" s="170">
        <v>0.80800000000000005</v>
      </c>
      <c r="O493" s="163">
        <f t="shared" si="575"/>
        <v>12.685600000000001</v>
      </c>
      <c r="P493" s="367">
        <f t="shared" ref="P493" si="619">E493*F493</f>
        <v>52.357364492262406</v>
      </c>
      <c r="Q493" s="367">
        <f t="shared" ref="Q493" si="620">SUM(O493:O496)</f>
        <v>12.685600000000001</v>
      </c>
      <c r="R493" s="367">
        <f t="shared" ref="R493" si="621">Q493*1.02*1.05*$R$15</f>
        <v>14.478896038320004</v>
      </c>
      <c r="S493" s="470">
        <f t="shared" ref="S493" si="622">F493*$S$18</f>
        <v>209.79677157912826</v>
      </c>
      <c r="T493" s="470">
        <f t="shared" ref="T493" si="623">S493*E493</f>
        <v>67.13496690532105</v>
      </c>
    </row>
    <row r="494" spans="1:20" ht="12.75" customHeight="1">
      <c r="A494" s="373"/>
      <c r="B494" s="370"/>
      <c r="C494" s="370"/>
      <c r="D494" s="416"/>
      <c r="E494" s="378"/>
      <c r="F494" s="378"/>
      <c r="G494" s="386"/>
      <c r="H494" s="367"/>
      <c r="I494" s="386"/>
      <c r="J494" s="367"/>
      <c r="K494" s="169"/>
      <c r="L494" s="169"/>
      <c r="M494" s="169"/>
      <c r="N494" s="170"/>
      <c r="O494" s="163">
        <f t="shared" si="575"/>
        <v>0</v>
      </c>
      <c r="P494" s="367"/>
      <c r="Q494" s="367"/>
      <c r="R494" s="367"/>
      <c r="S494" s="470"/>
      <c r="T494" s="470"/>
    </row>
    <row r="495" spans="1:20" ht="12.75" customHeight="1">
      <c r="A495" s="373"/>
      <c r="B495" s="370"/>
      <c r="C495" s="370"/>
      <c r="D495" s="416"/>
      <c r="E495" s="378"/>
      <c r="F495" s="378"/>
      <c r="G495" s="386"/>
      <c r="H495" s="367"/>
      <c r="I495" s="386"/>
      <c r="J495" s="367"/>
      <c r="K495" s="169"/>
      <c r="L495" s="169"/>
      <c r="M495" s="172"/>
      <c r="N495" s="170"/>
      <c r="O495" s="163">
        <f t="shared" si="575"/>
        <v>0</v>
      </c>
      <c r="P495" s="367"/>
      <c r="Q495" s="367"/>
      <c r="R495" s="367"/>
      <c r="S495" s="470"/>
      <c r="T495" s="470"/>
    </row>
    <row r="496" spans="1:20" ht="12.75" customHeight="1">
      <c r="A496" s="374"/>
      <c r="B496" s="371"/>
      <c r="C496" s="371"/>
      <c r="D496" s="417"/>
      <c r="E496" s="378"/>
      <c r="F496" s="378"/>
      <c r="G496" s="387"/>
      <c r="H496" s="367"/>
      <c r="I496" s="387"/>
      <c r="J496" s="367"/>
      <c r="K496" s="169"/>
      <c r="L496" s="169"/>
      <c r="M496" s="169"/>
      <c r="N496" s="170"/>
      <c r="O496" s="163">
        <f t="shared" si="575"/>
        <v>0</v>
      </c>
      <c r="P496" s="367"/>
      <c r="Q496" s="367"/>
      <c r="R496" s="367"/>
      <c r="S496" s="470"/>
      <c r="T496" s="470"/>
    </row>
    <row r="497" spans="1:20" ht="12.75" customHeight="1">
      <c r="A497" s="372">
        <v>2</v>
      </c>
      <c r="B497" s="369" t="s">
        <v>34</v>
      </c>
      <c r="C497" s="369" t="s">
        <v>1485</v>
      </c>
      <c r="D497" s="415" t="s">
        <v>35</v>
      </c>
      <c r="E497" s="380">
        <v>311.39999999999998</v>
      </c>
      <c r="F497" s="378">
        <f t="shared" si="591"/>
        <v>0.47937317400000001</v>
      </c>
      <c r="G497" s="385"/>
      <c r="H497" s="367">
        <f t="shared" si="592"/>
        <v>0</v>
      </c>
      <c r="I497" s="385"/>
      <c r="J497" s="367">
        <f t="shared" si="593"/>
        <v>0</v>
      </c>
      <c r="K497" s="169" t="s">
        <v>76</v>
      </c>
      <c r="L497" s="169" t="s">
        <v>35</v>
      </c>
      <c r="M497" s="169">
        <v>1</v>
      </c>
      <c r="N497" s="170">
        <v>0.42</v>
      </c>
      <c r="O497" s="163">
        <f t="shared" si="575"/>
        <v>0.42</v>
      </c>
      <c r="P497" s="367">
        <f t="shared" ref="P497" si="624">E497*F497</f>
        <v>149.27680638359999</v>
      </c>
      <c r="Q497" s="367">
        <f t="shared" ref="Q497" si="625">SUM(O497:O500)</f>
        <v>0.42</v>
      </c>
      <c r="R497" s="367">
        <f t="shared" ref="R497" si="626">Q497*1.02*1.05*$R$15</f>
        <v>0.47937317400000001</v>
      </c>
      <c r="S497" s="470">
        <f t="shared" ref="S497" si="627">F497*$S$18</f>
        <v>0.61467383784271279</v>
      </c>
      <c r="T497" s="470">
        <f t="shared" ref="T497" si="628">S497*E497</f>
        <v>191.40943310422074</v>
      </c>
    </row>
    <row r="498" spans="1:20" ht="12.75" customHeight="1">
      <c r="A498" s="373"/>
      <c r="B498" s="370"/>
      <c r="C498" s="370"/>
      <c r="D498" s="416"/>
      <c r="E498" s="380"/>
      <c r="F498" s="378"/>
      <c r="G498" s="386"/>
      <c r="H498" s="367"/>
      <c r="I498" s="386"/>
      <c r="J498" s="367"/>
      <c r="K498" s="169"/>
      <c r="L498" s="169"/>
      <c r="M498" s="169"/>
      <c r="N498" s="170"/>
      <c r="O498" s="163">
        <f t="shared" si="575"/>
        <v>0</v>
      </c>
      <c r="P498" s="367"/>
      <c r="Q498" s="367"/>
      <c r="R498" s="367"/>
      <c r="S498" s="470"/>
      <c r="T498" s="470"/>
    </row>
    <row r="499" spans="1:20" ht="12.75" customHeight="1">
      <c r="A499" s="373"/>
      <c r="B499" s="370"/>
      <c r="C499" s="370"/>
      <c r="D499" s="416"/>
      <c r="E499" s="380"/>
      <c r="F499" s="378"/>
      <c r="G499" s="386"/>
      <c r="H499" s="367"/>
      <c r="I499" s="386"/>
      <c r="J499" s="367"/>
      <c r="K499" s="169"/>
      <c r="L499" s="169"/>
      <c r="M499" s="172"/>
      <c r="N499" s="170"/>
      <c r="O499" s="163">
        <f t="shared" si="575"/>
        <v>0</v>
      </c>
      <c r="P499" s="367"/>
      <c r="Q499" s="367"/>
      <c r="R499" s="367"/>
      <c r="S499" s="470"/>
      <c r="T499" s="470"/>
    </row>
    <row r="500" spans="1:20" ht="12.75" customHeight="1">
      <c r="A500" s="374"/>
      <c r="B500" s="371"/>
      <c r="C500" s="371"/>
      <c r="D500" s="417"/>
      <c r="E500" s="380"/>
      <c r="F500" s="378"/>
      <c r="G500" s="387"/>
      <c r="H500" s="367"/>
      <c r="I500" s="387"/>
      <c r="J500" s="367"/>
      <c r="K500" s="169"/>
      <c r="L500" s="169"/>
      <c r="M500" s="169"/>
      <c r="N500" s="170"/>
      <c r="O500" s="163">
        <f t="shared" si="575"/>
        <v>0</v>
      </c>
      <c r="P500" s="367"/>
      <c r="Q500" s="367"/>
      <c r="R500" s="367"/>
      <c r="S500" s="470"/>
      <c r="T500" s="470"/>
    </row>
    <row r="501" spans="1:20" ht="12.75" customHeight="1">
      <c r="A501" s="372">
        <v>3</v>
      </c>
      <c r="B501" s="369" t="s">
        <v>1486</v>
      </c>
      <c r="C501" s="369" t="s">
        <v>1487</v>
      </c>
      <c r="D501" s="415" t="s">
        <v>31</v>
      </c>
      <c r="E501" s="389">
        <v>28</v>
      </c>
      <c r="F501" s="378">
        <f t="shared" si="591"/>
        <v>0.40748247999999998</v>
      </c>
      <c r="G501" s="385">
        <v>8.1500000000000003E-2</v>
      </c>
      <c r="H501" s="367">
        <f t="shared" si="592"/>
        <v>0.19865543499999999</v>
      </c>
      <c r="I501" s="445">
        <v>6.8500000000000005E-2</v>
      </c>
      <c r="J501" s="367">
        <f t="shared" si="593"/>
        <v>0.20882704500000002</v>
      </c>
      <c r="K501" s="169"/>
      <c r="L501" s="169"/>
      <c r="M501" s="169"/>
      <c r="N501" s="170"/>
      <c r="O501" s="163">
        <f t="shared" si="575"/>
        <v>0</v>
      </c>
      <c r="P501" s="367">
        <f t="shared" ref="P501" si="629">E501*F501</f>
        <v>11.409509439999999</v>
      </c>
      <c r="Q501" s="367">
        <f t="shared" ref="Q501" si="630">SUM(O501:O504)</f>
        <v>0</v>
      </c>
      <c r="R501" s="367">
        <f t="shared" ref="R501" si="631">Q501*1.02*1.05*$R$15</f>
        <v>0</v>
      </c>
      <c r="S501" s="470">
        <f t="shared" ref="S501" si="632">F501*$S$18</f>
        <v>0.52249235756205747</v>
      </c>
      <c r="T501" s="470">
        <f t="shared" ref="T501" si="633">S501*E501</f>
        <v>14.629786011737609</v>
      </c>
    </row>
    <row r="502" spans="1:20" ht="12.75" customHeight="1">
      <c r="A502" s="373"/>
      <c r="B502" s="370"/>
      <c r="C502" s="370"/>
      <c r="D502" s="416"/>
      <c r="E502" s="389"/>
      <c r="F502" s="378"/>
      <c r="G502" s="386"/>
      <c r="H502" s="367"/>
      <c r="I502" s="446"/>
      <c r="J502" s="367"/>
      <c r="K502" s="169"/>
      <c r="L502" s="169"/>
      <c r="M502" s="169"/>
      <c r="N502" s="170"/>
      <c r="O502" s="163">
        <f t="shared" si="575"/>
        <v>0</v>
      </c>
      <c r="P502" s="367"/>
      <c r="Q502" s="367"/>
      <c r="R502" s="367"/>
      <c r="S502" s="470"/>
      <c r="T502" s="470"/>
    </row>
    <row r="503" spans="1:20" ht="12.75" customHeight="1">
      <c r="A503" s="373"/>
      <c r="B503" s="370"/>
      <c r="C503" s="370"/>
      <c r="D503" s="416"/>
      <c r="E503" s="389"/>
      <c r="F503" s="378"/>
      <c r="G503" s="386"/>
      <c r="H503" s="367"/>
      <c r="I503" s="446"/>
      <c r="J503" s="367"/>
      <c r="K503" s="169"/>
      <c r="L503" s="169"/>
      <c r="M503" s="172"/>
      <c r="N503" s="170"/>
      <c r="O503" s="163">
        <f t="shared" si="575"/>
        <v>0</v>
      </c>
      <c r="P503" s="367"/>
      <c r="Q503" s="367"/>
      <c r="R503" s="367"/>
      <c r="S503" s="470"/>
      <c r="T503" s="470"/>
    </row>
    <row r="504" spans="1:20" ht="12.75" customHeight="1">
      <c r="A504" s="374"/>
      <c r="B504" s="371"/>
      <c r="C504" s="371"/>
      <c r="D504" s="417"/>
      <c r="E504" s="389"/>
      <c r="F504" s="378"/>
      <c r="G504" s="387"/>
      <c r="H504" s="367"/>
      <c r="I504" s="447"/>
      <c r="J504" s="367"/>
      <c r="K504" s="169"/>
      <c r="L504" s="169"/>
      <c r="M504" s="169"/>
      <c r="N504" s="170"/>
      <c r="O504" s="163">
        <f t="shared" si="575"/>
        <v>0</v>
      </c>
      <c r="P504" s="367"/>
      <c r="Q504" s="367"/>
      <c r="R504" s="367"/>
      <c r="S504" s="470"/>
      <c r="T504" s="470"/>
    </row>
    <row r="505" spans="1:20" ht="12.75" customHeight="1">
      <c r="A505" s="372">
        <v>4</v>
      </c>
      <c r="B505" s="369" t="s">
        <v>34</v>
      </c>
      <c r="C505" s="369" t="s">
        <v>1488</v>
      </c>
      <c r="D505" s="415" t="s">
        <v>31</v>
      </c>
      <c r="E505" s="372">
        <v>28</v>
      </c>
      <c r="F505" s="378">
        <f t="shared" si="591"/>
        <v>0.11413647000000003</v>
      </c>
      <c r="G505" s="385"/>
      <c r="H505" s="367">
        <f t="shared" si="592"/>
        <v>0</v>
      </c>
      <c r="I505" s="385"/>
      <c r="J505" s="367">
        <f t="shared" si="593"/>
        <v>0</v>
      </c>
      <c r="K505" s="169" t="s">
        <v>817</v>
      </c>
      <c r="L505" s="169" t="s">
        <v>31</v>
      </c>
      <c r="M505" s="169">
        <v>1</v>
      </c>
      <c r="N505" s="170">
        <v>0.1</v>
      </c>
      <c r="O505" s="163">
        <f t="shared" si="575"/>
        <v>0.1</v>
      </c>
      <c r="P505" s="367">
        <f t="shared" ref="P505" si="634">E505*F505</f>
        <v>3.1958211600000008</v>
      </c>
      <c r="Q505" s="367">
        <f t="shared" ref="Q505" si="635">SUM(O505:O508)</f>
        <v>0.1</v>
      </c>
      <c r="R505" s="367">
        <f t="shared" ref="R505" si="636">Q505*1.02*1.05*$R$15</f>
        <v>0.11413647000000003</v>
      </c>
      <c r="S505" s="470">
        <f t="shared" ref="S505" si="637">F505*$S$18</f>
        <v>0.14635091377207449</v>
      </c>
      <c r="T505" s="470">
        <f t="shared" ref="T505" si="638">S505*E505</f>
        <v>4.0978255856180859</v>
      </c>
    </row>
    <row r="506" spans="1:20" ht="12.75" customHeight="1">
      <c r="A506" s="373"/>
      <c r="B506" s="370"/>
      <c r="C506" s="370"/>
      <c r="D506" s="416"/>
      <c r="E506" s="373"/>
      <c r="F506" s="378"/>
      <c r="G506" s="386"/>
      <c r="H506" s="367"/>
      <c r="I506" s="386"/>
      <c r="J506" s="367"/>
      <c r="K506" s="169"/>
      <c r="L506" s="169"/>
      <c r="M506" s="169"/>
      <c r="N506" s="170"/>
      <c r="O506" s="163">
        <f t="shared" si="575"/>
        <v>0</v>
      </c>
      <c r="P506" s="367"/>
      <c r="Q506" s="367"/>
      <c r="R506" s="367"/>
      <c r="S506" s="470"/>
      <c r="T506" s="470"/>
    </row>
    <row r="507" spans="1:20" ht="12.75" customHeight="1">
      <c r="A507" s="373"/>
      <c r="B507" s="370"/>
      <c r="C507" s="370"/>
      <c r="D507" s="416"/>
      <c r="E507" s="373"/>
      <c r="F507" s="378"/>
      <c r="G507" s="386"/>
      <c r="H507" s="367"/>
      <c r="I507" s="386"/>
      <c r="J507" s="367"/>
      <c r="K507" s="169"/>
      <c r="L507" s="169"/>
      <c r="M507" s="172"/>
      <c r="N507" s="170"/>
      <c r="O507" s="163">
        <f t="shared" si="575"/>
        <v>0</v>
      </c>
      <c r="P507" s="367"/>
      <c r="Q507" s="367"/>
      <c r="R507" s="367"/>
      <c r="S507" s="470"/>
      <c r="T507" s="470"/>
    </row>
    <row r="508" spans="1:20" ht="12.75" customHeight="1">
      <c r="A508" s="374"/>
      <c r="B508" s="371"/>
      <c r="C508" s="371"/>
      <c r="D508" s="417"/>
      <c r="E508" s="374"/>
      <c r="F508" s="378"/>
      <c r="G508" s="387"/>
      <c r="H508" s="367"/>
      <c r="I508" s="387"/>
      <c r="J508" s="367"/>
      <c r="K508" s="169"/>
      <c r="L508" s="169"/>
      <c r="M508" s="169"/>
      <c r="N508" s="170"/>
      <c r="O508" s="163">
        <f t="shared" si="575"/>
        <v>0</v>
      </c>
      <c r="P508" s="367"/>
      <c r="Q508" s="367"/>
      <c r="R508" s="367"/>
      <c r="S508" s="470"/>
      <c r="T508" s="470"/>
    </row>
    <row r="509" spans="1:20" ht="12.75" customHeight="1">
      <c r="A509" s="372">
        <v>5</v>
      </c>
      <c r="B509" s="369" t="s">
        <v>1489</v>
      </c>
      <c r="C509" s="379" t="s">
        <v>1490</v>
      </c>
      <c r="D509" s="415" t="s">
        <v>1553</v>
      </c>
      <c r="E509" s="375">
        <v>14.4</v>
      </c>
      <c r="F509" s="378">
        <f t="shared" si="591"/>
        <v>7.5378100701912008</v>
      </c>
      <c r="G509" s="385">
        <v>0.45300000000000001</v>
      </c>
      <c r="H509" s="367">
        <f t="shared" si="592"/>
        <v>1.1041829699999999</v>
      </c>
      <c r="I509" s="385">
        <v>5.1400000000000001E-2</v>
      </c>
      <c r="J509" s="367">
        <f t="shared" si="593"/>
        <v>0.15669649800000002</v>
      </c>
      <c r="K509" s="169" t="s">
        <v>1491</v>
      </c>
      <c r="L509" s="169" t="s">
        <v>1553</v>
      </c>
      <c r="M509" s="169">
        <v>1.02</v>
      </c>
      <c r="N509" s="170">
        <v>4.0419999999999998</v>
      </c>
      <c r="O509" s="163">
        <f t="shared" si="575"/>
        <v>4.1228400000000001</v>
      </c>
      <c r="P509" s="367">
        <f t="shared" ref="P509" si="639">E509*F509</f>
        <v>108.5444650107533</v>
      </c>
      <c r="Q509" s="367">
        <f t="shared" ref="Q509" si="640">SUM(O509:O512)</f>
        <v>5.4994959999999997</v>
      </c>
      <c r="R509" s="367">
        <f t="shared" ref="R509" si="641">Q509*1.02*1.05*$R$15</f>
        <v>6.276930602191201</v>
      </c>
      <c r="S509" s="470">
        <f t="shared" ref="S509" si="642">F509*$S$18</f>
        <v>9.6653189958724575</v>
      </c>
      <c r="T509" s="470">
        <f t="shared" ref="T509" si="643">S509*E509</f>
        <v>139.18059354056339</v>
      </c>
    </row>
    <row r="510" spans="1:20" ht="12.75" customHeight="1">
      <c r="A510" s="373"/>
      <c r="B510" s="370"/>
      <c r="C510" s="379"/>
      <c r="D510" s="416"/>
      <c r="E510" s="376"/>
      <c r="F510" s="378"/>
      <c r="G510" s="386"/>
      <c r="H510" s="367"/>
      <c r="I510" s="386"/>
      <c r="J510" s="367"/>
      <c r="K510" s="169" t="s">
        <v>1381</v>
      </c>
      <c r="L510" s="169" t="s">
        <v>35</v>
      </c>
      <c r="M510" s="169">
        <v>0.05</v>
      </c>
      <c r="N510" s="170">
        <v>2</v>
      </c>
      <c r="O510" s="163">
        <f t="shared" si="575"/>
        <v>0.1</v>
      </c>
      <c r="P510" s="367"/>
      <c r="Q510" s="367"/>
      <c r="R510" s="367"/>
      <c r="S510" s="470"/>
      <c r="T510" s="470"/>
    </row>
    <row r="511" spans="1:20" ht="12.75" customHeight="1">
      <c r="A511" s="373"/>
      <c r="B511" s="370"/>
      <c r="C511" s="379"/>
      <c r="D511" s="416"/>
      <c r="E511" s="376"/>
      <c r="F511" s="378"/>
      <c r="G511" s="386"/>
      <c r="H511" s="367"/>
      <c r="I511" s="386"/>
      <c r="J511" s="367"/>
      <c r="K511" s="169" t="s">
        <v>414</v>
      </c>
      <c r="L511" s="169" t="s">
        <v>35</v>
      </c>
      <c r="M511" s="177">
        <v>6.8000000000000005E-2</v>
      </c>
      <c r="N511" s="170">
        <v>0.39200000000000002</v>
      </c>
      <c r="O511" s="163">
        <f t="shared" si="575"/>
        <v>2.6656000000000003E-2</v>
      </c>
      <c r="P511" s="367"/>
      <c r="Q511" s="367"/>
      <c r="R511" s="367"/>
      <c r="S511" s="470"/>
      <c r="T511" s="470"/>
    </row>
    <row r="512" spans="1:20" ht="12.75" customHeight="1">
      <c r="A512" s="374"/>
      <c r="B512" s="371"/>
      <c r="C512" s="379"/>
      <c r="D512" s="417"/>
      <c r="E512" s="377"/>
      <c r="F512" s="378"/>
      <c r="G512" s="387"/>
      <c r="H512" s="367"/>
      <c r="I512" s="387"/>
      <c r="J512" s="367"/>
      <c r="K512" s="169" t="s">
        <v>729</v>
      </c>
      <c r="L512" s="169" t="s">
        <v>1560</v>
      </c>
      <c r="M512" s="169">
        <v>0.01</v>
      </c>
      <c r="N512" s="170">
        <v>125</v>
      </c>
      <c r="O512" s="163">
        <f t="shared" si="575"/>
        <v>1.25</v>
      </c>
      <c r="P512" s="367"/>
      <c r="Q512" s="367"/>
      <c r="R512" s="367"/>
      <c r="S512" s="470"/>
      <c r="T512" s="470"/>
    </row>
    <row r="513" spans="1:20" ht="12.75" customHeight="1">
      <c r="A513" s="372">
        <v>6</v>
      </c>
      <c r="B513" s="408" t="s">
        <v>1385</v>
      </c>
      <c r="C513" s="379" t="s">
        <v>1492</v>
      </c>
      <c r="D513" s="415" t="s">
        <v>1553</v>
      </c>
      <c r="E513" s="393">
        <v>2.62</v>
      </c>
      <c r="F513" s="378">
        <f t="shared" si="591"/>
        <v>6.2934682404400011</v>
      </c>
      <c r="G513" s="410">
        <v>0.45800000000000002</v>
      </c>
      <c r="H513" s="367">
        <f t="shared" si="592"/>
        <v>1.11637042</v>
      </c>
      <c r="I513" s="410">
        <v>4.0000000000000001E-3</v>
      </c>
      <c r="J513" s="367">
        <f t="shared" si="593"/>
        <v>1.219428E-2</v>
      </c>
      <c r="K513" s="181" t="s">
        <v>1493</v>
      </c>
      <c r="L513" s="180" t="s">
        <v>1553</v>
      </c>
      <c r="M513" s="180">
        <v>1.2</v>
      </c>
      <c r="N513" s="183">
        <v>3.7709999999999999</v>
      </c>
      <c r="O513" s="163">
        <f t="shared" si="575"/>
        <v>4.5251999999999999</v>
      </c>
      <c r="P513" s="367">
        <f t="shared" ref="P513" si="644">E513*F513</f>
        <v>16.488886789952804</v>
      </c>
      <c r="Q513" s="367">
        <f t="shared" ref="Q513" si="645">SUM(O513:O516)</f>
        <v>4.5251999999999999</v>
      </c>
      <c r="R513" s="367">
        <f t="shared" ref="R513" si="646">Q513*1.02*1.05*$R$15</f>
        <v>5.164903540440001</v>
      </c>
      <c r="S513" s="470">
        <f t="shared" ref="S513" si="647">F513*$S$18</f>
        <v>8.0697679522060195</v>
      </c>
      <c r="T513" s="470">
        <f t="shared" ref="T513" si="648">S513*E513</f>
        <v>21.14279203477977</v>
      </c>
    </row>
    <row r="514" spans="1:20" ht="12.75" customHeight="1">
      <c r="A514" s="373"/>
      <c r="B514" s="408"/>
      <c r="C514" s="379"/>
      <c r="D514" s="416"/>
      <c r="E514" s="394"/>
      <c r="F514" s="378"/>
      <c r="G514" s="410"/>
      <c r="H514" s="367"/>
      <c r="I514" s="410"/>
      <c r="J514" s="367"/>
      <c r="K514" s="181"/>
      <c r="L514" s="181"/>
      <c r="M514" s="200"/>
      <c r="N514" s="180"/>
      <c r="O514" s="163">
        <f t="shared" si="575"/>
        <v>0</v>
      </c>
      <c r="P514" s="367"/>
      <c r="Q514" s="367"/>
      <c r="R514" s="367"/>
      <c r="S514" s="470"/>
      <c r="T514" s="470"/>
    </row>
    <row r="515" spans="1:20" ht="12.75" customHeight="1">
      <c r="A515" s="373"/>
      <c r="B515" s="408"/>
      <c r="C515" s="379"/>
      <c r="D515" s="416"/>
      <c r="E515" s="394"/>
      <c r="F515" s="378"/>
      <c r="G515" s="410"/>
      <c r="H515" s="367"/>
      <c r="I515" s="410"/>
      <c r="J515" s="367"/>
      <c r="K515" s="181"/>
      <c r="L515" s="181"/>
      <c r="M515" s="181"/>
      <c r="N515" s="180"/>
      <c r="O515" s="163">
        <f t="shared" si="575"/>
        <v>0</v>
      </c>
      <c r="P515" s="367"/>
      <c r="Q515" s="367"/>
      <c r="R515" s="367"/>
      <c r="S515" s="470"/>
      <c r="T515" s="470"/>
    </row>
    <row r="516" spans="1:20" ht="12.75" customHeight="1">
      <c r="A516" s="374"/>
      <c r="B516" s="408"/>
      <c r="C516" s="379"/>
      <c r="D516" s="417"/>
      <c r="E516" s="395"/>
      <c r="F516" s="378"/>
      <c r="G516" s="410"/>
      <c r="H516" s="367"/>
      <c r="I516" s="410"/>
      <c r="J516" s="367"/>
      <c r="K516" s="181"/>
      <c r="L516" s="181"/>
      <c r="M516" s="181"/>
      <c r="N516" s="180"/>
      <c r="O516" s="163">
        <f t="shared" si="575"/>
        <v>0</v>
      </c>
      <c r="P516" s="367"/>
      <c r="Q516" s="367"/>
      <c r="R516" s="367"/>
      <c r="S516" s="470"/>
      <c r="T516" s="470"/>
    </row>
    <row r="517" spans="1:20" ht="12.75" customHeight="1">
      <c r="A517" s="479"/>
      <c r="B517" s="482"/>
      <c r="C517" s="485" t="s">
        <v>1542</v>
      </c>
      <c r="D517" s="482"/>
      <c r="E517" s="482"/>
      <c r="F517" s="491" t="e">
        <f>H517+J517+R517</f>
        <v>#VALUE!</v>
      </c>
      <c r="G517" s="494"/>
      <c r="H517" s="488">
        <f>G517*$P$7/1000</f>
        <v>0</v>
      </c>
      <c r="I517" s="497"/>
      <c r="J517" s="488">
        <f>I517*$P$8/1000</f>
        <v>0</v>
      </c>
      <c r="K517" s="174"/>
      <c r="L517" s="174"/>
      <c r="M517" s="174"/>
      <c r="N517" s="175"/>
      <c r="O517" s="176">
        <f t="shared" ref="O517:O524" si="649">M517*N517</f>
        <v>0</v>
      </c>
      <c r="P517" s="488" t="e">
        <f>E517*F517</f>
        <v>#VALUE!</v>
      </c>
      <c r="Q517" s="488">
        <f>SUM(O517:O520)</f>
        <v>0</v>
      </c>
      <c r="R517" s="488" t="e">
        <f>Q517*1.02*1.05*$R$14</f>
        <v>#VALUE!</v>
      </c>
      <c r="S517" s="471"/>
      <c r="T517" s="473">
        <f>SUM(T493:T516)</f>
        <v>437.59539718224062</v>
      </c>
    </row>
    <row r="518" spans="1:20" ht="12.75" customHeight="1">
      <c r="A518" s="480"/>
      <c r="B518" s="483"/>
      <c r="C518" s="486"/>
      <c r="D518" s="483"/>
      <c r="E518" s="483"/>
      <c r="F518" s="492"/>
      <c r="G518" s="495"/>
      <c r="H518" s="489"/>
      <c r="I518" s="498"/>
      <c r="J518" s="489"/>
      <c r="K518" s="174"/>
      <c r="L518" s="174"/>
      <c r="M518" s="174"/>
      <c r="N518" s="175"/>
      <c r="O518" s="176">
        <f t="shared" si="649"/>
        <v>0</v>
      </c>
      <c r="P518" s="489"/>
      <c r="Q518" s="489"/>
      <c r="R518" s="489"/>
      <c r="S518" s="471"/>
      <c r="T518" s="474"/>
    </row>
    <row r="519" spans="1:20" ht="12.75" customHeight="1">
      <c r="A519" s="480"/>
      <c r="B519" s="483"/>
      <c r="C519" s="486"/>
      <c r="D519" s="483"/>
      <c r="E519" s="483"/>
      <c r="F519" s="492"/>
      <c r="G519" s="495"/>
      <c r="H519" s="489"/>
      <c r="I519" s="498"/>
      <c r="J519" s="489"/>
      <c r="K519" s="174"/>
      <c r="L519" s="174"/>
      <c r="M519" s="174"/>
      <c r="N519" s="175"/>
      <c r="O519" s="176">
        <f t="shared" si="649"/>
        <v>0</v>
      </c>
      <c r="P519" s="489"/>
      <c r="Q519" s="489"/>
      <c r="R519" s="489"/>
      <c r="S519" s="471"/>
      <c r="T519" s="474"/>
    </row>
    <row r="520" spans="1:20" ht="12.75" customHeight="1">
      <c r="A520" s="481"/>
      <c r="B520" s="484"/>
      <c r="C520" s="487"/>
      <c r="D520" s="484"/>
      <c r="E520" s="484"/>
      <c r="F520" s="493"/>
      <c r="G520" s="496"/>
      <c r="H520" s="490"/>
      <c r="I520" s="499"/>
      <c r="J520" s="490"/>
      <c r="K520" s="174"/>
      <c r="L520" s="174"/>
      <c r="M520" s="174"/>
      <c r="N520" s="175"/>
      <c r="O520" s="176">
        <f t="shared" si="649"/>
        <v>0</v>
      </c>
      <c r="P520" s="490"/>
      <c r="Q520" s="490"/>
      <c r="R520" s="490"/>
      <c r="S520" s="471"/>
      <c r="T520" s="475"/>
    </row>
    <row r="521" spans="1:20" ht="12.75" customHeight="1">
      <c r="A521" s="479"/>
      <c r="B521" s="482"/>
      <c r="C521" s="485" t="s">
        <v>1543</v>
      </c>
      <c r="D521" s="482"/>
      <c r="E521" s="482"/>
      <c r="F521" s="491" t="e">
        <f>H521+J521+R521</f>
        <v>#VALUE!</v>
      </c>
      <c r="G521" s="494"/>
      <c r="H521" s="488">
        <f>G521*$P$7/1000</f>
        <v>0</v>
      </c>
      <c r="I521" s="497"/>
      <c r="J521" s="488">
        <f>I521*$P$8/1000</f>
        <v>0</v>
      </c>
      <c r="K521" s="174"/>
      <c r="L521" s="174"/>
      <c r="M521" s="174"/>
      <c r="N521" s="175"/>
      <c r="O521" s="176">
        <f t="shared" si="649"/>
        <v>0</v>
      </c>
      <c r="P521" s="488" t="e">
        <f>E521*F521</f>
        <v>#VALUE!</v>
      </c>
      <c r="Q521" s="488">
        <f>SUM(O521:O524)</f>
        <v>0</v>
      </c>
      <c r="R521" s="488" t="e">
        <f>Q521*1.02*1.05*$R$14</f>
        <v>#VALUE!</v>
      </c>
      <c r="S521" s="471"/>
      <c r="T521" s="472">
        <f>(T517*100%)/$T$1454</f>
        <v>5.909116615533087E-3</v>
      </c>
    </row>
    <row r="522" spans="1:20" ht="12.75" customHeight="1">
      <c r="A522" s="480"/>
      <c r="B522" s="483"/>
      <c r="C522" s="486"/>
      <c r="D522" s="483"/>
      <c r="E522" s="483"/>
      <c r="F522" s="492"/>
      <c r="G522" s="495"/>
      <c r="H522" s="489"/>
      <c r="I522" s="498"/>
      <c r="J522" s="489"/>
      <c r="K522" s="174"/>
      <c r="L522" s="174"/>
      <c r="M522" s="174"/>
      <c r="N522" s="175"/>
      <c r="O522" s="176">
        <f t="shared" si="649"/>
        <v>0</v>
      </c>
      <c r="P522" s="489"/>
      <c r="Q522" s="489"/>
      <c r="R522" s="489"/>
      <c r="S522" s="471"/>
      <c r="T522" s="472"/>
    </row>
    <row r="523" spans="1:20" ht="12.75" customHeight="1">
      <c r="A523" s="480"/>
      <c r="B523" s="483"/>
      <c r="C523" s="486"/>
      <c r="D523" s="483"/>
      <c r="E523" s="483"/>
      <c r="F523" s="492"/>
      <c r="G523" s="495"/>
      <c r="H523" s="489"/>
      <c r="I523" s="498"/>
      <c r="J523" s="489"/>
      <c r="K523" s="174"/>
      <c r="L523" s="174"/>
      <c r="M523" s="174"/>
      <c r="N523" s="175"/>
      <c r="O523" s="176">
        <f t="shared" si="649"/>
        <v>0</v>
      </c>
      <c r="P523" s="489"/>
      <c r="Q523" s="489"/>
      <c r="R523" s="489"/>
      <c r="S523" s="471"/>
      <c r="T523" s="472"/>
    </row>
    <row r="524" spans="1:20" ht="12.75" customHeight="1">
      <c r="A524" s="481"/>
      <c r="B524" s="484"/>
      <c r="C524" s="487"/>
      <c r="D524" s="484"/>
      <c r="E524" s="484"/>
      <c r="F524" s="493"/>
      <c r="G524" s="496"/>
      <c r="H524" s="490"/>
      <c r="I524" s="499"/>
      <c r="J524" s="490"/>
      <c r="K524" s="174"/>
      <c r="L524" s="174"/>
      <c r="M524" s="174"/>
      <c r="N524" s="175"/>
      <c r="O524" s="176">
        <f t="shared" si="649"/>
        <v>0</v>
      </c>
      <c r="P524" s="490"/>
      <c r="Q524" s="490"/>
      <c r="R524" s="490"/>
      <c r="S524" s="471"/>
      <c r="T524" s="472"/>
    </row>
    <row r="525" spans="1:20">
      <c r="A525" s="368"/>
      <c r="B525" s="379"/>
      <c r="C525" s="384" t="s">
        <v>1249</v>
      </c>
      <c r="D525" s="368"/>
      <c r="E525" s="389"/>
      <c r="F525" s="378"/>
      <c r="G525" s="448"/>
      <c r="H525" s="367"/>
      <c r="I525" s="382"/>
      <c r="J525" s="367"/>
      <c r="K525" s="169"/>
      <c r="L525" s="169"/>
      <c r="M525" s="169"/>
      <c r="N525" s="170"/>
      <c r="O525" s="163"/>
      <c r="P525" s="367"/>
      <c r="Q525" s="367"/>
      <c r="R525" s="367"/>
      <c r="S525" s="470">
        <f t="shared" ref="S525" si="650">F525*$S$18</f>
        <v>0</v>
      </c>
      <c r="T525" s="470">
        <f t="shared" ref="T525" si="651">S525*E525</f>
        <v>0</v>
      </c>
    </row>
    <row r="526" spans="1:20">
      <c r="A526" s="368"/>
      <c r="B526" s="379"/>
      <c r="C526" s="384"/>
      <c r="D526" s="368"/>
      <c r="E526" s="389"/>
      <c r="F526" s="378"/>
      <c r="G526" s="448"/>
      <c r="H526" s="367"/>
      <c r="I526" s="382"/>
      <c r="J526" s="367"/>
      <c r="K526" s="169"/>
      <c r="L526" s="169"/>
      <c r="M526" s="169"/>
      <c r="N526" s="170"/>
      <c r="O526" s="163"/>
      <c r="P526" s="367"/>
      <c r="Q526" s="367"/>
      <c r="R526" s="367"/>
      <c r="S526" s="470"/>
      <c r="T526" s="470"/>
    </row>
    <row r="527" spans="1:20">
      <c r="A527" s="368"/>
      <c r="B527" s="379"/>
      <c r="C527" s="384"/>
      <c r="D527" s="368"/>
      <c r="E527" s="389"/>
      <c r="F527" s="378"/>
      <c r="G527" s="448"/>
      <c r="H527" s="367"/>
      <c r="I527" s="382"/>
      <c r="J527" s="367"/>
      <c r="K527" s="169"/>
      <c r="L527" s="169"/>
      <c r="M527" s="171"/>
      <c r="N527" s="170"/>
      <c r="O527" s="163"/>
      <c r="P527" s="367"/>
      <c r="Q527" s="367"/>
      <c r="R527" s="367"/>
      <c r="S527" s="470"/>
      <c r="T527" s="470"/>
    </row>
    <row r="528" spans="1:20">
      <c r="A528" s="368"/>
      <c r="B528" s="379"/>
      <c r="C528" s="384"/>
      <c r="D528" s="368"/>
      <c r="E528" s="389"/>
      <c r="F528" s="378"/>
      <c r="G528" s="448"/>
      <c r="H528" s="367"/>
      <c r="I528" s="382"/>
      <c r="J528" s="367"/>
      <c r="K528" s="169"/>
      <c r="L528" s="169"/>
      <c r="M528" s="169"/>
      <c r="N528" s="170"/>
      <c r="O528" s="163"/>
      <c r="P528" s="367"/>
      <c r="Q528" s="367"/>
      <c r="R528" s="367"/>
      <c r="S528" s="470"/>
      <c r="T528" s="470"/>
    </row>
    <row r="529" spans="1:20">
      <c r="A529" s="368">
        <v>1</v>
      </c>
      <c r="B529" s="379" t="s">
        <v>1170</v>
      </c>
      <c r="C529" s="379" t="s">
        <v>1171</v>
      </c>
      <c r="D529" s="379" t="s">
        <v>40</v>
      </c>
      <c r="E529" s="389">
        <v>18</v>
      </c>
      <c r="F529" s="378">
        <f t="shared" ref="F529" si="652">H529+J529+R529</f>
        <v>4.0492469315740003</v>
      </c>
      <c r="G529" s="382">
        <v>0.11</v>
      </c>
      <c r="H529" s="367">
        <f t="shared" ref="H529" si="653">G529*$P$8/1000</f>
        <v>0.26812389999999997</v>
      </c>
      <c r="I529" s="382">
        <v>0.09</v>
      </c>
      <c r="J529" s="367">
        <f t="shared" ref="J529" si="654">I529*$P$9/1000</f>
        <v>0.27437130000000004</v>
      </c>
      <c r="K529" s="169" t="s">
        <v>76</v>
      </c>
      <c r="L529" s="169" t="s">
        <v>40</v>
      </c>
      <c r="M529" s="169">
        <v>1.01</v>
      </c>
      <c r="N529" s="170">
        <v>3.0419999999999998</v>
      </c>
      <c r="O529" s="163">
        <f t="shared" ref="O529:O592" si="655">M529*N529</f>
        <v>3.0724199999999997</v>
      </c>
      <c r="P529" s="367">
        <f t="shared" ref="P529" si="656">E529*F529</f>
        <v>72.886444768332012</v>
      </c>
      <c r="Q529" s="367">
        <f t="shared" ref="Q529" si="657">SUM(O529:O532)</f>
        <v>3.0724199999999997</v>
      </c>
      <c r="R529" s="367">
        <f t="shared" ref="R529" si="658">Q529*1.02*1.05*$R$15</f>
        <v>3.5067517315740004</v>
      </c>
      <c r="S529" s="470">
        <f t="shared" ref="S529" si="659">F529*$S$18</f>
        <v>5.1921264826625846</v>
      </c>
      <c r="T529" s="470">
        <f t="shared" ref="T529" si="660">S529*E529</f>
        <v>93.458276687926528</v>
      </c>
    </row>
    <row r="530" spans="1:20">
      <c r="A530" s="368"/>
      <c r="B530" s="379"/>
      <c r="C530" s="379"/>
      <c r="D530" s="368"/>
      <c r="E530" s="389"/>
      <c r="F530" s="378"/>
      <c r="G530" s="382"/>
      <c r="H530" s="367"/>
      <c r="I530" s="382"/>
      <c r="J530" s="367"/>
      <c r="K530" s="169"/>
      <c r="L530" s="169"/>
      <c r="M530" s="169"/>
      <c r="N530" s="170"/>
      <c r="O530" s="163">
        <f t="shared" si="655"/>
        <v>0</v>
      </c>
      <c r="P530" s="367"/>
      <c r="Q530" s="367"/>
      <c r="R530" s="367"/>
      <c r="S530" s="470"/>
      <c r="T530" s="470"/>
    </row>
    <row r="531" spans="1:20">
      <c r="A531" s="368"/>
      <c r="B531" s="379"/>
      <c r="C531" s="379"/>
      <c r="D531" s="368"/>
      <c r="E531" s="389"/>
      <c r="F531" s="378"/>
      <c r="G531" s="382"/>
      <c r="H531" s="367"/>
      <c r="I531" s="382"/>
      <c r="J531" s="367"/>
      <c r="K531" s="169"/>
      <c r="L531" s="169"/>
      <c r="M531" s="171"/>
      <c r="N531" s="170"/>
      <c r="O531" s="163">
        <f t="shared" si="655"/>
        <v>0</v>
      </c>
      <c r="P531" s="367"/>
      <c r="Q531" s="367"/>
      <c r="R531" s="367"/>
      <c r="S531" s="470"/>
      <c r="T531" s="470"/>
    </row>
    <row r="532" spans="1:20">
      <c r="A532" s="368"/>
      <c r="B532" s="379"/>
      <c r="C532" s="379"/>
      <c r="D532" s="368"/>
      <c r="E532" s="389"/>
      <c r="F532" s="378"/>
      <c r="G532" s="382"/>
      <c r="H532" s="367"/>
      <c r="I532" s="382"/>
      <c r="J532" s="367"/>
      <c r="K532" s="169"/>
      <c r="L532" s="169"/>
      <c r="M532" s="169"/>
      <c r="N532" s="170"/>
      <c r="O532" s="163">
        <f t="shared" si="655"/>
        <v>0</v>
      </c>
      <c r="P532" s="367"/>
      <c r="Q532" s="367"/>
      <c r="R532" s="367"/>
      <c r="S532" s="470"/>
      <c r="T532" s="470"/>
    </row>
    <row r="533" spans="1:20">
      <c r="A533" s="368">
        <v>2</v>
      </c>
      <c r="B533" s="379" t="s">
        <v>1172</v>
      </c>
      <c r="C533" s="379" t="s">
        <v>1173</v>
      </c>
      <c r="D533" s="368" t="s">
        <v>40</v>
      </c>
      <c r="E533" s="368">
        <v>3</v>
      </c>
      <c r="F533" s="378">
        <f t="shared" ref="F533:F593" si="661">H533+J533+R533</f>
        <v>3.4950911332455998</v>
      </c>
      <c r="G533" s="382">
        <v>0.77</v>
      </c>
      <c r="H533" s="367">
        <f t="shared" ref="H533:H593" si="662">G533*$P$8/1000</f>
        <v>1.8768672999999998</v>
      </c>
      <c r="I533" s="382">
        <v>0.05</v>
      </c>
      <c r="J533" s="367">
        <f t="shared" ref="J533:J593" si="663">I533*$P$9/1000</f>
        <v>0.15242850000000002</v>
      </c>
      <c r="K533" s="169" t="s">
        <v>76</v>
      </c>
      <c r="L533" s="169" t="s">
        <v>40</v>
      </c>
      <c r="M533" s="169">
        <v>0.99399999999999999</v>
      </c>
      <c r="N533" s="170">
        <v>1.292</v>
      </c>
      <c r="O533" s="163">
        <f t="shared" si="655"/>
        <v>1.2842480000000001</v>
      </c>
      <c r="P533" s="367">
        <f t="shared" ref="P533" si="664">E533*F533</f>
        <v>10.4852733997368</v>
      </c>
      <c r="Q533" s="367">
        <f t="shared" ref="Q533" si="665">SUM(O533:O536)</f>
        <v>1.2842480000000001</v>
      </c>
      <c r="R533" s="367">
        <f t="shared" ref="R533" si="666">Q533*1.02*1.05*$R$15</f>
        <v>1.4657953332456002</v>
      </c>
      <c r="S533" s="470">
        <f t="shared" ref="S533" si="667">F533*$S$18</f>
        <v>4.4815630014417724</v>
      </c>
      <c r="T533" s="470">
        <f t="shared" ref="T533" si="668">S533*E533</f>
        <v>13.444689004325317</v>
      </c>
    </row>
    <row r="534" spans="1:20">
      <c r="A534" s="368"/>
      <c r="B534" s="379"/>
      <c r="C534" s="379"/>
      <c r="D534" s="368"/>
      <c r="E534" s="368"/>
      <c r="F534" s="378"/>
      <c r="G534" s="382"/>
      <c r="H534" s="367"/>
      <c r="I534" s="382"/>
      <c r="J534" s="367"/>
      <c r="K534" s="169"/>
      <c r="L534" s="169"/>
      <c r="M534" s="169"/>
      <c r="N534" s="170"/>
      <c r="O534" s="163">
        <f t="shared" si="655"/>
        <v>0</v>
      </c>
      <c r="P534" s="367"/>
      <c r="Q534" s="367"/>
      <c r="R534" s="367"/>
      <c r="S534" s="470"/>
      <c r="T534" s="470"/>
    </row>
    <row r="535" spans="1:20">
      <c r="A535" s="368"/>
      <c r="B535" s="379"/>
      <c r="C535" s="379"/>
      <c r="D535" s="368"/>
      <c r="E535" s="368"/>
      <c r="F535" s="378"/>
      <c r="G535" s="382"/>
      <c r="H535" s="367"/>
      <c r="I535" s="382"/>
      <c r="J535" s="367"/>
      <c r="K535" s="169"/>
      <c r="L535" s="169"/>
      <c r="M535" s="169"/>
      <c r="N535" s="170"/>
      <c r="O535" s="163">
        <f t="shared" si="655"/>
        <v>0</v>
      </c>
      <c r="P535" s="367"/>
      <c r="Q535" s="367"/>
      <c r="R535" s="367"/>
      <c r="S535" s="470"/>
      <c r="T535" s="470"/>
    </row>
    <row r="536" spans="1:20">
      <c r="A536" s="368"/>
      <c r="B536" s="379"/>
      <c r="C536" s="379"/>
      <c r="D536" s="368"/>
      <c r="E536" s="368"/>
      <c r="F536" s="378"/>
      <c r="G536" s="382"/>
      <c r="H536" s="367"/>
      <c r="I536" s="382"/>
      <c r="J536" s="367"/>
      <c r="K536" s="169"/>
      <c r="L536" s="169"/>
      <c r="M536" s="169"/>
      <c r="N536" s="170"/>
      <c r="O536" s="163">
        <f t="shared" si="655"/>
        <v>0</v>
      </c>
      <c r="P536" s="367"/>
      <c r="Q536" s="367"/>
      <c r="R536" s="367"/>
      <c r="S536" s="470"/>
      <c r="T536" s="470"/>
    </row>
    <row r="537" spans="1:20">
      <c r="A537" s="368">
        <v>3</v>
      </c>
      <c r="B537" s="379" t="s">
        <v>1172</v>
      </c>
      <c r="C537" s="379" t="s">
        <v>1174</v>
      </c>
      <c r="D537" s="368" t="s">
        <v>40</v>
      </c>
      <c r="E537" s="368">
        <v>2</v>
      </c>
      <c r="F537" s="378">
        <f t="shared" si="661"/>
        <v>3.4429033737027996</v>
      </c>
      <c r="G537" s="382">
        <v>0.77</v>
      </c>
      <c r="H537" s="367">
        <f t="shared" si="662"/>
        <v>1.8768672999999998</v>
      </c>
      <c r="I537" s="382">
        <v>0.05</v>
      </c>
      <c r="J537" s="367">
        <f t="shared" si="663"/>
        <v>0.15242850000000002</v>
      </c>
      <c r="K537" s="169" t="s">
        <v>76</v>
      </c>
      <c r="L537" s="169" t="s">
        <v>40</v>
      </c>
      <c r="M537" s="169">
        <v>0.99399999999999999</v>
      </c>
      <c r="N537" s="170">
        <v>1.246</v>
      </c>
      <c r="O537" s="163">
        <f t="shared" si="655"/>
        <v>1.238524</v>
      </c>
      <c r="P537" s="367">
        <f t="shared" ref="P537" si="669">E537*F537</f>
        <v>6.8858067474055993</v>
      </c>
      <c r="Q537" s="367">
        <f t="shared" ref="Q537" si="670">SUM(O537:O540)</f>
        <v>1.238524</v>
      </c>
      <c r="R537" s="367">
        <f t="shared" ref="R537" si="671">Q537*1.02*1.05*$R$15</f>
        <v>1.4136075737028</v>
      </c>
      <c r="S537" s="470">
        <f t="shared" ref="S537" si="672">F537*$S$18</f>
        <v>4.4146455096286283</v>
      </c>
      <c r="T537" s="470">
        <f t="shared" ref="T537" si="673">S537*E537</f>
        <v>8.8292910192572567</v>
      </c>
    </row>
    <row r="538" spans="1:20">
      <c r="A538" s="368"/>
      <c r="B538" s="379"/>
      <c r="C538" s="379"/>
      <c r="D538" s="368"/>
      <c r="E538" s="368"/>
      <c r="F538" s="378"/>
      <c r="G538" s="382"/>
      <c r="H538" s="367"/>
      <c r="I538" s="382"/>
      <c r="J538" s="367"/>
      <c r="K538" s="169"/>
      <c r="L538" s="169"/>
      <c r="M538" s="169"/>
      <c r="N538" s="170"/>
      <c r="O538" s="163">
        <f t="shared" si="655"/>
        <v>0</v>
      </c>
      <c r="P538" s="367"/>
      <c r="Q538" s="367"/>
      <c r="R538" s="367"/>
      <c r="S538" s="470"/>
      <c r="T538" s="470"/>
    </row>
    <row r="539" spans="1:20">
      <c r="A539" s="368"/>
      <c r="B539" s="379"/>
      <c r="C539" s="379"/>
      <c r="D539" s="368"/>
      <c r="E539" s="368"/>
      <c r="F539" s="378"/>
      <c r="G539" s="382"/>
      <c r="H539" s="367"/>
      <c r="I539" s="382"/>
      <c r="J539" s="367"/>
      <c r="K539" s="169"/>
      <c r="L539" s="169"/>
      <c r="M539" s="169"/>
      <c r="N539" s="170"/>
      <c r="O539" s="163">
        <f t="shared" si="655"/>
        <v>0</v>
      </c>
      <c r="P539" s="367"/>
      <c r="Q539" s="367"/>
      <c r="R539" s="367"/>
      <c r="S539" s="470"/>
      <c r="T539" s="470"/>
    </row>
    <row r="540" spans="1:20">
      <c r="A540" s="368"/>
      <c r="B540" s="379"/>
      <c r="C540" s="379"/>
      <c r="D540" s="368"/>
      <c r="E540" s="368"/>
      <c r="F540" s="378"/>
      <c r="G540" s="382"/>
      <c r="H540" s="367"/>
      <c r="I540" s="382"/>
      <c r="J540" s="367"/>
      <c r="K540" s="169"/>
      <c r="L540" s="169"/>
      <c r="M540" s="169"/>
      <c r="N540" s="170"/>
      <c r="O540" s="163">
        <f t="shared" si="655"/>
        <v>0</v>
      </c>
      <c r="P540" s="367"/>
      <c r="Q540" s="367"/>
      <c r="R540" s="367"/>
      <c r="S540" s="470"/>
      <c r="T540" s="470"/>
    </row>
    <row r="541" spans="1:20">
      <c r="A541" s="368">
        <v>4</v>
      </c>
      <c r="B541" s="379" t="s">
        <v>1175</v>
      </c>
      <c r="C541" s="379" t="s">
        <v>1176</v>
      </c>
      <c r="D541" s="368" t="s">
        <v>40</v>
      </c>
      <c r="E541" s="368">
        <v>7.5</v>
      </c>
      <c r="F541" s="378">
        <f t="shared" si="661"/>
        <v>3.4230665397499997</v>
      </c>
      <c r="G541" s="382">
        <v>0.76</v>
      </c>
      <c r="H541" s="367">
        <f t="shared" si="662"/>
        <v>1.8524923999999998</v>
      </c>
      <c r="I541" s="382">
        <v>0.05</v>
      </c>
      <c r="J541" s="367">
        <f t="shared" si="663"/>
        <v>0.15242850000000002</v>
      </c>
      <c r="K541" s="169" t="s">
        <v>76</v>
      </c>
      <c r="L541" s="169" t="s">
        <v>40</v>
      </c>
      <c r="M541" s="169">
        <v>0.99399999999999999</v>
      </c>
      <c r="N541" s="170">
        <v>1.25</v>
      </c>
      <c r="O541" s="163">
        <f t="shared" si="655"/>
        <v>1.2424999999999999</v>
      </c>
      <c r="P541" s="367">
        <f t="shared" ref="P541" si="674">E541*F541</f>
        <v>25.672999048125</v>
      </c>
      <c r="Q541" s="367">
        <f t="shared" ref="Q541" si="675">SUM(O541:O544)</f>
        <v>1.2424999999999999</v>
      </c>
      <c r="R541" s="367">
        <f t="shared" ref="R541" si="676">Q541*1.02*1.05*$R$15</f>
        <v>1.4181456397500001</v>
      </c>
      <c r="S541" s="470">
        <f t="shared" ref="S541" si="677">F541*$S$18</f>
        <v>4.3892098292073118</v>
      </c>
      <c r="T541" s="470">
        <f t="shared" ref="T541" si="678">S541*E541</f>
        <v>32.919073719054836</v>
      </c>
    </row>
    <row r="542" spans="1:20">
      <c r="A542" s="368"/>
      <c r="B542" s="379"/>
      <c r="C542" s="379"/>
      <c r="D542" s="368"/>
      <c r="E542" s="368"/>
      <c r="F542" s="378"/>
      <c r="G542" s="382"/>
      <c r="H542" s="367"/>
      <c r="I542" s="382"/>
      <c r="J542" s="367"/>
      <c r="K542" s="169"/>
      <c r="L542" s="169"/>
      <c r="M542" s="169"/>
      <c r="N542" s="170"/>
      <c r="O542" s="163">
        <f t="shared" si="655"/>
        <v>0</v>
      </c>
      <c r="P542" s="367"/>
      <c r="Q542" s="367"/>
      <c r="R542" s="367"/>
      <c r="S542" s="470"/>
      <c r="T542" s="470"/>
    </row>
    <row r="543" spans="1:20">
      <c r="A543" s="368"/>
      <c r="B543" s="379"/>
      <c r="C543" s="379"/>
      <c r="D543" s="368"/>
      <c r="E543" s="368"/>
      <c r="F543" s="378"/>
      <c r="G543" s="382"/>
      <c r="H543" s="367"/>
      <c r="I543" s="382"/>
      <c r="J543" s="367"/>
      <c r="K543" s="169"/>
      <c r="L543" s="169"/>
      <c r="M543" s="169"/>
      <c r="N543" s="170"/>
      <c r="O543" s="163">
        <f t="shared" si="655"/>
        <v>0</v>
      </c>
      <c r="P543" s="367"/>
      <c r="Q543" s="367"/>
      <c r="R543" s="367"/>
      <c r="S543" s="470"/>
      <c r="T543" s="470"/>
    </row>
    <row r="544" spans="1:20">
      <c r="A544" s="368"/>
      <c r="B544" s="379"/>
      <c r="C544" s="379"/>
      <c r="D544" s="368"/>
      <c r="E544" s="368"/>
      <c r="F544" s="378"/>
      <c r="G544" s="382"/>
      <c r="H544" s="367"/>
      <c r="I544" s="382"/>
      <c r="J544" s="367"/>
      <c r="K544" s="169"/>
      <c r="L544" s="169"/>
      <c r="M544" s="169"/>
      <c r="N544" s="170"/>
      <c r="O544" s="163">
        <f t="shared" si="655"/>
        <v>0</v>
      </c>
      <c r="P544" s="367"/>
      <c r="Q544" s="367"/>
      <c r="R544" s="367"/>
      <c r="S544" s="470"/>
      <c r="T544" s="470"/>
    </row>
    <row r="545" spans="1:20">
      <c r="A545" s="368">
        <v>5</v>
      </c>
      <c r="B545" s="379" t="s">
        <v>1175</v>
      </c>
      <c r="C545" s="379" t="s">
        <v>1177</v>
      </c>
      <c r="D545" s="368" t="s">
        <v>40</v>
      </c>
      <c r="E545" s="368">
        <v>14</v>
      </c>
      <c r="F545" s="378">
        <f t="shared" si="661"/>
        <v>3.3050768225227998</v>
      </c>
      <c r="G545" s="382">
        <v>0.76</v>
      </c>
      <c r="H545" s="367">
        <f t="shared" si="662"/>
        <v>1.8524923999999998</v>
      </c>
      <c r="I545" s="382">
        <v>0.05</v>
      </c>
      <c r="J545" s="367">
        <f t="shared" si="663"/>
        <v>0.15242850000000002</v>
      </c>
      <c r="K545" s="169" t="s">
        <v>76</v>
      </c>
      <c r="L545" s="169" t="s">
        <v>40</v>
      </c>
      <c r="M545" s="169">
        <v>0.99399999999999999</v>
      </c>
      <c r="N545" s="170">
        <v>1.1459999999999999</v>
      </c>
      <c r="O545" s="163">
        <f t="shared" si="655"/>
        <v>1.1391239999999998</v>
      </c>
      <c r="P545" s="367">
        <f t="shared" ref="P545" si="679">E545*F545</f>
        <v>46.271075515319197</v>
      </c>
      <c r="Q545" s="367">
        <f t="shared" ref="Q545" si="680">SUM(O545:O548)</f>
        <v>1.1391239999999998</v>
      </c>
      <c r="R545" s="367">
        <f t="shared" ref="R545" si="681">Q545*1.02*1.05*$R$15</f>
        <v>1.3001559225227999</v>
      </c>
      <c r="S545" s="470">
        <f t="shared" ref="S545" si="682">F545*$S$18</f>
        <v>4.2379181085862925</v>
      </c>
      <c r="T545" s="470">
        <f t="shared" ref="T545" si="683">S545*E545</f>
        <v>59.330853520208095</v>
      </c>
    </row>
    <row r="546" spans="1:20">
      <c r="A546" s="368"/>
      <c r="B546" s="379"/>
      <c r="C546" s="379"/>
      <c r="D546" s="368"/>
      <c r="E546" s="368"/>
      <c r="F546" s="378"/>
      <c r="G546" s="382"/>
      <c r="H546" s="367"/>
      <c r="I546" s="382"/>
      <c r="J546" s="367"/>
      <c r="K546" s="169"/>
      <c r="L546" s="169"/>
      <c r="M546" s="169"/>
      <c r="N546" s="170"/>
      <c r="O546" s="163">
        <f t="shared" si="655"/>
        <v>0</v>
      </c>
      <c r="P546" s="367"/>
      <c r="Q546" s="367"/>
      <c r="R546" s="367"/>
      <c r="S546" s="470"/>
      <c r="T546" s="470"/>
    </row>
    <row r="547" spans="1:20">
      <c r="A547" s="368"/>
      <c r="B547" s="379"/>
      <c r="C547" s="379"/>
      <c r="D547" s="368"/>
      <c r="E547" s="368"/>
      <c r="F547" s="378"/>
      <c r="G547" s="382"/>
      <c r="H547" s="367"/>
      <c r="I547" s="382"/>
      <c r="J547" s="367"/>
      <c r="K547" s="169"/>
      <c r="L547" s="169"/>
      <c r="M547" s="169"/>
      <c r="N547" s="170"/>
      <c r="O547" s="163">
        <f t="shared" si="655"/>
        <v>0</v>
      </c>
      <c r="P547" s="367"/>
      <c r="Q547" s="367"/>
      <c r="R547" s="367"/>
      <c r="S547" s="470"/>
      <c r="T547" s="470"/>
    </row>
    <row r="548" spans="1:20">
      <c r="A548" s="368"/>
      <c r="B548" s="379"/>
      <c r="C548" s="379"/>
      <c r="D548" s="368"/>
      <c r="E548" s="368"/>
      <c r="F548" s="378"/>
      <c r="G548" s="382"/>
      <c r="H548" s="367"/>
      <c r="I548" s="382"/>
      <c r="J548" s="367"/>
      <c r="K548" s="169"/>
      <c r="L548" s="169"/>
      <c r="M548" s="169"/>
      <c r="N548" s="170"/>
      <c r="O548" s="163">
        <f t="shared" si="655"/>
        <v>0</v>
      </c>
      <c r="P548" s="367"/>
      <c r="Q548" s="367"/>
      <c r="R548" s="367"/>
      <c r="S548" s="470"/>
      <c r="T548" s="470"/>
    </row>
    <row r="549" spans="1:20">
      <c r="A549" s="368">
        <v>6</v>
      </c>
      <c r="B549" s="379" t="s">
        <v>1175</v>
      </c>
      <c r="C549" s="379" t="s">
        <v>1178</v>
      </c>
      <c r="D549" s="368" t="s">
        <v>40</v>
      </c>
      <c r="E549" s="368">
        <v>2</v>
      </c>
      <c r="F549" s="378">
        <f t="shared" si="661"/>
        <v>3.3050768225227998</v>
      </c>
      <c r="G549" s="382">
        <v>0.76</v>
      </c>
      <c r="H549" s="367">
        <f t="shared" si="662"/>
        <v>1.8524923999999998</v>
      </c>
      <c r="I549" s="382">
        <v>0.05</v>
      </c>
      <c r="J549" s="367">
        <f t="shared" si="663"/>
        <v>0.15242850000000002</v>
      </c>
      <c r="K549" s="169" t="s">
        <v>76</v>
      </c>
      <c r="L549" s="169" t="s">
        <v>40</v>
      </c>
      <c r="M549" s="169">
        <v>0.99399999999999999</v>
      </c>
      <c r="N549" s="170">
        <v>1.1459999999999999</v>
      </c>
      <c r="O549" s="163">
        <f t="shared" si="655"/>
        <v>1.1391239999999998</v>
      </c>
      <c r="P549" s="367">
        <f t="shared" ref="P549" si="684">E549*F549</f>
        <v>6.6101536450455995</v>
      </c>
      <c r="Q549" s="367">
        <f t="shared" ref="Q549" si="685">SUM(O549:O552)</f>
        <v>1.1391239999999998</v>
      </c>
      <c r="R549" s="367">
        <f t="shared" ref="R549" si="686">Q549*1.02*1.05*$R$15</f>
        <v>1.3001559225227999</v>
      </c>
      <c r="S549" s="470">
        <f t="shared" ref="S549" si="687">F549*$S$18</f>
        <v>4.2379181085862925</v>
      </c>
      <c r="T549" s="470">
        <f t="shared" ref="T549" si="688">S549*E549</f>
        <v>8.475836217172585</v>
      </c>
    </row>
    <row r="550" spans="1:20">
      <c r="A550" s="368"/>
      <c r="B550" s="379"/>
      <c r="C550" s="379"/>
      <c r="D550" s="368"/>
      <c r="E550" s="368"/>
      <c r="F550" s="378"/>
      <c r="G550" s="382"/>
      <c r="H550" s="367"/>
      <c r="I550" s="382"/>
      <c r="J550" s="367"/>
      <c r="K550" s="169"/>
      <c r="L550" s="169"/>
      <c r="M550" s="169"/>
      <c r="N550" s="170"/>
      <c r="O550" s="163">
        <f t="shared" si="655"/>
        <v>0</v>
      </c>
      <c r="P550" s="367"/>
      <c r="Q550" s="367"/>
      <c r="R550" s="367"/>
      <c r="S550" s="470"/>
      <c r="T550" s="470"/>
    </row>
    <row r="551" spans="1:20">
      <c r="A551" s="368"/>
      <c r="B551" s="379"/>
      <c r="C551" s="379"/>
      <c r="D551" s="368"/>
      <c r="E551" s="368"/>
      <c r="F551" s="378"/>
      <c r="G551" s="382"/>
      <c r="H551" s="367"/>
      <c r="I551" s="382"/>
      <c r="J551" s="367"/>
      <c r="K551" s="169"/>
      <c r="L551" s="169"/>
      <c r="M551" s="169"/>
      <c r="N551" s="170"/>
      <c r="O551" s="163">
        <f t="shared" si="655"/>
        <v>0</v>
      </c>
      <c r="P551" s="367"/>
      <c r="Q551" s="367"/>
      <c r="R551" s="367"/>
      <c r="S551" s="470"/>
      <c r="T551" s="470"/>
    </row>
    <row r="552" spans="1:20">
      <c r="A552" s="368"/>
      <c r="B552" s="379"/>
      <c r="C552" s="379"/>
      <c r="D552" s="368"/>
      <c r="E552" s="368"/>
      <c r="F552" s="378"/>
      <c r="G552" s="382"/>
      <c r="H552" s="367"/>
      <c r="I552" s="382"/>
      <c r="J552" s="367"/>
      <c r="K552" s="169"/>
      <c r="L552" s="169"/>
      <c r="M552" s="169"/>
      <c r="N552" s="170"/>
      <c r="O552" s="163">
        <f t="shared" si="655"/>
        <v>0</v>
      </c>
      <c r="P552" s="367"/>
      <c r="Q552" s="367"/>
      <c r="R552" s="367"/>
      <c r="S552" s="470"/>
      <c r="T552" s="470"/>
    </row>
    <row r="553" spans="1:20">
      <c r="A553" s="368">
        <v>7</v>
      </c>
      <c r="B553" s="379" t="s">
        <v>1175</v>
      </c>
      <c r="C553" s="379" t="s">
        <v>1179</v>
      </c>
      <c r="D553" s="368" t="s">
        <v>40</v>
      </c>
      <c r="E553" s="368">
        <v>3</v>
      </c>
      <c r="F553" s="378">
        <f t="shared" si="661"/>
        <v>3.3050768225227998</v>
      </c>
      <c r="G553" s="382">
        <v>0.76</v>
      </c>
      <c r="H553" s="367">
        <f t="shared" si="662"/>
        <v>1.8524923999999998</v>
      </c>
      <c r="I553" s="382">
        <v>0.05</v>
      </c>
      <c r="J553" s="367">
        <f t="shared" si="663"/>
        <v>0.15242850000000002</v>
      </c>
      <c r="K553" s="169" t="s">
        <v>76</v>
      </c>
      <c r="L553" s="169" t="s">
        <v>40</v>
      </c>
      <c r="M553" s="169">
        <v>0.99399999999999999</v>
      </c>
      <c r="N553" s="170">
        <v>1.1459999999999999</v>
      </c>
      <c r="O553" s="163">
        <f t="shared" si="655"/>
        <v>1.1391239999999998</v>
      </c>
      <c r="P553" s="367">
        <f t="shared" ref="P553" si="689">E553*F553</f>
        <v>9.9152304675683993</v>
      </c>
      <c r="Q553" s="367">
        <f t="shared" ref="Q553" si="690">SUM(O553:O556)</f>
        <v>1.1391239999999998</v>
      </c>
      <c r="R553" s="367">
        <f t="shared" ref="R553" si="691">Q553*1.02*1.05*$R$15</f>
        <v>1.3001559225227999</v>
      </c>
      <c r="S553" s="470">
        <f t="shared" ref="S553" si="692">F553*$S$18</f>
        <v>4.2379181085862925</v>
      </c>
      <c r="T553" s="470">
        <f t="shared" ref="T553" si="693">S553*E553</f>
        <v>12.713754325758877</v>
      </c>
    </row>
    <row r="554" spans="1:20">
      <c r="A554" s="368"/>
      <c r="B554" s="379"/>
      <c r="C554" s="379"/>
      <c r="D554" s="368"/>
      <c r="E554" s="368"/>
      <c r="F554" s="378"/>
      <c r="G554" s="382"/>
      <c r="H554" s="367"/>
      <c r="I554" s="382"/>
      <c r="J554" s="367"/>
      <c r="K554" s="169"/>
      <c r="L554" s="169"/>
      <c r="M554" s="169"/>
      <c r="N554" s="170"/>
      <c r="O554" s="163">
        <f t="shared" si="655"/>
        <v>0</v>
      </c>
      <c r="P554" s="367"/>
      <c r="Q554" s="367"/>
      <c r="R554" s="367"/>
      <c r="S554" s="470"/>
      <c r="T554" s="470"/>
    </row>
    <row r="555" spans="1:20">
      <c r="A555" s="368"/>
      <c r="B555" s="379"/>
      <c r="C555" s="379"/>
      <c r="D555" s="368"/>
      <c r="E555" s="368"/>
      <c r="F555" s="378"/>
      <c r="G555" s="382"/>
      <c r="H555" s="367"/>
      <c r="I555" s="382"/>
      <c r="J555" s="367"/>
      <c r="K555" s="169"/>
      <c r="L555" s="169"/>
      <c r="M555" s="169"/>
      <c r="N555" s="170"/>
      <c r="O555" s="163">
        <f t="shared" si="655"/>
        <v>0</v>
      </c>
      <c r="P555" s="367"/>
      <c r="Q555" s="367"/>
      <c r="R555" s="367"/>
      <c r="S555" s="470"/>
      <c r="T555" s="470"/>
    </row>
    <row r="556" spans="1:20">
      <c r="A556" s="368"/>
      <c r="B556" s="379"/>
      <c r="C556" s="379"/>
      <c r="D556" s="368"/>
      <c r="E556" s="368"/>
      <c r="F556" s="378"/>
      <c r="G556" s="382"/>
      <c r="H556" s="367"/>
      <c r="I556" s="382"/>
      <c r="J556" s="367"/>
      <c r="K556" s="169"/>
      <c r="L556" s="169"/>
      <c r="M556" s="169"/>
      <c r="N556" s="170"/>
      <c r="O556" s="163">
        <f t="shared" si="655"/>
        <v>0</v>
      </c>
      <c r="P556" s="367"/>
      <c r="Q556" s="367"/>
      <c r="R556" s="367"/>
      <c r="S556" s="470"/>
      <c r="T556" s="470"/>
    </row>
    <row r="557" spans="1:20">
      <c r="A557" s="368">
        <v>8</v>
      </c>
      <c r="B557" s="379" t="s">
        <v>669</v>
      </c>
      <c r="C557" s="379" t="s">
        <v>1180</v>
      </c>
      <c r="D557" s="368" t="s">
        <v>40</v>
      </c>
      <c r="E557" s="368">
        <v>7.2</v>
      </c>
      <c r="F557" s="378">
        <f t="shared" si="661"/>
        <v>2.6567220324999994</v>
      </c>
      <c r="G557" s="382">
        <v>0.83</v>
      </c>
      <c r="H557" s="367">
        <f t="shared" si="662"/>
        <v>2.0231166999999997</v>
      </c>
      <c r="I557" s="382">
        <v>0.03</v>
      </c>
      <c r="J557" s="367">
        <f t="shared" si="663"/>
        <v>9.14571E-2</v>
      </c>
      <c r="K557" s="169" t="s">
        <v>76</v>
      </c>
      <c r="L557" s="169" t="s">
        <v>40</v>
      </c>
      <c r="M557" s="169">
        <v>0.95</v>
      </c>
      <c r="N557" s="170">
        <v>0.5</v>
      </c>
      <c r="O557" s="163">
        <f t="shared" si="655"/>
        <v>0.47499999999999998</v>
      </c>
      <c r="P557" s="367">
        <f t="shared" ref="P557" si="694">E557*F557</f>
        <v>19.128398633999996</v>
      </c>
      <c r="Q557" s="367">
        <f t="shared" ref="Q557" si="695">SUM(O557:O560)</f>
        <v>0.47499999999999998</v>
      </c>
      <c r="R557" s="367">
        <f t="shared" ref="R557" si="696">Q557*1.02*1.05*$R$15</f>
        <v>0.54214823249999999</v>
      </c>
      <c r="S557" s="470">
        <f t="shared" ref="S557" si="697">F557*$S$18</f>
        <v>3.4065684447291722</v>
      </c>
      <c r="T557" s="470">
        <f t="shared" ref="T557" si="698">S557*E557</f>
        <v>24.527292802050042</v>
      </c>
    </row>
    <row r="558" spans="1:20">
      <c r="A558" s="368"/>
      <c r="B558" s="379"/>
      <c r="C558" s="379"/>
      <c r="D558" s="368"/>
      <c r="E558" s="368"/>
      <c r="F558" s="378"/>
      <c r="G558" s="382"/>
      <c r="H558" s="367"/>
      <c r="I558" s="382"/>
      <c r="J558" s="367"/>
      <c r="K558" s="169"/>
      <c r="L558" s="169"/>
      <c r="M558" s="169"/>
      <c r="N558" s="170"/>
      <c r="O558" s="163">
        <f t="shared" si="655"/>
        <v>0</v>
      </c>
      <c r="P558" s="367"/>
      <c r="Q558" s="367"/>
      <c r="R558" s="367"/>
      <c r="S558" s="470"/>
      <c r="T558" s="470"/>
    </row>
    <row r="559" spans="1:20">
      <c r="A559" s="368"/>
      <c r="B559" s="379"/>
      <c r="C559" s="379"/>
      <c r="D559" s="368"/>
      <c r="E559" s="368"/>
      <c r="F559" s="378"/>
      <c r="G559" s="382"/>
      <c r="H559" s="367"/>
      <c r="I559" s="382"/>
      <c r="J559" s="367"/>
      <c r="K559" s="169"/>
      <c r="L559" s="169"/>
      <c r="M559" s="169"/>
      <c r="N559" s="170"/>
      <c r="O559" s="163">
        <f t="shared" si="655"/>
        <v>0</v>
      </c>
      <c r="P559" s="367"/>
      <c r="Q559" s="367"/>
      <c r="R559" s="367"/>
      <c r="S559" s="470"/>
      <c r="T559" s="470"/>
    </row>
    <row r="560" spans="1:20">
      <c r="A560" s="368"/>
      <c r="B560" s="379"/>
      <c r="C560" s="379"/>
      <c r="D560" s="368"/>
      <c r="E560" s="368"/>
      <c r="F560" s="378"/>
      <c r="G560" s="382"/>
      <c r="H560" s="367"/>
      <c r="I560" s="382"/>
      <c r="J560" s="367"/>
      <c r="K560" s="169"/>
      <c r="L560" s="169"/>
      <c r="M560" s="169"/>
      <c r="N560" s="170"/>
      <c r="O560" s="163">
        <f t="shared" si="655"/>
        <v>0</v>
      </c>
      <c r="P560" s="367"/>
      <c r="Q560" s="367"/>
      <c r="R560" s="367"/>
      <c r="S560" s="470"/>
      <c r="T560" s="470"/>
    </row>
    <row r="561" spans="1:20">
      <c r="A561" s="368">
        <v>9</v>
      </c>
      <c r="B561" s="379" t="s">
        <v>669</v>
      </c>
      <c r="C561" s="379" t="s">
        <v>1181</v>
      </c>
      <c r="D561" s="368" t="s">
        <v>40</v>
      </c>
      <c r="E561" s="368">
        <v>8.5</v>
      </c>
      <c r="F561" s="378">
        <f t="shared" si="661"/>
        <v>2.5482923859999995</v>
      </c>
      <c r="G561" s="382">
        <v>0.83</v>
      </c>
      <c r="H561" s="367">
        <f t="shared" si="662"/>
        <v>2.0231166999999997</v>
      </c>
      <c r="I561" s="382">
        <v>0.03</v>
      </c>
      <c r="J561" s="367">
        <f t="shared" si="663"/>
        <v>9.14571E-2</v>
      </c>
      <c r="K561" s="169" t="s">
        <v>76</v>
      </c>
      <c r="L561" s="169" t="s">
        <v>40</v>
      </c>
      <c r="M561" s="169">
        <v>0.95</v>
      </c>
      <c r="N561" s="170">
        <v>0.4</v>
      </c>
      <c r="O561" s="163">
        <f t="shared" si="655"/>
        <v>0.38</v>
      </c>
      <c r="P561" s="367">
        <f t="shared" ref="P561" si="699">E561*F561</f>
        <v>21.660485280999996</v>
      </c>
      <c r="Q561" s="367">
        <f t="shared" ref="Q561" si="700">SUM(O561:O564)</f>
        <v>0.38</v>
      </c>
      <c r="R561" s="367">
        <f t="shared" ref="R561" si="701">Q561*1.02*1.05*$R$15</f>
        <v>0.43371858600000007</v>
      </c>
      <c r="S561" s="470">
        <f t="shared" ref="S561" si="702">F561*$S$18</f>
        <v>3.2675350766457014</v>
      </c>
      <c r="T561" s="470">
        <f t="shared" ref="T561" si="703">S561*E561</f>
        <v>27.774048151488461</v>
      </c>
    </row>
    <row r="562" spans="1:20">
      <c r="A562" s="368"/>
      <c r="B562" s="379"/>
      <c r="C562" s="379"/>
      <c r="D562" s="368"/>
      <c r="E562" s="368"/>
      <c r="F562" s="378"/>
      <c r="G562" s="382"/>
      <c r="H562" s="367"/>
      <c r="I562" s="382"/>
      <c r="J562" s="367"/>
      <c r="K562" s="169"/>
      <c r="L562" s="169"/>
      <c r="M562" s="169"/>
      <c r="N562" s="170"/>
      <c r="O562" s="163">
        <f t="shared" si="655"/>
        <v>0</v>
      </c>
      <c r="P562" s="367"/>
      <c r="Q562" s="367"/>
      <c r="R562" s="367"/>
      <c r="S562" s="470"/>
      <c r="T562" s="470"/>
    </row>
    <row r="563" spans="1:20">
      <c r="A563" s="368"/>
      <c r="B563" s="379"/>
      <c r="C563" s="379"/>
      <c r="D563" s="368"/>
      <c r="E563" s="368"/>
      <c r="F563" s="378"/>
      <c r="G563" s="382"/>
      <c r="H563" s="367"/>
      <c r="I563" s="382"/>
      <c r="J563" s="367"/>
      <c r="K563" s="169"/>
      <c r="L563" s="169"/>
      <c r="M563" s="169"/>
      <c r="N563" s="170"/>
      <c r="O563" s="163">
        <f t="shared" si="655"/>
        <v>0</v>
      </c>
      <c r="P563" s="367"/>
      <c r="Q563" s="367"/>
      <c r="R563" s="367"/>
      <c r="S563" s="470"/>
      <c r="T563" s="470"/>
    </row>
    <row r="564" spans="1:20">
      <c r="A564" s="368"/>
      <c r="B564" s="379"/>
      <c r="C564" s="379"/>
      <c r="D564" s="368"/>
      <c r="E564" s="368"/>
      <c r="F564" s="378"/>
      <c r="G564" s="382"/>
      <c r="H564" s="367"/>
      <c r="I564" s="382"/>
      <c r="J564" s="367"/>
      <c r="K564" s="169"/>
      <c r="L564" s="169"/>
      <c r="M564" s="169"/>
      <c r="N564" s="170"/>
      <c r="O564" s="163">
        <f t="shared" si="655"/>
        <v>0</v>
      </c>
      <c r="P564" s="367"/>
      <c r="Q564" s="367"/>
      <c r="R564" s="367"/>
      <c r="S564" s="470"/>
      <c r="T564" s="470"/>
    </row>
    <row r="565" spans="1:20">
      <c r="A565" s="368">
        <v>10</v>
      </c>
      <c r="B565" s="379" t="s">
        <v>669</v>
      </c>
      <c r="C565" s="379" t="s">
        <v>1182</v>
      </c>
      <c r="D565" s="368" t="s">
        <v>40</v>
      </c>
      <c r="E565" s="368">
        <v>14</v>
      </c>
      <c r="F565" s="378">
        <f t="shared" si="661"/>
        <v>2.4485371112199998</v>
      </c>
      <c r="G565" s="382">
        <v>0.83</v>
      </c>
      <c r="H565" s="367">
        <f t="shared" si="662"/>
        <v>2.0231166999999997</v>
      </c>
      <c r="I565" s="382">
        <v>0.03</v>
      </c>
      <c r="J565" s="367">
        <f t="shared" si="663"/>
        <v>9.14571E-2</v>
      </c>
      <c r="K565" s="169" t="s">
        <v>76</v>
      </c>
      <c r="L565" s="169" t="s">
        <v>40</v>
      </c>
      <c r="M565" s="169">
        <v>0.95</v>
      </c>
      <c r="N565" s="170">
        <v>0.308</v>
      </c>
      <c r="O565" s="163">
        <f t="shared" si="655"/>
        <v>0.29259999999999997</v>
      </c>
      <c r="P565" s="367">
        <f t="shared" ref="P565" si="704">E565*F565</f>
        <v>34.27951955708</v>
      </c>
      <c r="Q565" s="367">
        <f t="shared" ref="Q565" si="705">SUM(O565:O568)</f>
        <v>0.29259999999999997</v>
      </c>
      <c r="R565" s="367">
        <f t="shared" ref="R565" si="706">Q565*1.02*1.05*$R$15</f>
        <v>0.33396331122000006</v>
      </c>
      <c r="S565" s="470">
        <f t="shared" ref="S565" si="707">F565*$S$18</f>
        <v>3.139624378008909</v>
      </c>
      <c r="T565" s="470">
        <f t="shared" ref="T565" si="708">S565*E565</f>
        <v>43.954741292124723</v>
      </c>
    </row>
    <row r="566" spans="1:20">
      <c r="A566" s="368"/>
      <c r="B566" s="379"/>
      <c r="C566" s="379"/>
      <c r="D566" s="368"/>
      <c r="E566" s="368"/>
      <c r="F566" s="378"/>
      <c r="G566" s="382"/>
      <c r="H566" s="367"/>
      <c r="I566" s="382"/>
      <c r="J566" s="367"/>
      <c r="K566" s="169"/>
      <c r="L566" s="169"/>
      <c r="M566" s="169"/>
      <c r="N566" s="170"/>
      <c r="O566" s="163">
        <f t="shared" si="655"/>
        <v>0</v>
      </c>
      <c r="P566" s="367"/>
      <c r="Q566" s="367"/>
      <c r="R566" s="367"/>
      <c r="S566" s="470"/>
      <c r="T566" s="470"/>
    </row>
    <row r="567" spans="1:20">
      <c r="A567" s="368"/>
      <c r="B567" s="379"/>
      <c r="C567" s="379"/>
      <c r="D567" s="368"/>
      <c r="E567" s="368"/>
      <c r="F567" s="378"/>
      <c r="G567" s="382"/>
      <c r="H567" s="367"/>
      <c r="I567" s="382"/>
      <c r="J567" s="367"/>
      <c r="K567" s="169"/>
      <c r="L567" s="169"/>
      <c r="M567" s="169"/>
      <c r="N567" s="170"/>
      <c r="O567" s="163">
        <f t="shared" si="655"/>
        <v>0</v>
      </c>
      <c r="P567" s="367"/>
      <c r="Q567" s="367"/>
      <c r="R567" s="367"/>
      <c r="S567" s="470"/>
      <c r="T567" s="470"/>
    </row>
    <row r="568" spans="1:20">
      <c r="A568" s="368"/>
      <c r="B568" s="379"/>
      <c r="C568" s="379"/>
      <c r="D568" s="368"/>
      <c r="E568" s="368"/>
      <c r="F568" s="378"/>
      <c r="G568" s="382"/>
      <c r="H568" s="367"/>
      <c r="I568" s="382"/>
      <c r="J568" s="367"/>
      <c r="K568" s="169"/>
      <c r="L568" s="169"/>
      <c r="M568" s="169"/>
      <c r="N568" s="170"/>
      <c r="O568" s="163">
        <f t="shared" si="655"/>
        <v>0</v>
      </c>
      <c r="P568" s="367"/>
      <c r="Q568" s="367"/>
      <c r="R568" s="367"/>
      <c r="S568" s="470"/>
      <c r="T568" s="470"/>
    </row>
    <row r="569" spans="1:20">
      <c r="A569" s="368">
        <v>11</v>
      </c>
      <c r="B569" s="379" t="s">
        <v>669</v>
      </c>
      <c r="C569" s="379" t="s">
        <v>1183</v>
      </c>
      <c r="D569" s="368" t="s">
        <v>40</v>
      </c>
      <c r="E569" s="368">
        <v>20</v>
      </c>
      <c r="F569" s="378">
        <f t="shared" si="661"/>
        <v>2.4268511819199996</v>
      </c>
      <c r="G569" s="382">
        <v>0.83</v>
      </c>
      <c r="H569" s="367">
        <f t="shared" si="662"/>
        <v>2.0231166999999997</v>
      </c>
      <c r="I569" s="382">
        <v>0.03</v>
      </c>
      <c r="J569" s="367">
        <f t="shared" si="663"/>
        <v>9.14571E-2</v>
      </c>
      <c r="K569" s="169" t="s">
        <v>76</v>
      </c>
      <c r="L569" s="169" t="s">
        <v>40</v>
      </c>
      <c r="M569" s="169">
        <v>0.95</v>
      </c>
      <c r="N569" s="170">
        <v>0.28799999999999998</v>
      </c>
      <c r="O569" s="163">
        <f t="shared" si="655"/>
        <v>0.27359999999999995</v>
      </c>
      <c r="P569" s="367">
        <f t="shared" ref="P569" si="709">E569*F569</f>
        <v>48.537023638399994</v>
      </c>
      <c r="Q569" s="367">
        <f t="shared" ref="Q569" si="710">SUM(O569:O572)</f>
        <v>0.27359999999999995</v>
      </c>
      <c r="R569" s="367">
        <f t="shared" ref="R569" si="711">Q569*1.02*1.05*$R$15</f>
        <v>0.31227738191999999</v>
      </c>
      <c r="S569" s="470">
        <f t="shared" ref="S569" si="712">F569*$S$18</f>
        <v>3.1118177043922142</v>
      </c>
      <c r="T569" s="470">
        <f t="shared" ref="T569" si="713">S569*E569</f>
        <v>62.236354087844283</v>
      </c>
    </row>
    <row r="570" spans="1:20">
      <c r="A570" s="368"/>
      <c r="B570" s="379"/>
      <c r="C570" s="379"/>
      <c r="D570" s="368"/>
      <c r="E570" s="368"/>
      <c r="F570" s="378"/>
      <c r="G570" s="382"/>
      <c r="H570" s="367"/>
      <c r="I570" s="382"/>
      <c r="J570" s="367"/>
      <c r="K570" s="169"/>
      <c r="L570" s="169"/>
      <c r="M570" s="169"/>
      <c r="N570" s="170"/>
      <c r="O570" s="163">
        <f t="shared" si="655"/>
        <v>0</v>
      </c>
      <c r="P570" s="367"/>
      <c r="Q570" s="367"/>
      <c r="R570" s="367"/>
      <c r="S570" s="470"/>
      <c r="T570" s="470"/>
    </row>
    <row r="571" spans="1:20">
      <c r="A571" s="368"/>
      <c r="B571" s="379"/>
      <c r="C571" s="379"/>
      <c r="D571" s="368"/>
      <c r="E571" s="368"/>
      <c r="F571" s="378"/>
      <c r="G571" s="382"/>
      <c r="H571" s="367"/>
      <c r="I571" s="382"/>
      <c r="J571" s="367"/>
      <c r="K571" s="169"/>
      <c r="L571" s="169"/>
      <c r="M571" s="169"/>
      <c r="N571" s="170"/>
      <c r="O571" s="163">
        <f t="shared" si="655"/>
        <v>0</v>
      </c>
      <c r="P571" s="367"/>
      <c r="Q571" s="367"/>
      <c r="R571" s="367"/>
      <c r="S571" s="470"/>
      <c r="T571" s="470"/>
    </row>
    <row r="572" spans="1:20">
      <c r="A572" s="368"/>
      <c r="B572" s="379"/>
      <c r="C572" s="379"/>
      <c r="D572" s="368"/>
      <c r="E572" s="368"/>
      <c r="F572" s="378"/>
      <c r="G572" s="382"/>
      <c r="H572" s="367"/>
      <c r="I572" s="382"/>
      <c r="J572" s="367"/>
      <c r="K572" s="169"/>
      <c r="L572" s="169"/>
      <c r="M572" s="169"/>
      <c r="N572" s="170"/>
      <c r="O572" s="163">
        <f t="shared" si="655"/>
        <v>0</v>
      </c>
      <c r="P572" s="367"/>
      <c r="Q572" s="367"/>
      <c r="R572" s="367"/>
      <c r="S572" s="470"/>
      <c r="T572" s="470"/>
    </row>
    <row r="573" spans="1:20">
      <c r="A573" s="368">
        <v>12</v>
      </c>
      <c r="B573" s="379" t="s">
        <v>1184</v>
      </c>
      <c r="C573" s="379" t="s">
        <v>1186</v>
      </c>
      <c r="D573" s="368" t="s">
        <v>31</v>
      </c>
      <c r="E573" s="368">
        <v>4</v>
      </c>
      <c r="F573" s="378">
        <f t="shared" si="661"/>
        <v>3.9104221101000007</v>
      </c>
      <c r="G573" s="382">
        <v>0.34499999999999997</v>
      </c>
      <c r="H573" s="367">
        <f t="shared" si="662"/>
        <v>0.84093404999999988</v>
      </c>
      <c r="I573" s="382">
        <v>0.22700000000000001</v>
      </c>
      <c r="J573" s="367">
        <f t="shared" si="663"/>
        <v>0.69202538999999996</v>
      </c>
      <c r="K573" s="170" t="s">
        <v>1185</v>
      </c>
      <c r="L573" s="170" t="s">
        <v>31</v>
      </c>
      <c r="M573" s="170">
        <v>1</v>
      </c>
      <c r="N573" s="170">
        <v>2.0830000000000002</v>
      </c>
      <c r="O573" s="163">
        <f t="shared" si="655"/>
        <v>2.0830000000000002</v>
      </c>
      <c r="P573" s="367">
        <f t="shared" ref="P573" si="714">E573*F573</f>
        <v>15.641688440400003</v>
      </c>
      <c r="Q573" s="367">
        <f t="shared" ref="Q573" si="715">SUM(O573:O576)</f>
        <v>2.0830000000000002</v>
      </c>
      <c r="R573" s="367">
        <f t="shared" ref="R573" si="716">Q573*1.02*1.05*$R$15</f>
        <v>2.3774626701000008</v>
      </c>
      <c r="S573" s="470">
        <f t="shared" ref="S573" si="717">F573*$S$18</f>
        <v>5.0141190545638796</v>
      </c>
      <c r="T573" s="470">
        <f t="shared" ref="T573" si="718">S573*E573</f>
        <v>20.056476218255519</v>
      </c>
    </row>
    <row r="574" spans="1:20">
      <c r="A574" s="368"/>
      <c r="B574" s="379"/>
      <c r="C574" s="379"/>
      <c r="D574" s="368"/>
      <c r="E574" s="368"/>
      <c r="F574" s="378"/>
      <c r="G574" s="382"/>
      <c r="H574" s="367"/>
      <c r="I574" s="382"/>
      <c r="J574" s="367"/>
      <c r="K574" s="170"/>
      <c r="L574" s="170"/>
      <c r="M574" s="170"/>
      <c r="N574" s="170"/>
      <c r="O574" s="163">
        <f t="shared" si="655"/>
        <v>0</v>
      </c>
      <c r="P574" s="367"/>
      <c r="Q574" s="367"/>
      <c r="R574" s="367"/>
      <c r="S574" s="470"/>
      <c r="T574" s="470"/>
    </row>
    <row r="575" spans="1:20">
      <c r="A575" s="368"/>
      <c r="B575" s="379"/>
      <c r="C575" s="379"/>
      <c r="D575" s="368"/>
      <c r="E575" s="368"/>
      <c r="F575" s="378"/>
      <c r="G575" s="382"/>
      <c r="H575" s="367"/>
      <c r="I575" s="382"/>
      <c r="J575" s="367"/>
      <c r="K575" s="170"/>
      <c r="L575" s="170"/>
      <c r="M575" s="170"/>
      <c r="N575" s="170"/>
      <c r="O575" s="163">
        <f t="shared" si="655"/>
        <v>0</v>
      </c>
      <c r="P575" s="367"/>
      <c r="Q575" s="367"/>
      <c r="R575" s="367"/>
      <c r="S575" s="470"/>
      <c r="T575" s="470"/>
    </row>
    <row r="576" spans="1:20">
      <c r="A576" s="368"/>
      <c r="B576" s="379"/>
      <c r="C576" s="379"/>
      <c r="D576" s="368"/>
      <c r="E576" s="368"/>
      <c r="F576" s="378"/>
      <c r="G576" s="382"/>
      <c r="H576" s="367"/>
      <c r="I576" s="382"/>
      <c r="J576" s="367"/>
      <c r="K576" s="170"/>
      <c r="L576" s="170"/>
      <c r="M576" s="170"/>
      <c r="N576" s="170"/>
      <c r="O576" s="163">
        <f t="shared" si="655"/>
        <v>0</v>
      </c>
      <c r="P576" s="367"/>
      <c r="Q576" s="367"/>
      <c r="R576" s="367"/>
      <c r="S576" s="470"/>
      <c r="T576" s="470"/>
    </row>
    <row r="577" spans="1:20">
      <c r="A577" s="368">
        <v>13</v>
      </c>
      <c r="B577" s="379" t="s">
        <v>1184</v>
      </c>
      <c r="C577" s="379" t="s">
        <v>1187</v>
      </c>
      <c r="D577" s="368" t="s">
        <v>31</v>
      </c>
      <c r="E577" s="368">
        <v>7</v>
      </c>
      <c r="F577" s="378">
        <f t="shared" si="661"/>
        <v>2.1276104487</v>
      </c>
      <c r="G577" s="382">
        <v>0.34499999999999997</v>
      </c>
      <c r="H577" s="367">
        <f t="shared" si="662"/>
        <v>0.84093404999999988</v>
      </c>
      <c r="I577" s="382">
        <v>0.22700000000000001</v>
      </c>
      <c r="J577" s="367">
        <f t="shared" si="663"/>
        <v>0.69202538999999996</v>
      </c>
      <c r="K577" s="170" t="s">
        <v>1185</v>
      </c>
      <c r="L577" s="170" t="s">
        <v>31</v>
      </c>
      <c r="M577" s="170">
        <v>1</v>
      </c>
      <c r="N577" s="170">
        <v>0.52100000000000002</v>
      </c>
      <c r="O577" s="163">
        <f t="shared" si="655"/>
        <v>0.52100000000000002</v>
      </c>
      <c r="P577" s="367">
        <f t="shared" ref="P577" si="719">E577*F577</f>
        <v>14.8932731409</v>
      </c>
      <c r="Q577" s="367">
        <f t="shared" ref="Q577" si="720">SUM(O577:O580)</f>
        <v>0.52100000000000002</v>
      </c>
      <c r="R577" s="367">
        <f t="shared" ref="R577" si="721">Q577*1.02*1.05*$R$15</f>
        <v>0.59465100870000009</v>
      </c>
      <c r="S577" s="470">
        <f t="shared" ref="S577" si="722">F577*$S$18</f>
        <v>2.7281177814440762</v>
      </c>
      <c r="T577" s="470">
        <f t="shared" ref="T577" si="723">S577*E577</f>
        <v>19.096824470108533</v>
      </c>
    </row>
    <row r="578" spans="1:20">
      <c r="A578" s="368"/>
      <c r="B578" s="379"/>
      <c r="C578" s="379"/>
      <c r="D578" s="368"/>
      <c r="E578" s="368"/>
      <c r="F578" s="378"/>
      <c r="G578" s="382"/>
      <c r="H578" s="367"/>
      <c r="I578" s="382"/>
      <c r="J578" s="367"/>
      <c r="K578" s="170"/>
      <c r="L578" s="170"/>
      <c r="M578" s="170"/>
      <c r="N578" s="170"/>
      <c r="O578" s="163">
        <f t="shared" si="655"/>
        <v>0</v>
      </c>
      <c r="P578" s="367"/>
      <c r="Q578" s="367"/>
      <c r="R578" s="367"/>
      <c r="S578" s="470"/>
      <c r="T578" s="470"/>
    </row>
    <row r="579" spans="1:20">
      <c r="A579" s="368"/>
      <c r="B579" s="379"/>
      <c r="C579" s="379"/>
      <c r="D579" s="368"/>
      <c r="E579" s="368"/>
      <c r="F579" s="378"/>
      <c r="G579" s="382"/>
      <c r="H579" s="367"/>
      <c r="I579" s="382"/>
      <c r="J579" s="367"/>
      <c r="K579" s="170"/>
      <c r="L579" s="170"/>
      <c r="M579" s="170"/>
      <c r="N579" s="170"/>
      <c r="O579" s="163">
        <f t="shared" si="655"/>
        <v>0</v>
      </c>
      <c r="P579" s="367"/>
      <c r="Q579" s="367"/>
      <c r="R579" s="367"/>
      <c r="S579" s="470"/>
      <c r="T579" s="470"/>
    </row>
    <row r="580" spans="1:20">
      <c r="A580" s="368"/>
      <c r="B580" s="379"/>
      <c r="C580" s="379"/>
      <c r="D580" s="368"/>
      <c r="E580" s="368"/>
      <c r="F580" s="378"/>
      <c r="G580" s="382"/>
      <c r="H580" s="367"/>
      <c r="I580" s="382"/>
      <c r="J580" s="367"/>
      <c r="K580" s="170"/>
      <c r="L580" s="170"/>
      <c r="M580" s="170"/>
      <c r="N580" s="170"/>
      <c r="O580" s="163">
        <f t="shared" si="655"/>
        <v>0</v>
      </c>
      <c r="P580" s="367"/>
      <c r="Q580" s="367"/>
      <c r="R580" s="367"/>
      <c r="S580" s="470"/>
      <c r="T580" s="470"/>
    </row>
    <row r="581" spans="1:20">
      <c r="A581" s="368">
        <v>14</v>
      </c>
      <c r="B581" s="379" t="s">
        <v>1184</v>
      </c>
      <c r="C581" s="379" t="s">
        <v>1188</v>
      </c>
      <c r="D581" s="368" t="s">
        <v>31</v>
      </c>
      <c r="E581" s="368">
        <v>5</v>
      </c>
      <c r="F581" s="378">
        <f t="shared" si="661"/>
        <v>2.0214635316000003</v>
      </c>
      <c r="G581" s="382">
        <v>0.34499999999999997</v>
      </c>
      <c r="H581" s="367">
        <f t="shared" si="662"/>
        <v>0.84093404999999988</v>
      </c>
      <c r="I581" s="382">
        <v>0.22700000000000001</v>
      </c>
      <c r="J581" s="367">
        <f t="shared" si="663"/>
        <v>0.69202538999999996</v>
      </c>
      <c r="K581" s="170" t="s">
        <v>1185</v>
      </c>
      <c r="L581" s="170" t="s">
        <v>31</v>
      </c>
      <c r="M581" s="170">
        <v>1</v>
      </c>
      <c r="N581" s="170">
        <v>0.42799999999999999</v>
      </c>
      <c r="O581" s="163">
        <f t="shared" si="655"/>
        <v>0.42799999999999999</v>
      </c>
      <c r="P581" s="367">
        <f t="shared" ref="P581" si="724">E581*F581</f>
        <v>10.107317658000001</v>
      </c>
      <c r="Q581" s="367">
        <f t="shared" ref="Q581" si="725">SUM(O581:O584)</f>
        <v>0.42799999999999999</v>
      </c>
      <c r="R581" s="367">
        <f t="shared" ref="R581" si="726">Q581*1.02*1.05*$R$15</f>
        <v>0.48850409160000008</v>
      </c>
      <c r="S581" s="470">
        <f t="shared" ref="S581" si="727">F581*$S$18</f>
        <v>2.5920114316360472</v>
      </c>
      <c r="T581" s="470">
        <f t="shared" ref="T581" si="728">S581*E581</f>
        <v>12.960057158180236</v>
      </c>
    </row>
    <row r="582" spans="1:20">
      <c r="A582" s="368"/>
      <c r="B582" s="379"/>
      <c r="C582" s="379"/>
      <c r="D582" s="368"/>
      <c r="E582" s="368"/>
      <c r="F582" s="378"/>
      <c r="G582" s="382"/>
      <c r="H582" s="367"/>
      <c r="I582" s="382"/>
      <c r="J582" s="367"/>
      <c r="K582" s="170"/>
      <c r="L582" s="170"/>
      <c r="M582" s="170"/>
      <c r="N582" s="170"/>
      <c r="O582" s="163">
        <f t="shared" si="655"/>
        <v>0</v>
      </c>
      <c r="P582" s="367"/>
      <c r="Q582" s="367"/>
      <c r="R582" s="367"/>
      <c r="S582" s="470"/>
      <c r="T582" s="470"/>
    </row>
    <row r="583" spans="1:20">
      <c r="A583" s="368"/>
      <c r="B583" s="379"/>
      <c r="C583" s="379"/>
      <c r="D583" s="368"/>
      <c r="E583" s="368"/>
      <c r="F583" s="378"/>
      <c r="G583" s="382"/>
      <c r="H583" s="367"/>
      <c r="I583" s="382"/>
      <c r="J583" s="367"/>
      <c r="K583" s="170"/>
      <c r="L583" s="170"/>
      <c r="M583" s="170"/>
      <c r="N583" s="170"/>
      <c r="O583" s="163">
        <f t="shared" si="655"/>
        <v>0</v>
      </c>
      <c r="P583" s="367"/>
      <c r="Q583" s="367"/>
      <c r="R583" s="367"/>
      <c r="S583" s="470"/>
      <c r="T583" s="470"/>
    </row>
    <row r="584" spans="1:20">
      <c r="A584" s="368"/>
      <c r="B584" s="379"/>
      <c r="C584" s="379"/>
      <c r="D584" s="368"/>
      <c r="E584" s="368"/>
      <c r="F584" s="378"/>
      <c r="G584" s="382"/>
      <c r="H584" s="367"/>
      <c r="I584" s="382"/>
      <c r="J584" s="367"/>
      <c r="K584" s="170"/>
      <c r="L584" s="170"/>
      <c r="M584" s="170"/>
      <c r="N584" s="170"/>
      <c r="O584" s="163">
        <f t="shared" si="655"/>
        <v>0</v>
      </c>
      <c r="P584" s="367"/>
      <c r="Q584" s="367"/>
      <c r="R584" s="367"/>
      <c r="S584" s="470"/>
      <c r="T584" s="470"/>
    </row>
    <row r="585" spans="1:20">
      <c r="A585" s="368">
        <v>15</v>
      </c>
      <c r="B585" s="379" t="s">
        <v>1184</v>
      </c>
      <c r="C585" s="379" t="s">
        <v>1189</v>
      </c>
      <c r="D585" s="368" t="s">
        <v>31</v>
      </c>
      <c r="E585" s="368">
        <v>8</v>
      </c>
      <c r="F585" s="378">
        <f t="shared" si="661"/>
        <v>2.0214635316000003</v>
      </c>
      <c r="G585" s="382">
        <v>0.34499999999999997</v>
      </c>
      <c r="H585" s="367">
        <f t="shared" si="662"/>
        <v>0.84093404999999988</v>
      </c>
      <c r="I585" s="382">
        <v>0.22700000000000001</v>
      </c>
      <c r="J585" s="367">
        <f t="shared" si="663"/>
        <v>0.69202538999999996</v>
      </c>
      <c r="K585" s="170" t="s">
        <v>1185</v>
      </c>
      <c r="L585" s="170" t="s">
        <v>31</v>
      </c>
      <c r="M585" s="170">
        <v>1</v>
      </c>
      <c r="N585" s="170">
        <v>0.42799999999999999</v>
      </c>
      <c r="O585" s="163">
        <f t="shared" si="655"/>
        <v>0.42799999999999999</v>
      </c>
      <c r="P585" s="367">
        <f t="shared" ref="P585" si="729">E585*F585</f>
        <v>16.171708252800002</v>
      </c>
      <c r="Q585" s="367">
        <f t="shared" ref="Q585" si="730">SUM(O585:O588)</f>
        <v>0.42799999999999999</v>
      </c>
      <c r="R585" s="367">
        <f t="shared" ref="R585" si="731">Q585*1.02*1.05*$R$15</f>
        <v>0.48850409160000008</v>
      </c>
      <c r="S585" s="470">
        <f t="shared" ref="S585" si="732">F585*$S$18</f>
        <v>2.5920114316360472</v>
      </c>
      <c r="T585" s="470">
        <f t="shared" ref="T585" si="733">S585*E585</f>
        <v>20.736091453088378</v>
      </c>
    </row>
    <row r="586" spans="1:20">
      <c r="A586" s="368"/>
      <c r="B586" s="379"/>
      <c r="C586" s="379"/>
      <c r="D586" s="368"/>
      <c r="E586" s="368"/>
      <c r="F586" s="378"/>
      <c r="G586" s="382"/>
      <c r="H586" s="367"/>
      <c r="I586" s="382"/>
      <c r="J586" s="367"/>
      <c r="K586" s="170"/>
      <c r="L586" s="170"/>
      <c r="M586" s="170"/>
      <c r="N586" s="170"/>
      <c r="O586" s="163">
        <f t="shared" si="655"/>
        <v>0</v>
      </c>
      <c r="P586" s="367"/>
      <c r="Q586" s="367"/>
      <c r="R586" s="367"/>
      <c r="S586" s="470"/>
      <c r="T586" s="470"/>
    </row>
    <row r="587" spans="1:20">
      <c r="A587" s="368"/>
      <c r="B587" s="379"/>
      <c r="C587" s="379"/>
      <c r="D587" s="368"/>
      <c r="E587" s="368"/>
      <c r="F587" s="378"/>
      <c r="G587" s="382"/>
      <c r="H587" s="367"/>
      <c r="I587" s="382"/>
      <c r="J587" s="367"/>
      <c r="K587" s="170"/>
      <c r="L587" s="170"/>
      <c r="M587" s="170"/>
      <c r="N587" s="170"/>
      <c r="O587" s="163">
        <f t="shared" si="655"/>
        <v>0</v>
      </c>
      <c r="P587" s="367"/>
      <c r="Q587" s="367"/>
      <c r="R587" s="367"/>
      <c r="S587" s="470"/>
      <c r="T587" s="470"/>
    </row>
    <row r="588" spans="1:20">
      <c r="A588" s="368"/>
      <c r="B588" s="379"/>
      <c r="C588" s="379"/>
      <c r="D588" s="368"/>
      <c r="E588" s="368"/>
      <c r="F588" s="378"/>
      <c r="G588" s="382"/>
      <c r="H588" s="367"/>
      <c r="I588" s="382"/>
      <c r="J588" s="367"/>
      <c r="K588" s="170"/>
      <c r="L588" s="170"/>
      <c r="M588" s="170"/>
      <c r="N588" s="170"/>
      <c r="O588" s="163">
        <f t="shared" si="655"/>
        <v>0</v>
      </c>
      <c r="P588" s="367"/>
      <c r="Q588" s="367"/>
      <c r="R588" s="367"/>
      <c r="S588" s="470"/>
      <c r="T588" s="470"/>
    </row>
    <row r="589" spans="1:20">
      <c r="A589" s="368">
        <v>16</v>
      </c>
      <c r="B589" s="379" t="s">
        <v>1184</v>
      </c>
      <c r="C589" s="379" t="s">
        <v>1190</v>
      </c>
      <c r="D589" s="368" t="s">
        <v>31</v>
      </c>
      <c r="E589" s="368">
        <v>4</v>
      </c>
      <c r="F589" s="378">
        <f t="shared" si="661"/>
        <v>1.7783528504999999</v>
      </c>
      <c r="G589" s="382">
        <v>0.34499999999999997</v>
      </c>
      <c r="H589" s="367">
        <f t="shared" si="662"/>
        <v>0.84093404999999988</v>
      </c>
      <c r="I589" s="382">
        <v>0.22700000000000001</v>
      </c>
      <c r="J589" s="367">
        <f t="shared" si="663"/>
        <v>0.69202538999999996</v>
      </c>
      <c r="K589" s="170" t="s">
        <v>1185</v>
      </c>
      <c r="L589" s="170" t="s">
        <v>31</v>
      </c>
      <c r="M589" s="170">
        <v>1</v>
      </c>
      <c r="N589" s="170">
        <v>0.215</v>
      </c>
      <c r="O589" s="163">
        <f t="shared" si="655"/>
        <v>0.215</v>
      </c>
      <c r="P589" s="367">
        <f t="shared" ref="P589" si="734">E589*F589</f>
        <v>7.1134114019999997</v>
      </c>
      <c r="Q589" s="367">
        <f t="shared" ref="Q589" si="735">SUM(O589:O592)</f>
        <v>0.215</v>
      </c>
      <c r="R589" s="367">
        <f t="shared" ref="R589" si="736">Q589*1.02*1.05*$R$15</f>
        <v>0.24539341050000002</v>
      </c>
      <c r="S589" s="470">
        <f t="shared" ref="S589" si="737">F589*$S$18</f>
        <v>2.2802839853015282</v>
      </c>
      <c r="T589" s="470">
        <f t="shared" ref="T589" si="738">S589*E589</f>
        <v>9.1211359412061128</v>
      </c>
    </row>
    <row r="590" spans="1:20">
      <c r="A590" s="368"/>
      <c r="B590" s="379"/>
      <c r="C590" s="379"/>
      <c r="D590" s="368"/>
      <c r="E590" s="368"/>
      <c r="F590" s="378"/>
      <c r="G590" s="382"/>
      <c r="H590" s="367"/>
      <c r="I590" s="382"/>
      <c r="J590" s="367"/>
      <c r="K590" s="170"/>
      <c r="L590" s="170"/>
      <c r="M590" s="170"/>
      <c r="N590" s="170"/>
      <c r="O590" s="163">
        <f t="shared" si="655"/>
        <v>0</v>
      </c>
      <c r="P590" s="367"/>
      <c r="Q590" s="367"/>
      <c r="R590" s="367"/>
      <c r="S590" s="470"/>
      <c r="T590" s="470"/>
    </row>
    <row r="591" spans="1:20">
      <c r="A591" s="368"/>
      <c r="B591" s="379"/>
      <c r="C591" s="379"/>
      <c r="D591" s="368"/>
      <c r="E591" s="368"/>
      <c r="F591" s="378"/>
      <c r="G591" s="382"/>
      <c r="H591" s="367"/>
      <c r="I591" s="382"/>
      <c r="J591" s="367"/>
      <c r="K591" s="170"/>
      <c r="L591" s="170"/>
      <c r="M591" s="170"/>
      <c r="N591" s="170"/>
      <c r="O591" s="163">
        <f t="shared" si="655"/>
        <v>0</v>
      </c>
      <c r="P591" s="367"/>
      <c r="Q591" s="367"/>
      <c r="R591" s="367"/>
      <c r="S591" s="470"/>
      <c r="T591" s="470"/>
    </row>
    <row r="592" spans="1:20">
      <c r="A592" s="368"/>
      <c r="B592" s="379"/>
      <c r="C592" s="379"/>
      <c r="D592" s="368"/>
      <c r="E592" s="368"/>
      <c r="F592" s="378"/>
      <c r="G592" s="382"/>
      <c r="H592" s="367"/>
      <c r="I592" s="382"/>
      <c r="J592" s="367"/>
      <c r="K592" s="170"/>
      <c r="L592" s="170"/>
      <c r="M592" s="170"/>
      <c r="N592" s="170"/>
      <c r="O592" s="163">
        <f t="shared" si="655"/>
        <v>0</v>
      </c>
      <c r="P592" s="367"/>
      <c r="Q592" s="367"/>
      <c r="R592" s="367"/>
      <c r="S592" s="470"/>
      <c r="T592" s="470"/>
    </row>
    <row r="593" spans="1:20">
      <c r="A593" s="368">
        <v>17</v>
      </c>
      <c r="B593" s="379" t="s">
        <v>610</v>
      </c>
      <c r="C593" s="379" t="s">
        <v>1192</v>
      </c>
      <c r="D593" s="368" t="s">
        <v>31</v>
      </c>
      <c r="E593" s="368">
        <v>1</v>
      </c>
      <c r="F593" s="378">
        <f t="shared" si="661"/>
        <v>2.2126962774000001</v>
      </c>
      <c r="G593" s="382">
        <v>0.23100000000000001</v>
      </c>
      <c r="H593" s="367">
        <f t="shared" si="662"/>
        <v>0.56306018999999996</v>
      </c>
      <c r="I593" s="382">
        <v>0.151</v>
      </c>
      <c r="J593" s="367">
        <f t="shared" si="663"/>
        <v>0.46033406999999998</v>
      </c>
      <c r="K593" s="169" t="s">
        <v>1191</v>
      </c>
      <c r="L593" s="170" t="s">
        <v>31</v>
      </c>
      <c r="M593" s="170">
        <v>1</v>
      </c>
      <c r="N593" s="170">
        <v>1.042</v>
      </c>
      <c r="O593" s="163">
        <f t="shared" ref="O593:O656" si="739">M593*N593</f>
        <v>1.042</v>
      </c>
      <c r="P593" s="367">
        <f t="shared" ref="P593" si="740">E593*F593</f>
        <v>2.2126962774000001</v>
      </c>
      <c r="Q593" s="367">
        <f t="shared" ref="Q593" si="741">SUM(O593:O596)</f>
        <v>1.042</v>
      </c>
      <c r="R593" s="367">
        <f t="shared" ref="R593" si="742">Q593*1.02*1.05*$R$15</f>
        <v>1.1893020174000002</v>
      </c>
      <c r="S593" s="470">
        <f t="shared" ref="S593" si="743">F593*$S$18</f>
        <v>2.837218656732222</v>
      </c>
      <c r="T593" s="470">
        <f t="shared" ref="T593" si="744">S593*E593</f>
        <v>2.837218656732222</v>
      </c>
    </row>
    <row r="594" spans="1:20">
      <c r="A594" s="368"/>
      <c r="B594" s="379"/>
      <c r="C594" s="379"/>
      <c r="D594" s="368"/>
      <c r="E594" s="368"/>
      <c r="F594" s="378"/>
      <c r="G594" s="382"/>
      <c r="H594" s="367"/>
      <c r="I594" s="382"/>
      <c r="J594" s="367"/>
      <c r="K594" s="169"/>
      <c r="L594" s="169"/>
      <c r="M594" s="169"/>
      <c r="N594" s="170"/>
      <c r="O594" s="163">
        <f t="shared" si="739"/>
        <v>0</v>
      </c>
      <c r="P594" s="367"/>
      <c r="Q594" s="367"/>
      <c r="R594" s="367"/>
      <c r="S594" s="470"/>
      <c r="T594" s="470"/>
    </row>
    <row r="595" spans="1:20">
      <c r="A595" s="368"/>
      <c r="B595" s="379"/>
      <c r="C595" s="379"/>
      <c r="D595" s="368"/>
      <c r="E595" s="368"/>
      <c r="F595" s="378"/>
      <c r="G595" s="382"/>
      <c r="H595" s="367"/>
      <c r="I595" s="382"/>
      <c r="J595" s="367"/>
      <c r="K595" s="169"/>
      <c r="L595" s="169"/>
      <c r="M595" s="171"/>
      <c r="N595" s="170"/>
      <c r="O595" s="163">
        <f t="shared" si="739"/>
        <v>0</v>
      </c>
      <c r="P595" s="367"/>
      <c r="Q595" s="367"/>
      <c r="R595" s="367"/>
      <c r="S595" s="470"/>
      <c r="T595" s="470"/>
    </row>
    <row r="596" spans="1:20">
      <c r="A596" s="368"/>
      <c r="B596" s="379"/>
      <c r="C596" s="379"/>
      <c r="D596" s="368"/>
      <c r="E596" s="368"/>
      <c r="F596" s="378"/>
      <c r="G596" s="382"/>
      <c r="H596" s="367"/>
      <c r="I596" s="382"/>
      <c r="J596" s="367"/>
      <c r="K596" s="169"/>
      <c r="L596" s="169"/>
      <c r="M596" s="169"/>
      <c r="N596" s="170"/>
      <c r="O596" s="163">
        <f t="shared" si="739"/>
        <v>0</v>
      </c>
      <c r="P596" s="367"/>
      <c r="Q596" s="367"/>
      <c r="R596" s="367"/>
      <c r="S596" s="470"/>
      <c r="T596" s="470"/>
    </row>
    <row r="597" spans="1:20">
      <c r="A597" s="368">
        <v>18</v>
      </c>
      <c r="B597" s="379" t="s">
        <v>610</v>
      </c>
      <c r="C597" s="379" t="s">
        <v>1193</v>
      </c>
      <c r="D597" s="368" t="s">
        <v>31</v>
      </c>
      <c r="E597" s="368">
        <v>4</v>
      </c>
      <c r="F597" s="378">
        <f t="shared" ref="F597:F657" si="745">H597+J597+R597</f>
        <v>1.2607981175999998</v>
      </c>
      <c r="G597" s="382">
        <v>0.23100000000000001</v>
      </c>
      <c r="H597" s="367">
        <f t="shared" ref="H597:H657" si="746">G597*$P$8/1000</f>
        <v>0.56306018999999996</v>
      </c>
      <c r="I597" s="382">
        <v>0.151</v>
      </c>
      <c r="J597" s="367">
        <f t="shared" ref="J597:J657" si="747">I597*$P$9/1000</f>
        <v>0.46033406999999998</v>
      </c>
      <c r="K597" s="169" t="s">
        <v>1191</v>
      </c>
      <c r="L597" s="170" t="s">
        <v>31</v>
      </c>
      <c r="M597" s="170">
        <v>1</v>
      </c>
      <c r="N597" s="170">
        <v>0.20799999999999999</v>
      </c>
      <c r="O597" s="163">
        <f t="shared" si="739"/>
        <v>0.20799999999999999</v>
      </c>
      <c r="P597" s="367">
        <f t="shared" ref="P597" si="748">E597*F597</f>
        <v>5.0431924703999993</v>
      </c>
      <c r="Q597" s="367">
        <f t="shared" ref="Q597" si="749">SUM(O597:O600)</f>
        <v>0.20799999999999999</v>
      </c>
      <c r="R597" s="367">
        <f t="shared" ref="R597" si="750">Q597*1.02*1.05*$R$15</f>
        <v>0.23740385760000002</v>
      </c>
      <c r="S597" s="470">
        <f t="shared" ref="S597" si="751">F597*$S$18</f>
        <v>1.6166520358731207</v>
      </c>
      <c r="T597" s="470">
        <f t="shared" ref="T597" si="752">S597*E597</f>
        <v>6.4666081434924827</v>
      </c>
    </row>
    <row r="598" spans="1:20">
      <c r="A598" s="368"/>
      <c r="B598" s="379"/>
      <c r="C598" s="379"/>
      <c r="D598" s="368"/>
      <c r="E598" s="368"/>
      <c r="F598" s="378"/>
      <c r="G598" s="382"/>
      <c r="H598" s="367"/>
      <c r="I598" s="382"/>
      <c r="J598" s="367"/>
      <c r="K598" s="169"/>
      <c r="L598" s="169"/>
      <c r="M598" s="169"/>
      <c r="N598" s="170"/>
      <c r="O598" s="163">
        <f t="shared" si="739"/>
        <v>0</v>
      </c>
      <c r="P598" s="367"/>
      <c r="Q598" s="367"/>
      <c r="R598" s="367"/>
      <c r="S598" s="470"/>
      <c r="T598" s="470"/>
    </row>
    <row r="599" spans="1:20">
      <c r="A599" s="368"/>
      <c r="B599" s="379"/>
      <c r="C599" s="379"/>
      <c r="D599" s="368"/>
      <c r="E599" s="368"/>
      <c r="F599" s="378"/>
      <c r="G599" s="382"/>
      <c r="H599" s="367"/>
      <c r="I599" s="382"/>
      <c r="J599" s="367"/>
      <c r="K599" s="169"/>
      <c r="L599" s="169"/>
      <c r="M599" s="171"/>
      <c r="N599" s="170"/>
      <c r="O599" s="163">
        <f t="shared" si="739"/>
        <v>0</v>
      </c>
      <c r="P599" s="367"/>
      <c r="Q599" s="367"/>
      <c r="R599" s="367"/>
      <c r="S599" s="470"/>
      <c r="T599" s="470"/>
    </row>
    <row r="600" spans="1:20">
      <c r="A600" s="368"/>
      <c r="B600" s="379"/>
      <c r="C600" s="379"/>
      <c r="D600" s="368"/>
      <c r="E600" s="368"/>
      <c r="F600" s="378"/>
      <c r="G600" s="382"/>
      <c r="H600" s="367"/>
      <c r="I600" s="382"/>
      <c r="J600" s="367"/>
      <c r="K600" s="169"/>
      <c r="L600" s="169"/>
      <c r="M600" s="169"/>
      <c r="N600" s="170"/>
      <c r="O600" s="163">
        <f t="shared" si="739"/>
        <v>0</v>
      </c>
      <c r="P600" s="367"/>
      <c r="Q600" s="367"/>
      <c r="R600" s="367"/>
      <c r="S600" s="470"/>
      <c r="T600" s="470"/>
    </row>
    <row r="601" spans="1:20">
      <c r="A601" s="368">
        <v>19</v>
      </c>
      <c r="B601" s="379" t="s">
        <v>610</v>
      </c>
      <c r="C601" s="379" t="s">
        <v>1194</v>
      </c>
      <c r="D601" s="368" t="s">
        <v>31</v>
      </c>
      <c r="E601" s="368">
        <v>32</v>
      </c>
      <c r="F601" s="378">
        <f t="shared" si="745"/>
        <v>1.1238343535999999</v>
      </c>
      <c r="G601" s="382">
        <v>0.23100000000000001</v>
      </c>
      <c r="H601" s="367">
        <f t="shared" si="746"/>
        <v>0.56306018999999996</v>
      </c>
      <c r="I601" s="382">
        <v>0.151</v>
      </c>
      <c r="J601" s="367">
        <f t="shared" si="747"/>
        <v>0.46033406999999998</v>
      </c>
      <c r="K601" s="169" t="s">
        <v>1191</v>
      </c>
      <c r="L601" s="170" t="s">
        <v>31</v>
      </c>
      <c r="M601" s="170">
        <v>1</v>
      </c>
      <c r="N601" s="170">
        <v>8.7999999999999995E-2</v>
      </c>
      <c r="O601" s="163">
        <f t="shared" si="739"/>
        <v>8.7999999999999995E-2</v>
      </c>
      <c r="P601" s="367">
        <f t="shared" ref="P601" si="753">E601*F601</f>
        <v>35.962699315199998</v>
      </c>
      <c r="Q601" s="367">
        <f t="shared" ref="Q601" si="754">SUM(O601:O604)</f>
        <v>8.7999999999999995E-2</v>
      </c>
      <c r="R601" s="367">
        <f t="shared" ref="R601" si="755">Q601*1.02*1.05*$R$15</f>
        <v>0.1004400936</v>
      </c>
      <c r="S601" s="470">
        <f t="shared" ref="S601" si="756">F601*$S$18</f>
        <v>1.4410309393466316</v>
      </c>
      <c r="T601" s="470">
        <f t="shared" ref="T601" si="757">S601*E601</f>
        <v>46.112990059092212</v>
      </c>
    </row>
    <row r="602" spans="1:20">
      <c r="A602" s="368"/>
      <c r="B602" s="379"/>
      <c r="C602" s="379"/>
      <c r="D602" s="368"/>
      <c r="E602" s="368"/>
      <c r="F602" s="378"/>
      <c r="G602" s="382"/>
      <c r="H602" s="367"/>
      <c r="I602" s="382"/>
      <c r="J602" s="367"/>
      <c r="K602" s="169"/>
      <c r="L602" s="169"/>
      <c r="M602" s="169"/>
      <c r="N602" s="170"/>
      <c r="O602" s="163">
        <f t="shared" si="739"/>
        <v>0</v>
      </c>
      <c r="P602" s="367"/>
      <c r="Q602" s="367"/>
      <c r="R602" s="367"/>
      <c r="S602" s="470"/>
      <c r="T602" s="470"/>
    </row>
    <row r="603" spans="1:20">
      <c r="A603" s="368"/>
      <c r="B603" s="379"/>
      <c r="C603" s="379"/>
      <c r="D603" s="368"/>
      <c r="E603" s="368"/>
      <c r="F603" s="378"/>
      <c r="G603" s="382"/>
      <c r="H603" s="367"/>
      <c r="I603" s="382"/>
      <c r="J603" s="367"/>
      <c r="K603" s="169"/>
      <c r="L603" s="169"/>
      <c r="M603" s="171"/>
      <c r="N603" s="170"/>
      <c r="O603" s="163">
        <f t="shared" si="739"/>
        <v>0</v>
      </c>
      <c r="P603" s="367"/>
      <c r="Q603" s="367"/>
      <c r="R603" s="367"/>
      <c r="S603" s="470"/>
      <c r="T603" s="470"/>
    </row>
    <row r="604" spans="1:20">
      <c r="A604" s="368"/>
      <c r="B604" s="379"/>
      <c r="C604" s="379"/>
      <c r="D604" s="368"/>
      <c r="E604" s="368"/>
      <c r="F604" s="378"/>
      <c r="G604" s="382"/>
      <c r="H604" s="367"/>
      <c r="I604" s="382"/>
      <c r="J604" s="367"/>
      <c r="K604" s="169"/>
      <c r="L604" s="169"/>
      <c r="M604" s="169"/>
      <c r="N604" s="170"/>
      <c r="O604" s="163">
        <f t="shared" si="739"/>
        <v>0</v>
      </c>
      <c r="P604" s="367"/>
      <c r="Q604" s="367"/>
      <c r="R604" s="367"/>
      <c r="S604" s="470"/>
      <c r="T604" s="470"/>
    </row>
    <row r="605" spans="1:20">
      <c r="A605" s="368">
        <v>20</v>
      </c>
      <c r="B605" s="379" t="s">
        <v>610</v>
      </c>
      <c r="C605" s="379" t="s">
        <v>1195</v>
      </c>
      <c r="D605" s="368" t="s">
        <v>31</v>
      </c>
      <c r="E605" s="368">
        <v>12</v>
      </c>
      <c r="F605" s="378">
        <f t="shared" si="745"/>
        <v>1.3806414111</v>
      </c>
      <c r="G605" s="382">
        <v>0.23100000000000001</v>
      </c>
      <c r="H605" s="367">
        <f t="shared" si="746"/>
        <v>0.56306018999999996</v>
      </c>
      <c r="I605" s="382">
        <v>0.151</v>
      </c>
      <c r="J605" s="367">
        <f t="shared" si="747"/>
        <v>0.46033406999999998</v>
      </c>
      <c r="K605" s="169" t="s">
        <v>1191</v>
      </c>
      <c r="L605" s="170" t="s">
        <v>31</v>
      </c>
      <c r="M605" s="170">
        <v>1</v>
      </c>
      <c r="N605" s="170">
        <v>0.313</v>
      </c>
      <c r="O605" s="163">
        <f t="shared" si="739"/>
        <v>0.313</v>
      </c>
      <c r="P605" s="367">
        <f t="shared" ref="P605" si="758">E605*F605</f>
        <v>16.567696933200001</v>
      </c>
      <c r="Q605" s="367">
        <f t="shared" ref="Q605" si="759">SUM(O605:O608)</f>
        <v>0.313</v>
      </c>
      <c r="R605" s="367">
        <f t="shared" ref="R605" si="760">Q605*1.02*1.05*$R$15</f>
        <v>0.35724715110000005</v>
      </c>
      <c r="S605" s="470">
        <f t="shared" ref="S605" si="761">F605*$S$18</f>
        <v>1.7703204953337992</v>
      </c>
      <c r="T605" s="470">
        <f t="shared" ref="T605" si="762">S605*E605</f>
        <v>21.243845944005592</v>
      </c>
    </row>
    <row r="606" spans="1:20">
      <c r="A606" s="368"/>
      <c r="B606" s="379"/>
      <c r="C606" s="379"/>
      <c r="D606" s="368"/>
      <c r="E606" s="368"/>
      <c r="F606" s="378"/>
      <c r="G606" s="382"/>
      <c r="H606" s="367"/>
      <c r="I606" s="382"/>
      <c r="J606" s="367"/>
      <c r="K606" s="169"/>
      <c r="L606" s="169"/>
      <c r="M606" s="169"/>
      <c r="N606" s="170"/>
      <c r="O606" s="163">
        <f t="shared" si="739"/>
        <v>0</v>
      </c>
      <c r="P606" s="367"/>
      <c r="Q606" s="367"/>
      <c r="R606" s="367"/>
      <c r="S606" s="470"/>
      <c r="T606" s="470"/>
    </row>
    <row r="607" spans="1:20">
      <c r="A607" s="368"/>
      <c r="B607" s="379"/>
      <c r="C607" s="379"/>
      <c r="D607" s="368"/>
      <c r="E607" s="368"/>
      <c r="F607" s="378"/>
      <c r="G607" s="382"/>
      <c r="H607" s="367"/>
      <c r="I607" s="382"/>
      <c r="J607" s="367"/>
      <c r="K607" s="169"/>
      <c r="L607" s="169"/>
      <c r="M607" s="171"/>
      <c r="N607" s="170"/>
      <c r="O607" s="163">
        <f t="shared" si="739"/>
        <v>0</v>
      </c>
      <c r="P607" s="367"/>
      <c r="Q607" s="367"/>
      <c r="R607" s="367"/>
      <c r="S607" s="470"/>
      <c r="T607" s="470"/>
    </row>
    <row r="608" spans="1:20">
      <c r="A608" s="368"/>
      <c r="B608" s="379"/>
      <c r="C608" s="379"/>
      <c r="D608" s="368"/>
      <c r="E608" s="368"/>
      <c r="F608" s="378"/>
      <c r="G608" s="382"/>
      <c r="H608" s="367"/>
      <c r="I608" s="382"/>
      <c r="J608" s="367"/>
      <c r="K608" s="169"/>
      <c r="L608" s="169"/>
      <c r="M608" s="169"/>
      <c r="N608" s="170"/>
      <c r="O608" s="163">
        <f t="shared" si="739"/>
        <v>0</v>
      </c>
      <c r="P608" s="367"/>
      <c r="Q608" s="367"/>
      <c r="R608" s="367"/>
      <c r="S608" s="470"/>
      <c r="T608" s="470"/>
    </row>
    <row r="609" spans="1:20">
      <c r="A609" s="368">
        <v>21</v>
      </c>
      <c r="B609" s="379" t="s">
        <v>610</v>
      </c>
      <c r="C609" s="379" t="s">
        <v>1196</v>
      </c>
      <c r="D609" s="368" t="s">
        <v>31</v>
      </c>
      <c r="E609" s="368">
        <v>2</v>
      </c>
      <c r="F609" s="378">
        <f t="shared" si="745"/>
        <v>2.3644977825</v>
      </c>
      <c r="G609" s="382">
        <v>0.23100000000000001</v>
      </c>
      <c r="H609" s="367">
        <f t="shared" si="746"/>
        <v>0.56306018999999996</v>
      </c>
      <c r="I609" s="382">
        <v>0.151</v>
      </c>
      <c r="J609" s="367">
        <f t="shared" si="747"/>
        <v>0.46033406999999998</v>
      </c>
      <c r="K609" s="169" t="s">
        <v>1191</v>
      </c>
      <c r="L609" s="170" t="s">
        <v>31</v>
      </c>
      <c r="M609" s="170">
        <v>1</v>
      </c>
      <c r="N609" s="170">
        <v>1.175</v>
      </c>
      <c r="O609" s="163">
        <f t="shared" si="739"/>
        <v>1.175</v>
      </c>
      <c r="P609" s="367">
        <f t="shared" ref="P609" si="763">E609*F609</f>
        <v>4.728995565</v>
      </c>
      <c r="Q609" s="367">
        <f t="shared" ref="Q609" si="764">SUM(O609:O612)</f>
        <v>1.175</v>
      </c>
      <c r="R609" s="367">
        <f t="shared" ref="R609" si="765">Q609*1.02*1.05*$R$15</f>
        <v>1.3411035225000003</v>
      </c>
      <c r="S609" s="470">
        <f t="shared" ref="S609" si="766">F609*$S$18</f>
        <v>3.0318653720490811</v>
      </c>
      <c r="T609" s="470">
        <f t="shared" ref="T609" si="767">S609*E609</f>
        <v>6.0637307440981623</v>
      </c>
    </row>
    <row r="610" spans="1:20">
      <c r="A610" s="368"/>
      <c r="B610" s="379"/>
      <c r="C610" s="379"/>
      <c r="D610" s="368"/>
      <c r="E610" s="368"/>
      <c r="F610" s="378"/>
      <c r="G610" s="382"/>
      <c r="H610" s="367"/>
      <c r="I610" s="382"/>
      <c r="J610" s="367"/>
      <c r="K610" s="169"/>
      <c r="L610" s="169"/>
      <c r="M610" s="169"/>
      <c r="N610" s="170"/>
      <c r="O610" s="163">
        <f t="shared" si="739"/>
        <v>0</v>
      </c>
      <c r="P610" s="367"/>
      <c r="Q610" s="367"/>
      <c r="R610" s="367"/>
      <c r="S610" s="470"/>
      <c r="T610" s="470"/>
    </row>
    <row r="611" spans="1:20">
      <c r="A611" s="368"/>
      <c r="B611" s="379"/>
      <c r="C611" s="379"/>
      <c r="D611" s="368"/>
      <c r="E611" s="368"/>
      <c r="F611" s="378"/>
      <c r="G611" s="382"/>
      <c r="H611" s="367"/>
      <c r="I611" s="382"/>
      <c r="J611" s="367"/>
      <c r="K611" s="169"/>
      <c r="L611" s="169"/>
      <c r="M611" s="171"/>
      <c r="N611" s="170"/>
      <c r="O611" s="163">
        <f t="shared" si="739"/>
        <v>0</v>
      </c>
      <c r="P611" s="367"/>
      <c r="Q611" s="367"/>
      <c r="R611" s="367"/>
      <c r="S611" s="470"/>
      <c r="T611" s="470"/>
    </row>
    <row r="612" spans="1:20">
      <c r="A612" s="368"/>
      <c r="B612" s="379"/>
      <c r="C612" s="379"/>
      <c r="D612" s="368"/>
      <c r="E612" s="368"/>
      <c r="F612" s="378"/>
      <c r="G612" s="382"/>
      <c r="H612" s="367"/>
      <c r="I612" s="382"/>
      <c r="J612" s="367"/>
      <c r="K612" s="169"/>
      <c r="L612" s="169"/>
      <c r="M612" s="169"/>
      <c r="N612" s="170"/>
      <c r="O612" s="163">
        <f t="shared" si="739"/>
        <v>0</v>
      </c>
      <c r="P612" s="367"/>
      <c r="Q612" s="367"/>
      <c r="R612" s="367"/>
      <c r="S612" s="470"/>
      <c r="T612" s="470"/>
    </row>
    <row r="613" spans="1:20">
      <c r="A613" s="368">
        <v>22</v>
      </c>
      <c r="B613" s="379" t="s">
        <v>610</v>
      </c>
      <c r="C613" s="379" t="s">
        <v>1197</v>
      </c>
      <c r="D613" s="368" t="s">
        <v>31</v>
      </c>
      <c r="E613" s="368">
        <v>32</v>
      </c>
      <c r="F613" s="378">
        <f t="shared" si="745"/>
        <v>1.1238343535999999</v>
      </c>
      <c r="G613" s="382">
        <v>0.23100000000000001</v>
      </c>
      <c r="H613" s="367">
        <f t="shared" si="746"/>
        <v>0.56306018999999996</v>
      </c>
      <c r="I613" s="382">
        <v>0.151</v>
      </c>
      <c r="J613" s="367">
        <f t="shared" si="747"/>
        <v>0.46033406999999998</v>
      </c>
      <c r="K613" s="169" t="s">
        <v>1191</v>
      </c>
      <c r="L613" s="170" t="s">
        <v>31</v>
      </c>
      <c r="M613" s="170">
        <v>1</v>
      </c>
      <c r="N613" s="170">
        <v>8.7999999999999995E-2</v>
      </c>
      <c r="O613" s="163">
        <f t="shared" si="739"/>
        <v>8.7999999999999995E-2</v>
      </c>
      <c r="P613" s="367">
        <f t="shared" ref="P613" si="768">E613*F613</f>
        <v>35.962699315199998</v>
      </c>
      <c r="Q613" s="367">
        <f t="shared" ref="Q613" si="769">SUM(O613:O616)</f>
        <v>8.7999999999999995E-2</v>
      </c>
      <c r="R613" s="367">
        <f t="shared" ref="R613" si="770">Q613*1.02*1.05*$R$15</f>
        <v>0.1004400936</v>
      </c>
      <c r="S613" s="470">
        <f t="shared" ref="S613" si="771">F613*$S$18</f>
        <v>1.4410309393466316</v>
      </c>
      <c r="T613" s="470">
        <f t="shared" ref="T613" si="772">S613*E613</f>
        <v>46.112990059092212</v>
      </c>
    </row>
    <row r="614" spans="1:20">
      <c r="A614" s="368"/>
      <c r="B614" s="379"/>
      <c r="C614" s="379"/>
      <c r="D614" s="368"/>
      <c r="E614" s="368"/>
      <c r="F614" s="378"/>
      <c r="G614" s="382"/>
      <c r="H614" s="367"/>
      <c r="I614" s="382"/>
      <c r="J614" s="367"/>
      <c r="K614" s="169"/>
      <c r="L614" s="169"/>
      <c r="M614" s="169"/>
      <c r="N614" s="170"/>
      <c r="O614" s="163">
        <f t="shared" si="739"/>
        <v>0</v>
      </c>
      <c r="P614" s="367"/>
      <c r="Q614" s="367"/>
      <c r="R614" s="367"/>
      <c r="S614" s="470"/>
      <c r="T614" s="470"/>
    </row>
    <row r="615" spans="1:20">
      <c r="A615" s="368"/>
      <c r="B615" s="379"/>
      <c r="C615" s="379"/>
      <c r="D615" s="368"/>
      <c r="E615" s="368"/>
      <c r="F615" s="378"/>
      <c r="G615" s="382"/>
      <c r="H615" s="367"/>
      <c r="I615" s="382"/>
      <c r="J615" s="367"/>
      <c r="K615" s="169"/>
      <c r="L615" s="169"/>
      <c r="M615" s="171"/>
      <c r="N615" s="170"/>
      <c r="O615" s="163">
        <f t="shared" si="739"/>
        <v>0</v>
      </c>
      <c r="P615" s="367"/>
      <c r="Q615" s="367"/>
      <c r="R615" s="367"/>
      <c r="S615" s="470"/>
      <c r="T615" s="470"/>
    </row>
    <row r="616" spans="1:20">
      <c r="A616" s="368"/>
      <c r="B616" s="379"/>
      <c r="C616" s="379"/>
      <c r="D616" s="368"/>
      <c r="E616" s="368"/>
      <c r="F616" s="378"/>
      <c r="G616" s="382"/>
      <c r="H616" s="367"/>
      <c r="I616" s="382"/>
      <c r="J616" s="367"/>
      <c r="K616" s="169"/>
      <c r="L616" s="169"/>
      <c r="M616" s="169"/>
      <c r="N616" s="170"/>
      <c r="O616" s="163">
        <f t="shared" si="739"/>
        <v>0</v>
      </c>
      <c r="P616" s="367"/>
      <c r="Q616" s="367"/>
      <c r="R616" s="367"/>
      <c r="S616" s="470"/>
      <c r="T616" s="470"/>
    </row>
    <row r="617" spans="1:20">
      <c r="A617" s="368">
        <v>23</v>
      </c>
      <c r="B617" s="379" t="s">
        <v>610</v>
      </c>
      <c r="C617" s="379" t="s">
        <v>1198</v>
      </c>
      <c r="D617" s="368" t="s">
        <v>31</v>
      </c>
      <c r="E617" s="368">
        <v>5</v>
      </c>
      <c r="F617" s="378">
        <f t="shared" si="745"/>
        <v>1.3566727524</v>
      </c>
      <c r="G617" s="382">
        <v>0.23100000000000001</v>
      </c>
      <c r="H617" s="367">
        <f t="shared" si="746"/>
        <v>0.56306018999999996</v>
      </c>
      <c r="I617" s="382">
        <v>0.151</v>
      </c>
      <c r="J617" s="367">
        <f t="shared" si="747"/>
        <v>0.46033406999999998</v>
      </c>
      <c r="K617" s="169" t="s">
        <v>1191</v>
      </c>
      <c r="L617" s="170" t="s">
        <v>31</v>
      </c>
      <c r="M617" s="170">
        <v>1</v>
      </c>
      <c r="N617" s="170">
        <v>0.29199999999999998</v>
      </c>
      <c r="O617" s="163">
        <f t="shared" si="739"/>
        <v>0.29199999999999998</v>
      </c>
      <c r="P617" s="367">
        <f t="shared" ref="P617" si="773">E617*F617</f>
        <v>6.7833637619999996</v>
      </c>
      <c r="Q617" s="367">
        <f t="shared" ref="Q617" si="774">SUM(O617:O620)</f>
        <v>0.29199999999999998</v>
      </c>
      <c r="R617" s="367">
        <f t="shared" ref="R617" si="775">Q617*1.02*1.05*$R$15</f>
        <v>0.33327849240000001</v>
      </c>
      <c r="S617" s="470">
        <f t="shared" ref="S617" si="776">F617*$S$18</f>
        <v>1.7395868034416635</v>
      </c>
      <c r="T617" s="470">
        <f t="shared" ref="T617" si="777">S617*E617</f>
        <v>8.6979340172083184</v>
      </c>
    </row>
    <row r="618" spans="1:20">
      <c r="A618" s="368"/>
      <c r="B618" s="379"/>
      <c r="C618" s="379"/>
      <c r="D618" s="368"/>
      <c r="E618" s="368"/>
      <c r="F618" s="378"/>
      <c r="G618" s="382"/>
      <c r="H618" s="367"/>
      <c r="I618" s="382"/>
      <c r="J618" s="367"/>
      <c r="K618" s="169"/>
      <c r="L618" s="169"/>
      <c r="M618" s="169"/>
      <c r="N618" s="170"/>
      <c r="O618" s="163">
        <f t="shared" si="739"/>
        <v>0</v>
      </c>
      <c r="P618" s="367"/>
      <c r="Q618" s="367"/>
      <c r="R618" s="367"/>
      <c r="S618" s="470"/>
      <c r="T618" s="470"/>
    </row>
    <row r="619" spans="1:20">
      <c r="A619" s="368"/>
      <c r="B619" s="379"/>
      <c r="C619" s="379"/>
      <c r="D619" s="368"/>
      <c r="E619" s="368"/>
      <c r="F619" s="378"/>
      <c r="G619" s="382"/>
      <c r="H619" s="367"/>
      <c r="I619" s="382"/>
      <c r="J619" s="367"/>
      <c r="K619" s="169"/>
      <c r="L619" s="169"/>
      <c r="M619" s="171"/>
      <c r="N619" s="170"/>
      <c r="O619" s="163">
        <f t="shared" si="739"/>
        <v>0</v>
      </c>
      <c r="P619" s="367"/>
      <c r="Q619" s="367"/>
      <c r="R619" s="367"/>
      <c r="S619" s="470"/>
      <c r="T619" s="470"/>
    </row>
    <row r="620" spans="1:20">
      <c r="A620" s="368"/>
      <c r="B620" s="379"/>
      <c r="C620" s="379"/>
      <c r="D620" s="368"/>
      <c r="E620" s="368"/>
      <c r="F620" s="378"/>
      <c r="G620" s="382"/>
      <c r="H620" s="367"/>
      <c r="I620" s="382"/>
      <c r="J620" s="367"/>
      <c r="K620" s="169"/>
      <c r="L620" s="169"/>
      <c r="M620" s="169"/>
      <c r="N620" s="170"/>
      <c r="O620" s="163">
        <f t="shared" si="739"/>
        <v>0</v>
      </c>
      <c r="P620" s="367"/>
      <c r="Q620" s="367"/>
      <c r="R620" s="367"/>
      <c r="S620" s="470"/>
      <c r="T620" s="470"/>
    </row>
    <row r="621" spans="1:20">
      <c r="A621" s="368">
        <v>24</v>
      </c>
      <c r="B621" s="379" t="s">
        <v>610</v>
      </c>
      <c r="C621" s="379" t="s">
        <v>1199</v>
      </c>
      <c r="D621" s="368" t="s">
        <v>31</v>
      </c>
      <c r="E621" s="368">
        <v>5</v>
      </c>
      <c r="F621" s="378">
        <f t="shared" si="745"/>
        <v>2.3644977825</v>
      </c>
      <c r="G621" s="382">
        <v>0.23100000000000001</v>
      </c>
      <c r="H621" s="367">
        <f t="shared" si="746"/>
        <v>0.56306018999999996</v>
      </c>
      <c r="I621" s="382">
        <v>0.151</v>
      </c>
      <c r="J621" s="367">
        <f t="shared" si="747"/>
        <v>0.46033406999999998</v>
      </c>
      <c r="K621" s="169" t="s">
        <v>1191</v>
      </c>
      <c r="L621" s="170" t="s">
        <v>31</v>
      </c>
      <c r="M621" s="170">
        <v>1</v>
      </c>
      <c r="N621" s="170">
        <v>1.175</v>
      </c>
      <c r="O621" s="163">
        <f t="shared" si="739"/>
        <v>1.175</v>
      </c>
      <c r="P621" s="367">
        <f t="shared" ref="P621" si="778">E621*F621</f>
        <v>11.822488912499999</v>
      </c>
      <c r="Q621" s="367">
        <f t="shared" ref="Q621" si="779">SUM(O621:O624)</f>
        <v>1.175</v>
      </c>
      <c r="R621" s="367">
        <f t="shared" ref="R621" si="780">Q621*1.02*1.05*$R$15</f>
        <v>1.3411035225000003</v>
      </c>
      <c r="S621" s="470">
        <f t="shared" ref="S621" si="781">F621*$S$18</f>
        <v>3.0318653720490811</v>
      </c>
      <c r="T621" s="470">
        <f t="shared" ref="T621" si="782">S621*E621</f>
        <v>15.159326860245406</v>
      </c>
    </row>
    <row r="622" spans="1:20">
      <c r="A622" s="368"/>
      <c r="B622" s="379"/>
      <c r="C622" s="379"/>
      <c r="D622" s="368"/>
      <c r="E622" s="368"/>
      <c r="F622" s="378"/>
      <c r="G622" s="382"/>
      <c r="H622" s="367"/>
      <c r="I622" s="382"/>
      <c r="J622" s="367"/>
      <c r="K622" s="169"/>
      <c r="L622" s="169"/>
      <c r="M622" s="169"/>
      <c r="N622" s="170"/>
      <c r="O622" s="163">
        <f t="shared" si="739"/>
        <v>0</v>
      </c>
      <c r="P622" s="367"/>
      <c r="Q622" s="367"/>
      <c r="R622" s="367"/>
      <c r="S622" s="470"/>
      <c r="T622" s="470"/>
    </row>
    <row r="623" spans="1:20">
      <c r="A623" s="368"/>
      <c r="B623" s="379"/>
      <c r="C623" s="379"/>
      <c r="D623" s="368"/>
      <c r="E623" s="368"/>
      <c r="F623" s="378"/>
      <c r="G623" s="382"/>
      <c r="H623" s="367"/>
      <c r="I623" s="382"/>
      <c r="J623" s="367"/>
      <c r="K623" s="169"/>
      <c r="L623" s="169"/>
      <c r="M623" s="171"/>
      <c r="N623" s="170"/>
      <c r="O623" s="163">
        <f t="shared" si="739"/>
        <v>0</v>
      </c>
      <c r="P623" s="367"/>
      <c r="Q623" s="367"/>
      <c r="R623" s="367"/>
      <c r="S623" s="470"/>
      <c r="T623" s="470"/>
    </row>
    <row r="624" spans="1:20">
      <c r="A624" s="368"/>
      <c r="B624" s="379"/>
      <c r="C624" s="379"/>
      <c r="D624" s="368"/>
      <c r="E624" s="368"/>
      <c r="F624" s="378"/>
      <c r="G624" s="382"/>
      <c r="H624" s="367"/>
      <c r="I624" s="382"/>
      <c r="J624" s="367"/>
      <c r="K624" s="169"/>
      <c r="L624" s="169"/>
      <c r="M624" s="169"/>
      <c r="N624" s="170"/>
      <c r="O624" s="163">
        <f t="shared" si="739"/>
        <v>0</v>
      </c>
      <c r="P624" s="367"/>
      <c r="Q624" s="367"/>
      <c r="R624" s="367"/>
      <c r="S624" s="470"/>
      <c r="T624" s="470"/>
    </row>
    <row r="625" spans="1:20">
      <c r="A625" s="368">
        <v>25</v>
      </c>
      <c r="B625" s="379" t="s">
        <v>721</v>
      </c>
      <c r="C625" s="379" t="s">
        <v>699</v>
      </c>
      <c r="D625" s="368" t="s">
        <v>31</v>
      </c>
      <c r="E625" s="380">
        <v>20</v>
      </c>
      <c r="F625" s="378">
        <f t="shared" si="745"/>
        <v>0.45654588000000013</v>
      </c>
      <c r="G625" s="382"/>
      <c r="H625" s="367">
        <f t="shared" si="746"/>
        <v>0</v>
      </c>
      <c r="I625" s="383"/>
      <c r="J625" s="367">
        <f t="shared" si="747"/>
        <v>0</v>
      </c>
      <c r="K625" s="169" t="s">
        <v>699</v>
      </c>
      <c r="L625" s="170" t="s">
        <v>31</v>
      </c>
      <c r="M625" s="170">
        <v>1</v>
      </c>
      <c r="N625" s="170">
        <v>0.4</v>
      </c>
      <c r="O625" s="163">
        <f t="shared" si="739"/>
        <v>0.4</v>
      </c>
      <c r="P625" s="367">
        <f t="shared" ref="P625" si="783">E625*F625</f>
        <v>9.1309176000000019</v>
      </c>
      <c r="Q625" s="367">
        <f t="shared" ref="Q625" si="784">SUM(O625:O628)</f>
        <v>0.4</v>
      </c>
      <c r="R625" s="367">
        <f t="shared" ref="R625" si="785">Q625*1.02*1.05*$R$15</f>
        <v>0.45654588000000013</v>
      </c>
      <c r="S625" s="470">
        <f t="shared" ref="S625" si="786">F625*$S$18</f>
        <v>0.58540365508829795</v>
      </c>
      <c r="T625" s="470">
        <f t="shared" ref="T625" si="787">S625*E625</f>
        <v>11.708073101765958</v>
      </c>
    </row>
    <row r="626" spans="1:20">
      <c r="A626" s="368"/>
      <c r="B626" s="379"/>
      <c r="C626" s="379"/>
      <c r="D626" s="368"/>
      <c r="E626" s="380"/>
      <c r="F626" s="378"/>
      <c r="G626" s="382"/>
      <c r="H626" s="367"/>
      <c r="I626" s="383"/>
      <c r="J626" s="367"/>
      <c r="K626" s="169"/>
      <c r="L626" s="169"/>
      <c r="M626" s="169"/>
      <c r="N626" s="170"/>
      <c r="O626" s="163">
        <f t="shared" si="739"/>
        <v>0</v>
      </c>
      <c r="P626" s="367"/>
      <c r="Q626" s="367"/>
      <c r="R626" s="367"/>
      <c r="S626" s="470"/>
      <c r="T626" s="470"/>
    </row>
    <row r="627" spans="1:20">
      <c r="A627" s="368"/>
      <c r="B627" s="379"/>
      <c r="C627" s="379"/>
      <c r="D627" s="368"/>
      <c r="E627" s="380"/>
      <c r="F627" s="378"/>
      <c r="G627" s="382"/>
      <c r="H627" s="367"/>
      <c r="I627" s="383"/>
      <c r="J627" s="367"/>
      <c r="K627" s="169"/>
      <c r="L627" s="169"/>
      <c r="M627" s="171"/>
      <c r="N627" s="170"/>
      <c r="O627" s="163">
        <f t="shared" si="739"/>
        <v>0</v>
      </c>
      <c r="P627" s="367"/>
      <c r="Q627" s="367"/>
      <c r="R627" s="367"/>
      <c r="S627" s="470"/>
      <c r="T627" s="470"/>
    </row>
    <row r="628" spans="1:20">
      <c r="A628" s="368"/>
      <c r="B628" s="379"/>
      <c r="C628" s="379"/>
      <c r="D628" s="368"/>
      <c r="E628" s="380"/>
      <c r="F628" s="378"/>
      <c r="G628" s="382"/>
      <c r="H628" s="367"/>
      <c r="I628" s="383"/>
      <c r="J628" s="367"/>
      <c r="K628" s="169"/>
      <c r="L628" s="169"/>
      <c r="M628" s="169"/>
      <c r="N628" s="170"/>
      <c r="O628" s="163">
        <f t="shared" si="739"/>
        <v>0</v>
      </c>
      <c r="P628" s="367"/>
      <c r="Q628" s="367"/>
      <c r="R628" s="367"/>
      <c r="S628" s="470"/>
      <c r="T628" s="470"/>
    </row>
    <row r="629" spans="1:20">
      <c r="A629" s="368">
        <v>26</v>
      </c>
      <c r="B629" s="379" t="s">
        <v>721</v>
      </c>
      <c r="C629" s="379" t="s">
        <v>1200</v>
      </c>
      <c r="D629" s="368" t="s">
        <v>31</v>
      </c>
      <c r="E629" s="380">
        <v>20</v>
      </c>
      <c r="F629" s="378">
        <f t="shared" si="745"/>
        <v>1.3696376400000003</v>
      </c>
      <c r="G629" s="382"/>
      <c r="H629" s="367">
        <f t="shared" si="746"/>
        <v>0</v>
      </c>
      <c r="I629" s="383"/>
      <c r="J629" s="367">
        <f t="shared" si="747"/>
        <v>0</v>
      </c>
      <c r="K629" s="169" t="s">
        <v>1200</v>
      </c>
      <c r="L629" s="170" t="s">
        <v>31</v>
      </c>
      <c r="M629" s="170">
        <v>1</v>
      </c>
      <c r="N629" s="170">
        <v>1.2</v>
      </c>
      <c r="O629" s="163">
        <f t="shared" si="739"/>
        <v>1.2</v>
      </c>
      <c r="P629" s="367">
        <f t="shared" ref="P629" si="788">E629*F629</f>
        <v>27.392752800000007</v>
      </c>
      <c r="Q629" s="367">
        <f t="shared" ref="Q629" si="789">SUM(O629:O632)</f>
        <v>1.2</v>
      </c>
      <c r="R629" s="367">
        <f t="shared" ref="R629" si="790">Q629*1.02*1.05*$R$15</f>
        <v>1.3696376400000003</v>
      </c>
      <c r="S629" s="470">
        <f t="shared" ref="S629" si="791">F629*$S$18</f>
        <v>1.7562109652648938</v>
      </c>
      <c r="T629" s="470">
        <f t="shared" ref="T629" si="792">S629*E629</f>
        <v>35.124219305297878</v>
      </c>
    </row>
    <row r="630" spans="1:20">
      <c r="A630" s="368"/>
      <c r="B630" s="379"/>
      <c r="C630" s="379"/>
      <c r="D630" s="368"/>
      <c r="E630" s="380"/>
      <c r="F630" s="378"/>
      <c r="G630" s="382"/>
      <c r="H630" s="367"/>
      <c r="I630" s="383"/>
      <c r="J630" s="367"/>
      <c r="K630" s="169"/>
      <c r="L630" s="169"/>
      <c r="M630" s="169"/>
      <c r="N630" s="170"/>
      <c r="O630" s="163">
        <f t="shared" si="739"/>
        <v>0</v>
      </c>
      <c r="P630" s="367"/>
      <c r="Q630" s="367"/>
      <c r="R630" s="367"/>
      <c r="S630" s="470"/>
      <c r="T630" s="470"/>
    </row>
    <row r="631" spans="1:20">
      <c r="A631" s="368"/>
      <c r="B631" s="379"/>
      <c r="C631" s="379"/>
      <c r="D631" s="368"/>
      <c r="E631" s="380"/>
      <c r="F631" s="378"/>
      <c r="G631" s="382"/>
      <c r="H631" s="367"/>
      <c r="I631" s="383"/>
      <c r="J631" s="367"/>
      <c r="K631" s="169"/>
      <c r="L631" s="169"/>
      <c r="M631" s="171"/>
      <c r="N631" s="170"/>
      <c r="O631" s="163">
        <f t="shared" si="739"/>
        <v>0</v>
      </c>
      <c r="P631" s="367"/>
      <c r="Q631" s="367"/>
      <c r="R631" s="367"/>
      <c r="S631" s="470"/>
      <c r="T631" s="470"/>
    </row>
    <row r="632" spans="1:20">
      <c r="A632" s="368"/>
      <c r="B632" s="379"/>
      <c r="C632" s="379"/>
      <c r="D632" s="368"/>
      <c r="E632" s="380"/>
      <c r="F632" s="378"/>
      <c r="G632" s="382"/>
      <c r="H632" s="367"/>
      <c r="I632" s="383"/>
      <c r="J632" s="367"/>
      <c r="K632" s="169"/>
      <c r="L632" s="169"/>
      <c r="M632" s="169"/>
      <c r="N632" s="170"/>
      <c r="O632" s="163">
        <f t="shared" si="739"/>
        <v>0</v>
      </c>
      <c r="P632" s="367"/>
      <c r="Q632" s="367"/>
      <c r="R632" s="367"/>
      <c r="S632" s="470"/>
      <c r="T632" s="470"/>
    </row>
    <row r="633" spans="1:20">
      <c r="A633" s="368">
        <v>27</v>
      </c>
      <c r="B633" s="379" t="s">
        <v>1201</v>
      </c>
      <c r="C633" s="379" t="s">
        <v>1202</v>
      </c>
      <c r="D633" s="368" t="s">
        <v>127</v>
      </c>
      <c r="E633" s="368">
        <v>2</v>
      </c>
      <c r="F633" s="378">
        <f t="shared" si="745"/>
        <v>22.925144253099997</v>
      </c>
      <c r="G633" s="382">
        <v>1.37</v>
      </c>
      <c r="H633" s="367">
        <f t="shared" si="746"/>
        <v>3.3393613000000002</v>
      </c>
      <c r="I633" s="382">
        <v>7.0000000000000007E-2</v>
      </c>
      <c r="J633" s="367">
        <f t="shared" si="747"/>
        <v>0.21339990000000003</v>
      </c>
      <c r="K633" s="169" t="s">
        <v>1203</v>
      </c>
      <c r="L633" s="169" t="s">
        <v>127</v>
      </c>
      <c r="M633" s="169">
        <v>1</v>
      </c>
      <c r="N633" s="170">
        <v>13.028</v>
      </c>
      <c r="O633" s="163">
        <f t="shared" si="739"/>
        <v>13.028</v>
      </c>
      <c r="P633" s="367">
        <f t="shared" ref="P633" si="793">E633*F633</f>
        <v>45.850288506199995</v>
      </c>
      <c r="Q633" s="367">
        <f t="shared" ref="Q633" si="794">SUM(O633:O636)</f>
        <v>16.972999999999999</v>
      </c>
      <c r="R633" s="367">
        <f t="shared" ref="R633" si="795">Q633*1.02*1.05*$R$15</f>
        <v>19.372383053099998</v>
      </c>
      <c r="S633" s="470">
        <f t="shared" ref="S633" si="796">F633*$S$18</f>
        <v>29.395650748597763</v>
      </c>
      <c r="T633" s="470">
        <f t="shared" ref="T633" si="797">S633*E633</f>
        <v>58.791301497195526</v>
      </c>
    </row>
    <row r="634" spans="1:20">
      <c r="A634" s="368"/>
      <c r="B634" s="379"/>
      <c r="C634" s="379"/>
      <c r="D634" s="368"/>
      <c r="E634" s="368"/>
      <c r="F634" s="378"/>
      <c r="G634" s="382"/>
      <c r="H634" s="367"/>
      <c r="I634" s="382"/>
      <c r="J634" s="367"/>
      <c r="K634" s="169" t="s">
        <v>1204</v>
      </c>
      <c r="L634" s="169" t="s">
        <v>31</v>
      </c>
      <c r="M634" s="169">
        <v>1</v>
      </c>
      <c r="N634" s="170">
        <v>2.9169999999999998</v>
      </c>
      <c r="O634" s="163">
        <f t="shared" si="739"/>
        <v>2.9169999999999998</v>
      </c>
      <c r="P634" s="367"/>
      <c r="Q634" s="367"/>
      <c r="R634" s="367"/>
      <c r="S634" s="470"/>
      <c r="T634" s="470"/>
    </row>
    <row r="635" spans="1:20">
      <c r="A635" s="368"/>
      <c r="B635" s="379"/>
      <c r="C635" s="379"/>
      <c r="D635" s="368"/>
      <c r="E635" s="368"/>
      <c r="F635" s="378"/>
      <c r="G635" s="382"/>
      <c r="H635" s="367"/>
      <c r="I635" s="382"/>
      <c r="J635" s="367"/>
      <c r="K635" s="169" t="s">
        <v>1205</v>
      </c>
      <c r="L635" s="169" t="s">
        <v>31</v>
      </c>
      <c r="M635" s="185">
        <v>1</v>
      </c>
      <c r="N635" s="170">
        <v>1.028</v>
      </c>
      <c r="O635" s="163">
        <f t="shared" si="739"/>
        <v>1.028</v>
      </c>
      <c r="P635" s="367"/>
      <c r="Q635" s="367"/>
      <c r="R635" s="367"/>
      <c r="S635" s="470"/>
      <c r="T635" s="470"/>
    </row>
    <row r="636" spans="1:20">
      <c r="A636" s="368"/>
      <c r="B636" s="379"/>
      <c r="C636" s="379"/>
      <c r="D636" s="368"/>
      <c r="E636" s="368"/>
      <c r="F636" s="378"/>
      <c r="G636" s="382"/>
      <c r="H636" s="367"/>
      <c r="I636" s="382"/>
      <c r="J636" s="367"/>
      <c r="K636" s="169"/>
      <c r="L636" s="169"/>
      <c r="M636" s="169"/>
      <c r="N636" s="170"/>
      <c r="O636" s="163">
        <f t="shared" si="739"/>
        <v>0</v>
      </c>
      <c r="P636" s="367"/>
      <c r="Q636" s="367"/>
      <c r="R636" s="367"/>
      <c r="S636" s="470"/>
      <c r="T636" s="470"/>
    </row>
    <row r="637" spans="1:20">
      <c r="A637" s="368">
        <v>28</v>
      </c>
      <c r="B637" s="379" t="s">
        <v>721</v>
      </c>
      <c r="C637" s="379" t="s">
        <v>1215</v>
      </c>
      <c r="D637" s="368" t="s">
        <v>1216</v>
      </c>
      <c r="E637" s="380">
        <v>2</v>
      </c>
      <c r="F637" s="378">
        <f t="shared" si="745"/>
        <v>0.68481882000000016</v>
      </c>
      <c r="G637" s="382"/>
      <c r="H637" s="367">
        <f t="shared" si="746"/>
        <v>0</v>
      </c>
      <c r="I637" s="383"/>
      <c r="J637" s="367">
        <f t="shared" si="747"/>
        <v>0</v>
      </c>
      <c r="K637" s="169" t="s">
        <v>1217</v>
      </c>
      <c r="L637" s="170" t="s">
        <v>31</v>
      </c>
      <c r="M637" s="170">
        <v>1</v>
      </c>
      <c r="N637" s="170">
        <v>0.6</v>
      </c>
      <c r="O637" s="163">
        <f t="shared" si="739"/>
        <v>0.6</v>
      </c>
      <c r="P637" s="367">
        <f t="shared" ref="P637" si="798">E637*F637</f>
        <v>1.3696376400000003</v>
      </c>
      <c r="Q637" s="367">
        <f t="shared" ref="Q637" si="799">SUM(O637:O640)</f>
        <v>0.6</v>
      </c>
      <c r="R637" s="367">
        <f t="shared" ref="R637" si="800">Q637*1.02*1.05*$R$15</f>
        <v>0.68481882000000016</v>
      </c>
      <c r="S637" s="470">
        <f t="shared" ref="S637" si="801">F637*$S$18</f>
        <v>0.87810548263244692</v>
      </c>
      <c r="T637" s="470">
        <f t="shared" ref="T637" si="802">S637*E637</f>
        <v>1.7562109652648938</v>
      </c>
    </row>
    <row r="638" spans="1:20">
      <c r="A638" s="368"/>
      <c r="B638" s="379"/>
      <c r="C638" s="379"/>
      <c r="D638" s="368"/>
      <c r="E638" s="380"/>
      <c r="F638" s="378"/>
      <c r="G638" s="382"/>
      <c r="H638" s="367"/>
      <c r="I638" s="383"/>
      <c r="J638" s="367"/>
      <c r="K638" s="169"/>
      <c r="L638" s="169"/>
      <c r="M638" s="169"/>
      <c r="N638" s="170"/>
      <c r="O638" s="163">
        <f t="shared" si="739"/>
        <v>0</v>
      </c>
      <c r="P638" s="367"/>
      <c r="Q638" s="367"/>
      <c r="R638" s="367"/>
      <c r="S638" s="470"/>
      <c r="T638" s="470"/>
    </row>
    <row r="639" spans="1:20">
      <c r="A639" s="368"/>
      <c r="B639" s="379"/>
      <c r="C639" s="379"/>
      <c r="D639" s="368"/>
      <c r="E639" s="380"/>
      <c r="F639" s="378"/>
      <c r="G639" s="382"/>
      <c r="H639" s="367"/>
      <c r="I639" s="383"/>
      <c r="J639" s="367"/>
      <c r="K639" s="169"/>
      <c r="L639" s="169"/>
      <c r="M639" s="171"/>
      <c r="N639" s="170"/>
      <c r="O639" s="163">
        <f t="shared" si="739"/>
        <v>0</v>
      </c>
      <c r="P639" s="367"/>
      <c r="Q639" s="367"/>
      <c r="R639" s="367"/>
      <c r="S639" s="470"/>
      <c r="T639" s="470"/>
    </row>
    <row r="640" spans="1:20">
      <c r="A640" s="368"/>
      <c r="B640" s="379"/>
      <c r="C640" s="379"/>
      <c r="D640" s="368"/>
      <c r="E640" s="380"/>
      <c r="F640" s="378"/>
      <c r="G640" s="382"/>
      <c r="H640" s="367"/>
      <c r="I640" s="383"/>
      <c r="J640" s="367"/>
      <c r="K640" s="169"/>
      <c r="L640" s="169"/>
      <c r="M640" s="169"/>
      <c r="N640" s="170"/>
      <c r="O640" s="163">
        <f t="shared" si="739"/>
        <v>0</v>
      </c>
      <c r="P640" s="367"/>
      <c r="Q640" s="367"/>
      <c r="R640" s="367"/>
      <c r="S640" s="470"/>
      <c r="T640" s="470"/>
    </row>
    <row r="641" spans="1:20">
      <c r="A641" s="368">
        <v>29</v>
      </c>
      <c r="B641" s="379" t="s">
        <v>1206</v>
      </c>
      <c r="C641" s="379" t="s">
        <v>1207</v>
      </c>
      <c r="D641" s="368" t="s">
        <v>127</v>
      </c>
      <c r="E641" s="368">
        <v>2</v>
      </c>
      <c r="F641" s="378">
        <f t="shared" si="745"/>
        <v>26.506210601799999</v>
      </c>
      <c r="G641" s="382">
        <v>1.49</v>
      </c>
      <c r="H641" s="367">
        <f t="shared" si="746"/>
        <v>3.6318600999999999</v>
      </c>
      <c r="I641" s="382">
        <v>0.13</v>
      </c>
      <c r="J641" s="367">
        <f t="shared" si="747"/>
        <v>0.39631410000000006</v>
      </c>
      <c r="K641" s="169" t="s">
        <v>1208</v>
      </c>
      <c r="L641" s="169" t="s">
        <v>127</v>
      </c>
      <c r="M641" s="169">
        <v>1</v>
      </c>
      <c r="N641" s="170">
        <v>19.693999999999999</v>
      </c>
      <c r="O641" s="163">
        <f t="shared" si="739"/>
        <v>19.693999999999999</v>
      </c>
      <c r="P641" s="367">
        <f t="shared" ref="P641" si="803">E641*F641</f>
        <v>53.012421203599999</v>
      </c>
      <c r="Q641" s="367">
        <f t="shared" ref="Q641" si="804">SUM(O641:O644)</f>
        <v>19.693999999999999</v>
      </c>
      <c r="R641" s="367">
        <f t="shared" ref="R641" si="805">Q641*1.02*1.05*$R$15</f>
        <v>22.478036401800001</v>
      </c>
      <c r="S641" s="470">
        <f t="shared" ref="S641" si="806">F641*$S$18</f>
        <v>33.987455037013824</v>
      </c>
      <c r="T641" s="470">
        <f t="shared" ref="T641" si="807">S641*E641</f>
        <v>67.974910074027648</v>
      </c>
    </row>
    <row r="642" spans="1:20">
      <c r="A642" s="368"/>
      <c r="B642" s="379"/>
      <c r="C642" s="379"/>
      <c r="D642" s="368"/>
      <c r="E642" s="368"/>
      <c r="F642" s="378"/>
      <c r="G642" s="382"/>
      <c r="H642" s="367"/>
      <c r="I642" s="382"/>
      <c r="J642" s="367"/>
      <c r="K642" s="169"/>
      <c r="L642" s="169"/>
      <c r="M642" s="169"/>
      <c r="N642" s="170"/>
      <c r="O642" s="163">
        <f t="shared" si="739"/>
        <v>0</v>
      </c>
      <c r="P642" s="367"/>
      <c r="Q642" s="367"/>
      <c r="R642" s="367"/>
      <c r="S642" s="470"/>
      <c r="T642" s="470"/>
    </row>
    <row r="643" spans="1:20">
      <c r="A643" s="368"/>
      <c r="B643" s="379"/>
      <c r="C643" s="379"/>
      <c r="D643" s="368"/>
      <c r="E643" s="368"/>
      <c r="F643" s="378"/>
      <c r="G643" s="382"/>
      <c r="H643" s="367"/>
      <c r="I643" s="382"/>
      <c r="J643" s="367"/>
      <c r="K643" s="169"/>
      <c r="L643" s="169"/>
      <c r="M643" s="171"/>
      <c r="N643" s="170"/>
      <c r="O643" s="163">
        <f t="shared" si="739"/>
        <v>0</v>
      </c>
      <c r="P643" s="367"/>
      <c r="Q643" s="367"/>
      <c r="R643" s="367"/>
      <c r="S643" s="470"/>
      <c r="T643" s="470"/>
    </row>
    <row r="644" spans="1:20">
      <c r="A644" s="368"/>
      <c r="B644" s="379"/>
      <c r="C644" s="379"/>
      <c r="D644" s="368"/>
      <c r="E644" s="368"/>
      <c r="F644" s="378"/>
      <c r="G644" s="382"/>
      <c r="H644" s="367"/>
      <c r="I644" s="382"/>
      <c r="J644" s="367"/>
      <c r="K644" s="169"/>
      <c r="L644" s="169"/>
      <c r="M644" s="169"/>
      <c r="N644" s="170"/>
      <c r="O644" s="163">
        <f t="shared" si="739"/>
        <v>0</v>
      </c>
      <c r="P644" s="367"/>
      <c r="Q644" s="367"/>
      <c r="R644" s="367"/>
      <c r="S644" s="470"/>
      <c r="T644" s="470"/>
    </row>
    <row r="645" spans="1:20">
      <c r="A645" s="368">
        <v>30</v>
      </c>
      <c r="B645" s="379" t="s">
        <v>721</v>
      </c>
      <c r="C645" s="379" t="s">
        <v>1218</v>
      </c>
      <c r="D645" s="368" t="s">
        <v>1216</v>
      </c>
      <c r="E645" s="380">
        <v>2</v>
      </c>
      <c r="F645" s="378">
        <f t="shared" si="745"/>
        <v>0.57068235000000012</v>
      </c>
      <c r="G645" s="382"/>
      <c r="H645" s="367">
        <f t="shared" si="746"/>
        <v>0</v>
      </c>
      <c r="I645" s="383"/>
      <c r="J645" s="367">
        <f t="shared" si="747"/>
        <v>0</v>
      </c>
      <c r="K645" s="169" t="s">
        <v>1217</v>
      </c>
      <c r="L645" s="170" t="s">
        <v>31</v>
      </c>
      <c r="M645" s="170">
        <v>1</v>
      </c>
      <c r="N645" s="170">
        <v>0.5</v>
      </c>
      <c r="O645" s="163">
        <f t="shared" si="739"/>
        <v>0.5</v>
      </c>
      <c r="P645" s="367">
        <f t="shared" ref="P645" si="808">E645*F645</f>
        <v>1.1413647000000002</v>
      </c>
      <c r="Q645" s="367">
        <f t="shared" ref="Q645" si="809">SUM(O645:O648)</f>
        <v>0.5</v>
      </c>
      <c r="R645" s="367">
        <f t="shared" ref="R645" si="810">Q645*1.02*1.05*$R$15</f>
        <v>0.57068235000000012</v>
      </c>
      <c r="S645" s="470">
        <f t="shared" ref="S645" si="811">F645*$S$18</f>
        <v>0.73175456886037249</v>
      </c>
      <c r="T645" s="470">
        <f t="shared" ref="T645" si="812">S645*E645</f>
        <v>1.463509137720745</v>
      </c>
    </row>
    <row r="646" spans="1:20">
      <c r="A646" s="368"/>
      <c r="B646" s="379"/>
      <c r="C646" s="379"/>
      <c r="D646" s="368"/>
      <c r="E646" s="380"/>
      <c r="F646" s="378"/>
      <c r="G646" s="382"/>
      <c r="H646" s="367"/>
      <c r="I646" s="383"/>
      <c r="J646" s="367"/>
      <c r="K646" s="169"/>
      <c r="L646" s="169"/>
      <c r="M646" s="169"/>
      <c r="N646" s="170"/>
      <c r="O646" s="163">
        <f t="shared" si="739"/>
        <v>0</v>
      </c>
      <c r="P646" s="367"/>
      <c r="Q646" s="367"/>
      <c r="R646" s="367"/>
      <c r="S646" s="470"/>
      <c r="T646" s="470"/>
    </row>
    <row r="647" spans="1:20">
      <c r="A647" s="368"/>
      <c r="B647" s="379"/>
      <c r="C647" s="379"/>
      <c r="D647" s="368"/>
      <c r="E647" s="380"/>
      <c r="F647" s="378"/>
      <c r="G647" s="382"/>
      <c r="H647" s="367"/>
      <c r="I647" s="383"/>
      <c r="J647" s="367"/>
      <c r="K647" s="169"/>
      <c r="L647" s="169"/>
      <c r="M647" s="171"/>
      <c r="N647" s="170"/>
      <c r="O647" s="163">
        <f t="shared" si="739"/>
        <v>0</v>
      </c>
      <c r="P647" s="367"/>
      <c r="Q647" s="367"/>
      <c r="R647" s="367"/>
      <c r="S647" s="470"/>
      <c r="T647" s="470"/>
    </row>
    <row r="648" spans="1:20">
      <c r="A648" s="368"/>
      <c r="B648" s="379"/>
      <c r="C648" s="379"/>
      <c r="D648" s="368"/>
      <c r="E648" s="380"/>
      <c r="F648" s="378"/>
      <c r="G648" s="382"/>
      <c r="H648" s="367"/>
      <c r="I648" s="383"/>
      <c r="J648" s="367"/>
      <c r="K648" s="169"/>
      <c r="L648" s="169"/>
      <c r="M648" s="169"/>
      <c r="N648" s="170"/>
      <c r="O648" s="163">
        <f t="shared" si="739"/>
        <v>0</v>
      </c>
      <c r="P648" s="367"/>
      <c r="Q648" s="367"/>
      <c r="R648" s="367"/>
      <c r="S648" s="470"/>
      <c r="T648" s="470"/>
    </row>
    <row r="649" spans="1:20">
      <c r="A649" s="368">
        <v>31</v>
      </c>
      <c r="B649" s="379" t="s">
        <v>610</v>
      </c>
      <c r="C649" s="379" t="s">
        <v>1209</v>
      </c>
      <c r="D649" s="368" t="s">
        <v>31</v>
      </c>
      <c r="E649" s="368">
        <v>2</v>
      </c>
      <c r="F649" s="378">
        <f t="shared" si="745"/>
        <v>3.8768060099999997</v>
      </c>
      <c r="G649" s="382">
        <v>0.23100000000000001</v>
      </c>
      <c r="H649" s="367">
        <f t="shared" si="746"/>
        <v>0.56306018999999996</v>
      </c>
      <c r="I649" s="382">
        <v>0.151</v>
      </c>
      <c r="J649" s="367">
        <f t="shared" si="747"/>
        <v>0.46033406999999998</v>
      </c>
      <c r="K649" s="169" t="s">
        <v>1210</v>
      </c>
      <c r="L649" s="170" t="s">
        <v>31</v>
      </c>
      <c r="M649" s="170">
        <v>1</v>
      </c>
      <c r="N649" s="170">
        <v>2.5</v>
      </c>
      <c r="O649" s="163">
        <f t="shared" si="739"/>
        <v>2.5</v>
      </c>
      <c r="P649" s="367">
        <f t="shared" ref="P649" si="813">E649*F649</f>
        <v>7.7536120199999994</v>
      </c>
      <c r="Q649" s="367">
        <f t="shared" ref="Q649" si="814">SUM(O649:O652)</f>
        <v>2.5</v>
      </c>
      <c r="R649" s="367">
        <f t="shared" ref="R649" si="815">Q649*1.02*1.05*$R$15</f>
        <v>2.8534117499999998</v>
      </c>
      <c r="S649" s="470">
        <f t="shared" ref="S649" si="816">F649*$S$18</f>
        <v>4.971014979529067</v>
      </c>
      <c r="T649" s="470">
        <f t="shared" ref="T649" si="817">S649*E649</f>
        <v>9.942029959058134</v>
      </c>
    </row>
    <row r="650" spans="1:20">
      <c r="A650" s="368"/>
      <c r="B650" s="379"/>
      <c r="C650" s="379"/>
      <c r="D650" s="368"/>
      <c r="E650" s="368"/>
      <c r="F650" s="378"/>
      <c r="G650" s="382"/>
      <c r="H650" s="367"/>
      <c r="I650" s="382"/>
      <c r="J650" s="367"/>
      <c r="K650" s="169"/>
      <c r="L650" s="169"/>
      <c r="M650" s="169"/>
      <c r="N650" s="170"/>
      <c r="O650" s="163">
        <f t="shared" si="739"/>
        <v>0</v>
      </c>
      <c r="P650" s="367"/>
      <c r="Q650" s="367"/>
      <c r="R650" s="367"/>
      <c r="S650" s="470"/>
      <c r="T650" s="470"/>
    </row>
    <row r="651" spans="1:20">
      <c r="A651" s="368"/>
      <c r="B651" s="379"/>
      <c r="C651" s="379"/>
      <c r="D651" s="368"/>
      <c r="E651" s="368"/>
      <c r="F651" s="378"/>
      <c r="G651" s="382"/>
      <c r="H651" s="367"/>
      <c r="I651" s="382"/>
      <c r="J651" s="367"/>
      <c r="K651" s="169"/>
      <c r="L651" s="169"/>
      <c r="M651" s="171"/>
      <c r="N651" s="170"/>
      <c r="O651" s="163">
        <f t="shared" si="739"/>
        <v>0</v>
      </c>
      <c r="P651" s="367"/>
      <c r="Q651" s="367"/>
      <c r="R651" s="367"/>
      <c r="S651" s="470"/>
      <c r="T651" s="470"/>
    </row>
    <row r="652" spans="1:20">
      <c r="A652" s="368"/>
      <c r="B652" s="379"/>
      <c r="C652" s="379"/>
      <c r="D652" s="368"/>
      <c r="E652" s="368"/>
      <c r="F652" s="378"/>
      <c r="G652" s="382"/>
      <c r="H652" s="367"/>
      <c r="I652" s="382"/>
      <c r="J652" s="367"/>
      <c r="K652" s="169"/>
      <c r="L652" s="169"/>
      <c r="M652" s="169"/>
      <c r="N652" s="170"/>
      <c r="O652" s="163">
        <f t="shared" si="739"/>
        <v>0</v>
      </c>
      <c r="P652" s="367"/>
      <c r="Q652" s="367"/>
      <c r="R652" s="367"/>
      <c r="S652" s="470"/>
      <c r="T652" s="470"/>
    </row>
    <row r="653" spans="1:20">
      <c r="A653" s="368">
        <v>32</v>
      </c>
      <c r="B653" s="379" t="s">
        <v>610</v>
      </c>
      <c r="C653" s="379" t="s">
        <v>1211</v>
      </c>
      <c r="D653" s="368" t="s">
        <v>31</v>
      </c>
      <c r="E653" s="368">
        <v>2</v>
      </c>
      <c r="F653" s="378">
        <f t="shared" si="745"/>
        <v>1.422871905</v>
      </c>
      <c r="G653" s="382">
        <v>0.23100000000000001</v>
      </c>
      <c r="H653" s="367">
        <f t="shared" si="746"/>
        <v>0.56306018999999996</v>
      </c>
      <c r="I653" s="382">
        <v>0.151</v>
      </c>
      <c r="J653" s="367">
        <f t="shared" si="747"/>
        <v>0.46033406999999998</v>
      </c>
      <c r="K653" s="169" t="s">
        <v>1210</v>
      </c>
      <c r="L653" s="170" t="s">
        <v>31</v>
      </c>
      <c r="M653" s="170">
        <v>1</v>
      </c>
      <c r="N653" s="170">
        <v>0.35</v>
      </c>
      <c r="O653" s="163">
        <f t="shared" si="739"/>
        <v>0.35</v>
      </c>
      <c r="P653" s="367">
        <f t="shared" ref="P653" si="818">E653*F653</f>
        <v>2.8457438100000001</v>
      </c>
      <c r="Q653" s="367">
        <f t="shared" ref="Q653" si="819">SUM(O653:O656)</f>
        <v>0.35</v>
      </c>
      <c r="R653" s="367">
        <f t="shared" ref="R653" si="820">Q653*1.02*1.05*$R$15</f>
        <v>0.39947764500000005</v>
      </c>
      <c r="S653" s="470">
        <f t="shared" ref="S653" si="821">F653*$S$18</f>
        <v>1.8244703334294667</v>
      </c>
      <c r="T653" s="470">
        <f t="shared" ref="T653" si="822">S653*E653</f>
        <v>3.6489406668589335</v>
      </c>
    </row>
    <row r="654" spans="1:20">
      <c r="A654" s="368"/>
      <c r="B654" s="379"/>
      <c r="C654" s="379"/>
      <c r="D654" s="368"/>
      <c r="E654" s="368"/>
      <c r="F654" s="378"/>
      <c r="G654" s="382"/>
      <c r="H654" s="367"/>
      <c r="I654" s="382"/>
      <c r="J654" s="367"/>
      <c r="K654" s="169"/>
      <c r="L654" s="169"/>
      <c r="M654" s="169"/>
      <c r="N654" s="170"/>
      <c r="O654" s="163">
        <f t="shared" si="739"/>
        <v>0</v>
      </c>
      <c r="P654" s="367"/>
      <c r="Q654" s="367"/>
      <c r="R654" s="367"/>
      <c r="S654" s="470"/>
      <c r="T654" s="470"/>
    </row>
    <row r="655" spans="1:20">
      <c r="A655" s="368"/>
      <c r="B655" s="379"/>
      <c r="C655" s="379"/>
      <c r="D655" s="368"/>
      <c r="E655" s="368"/>
      <c r="F655" s="378"/>
      <c r="G655" s="382"/>
      <c r="H655" s="367"/>
      <c r="I655" s="382"/>
      <c r="J655" s="367"/>
      <c r="K655" s="169"/>
      <c r="L655" s="169"/>
      <c r="M655" s="171"/>
      <c r="N655" s="170"/>
      <c r="O655" s="163">
        <f t="shared" si="739"/>
        <v>0</v>
      </c>
      <c r="P655" s="367"/>
      <c r="Q655" s="367"/>
      <c r="R655" s="367"/>
      <c r="S655" s="470"/>
      <c r="T655" s="470"/>
    </row>
    <row r="656" spans="1:20">
      <c r="A656" s="368"/>
      <c r="B656" s="379"/>
      <c r="C656" s="379"/>
      <c r="D656" s="368"/>
      <c r="E656" s="368"/>
      <c r="F656" s="378"/>
      <c r="G656" s="382"/>
      <c r="H656" s="367"/>
      <c r="I656" s="382"/>
      <c r="J656" s="367"/>
      <c r="K656" s="169"/>
      <c r="L656" s="169"/>
      <c r="M656" s="169"/>
      <c r="N656" s="170"/>
      <c r="O656" s="163">
        <f t="shared" si="739"/>
        <v>0</v>
      </c>
      <c r="P656" s="367"/>
      <c r="Q656" s="367"/>
      <c r="R656" s="367"/>
      <c r="S656" s="470"/>
      <c r="T656" s="470"/>
    </row>
    <row r="657" spans="1:20">
      <c r="A657" s="368">
        <v>33</v>
      </c>
      <c r="B657" s="379" t="s">
        <v>1212</v>
      </c>
      <c r="C657" s="379" t="s">
        <v>1213</v>
      </c>
      <c r="D657" s="368" t="s">
        <v>127</v>
      </c>
      <c r="E657" s="368">
        <v>4</v>
      </c>
      <c r="F657" s="378">
        <f t="shared" si="745"/>
        <v>1.9731246232000001</v>
      </c>
      <c r="G657" s="382">
        <v>0.28999999999999998</v>
      </c>
      <c r="H657" s="367">
        <f t="shared" si="746"/>
        <v>0.70687209999999989</v>
      </c>
      <c r="I657" s="382">
        <v>0.02</v>
      </c>
      <c r="J657" s="367">
        <f t="shared" si="747"/>
        <v>6.0971400000000002E-2</v>
      </c>
      <c r="K657" s="169" t="s">
        <v>1214</v>
      </c>
      <c r="L657" s="169" t="s">
        <v>31</v>
      </c>
      <c r="M657" s="169">
        <v>1</v>
      </c>
      <c r="N657" s="170">
        <v>1.056</v>
      </c>
      <c r="O657" s="163">
        <f t="shared" ref="O657:O736" si="823">M657*N657</f>
        <v>1.056</v>
      </c>
      <c r="P657" s="367">
        <f t="shared" ref="P657" si="824">E657*F657</f>
        <v>7.8924984928000006</v>
      </c>
      <c r="Q657" s="367">
        <f t="shared" ref="Q657" si="825">SUM(O657:O660)</f>
        <v>1.056</v>
      </c>
      <c r="R657" s="367">
        <f t="shared" ref="R657" si="826">Q657*1.02*1.05*$R$15</f>
        <v>1.2052811232000002</v>
      </c>
      <c r="S657" s="470">
        <f t="shared" ref="S657" si="827">F657*$S$18</f>
        <v>2.5300291098147691</v>
      </c>
      <c r="T657" s="470">
        <f t="shared" ref="T657" si="828">S657*E657</f>
        <v>10.120116439259077</v>
      </c>
    </row>
    <row r="658" spans="1:20">
      <c r="A658" s="368"/>
      <c r="B658" s="379"/>
      <c r="C658" s="379"/>
      <c r="D658" s="368"/>
      <c r="E658" s="368"/>
      <c r="F658" s="378"/>
      <c r="G658" s="382"/>
      <c r="H658" s="367"/>
      <c r="I658" s="382"/>
      <c r="J658" s="367"/>
      <c r="K658" s="169"/>
      <c r="L658" s="169"/>
      <c r="M658" s="169"/>
      <c r="N658" s="170"/>
      <c r="O658" s="163">
        <f t="shared" si="823"/>
        <v>0</v>
      </c>
      <c r="P658" s="367"/>
      <c r="Q658" s="367"/>
      <c r="R658" s="367"/>
      <c r="S658" s="470"/>
      <c r="T658" s="470"/>
    </row>
    <row r="659" spans="1:20">
      <c r="A659" s="368"/>
      <c r="B659" s="379"/>
      <c r="C659" s="379"/>
      <c r="D659" s="368"/>
      <c r="E659" s="368"/>
      <c r="F659" s="378"/>
      <c r="G659" s="382"/>
      <c r="H659" s="367"/>
      <c r="I659" s="382"/>
      <c r="J659" s="367"/>
      <c r="K659" s="169"/>
      <c r="L659" s="169"/>
      <c r="M659" s="171"/>
      <c r="N659" s="170"/>
      <c r="O659" s="163">
        <f t="shared" si="823"/>
        <v>0</v>
      </c>
      <c r="P659" s="367"/>
      <c r="Q659" s="367"/>
      <c r="R659" s="367"/>
      <c r="S659" s="470"/>
      <c r="T659" s="470"/>
    </row>
    <row r="660" spans="1:20">
      <c r="A660" s="368"/>
      <c r="B660" s="379"/>
      <c r="C660" s="379"/>
      <c r="D660" s="368"/>
      <c r="E660" s="368"/>
      <c r="F660" s="378"/>
      <c r="G660" s="382"/>
      <c r="H660" s="367"/>
      <c r="I660" s="382"/>
      <c r="J660" s="367"/>
      <c r="K660" s="169"/>
      <c r="L660" s="169"/>
      <c r="M660" s="169"/>
      <c r="N660" s="170"/>
      <c r="O660" s="163">
        <f t="shared" si="823"/>
        <v>0</v>
      </c>
      <c r="P660" s="367"/>
      <c r="Q660" s="367"/>
      <c r="R660" s="367"/>
      <c r="S660" s="470"/>
      <c r="T660" s="470"/>
    </row>
    <row r="661" spans="1:20">
      <c r="A661" s="479"/>
      <c r="B661" s="482"/>
      <c r="C661" s="485" t="s">
        <v>1542</v>
      </c>
      <c r="D661" s="482"/>
      <c r="E661" s="482"/>
      <c r="F661" s="491" t="e">
        <f>H661+J661+R661</f>
        <v>#VALUE!</v>
      </c>
      <c r="G661" s="494"/>
      <c r="H661" s="488">
        <f>G661*$P$7/1000</f>
        <v>0</v>
      </c>
      <c r="I661" s="497"/>
      <c r="J661" s="488">
        <f>I661*$P$8/1000</f>
        <v>0</v>
      </c>
      <c r="K661" s="174"/>
      <c r="L661" s="174"/>
      <c r="M661" s="174"/>
      <c r="N661" s="175"/>
      <c r="O661" s="176">
        <f t="shared" si="823"/>
        <v>0</v>
      </c>
      <c r="P661" s="488" t="e">
        <f>E661*F661</f>
        <v>#VALUE!</v>
      </c>
      <c r="Q661" s="488">
        <f>SUM(O661:O664)</f>
        <v>0</v>
      </c>
      <c r="R661" s="488" t="e">
        <f>Q661*1.02*1.05*$R$14</f>
        <v>#VALUE!</v>
      </c>
      <c r="S661" s="471"/>
      <c r="T661" s="473">
        <f>SUM(T529:T660)</f>
        <v>822.85875169846508</v>
      </c>
    </row>
    <row r="662" spans="1:20">
      <c r="A662" s="480"/>
      <c r="B662" s="483"/>
      <c r="C662" s="486"/>
      <c r="D662" s="483"/>
      <c r="E662" s="483"/>
      <c r="F662" s="492"/>
      <c r="G662" s="495"/>
      <c r="H662" s="489"/>
      <c r="I662" s="498"/>
      <c r="J662" s="489"/>
      <c r="K662" s="174"/>
      <c r="L662" s="174"/>
      <c r="M662" s="174"/>
      <c r="N662" s="175"/>
      <c r="O662" s="176">
        <f t="shared" si="823"/>
        <v>0</v>
      </c>
      <c r="P662" s="489"/>
      <c r="Q662" s="489"/>
      <c r="R662" s="489"/>
      <c r="S662" s="471"/>
      <c r="T662" s="474"/>
    </row>
    <row r="663" spans="1:20">
      <c r="A663" s="480"/>
      <c r="B663" s="483"/>
      <c r="C663" s="486"/>
      <c r="D663" s="483"/>
      <c r="E663" s="483"/>
      <c r="F663" s="492"/>
      <c r="G663" s="495"/>
      <c r="H663" s="489"/>
      <c r="I663" s="498"/>
      <c r="J663" s="489"/>
      <c r="K663" s="174"/>
      <c r="L663" s="174"/>
      <c r="M663" s="174"/>
      <c r="N663" s="175"/>
      <c r="O663" s="176">
        <f t="shared" si="823"/>
        <v>0</v>
      </c>
      <c r="P663" s="489"/>
      <c r="Q663" s="489"/>
      <c r="R663" s="489"/>
      <c r="S663" s="471"/>
      <c r="T663" s="474"/>
    </row>
    <row r="664" spans="1:20">
      <c r="A664" s="481"/>
      <c r="B664" s="484"/>
      <c r="C664" s="487"/>
      <c r="D664" s="484"/>
      <c r="E664" s="484"/>
      <c r="F664" s="493"/>
      <c r="G664" s="496"/>
      <c r="H664" s="490"/>
      <c r="I664" s="499"/>
      <c r="J664" s="490"/>
      <c r="K664" s="174"/>
      <c r="L664" s="174"/>
      <c r="M664" s="174"/>
      <c r="N664" s="175"/>
      <c r="O664" s="176">
        <f t="shared" si="823"/>
        <v>0</v>
      </c>
      <c r="P664" s="490"/>
      <c r="Q664" s="490"/>
      <c r="R664" s="490"/>
      <c r="S664" s="471"/>
      <c r="T664" s="475"/>
    </row>
    <row r="665" spans="1:20">
      <c r="A665" s="479"/>
      <c r="B665" s="482"/>
      <c r="C665" s="485" t="s">
        <v>1543</v>
      </c>
      <c r="D665" s="482"/>
      <c r="E665" s="482"/>
      <c r="F665" s="491" t="e">
        <f>H665+J665+R665</f>
        <v>#VALUE!</v>
      </c>
      <c r="G665" s="494"/>
      <c r="H665" s="488">
        <f>G665*$P$7/1000</f>
        <v>0</v>
      </c>
      <c r="I665" s="497"/>
      <c r="J665" s="488">
        <f>I665*$P$8/1000</f>
        <v>0</v>
      </c>
      <c r="K665" s="174"/>
      <c r="L665" s="174"/>
      <c r="M665" s="174"/>
      <c r="N665" s="175"/>
      <c r="O665" s="176">
        <f t="shared" si="823"/>
        <v>0</v>
      </c>
      <c r="P665" s="488" t="e">
        <f>E665*F665</f>
        <v>#VALUE!</v>
      </c>
      <c r="Q665" s="488">
        <f>SUM(O665:O668)</f>
        <v>0</v>
      </c>
      <c r="R665" s="488" t="e">
        <f>Q665*1.02*1.05*$R$14</f>
        <v>#VALUE!</v>
      </c>
      <c r="S665" s="471"/>
      <c r="T665" s="472">
        <f>(T661*100%)/$T$1454</f>
        <v>1.1111561851902289E-2</v>
      </c>
    </row>
    <row r="666" spans="1:20">
      <c r="A666" s="480"/>
      <c r="B666" s="483"/>
      <c r="C666" s="486"/>
      <c r="D666" s="483"/>
      <c r="E666" s="483"/>
      <c r="F666" s="492"/>
      <c r="G666" s="495"/>
      <c r="H666" s="489"/>
      <c r="I666" s="498"/>
      <c r="J666" s="489"/>
      <c r="K666" s="174"/>
      <c r="L666" s="174"/>
      <c r="M666" s="174"/>
      <c r="N666" s="175"/>
      <c r="O666" s="176">
        <f t="shared" si="823"/>
        <v>0</v>
      </c>
      <c r="P666" s="489"/>
      <c r="Q666" s="489"/>
      <c r="R666" s="489"/>
      <c r="S666" s="471"/>
      <c r="T666" s="472"/>
    </row>
    <row r="667" spans="1:20">
      <c r="A667" s="480"/>
      <c r="B667" s="483"/>
      <c r="C667" s="486"/>
      <c r="D667" s="483"/>
      <c r="E667" s="483"/>
      <c r="F667" s="492"/>
      <c r="G667" s="495"/>
      <c r="H667" s="489"/>
      <c r="I667" s="498"/>
      <c r="J667" s="489"/>
      <c r="K667" s="174"/>
      <c r="L667" s="174"/>
      <c r="M667" s="174"/>
      <c r="N667" s="175"/>
      <c r="O667" s="176">
        <f t="shared" si="823"/>
        <v>0</v>
      </c>
      <c r="P667" s="489"/>
      <c r="Q667" s="489"/>
      <c r="R667" s="489"/>
      <c r="S667" s="471"/>
      <c r="T667" s="472"/>
    </row>
    <row r="668" spans="1:20">
      <c r="A668" s="481"/>
      <c r="B668" s="484"/>
      <c r="C668" s="487"/>
      <c r="D668" s="484"/>
      <c r="E668" s="484"/>
      <c r="F668" s="493"/>
      <c r="G668" s="496"/>
      <c r="H668" s="490"/>
      <c r="I668" s="499"/>
      <c r="J668" s="490"/>
      <c r="K668" s="174"/>
      <c r="L668" s="174"/>
      <c r="M668" s="174"/>
      <c r="N668" s="175"/>
      <c r="O668" s="176">
        <f t="shared" si="823"/>
        <v>0</v>
      </c>
      <c r="P668" s="490"/>
      <c r="Q668" s="490"/>
      <c r="R668" s="490"/>
      <c r="S668" s="471"/>
      <c r="T668" s="472"/>
    </row>
    <row r="669" spans="1:20">
      <c r="A669" s="368"/>
      <c r="B669" s="379"/>
      <c r="C669" s="400" t="s">
        <v>1219</v>
      </c>
      <c r="D669" s="368"/>
      <c r="E669" s="389"/>
      <c r="F669" s="378">
        <f t="shared" ref="F669:F737" si="829">H669+J669+R669</f>
        <v>0</v>
      </c>
      <c r="G669" s="448"/>
      <c r="H669" s="367">
        <f t="shared" ref="H669:H737" si="830">G669*$P$8/1000</f>
        <v>0</v>
      </c>
      <c r="I669" s="382"/>
      <c r="J669" s="367">
        <f t="shared" ref="J669:J737" si="831">I669*$P$9/1000</f>
        <v>0</v>
      </c>
      <c r="K669" s="169"/>
      <c r="L669" s="169"/>
      <c r="M669" s="169"/>
      <c r="N669" s="170"/>
      <c r="O669" s="163">
        <f t="shared" si="823"/>
        <v>0</v>
      </c>
      <c r="P669" s="367">
        <f t="shared" ref="P669" si="832">E669*F669</f>
        <v>0</v>
      </c>
      <c r="Q669" s="367">
        <f t="shared" ref="Q669" si="833">SUM(O669:O672)</f>
        <v>0</v>
      </c>
      <c r="R669" s="367">
        <f t="shared" ref="R669" si="834">Q669*1.02*1.05*$R$15</f>
        <v>0</v>
      </c>
      <c r="S669" s="470">
        <f t="shared" ref="S669" si="835">F669*$S$18</f>
        <v>0</v>
      </c>
      <c r="T669" s="470">
        <f t="shared" ref="T669" si="836">S669*E669</f>
        <v>0</v>
      </c>
    </row>
    <row r="670" spans="1:20">
      <c r="A670" s="368"/>
      <c r="B670" s="379"/>
      <c r="C670" s="400"/>
      <c r="D670" s="368"/>
      <c r="E670" s="389"/>
      <c r="F670" s="378"/>
      <c r="G670" s="448"/>
      <c r="H670" s="367"/>
      <c r="I670" s="382"/>
      <c r="J670" s="367"/>
      <c r="K670" s="169"/>
      <c r="L670" s="169"/>
      <c r="M670" s="169"/>
      <c r="N670" s="170"/>
      <c r="O670" s="163">
        <f t="shared" si="823"/>
        <v>0</v>
      </c>
      <c r="P670" s="367"/>
      <c r="Q670" s="367"/>
      <c r="R670" s="367"/>
      <c r="S670" s="470"/>
      <c r="T670" s="470"/>
    </row>
    <row r="671" spans="1:20">
      <c r="A671" s="368"/>
      <c r="B671" s="379"/>
      <c r="C671" s="400"/>
      <c r="D671" s="368"/>
      <c r="E671" s="389"/>
      <c r="F671" s="378"/>
      <c r="G671" s="448"/>
      <c r="H671" s="367"/>
      <c r="I671" s="382"/>
      <c r="J671" s="367"/>
      <c r="K671" s="169"/>
      <c r="L671" s="169"/>
      <c r="M671" s="171"/>
      <c r="N671" s="170"/>
      <c r="O671" s="163">
        <f t="shared" si="823"/>
        <v>0</v>
      </c>
      <c r="P671" s="367"/>
      <c r="Q671" s="367"/>
      <c r="R671" s="367"/>
      <c r="S671" s="470"/>
      <c r="T671" s="470"/>
    </row>
    <row r="672" spans="1:20">
      <c r="A672" s="368"/>
      <c r="B672" s="379"/>
      <c r="C672" s="400"/>
      <c r="D672" s="368"/>
      <c r="E672" s="389"/>
      <c r="F672" s="378"/>
      <c r="G672" s="448"/>
      <c r="H672" s="367"/>
      <c r="I672" s="382"/>
      <c r="J672" s="367"/>
      <c r="K672" s="169"/>
      <c r="L672" s="169"/>
      <c r="M672" s="169"/>
      <c r="N672" s="170"/>
      <c r="O672" s="163">
        <f t="shared" si="823"/>
        <v>0</v>
      </c>
      <c r="P672" s="367"/>
      <c r="Q672" s="367"/>
      <c r="R672" s="367"/>
      <c r="S672" s="470"/>
      <c r="T672" s="470"/>
    </row>
    <row r="673" spans="1:20">
      <c r="A673" s="368">
        <v>1</v>
      </c>
      <c r="B673" s="379" t="s">
        <v>1220</v>
      </c>
      <c r="C673" s="379" t="s">
        <v>1221</v>
      </c>
      <c r="D673" s="368" t="s">
        <v>1551</v>
      </c>
      <c r="E673" s="378">
        <v>65</v>
      </c>
      <c r="F673" s="378">
        <f t="shared" si="829"/>
        <v>0.95765824600000005</v>
      </c>
      <c r="G673" s="381">
        <v>1.43E-2</v>
      </c>
      <c r="H673" s="367">
        <f t="shared" si="830"/>
        <v>3.4856106999999997E-2</v>
      </c>
      <c r="I673" s="381">
        <v>0.30270000000000002</v>
      </c>
      <c r="J673" s="367">
        <f t="shared" si="831"/>
        <v>0.92280213900000008</v>
      </c>
      <c r="K673" s="169"/>
      <c r="L673" s="169"/>
      <c r="M673" s="169"/>
      <c r="N673" s="170"/>
      <c r="O673" s="163">
        <f t="shared" si="823"/>
        <v>0</v>
      </c>
      <c r="P673" s="367">
        <f t="shared" ref="P673" si="837">E673*F673</f>
        <v>62.247785990000004</v>
      </c>
      <c r="Q673" s="367">
        <f t="shared" ref="Q673" si="838">SUM(O673:O676)</f>
        <v>0</v>
      </c>
      <c r="R673" s="367">
        <f t="shared" ref="R673" si="839">Q673*1.02*1.05*$R$15</f>
        <v>0</v>
      </c>
      <c r="S673" s="470">
        <f t="shared" ref="S673" si="840">F673*$S$18</f>
        <v>1.2279524623765048</v>
      </c>
      <c r="T673" s="470">
        <f t="shared" ref="T673" si="841">S673*E673</f>
        <v>79.816910054472814</v>
      </c>
    </row>
    <row r="674" spans="1:20">
      <c r="A674" s="368"/>
      <c r="B674" s="379"/>
      <c r="C674" s="379"/>
      <c r="D674" s="368"/>
      <c r="E674" s="378"/>
      <c r="F674" s="378"/>
      <c r="G674" s="381"/>
      <c r="H674" s="367"/>
      <c r="I674" s="381"/>
      <c r="J674" s="367"/>
      <c r="K674" s="169"/>
      <c r="L674" s="169"/>
      <c r="M674" s="169"/>
      <c r="N674" s="170"/>
      <c r="O674" s="163">
        <f t="shared" si="823"/>
        <v>0</v>
      </c>
      <c r="P674" s="367"/>
      <c r="Q674" s="367"/>
      <c r="R674" s="367"/>
      <c r="S674" s="470"/>
      <c r="T674" s="470"/>
    </row>
    <row r="675" spans="1:20">
      <c r="A675" s="368"/>
      <c r="B675" s="379"/>
      <c r="C675" s="379"/>
      <c r="D675" s="368"/>
      <c r="E675" s="378"/>
      <c r="F675" s="378"/>
      <c r="G675" s="381"/>
      <c r="H675" s="367"/>
      <c r="I675" s="381"/>
      <c r="J675" s="367"/>
      <c r="K675" s="169"/>
      <c r="L675" s="169"/>
      <c r="M675" s="171"/>
      <c r="N675" s="170"/>
      <c r="O675" s="163">
        <f t="shared" si="823"/>
        <v>0</v>
      </c>
      <c r="P675" s="367"/>
      <c r="Q675" s="367"/>
      <c r="R675" s="367"/>
      <c r="S675" s="470"/>
      <c r="T675" s="470"/>
    </row>
    <row r="676" spans="1:20">
      <c r="A676" s="368"/>
      <c r="B676" s="379"/>
      <c r="C676" s="379"/>
      <c r="D676" s="368"/>
      <c r="E676" s="378"/>
      <c r="F676" s="378"/>
      <c r="G676" s="381"/>
      <c r="H676" s="367"/>
      <c r="I676" s="381"/>
      <c r="J676" s="367"/>
      <c r="K676" s="169"/>
      <c r="L676" s="169"/>
      <c r="M676" s="169"/>
      <c r="N676" s="170"/>
      <c r="O676" s="163">
        <f t="shared" si="823"/>
        <v>0</v>
      </c>
      <c r="P676" s="367"/>
      <c r="Q676" s="367"/>
      <c r="R676" s="367"/>
      <c r="S676" s="470"/>
      <c r="T676" s="470"/>
    </row>
    <row r="677" spans="1:20">
      <c r="A677" s="368">
        <v>2</v>
      </c>
      <c r="B677" s="379" t="s">
        <v>1166</v>
      </c>
      <c r="C677" s="379" t="s">
        <v>1225</v>
      </c>
      <c r="D677" s="368" t="s">
        <v>1551</v>
      </c>
      <c r="E677" s="378">
        <v>3.6</v>
      </c>
      <c r="F677" s="378">
        <f t="shared" si="829"/>
        <v>7.1913707800000006</v>
      </c>
      <c r="G677" s="390">
        <v>0.89</v>
      </c>
      <c r="H677" s="367">
        <f t="shared" si="830"/>
        <v>2.1693660999999995</v>
      </c>
      <c r="I677" s="382"/>
      <c r="J677" s="367">
        <f t="shared" si="831"/>
        <v>0</v>
      </c>
      <c r="K677" s="169" t="s">
        <v>1167</v>
      </c>
      <c r="L677" s="169" t="s">
        <v>1551</v>
      </c>
      <c r="M677" s="169">
        <v>1.1000000000000001</v>
      </c>
      <c r="N677" s="170">
        <v>4</v>
      </c>
      <c r="O677" s="163">
        <f t="shared" si="823"/>
        <v>4.4000000000000004</v>
      </c>
      <c r="P677" s="367">
        <f t="shared" ref="P677" si="842">E677*F677</f>
        <v>25.888934808000002</v>
      </c>
      <c r="Q677" s="367">
        <f t="shared" ref="Q677" si="843">SUM(O677:O680)</f>
        <v>4.4000000000000004</v>
      </c>
      <c r="R677" s="367">
        <f t="shared" ref="R677" si="844">Q677*1.02*1.05*$R$15</f>
        <v>5.0220046800000011</v>
      </c>
      <c r="S677" s="470">
        <f t="shared" ref="S677" si="845">F677*$S$18</f>
        <v>9.2210989609788694</v>
      </c>
      <c r="T677" s="470">
        <f t="shared" ref="T677" si="846">S677*E677</f>
        <v>33.195956259523932</v>
      </c>
    </row>
    <row r="678" spans="1:20">
      <c r="A678" s="368"/>
      <c r="B678" s="379"/>
      <c r="C678" s="379"/>
      <c r="D678" s="368"/>
      <c r="E678" s="378"/>
      <c r="F678" s="378"/>
      <c r="G678" s="390"/>
      <c r="H678" s="367"/>
      <c r="I678" s="382"/>
      <c r="J678" s="367"/>
      <c r="K678" s="169"/>
      <c r="L678" s="169"/>
      <c r="M678" s="169"/>
      <c r="N678" s="170"/>
      <c r="O678" s="163">
        <f t="shared" si="823"/>
        <v>0</v>
      </c>
      <c r="P678" s="367"/>
      <c r="Q678" s="367"/>
      <c r="R678" s="367"/>
      <c r="S678" s="470"/>
      <c r="T678" s="470"/>
    </row>
    <row r="679" spans="1:20">
      <c r="A679" s="368"/>
      <c r="B679" s="379"/>
      <c r="C679" s="379"/>
      <c r="D679" s="368"/>
      <c r="E679" s="378"/>
      <c r="F679" s="378"/>
      <c r="G679" s="390"/>
      <c r="H679" s="367"/>
      <c r="I679" s="382"/>
      <c r="J679" s="367"/>
      <c r="K679" s="169"/>
      <c r="L679" s="169"/>
      <c r="M679" s="171"/>
      <c r="N679" s="170"/>
      <c r="O679" s="163">
        <f t="shared" si="823"/>
        <v>0</v>
      </c>
      <c r="P679" s="367"/>
      <c r="Q679" s="367"/>
      <c r="R679" s="367"/>
      <c r="S679" s="470"/>
      <c r="T679" s="470"/>
    </row>
    <row r="680" spans="1:20">
      <c r="A680" s="368"/>
      <c r="B680" s="379"/>
      <c r="C680" s="379"/>
      <c r="D680" s="368"/>
      <c r="E680" s="378"/>
      <c r="F680" s="378"/>
      <c r="G680" s="390"/>
      <c r="H680" s="367"/>
      <c r="I680" s="382"/>
      <c r="J680" s="367"/>
      <c r="K680" s="169"/>
      <c r="L680" s="169"/>
      <c r="M680" s="169"/>
      <c r="N680" s="170"/>
      <c r="O680" s="163">
        <f t="shared" si="823"/>
        <v>0</v>
      </c>
      <c r="P680" s="367"/>
      <c r="Q680" s="367"/>
      <c r="R680" s="367"/>
      <c r="S680" s="470"/>
      <c r="T680" s="470"/>
    </row>
    <row r="681" spans="1:20">
      <c r="A681" s="368">
        <v>3</v>
      </c>
      <c r="B681" s="379" t="s">
        <v>1166</v>
      </c>
      <c r="C681" s="379" t="s">
        <v>1222</v>
      </c>
      <c r="D681" s="368" t="s">
        <v>1551</v>
      </c>
      <c r="E681" s="378">
        <v>4.5</v>
      </c>
      <c r="F681" s="378">
        <f t="shared" si="829"/>
        <v>7.1913707800000006</v>
      </c>
      <c r="G681" s="390">
        <v>0.89</v>
      </c>
      <c r="H681" s="367">
        <f t="shared" si="830"/>
        <v>2.1693660999999995</v>
      </c>
      <c r="I681" s="382"/>
      <c r="J681" s="367">
        <f t="shared" si="831"/>
        <v>0</v>
      </c>
      <c r="K681" s="169" t="s">
        <v>1167</v>
      </c>
      <c r="L681" s="169" t="s">
        <v>1551</v>
      </c>
      <c r="M681" s="169">
        <v>1.1000000000000001</v>
      </c>
      <c r="N681" s="170">
        <v>4</v>
      </c>
      <c r="O681" s="163">
        <f t="shared" si="823"/>
        <v>4.4000000000000004</v>
      </c>
      <c r="P681" s="367">
        <f t="shared" ref="P681" si="847">E681*F681</f>
        <v>32.361168510000006</v>
      </c>
      <c r="Q681" s="367">
        <f t="shared" ref="Q681" si="848">SUM(O681:O684)</f>
        <v>4.4000000000000004</v>
      </c>
      <c r="R681" s="367">
        <f t="shared" ref="R681" si="849">Q681*1.02*1.05*$R$15</f>
        <v>5.0220046800000011</v>
      </c>
      <c r="S681" s="470">
        <f t="shared" ref="S681" si="850">F681*$S$18</f>
        <v>9.2210989609788694</v>
      </c>
      <c r="T681" s="470">
        <f t="shared" ref="T681" si="851">S681*E681</f>
        <v>41.49494532440491</v>
      </c>
    </row>
    <row r="682" spans="1:20">
      <c r="A682" s="368"/>
      <c r="B682" s="379"/>
      <c r="C682" s="379"/>
      <c r="D682" s="368"/>
      <c r="E682" s="378"/>
      <c r="F682" s="378"/>
      <c r="G682" s="390"/>
      <c r="H682" s="367"/>
      <c r="I682" s="382"/>
      <c r="J682" s="367"/>
      <c r="K682" s="169"/>
      <c r="L682" s="169"/>
      <c r="M682" s="169"/>
      <c r="N682" s="170"/>
      <c r="O682" s="163">
        <f t="shared" si="823"/>
        <v>0</v>
      </c>
      <c r="P682" s="367"/>
      <c r="Q682" s="367"/>
      <c r="R682" s="367"/>
      <c r="S682" s="470"/>
      <c r="T682" s="470"/>
    </row>
    <row r="683" spans="1:20">
      <c r="A683" s="368"/>
      <c r="B683" s="379"/>
      <c r="C683" s="379"/>
      <c r="D683" s="368"/>
      <c r="E683" s="378"/>
      <c r="F683" s="378"/>
      <c r="G683" s="390"/>
      <c r="H683" s="367"/>
      <c r="I683" s="382"/>
      <c r="J683" s="367"/>
      <c r="K683" s="169"/>
      <c r="L683" s="169"/>
      <c r="M683" s="171"/>
      <c r="N683" s="170"/>
      <c r="O683" s="163">
        <f t="shared" si="823"/>
        <v>0</v>
      </c>
      <c r="P683" s="367"/>
      <c r="Q683" s="367"/>
      <c r="R683" s="367"/>
      <c r="S683" s="470"/>
      <c r="T683" s="470"/>
    </row>
    <row r="684" spans="1:20">
      <c r="A684" s="368"/>
      <c r="B684" s="379"/>
      <c r="C684" s="379"/>
      <c r="D684" s="368"/>
      <c r="E684" s="378"/>
      <c r="F684" s="378"/>
      <c r="G684" s="390"/>
      <c r="H684" s="367"/>
      <c r="I684" s="382"/>
      <c r="J684" s="367"/>
      <c r="K684" s="169"/>
      <c r="L684" s="169"/>
      <c r="M684" s="169"/>
      <c r="N684" s="170"/>
      <c r="O684" s="163">
        <f t="shared" si="823"/>
        <v>0</v>
      </c>
      <c r="P684" s="367"/>
      <c r="Q684" s="367"/>
      <c r="R684" s="367"/>
      <c r="S684" s="470"/>
      <c r="T684" s="470"/>
    </row>
    <row r="685" spans="1:20">
      <c r="A685" s="368">
        <v>4</v>
      </c>
      <c r="B685" s="379" t="s">
        <v>1223</v>
      </c>
      <c r="C685" s="379" t="s">
        <v>1224</v>
      </c>
      <c r="D685" s="368" t="s">
        <v>1551</v>
      </c>
      <c r="E685" s="368">
        <v>56.9</v>
      </c>
      <c r="F685" s="378">
        <f t="shared" si="829"/>
        <v>7.6214250000000011E-2</v>
      </c>
      <c r="G685" s="382"/>
      <c r="H685" s="367">
        <f t="shared" si="830"/>
        <v>0</v>
      </c>
      <c r="I685" s="390">
        <v>2.5000000000000001E-2</v>
      </c>
      <c r="J685" s="367">
        <f t="shared" si="831"/>
        <v>7.6214250000000011E-2</v>
      </c>
      <c r="K685" s="169"/>
      <c r="L685" s="169"/>
      <c r="M685" s="169"/>
      <c r="N685" s="170"/>
      <c r="O685" s="163">
        <f t="shared" si="823"/>
        <v>0</v>
      </c>
      <c r="P685" s="367">
        <f t="shared" ref="P685" si="852">E685*F685</f>
        <v>4.3365908250000009</v>
      </c>
      <c r="Q685" s="367">
        <f t="shared" ref="Q685" si="853">SUM(O685:O688)</f>
        <v>0</v>
      </c>
      <c r="R685" s="367">
        <f t="shared" ref="R685" si="854">Q685*1.02*1.05*$R$15</f>
        <v>0</v>
      </c>
      <c r="S685" s="470">
        <f t="shared" ref="S685" si="855">F685*$S$18</f>
        <v>9.772533818466024E-2</v>
      </c>
      <c r="T685" s="470">
        <f t="shared" ref="T685" si="856">S685*E685</f>
        <v>5.5605717427071673</v>
      </c>
    </row>
    <row r="686" spans="1:20">
      <c r="A686" s="368"/>
      <c r="B686" s="379"/>
      <c r="C686" s="379"/>
      <c r="D686" s="368"/>
      <c r="E686" s="368"/>
      <c r="F686" s="378"/>
      <c r="G686" s="382"/>
      <c r="H686" s="367"/>
      <c r="I686" s="390"/>
      <c r="J686" s="367"/>
      <c r="K686" s="169"/>
      <c r="L686" s="169"/>
      <c r="M686" s="169"/>
      <c r="N686" s="170"/>
      <c r="O686" s="163">
        <f t="shared" si="823"/>
        <v>0</v>
      </c>
      <c r="P686" s="367"/>
      <c r="Q686" s="367"/>
      <c r="R686" s="367"/>
      <c r="S686" s="470"/>
      <c r="T686" s="470"/>
    </row>
    <row r="687" spans="1:20">
      <c r="A687" s="368"/>
      <c r="B687" s="379"/>
      <c r="C687" s="379"/>
      <c r="D687" s="368"/>
      <c r="E687" s="368"/>
      <c r="F687" s="378"/>
      <c r="G687" s="382"/>
      <c r="H687" s="367"/>
      <c r="I687" s="390"/>
      <c r="J687" s="367"/>
      <c r="K687" s="169"/>
      <c r="L687" s="169"/>
      <c r="M687" s="171"/>
      <c r="N687" s="170"/>
      <c r="O687" s="163">
        <f t="shared" si="823"/>
        <v>0</v>
      </c>
      <c r="P687" s="367"/>
      <c r="Q687" s="367"/>
      <c r="R687" s="367"/>
      <c r="S687" s="470"/>
      <c r="T687" s="470"/>
    </row>
    <row r="688" spans="1:20">
      <c r="A688" s="368"/>
      <c r="B688" s="379"/>
      <c r="C688" s="379"/>
      <c r="D688" s="368"/>
      <c r="E688" s="368"/>
      <c r="F688" s="378"/>
      <c r="G688" s="382"/>
      <c r="H688" s="367"/>
      <c r="I688" s="390"/>
      <c r="J688" s="367"/>
      <c r="K688" s="169"/>
      <c r="L688" s="169"/>
      <c r="M688" s="169"/>
      <c r="N688" s="170"/>
      <c r="O688" s="163">
        <f t="shared" si="823"/>
        <v>0</v>
      </c>
      <c r="P688" s="367"/>
      <c r="Q688" s="367"/>
      <c r="R688" s="367"/>
      <c r="S688" s="470"/>
      <c r="T688" s="470"/>
    </row>
    <row r="689" spans="1:20">
      <c r="A689" s="368">
        <v>5</v>
      </c>
      <c r="B689" s="379" t="s">
        <v>178</v>
      </c>
      <c r="C689" s="379" t="s">
        <v>179</v>
      </c>
      <c r="D689" s="368" t="s">
        <v>32</v>
      </c>
      <c r="E689" s="378">
        <v>12.15</v>
      </c>
      <c r="F689" s="378">
        <f t="shared" si="829"/>
        <v>2.1639382999999999</v>
      </c>
      <c r="G689" s="382">
        <v>0.4</v>
      </c>
      <c r="H689" s="367">
        <f t="shared" si="830"/>
        <v>0.97499599999999997</v>
      </c>
      <c r="I689" s="382">
        <v>0.39</v>
      </c>
      <c r="J689" s="367">
        <f t="shared" si="831"/>
        <v>1.1889423000000001</v>
      </c>
      <c r="K689" s="169"/>
      <c r="L689" s="169"/>
      <c r="M689" s="169"/>
      <c r="N689" s="187"/>
      <c r="O689" s="163">
        <f t="shared" si="823"/>
        <v>0</v>
      </c>
      <c r="P689" s="367">
        <f t="shared" ref="P689" si="857">E689*F689</f>
        <v>26.291850345</v>
      </c>
      <c r="Q689" s="367">
        <f t="shared" ref="Q689" si="858">SUM(O689:O692)</f>
        <v>0</v>
      </c>
      <c r="R689" s="367">
        <f t="shared" ref="R689" si="859">Q689*1.02*1.05*$R$15</f>
        <v>0</v>
      </c>
      <c r="S689" s="470">
        <f t="shared" ref="S689" si="860">F689*$S$18</f>
        <v>2.7746989857964715</v>
      </c>
      <c r="T689" s="470">
        <f t="shared" ref="T689" si="861">S689*E689</f>
        <v>33.712592677427132</v>
      </c>
    </row>
    <row r="690" spans="1:20">
      <c r="A690" s="368"/>
      <c r="B690" s="379"/>
      <c r="C690" s="379"/>
      <c r="D690" s="368"/>
      <c r="E690" s="378"/>
      <c r="F690" s="378"/>
      <c r="G690" s="382"/>
      <c r="H690" s="367"/>
      <c r="I690" s="382"/>
      <c r="J690" s="367"/>
      <c r="K690" s="169"/>
      <c r="L690" s="169"/>
      <c r="M690" s="169"/>
      <c r="N690" s="170"/>
      <c r="O690" s="163">
        <f t="shared" si="823"/>
        <v>0</v>
      </c>
      <c r="P690" s="367"/>
      <c r="Q690" s="367"/>
      <c r="R690" s="367"/>
      <c r="S690" s="470"/>
      <c r="T690" s="470"/>
    </row>
    <row r="691" spans="1:20">
      <c r="A691" s="368"/>
      <c r="B691" s="379"/>
      <c r="C691" s="379"/>
      <c r="D691" s="368"/>
      <c r="E691" s="378"/>
      <c r="F691" s="378"/>
      <c r="G691" s="382"/>
      <c r="H691" s="367"/>
      <c r="I691" s="382"/>
      <c r="J691" s="367"/>
      <c r="K691" s="169"/>
      <c r="L691" s="169"/>
      <c r="M691" s="169"/>
      <c r="N691" s="170"/>
      <c r="O691" s="163">
        <f t="shared" si="823"/>
        <v>0</v>
      </c>
      <c r="P691" s="367"/>
      <c r="Q691" s="367"/>
      <c r="R691" s="367"/>
      <c r="S691" s="470"/>
      <c r="T691" s="470"/>
    </row>
    <row r="692" spans="1:20">
      <c r="A692" s="368"/>
      <c r="B692" s="379"/>
      <c r="C692" s="379"/>
      <c r="D692" s="368"/>
      <c r="E692" s="378"/>
      <c r="F692" s="378"/>
      <c r="G692" s="382"/>
      <c r="H692" s="367"/>
      <c r="I692" s="382"/>
      <c r="J692" s="367"/>
      <c r="K692" s="169"/>
      <c r="L692" s="169"/>
      <c r="M692" s="169"/>
      <c r="N692" s="170"/>
      <c r="O692" s="163">
        <f t="shared" si="823"/>
        <v>0</v>
      </c>
      <c r="P692" s="367"/>
      <c r="Q692" s="367"/>
      <c r="R692" s="367"/>
      <c r="S692" s="470"/>
      <c r="T692" s="470"/>
    </row>
    <row r="693" spans="1:20">
      <c r="A693" s="479"/>
      <c r="B693" s="482"/>
      <c r="C693" s="485" t="s">
        <v>1542</v>
      </c>
      <c r="D693" s="482"/>
      <c r="E693" s="482"/>
      <c r="F693" s="491" t="e">
        <f>H693+J693+R693</f>
        <v>#VALUE!</v>
      </c>
      <c r="G693" s="494"/>
      <c r="H693" s="488">
        <f>G693*$P$7/1000</f>
        <v>0</v>
      </c>
      <c r="I693" s="497"/>
      <c r="J693" s="488">
        <f>I693*$P$8/1000</f>
        <v>0</v>
      </c>
      <c r="K693" s="174"/>
      <c r="L693" s="174"/>
      <c r="M693" s="174"/>
      <c r="N693" s="175"/>
      <c r="O693" s="176">
        <f t="shared" si="823"/>
        <v>0</v>
      </c>
      <c r="P693" s="488" t="e">
        <f>E693*F693</f>
        <v>#VALUE!</v>
      </c>
      <c r="Q693" s="488">
        <f>SUM(O693:O696)</f>
        <v>0</v>
      </c>
      <c r="R693" s="488" t="e">
        <f>Q693*1.02*1.05*$R$14</f>
        <v>#VALUE!</v>
      </c>
      <c r="S693" s="471"/>
      <c r="T693" s="473">
        <f>SUM(T673:T692)</f>
        <v>193.78097605853594</v>
      </c>
    </row>
    <row r="694" spans="1:20">
      <c r="A694" s="480"/>
      <c r="B694" s="483"/>
      <c r="C694" s="486"/>
      <c r="D694" s="483"/>
      <c r="E694" s="483"/>
      <c r="F694" s="492"/>
      <c r="G694" s="495"/>
      <c r="H694" s="489"/>
      <c r="I694" s="498"/>
      <c r="J694" s="489"/>
      <c r="K694" s="174"/>
      <c r="L694" s="174"/>
      <c r="M694" s="174"/>
      <c r="N694" s="175"/>
      <c r="O694" s="176">
        <f t="shared" si="823"/>
        <v>0</v>
      </c>
      <c r="P694" s="489"/>
      <c r="Q694" s="489"/>
      <c r="R694" s="489"/>
      <c r="S694" s="471"/>
      <c r="T694" s="474"/>
    </row>
    <row r="695" spans="1:20">
      <c r="A695" s="480"/>
      <c r="B695" s="483"/>
      <c r="C695" s="486"/>
      <c r="D695" s="483"/>
      <c r="E695" s="483"/>
      <c r="F695" s="492"/>
      <c r="G695" s="495"/>
      <c r="H695" s="489"/>
      <c r="I695" s="498"/>
      <c r="J695" s="489"/>
      <c r="K695" s="174"/>
      <c r="L695" s="174"/>
      <c r="M695" s="174"/>
      <c r="N695" s="175"/>
      <c r="O695" s="176">
        <f t="shared" si="823"/>
        <v>0</v>
      </c>
      <c r="P695" s="489"/>
      <c r="Q695" s="489"/>
      <c r="R695" s="489"/>
      <c r="S695" s="471"/>
      <c r="T695" s="474"/>
    </row>
    <row r="696" spans="1:20">
      <c r="A696" s="481"/>
      <c r="B696" s="484"/>
      <c r="C696" s="487"/>
      <c r="D696" s="484"/>
      <c r="E696" s="484"/>
      <c r="F696" s="493"/>
      <c r="G696" s="496"/>
      <c r="H696" s="490"/>
      <c r="I696" s="499"/>
      <c r="J696" s="490"/>
      <c r="K696" s="174"/>
      <c r="L696" s="174"/>
      <c r="M696" s="174"/>
      <c r="N696" s="175"/>
      <c r="O696" s="176">
        <f t="shared" si="823"/>
        <v>0</v>
      </c>
      <c r="P696" s="490"/>
      <c r="Q696" s="490"/>
      <c r="R696" s="490"/>
      <c r="S696" s="471"/>
      <c r="T696" s="475"/>
    </row>
    <row r="697" spans="1:20">
      <c r="A697" s="479"/>
      <c r="B697" s="482"/>
      <c r="C697" s="485" t="s">
        <v>1543</v>
      </c>
      <c r="D697" s="482"/>
      <c r="E697" s="482"/>
      <c r="F697" s="491" t="e">
        <f>H697+J697+R697</f>
        <v>#VALUE!</v>
      </c>
      <c r="G697" s="494"/>
      <c r="H697" s="488">
        <f>G697*$P$7/1000</f>
        <v>0</v>
      </c>
      <c r="I697" s="497"/>
      <c r="J697" s="488">
        <f>I697*$P$8/1000</f>
        <v>0</v>
      </c>
      <c r="K697" s="174"/>
      <c r="L697" s="174"/>
      <c r="M697" s="174"/>
      <c r="N697" s="175"/>
      <c r="O697" s="176">
        <f t="shared" si="823"/>
        <v>0</v>
      </c>
      <c r="P697" s="488" t="e">
        <f>E697*F697</f>
        <v>#VALUE!</v>
      </c>
      <c r="Q697" s="488">
        <f>SUM(O697:O700)</f>
        <v>0</v>
      </c>
      <c r="R697" s="488" t="e">
        <f>Q697*1.02*1.05*$R$14</f>
        <v>#VALUE!</v>
      </c>
      <c r="S697" s="471"/>
      <c r="T697" s="472">
        <f>(T693*100%)/$T$1454</f>
        <v>2.616742298422388E-3</v>
      </c>
    </row>
    <row r="698" spans="1:20">
      <c r="A698" s="480"/>
      <c r="B698" s="483"/>
      <c r="C698" s="486"/>
      <c r="D698" s="483"/>
      <c r="E698" s="483"/>
      <c r="F698" s="492"/>
      <c r="G698" s="495"/>
      <c r="H698" s="489"/>
      <c r="I698" s="498"/>
      <c r="J698" s="489"/>
      <c r="K698" s="174"/>
      <c r="L698" s="174"/>
      <c r="M698" s="174"/>
      <c r="N698" s="175"/>
      <c r="O698" s="176">
        <f t="shared" si="823"/>
        <v>0</v>
      </c>
      <c r="P698" s="489"/>
      <c r="Q698" s="489"/>
      <c r="R698" s="489"/>
      <c r="S698" s="471"/>
      <c r="T698" s="472"/>
    </row>
    <row r="699" spans="1:20">
      <c r="A699" s="480"/>
      <c r="B699" s="483"/>
      <c r="C699" s="486"/>
      <c r="D699" s="483"/>
      <c r="E699" s="483"/>
      <c r="F699" s="492"/>
      <c r="G699" s="495"/>
      <c r="H699" s="489"/>
      <c r="I699" s="498"/>
      <c r="J699" s="489"/>
      <c r="K699" s="174"/>
      <c r="L699" s="174"/>
      <c r="M699" s="174"/>
      <c r="N699" s="175"/>
      <c r="O699" s="176">
        <f t="shared" si="823"/>
        <v>0</v>
      </c>
      <c r="P699" s="489"/>
      <c r="Q699" s="489"/>
      <c r="R699" s="489"/>
      <c r="S699" s="471"/>
      <c r="T699" s="472"/>
    </row>
    <row r="700" spans="1:20">
      <c r="A700" s="481"/>
      <c r="B700" s="484"/>
      <c r="C700" s="487"/>
      <c r="D700" s="484"/>
      <c r="E700" s="484"/>
      <c r="F700" s="493"/>
      <c r="G700" s="496"/>
      <c r="H700" s="490"/>
      <c r="I700" s="499"/>
      <c r="J700" s="490"/>
      <c r="K700" s="174"/>
      <c r="L700" s="174"/>
      <c r="M700" s="174"/>
      <c r="N700" s="175"/>
      <c r="O700" s="176">
        <f t="shared" si="823"/>
        <v>0</v>
      </c>
      <c r="P700" s="490"/>
      <c r="Q700" s="490"/>
      <c r="R700" s="490"/>
      <c r="S700" s="471"/>
      <c r="T700" s="472"/>
    </row>
    <row r="701" spans="1:20">
      <c r="A701" s="368"/>
      <c r="B701" s="379"/>
      <c r="C701" s="384" t="s">
        <v>1226</v>
      </c>
      <c r="D701" s="368"/>
      <c r="E701" s="368"/>
      <c r="F701" s="378">
        <f t="shared" si="829"/>
        <v>0</v>
      </c>
      <c r="G701" s="382"/>
      <c r="H701" s="367">
        <f t="shared" si="830"/>
        <v>0</v>
      </c>
      <c r="I701" s="382"/>
      <c r="J701" s="367">
        <f t="shared" si="831"/>
        <v>0</v>
      </c>
      <c r="K701" s="169"/>
      <c r="L701" s="169"/>
      <c r="M701" s="169"/>
      <c r="N701" s="170"/>
      <c r="O701" s="163">
        <f t="shared" si="823"/>
        <v>0</v>
      </c>
      <c r="P701" s="367">
        <f t="shared" ref="P701" si="862">E701*F701</f>
        <v>0</v>
      </c>
      <c r="Q701" s="367">
        <f t="shared" ref="Q701" si="863">SUM(O701:O704)</f>
        <v>0</v>
      </c>
      <c r="R701" s="367">
        <f t="shared" ref="R701" si="864">Q701*1.02*1.05*$R$15</f>
        <v>0</v>
      </c>
      <c r="S701" s="470">
        <f t="shared" ref="S701" si="865">F701*$S$18</f>
        <v>0</v>
      </c>
      <c r="T701" s="470">
        <f t="shared" ref="T701" si="866">S701*E701</f>
        <v>0</v>
      </c>
    </row>
    <row r="702" spans="1:20">
      <c r="A702" s="368"/>
      <c r="B702" s="379"/>
      <c r="C702" s="384"/>
      <c r="D702" s="368"/>
      <c r="E702" s="368"/>
      <c r="F702" s="378"/>
      <c r="G702" s="382"/>
      <c r="H702" s="367"/>
      <c r="I702" s="382"/>
      <c r="J702" s="367"/>
      <c r="K702" s="169"/>
      <c r="L702" s="169"/>
      <c r="M702" s="169"/>
      <c r="N702" s="170"/>
      <c r="O702" s="163">
        <f t="shared" si="823"/>
        <v>0</v>
      </c>
      <c r="P702" s="367"/>
      <c r="Q702" s="367"/>
      <c r="R702" s="367"/>
      <c r="S702" s="470"/>
      <c r="T702" s="470"/>
    </row>
    <row r="703" spans="1:20">
      <c r="A703" s="368"/>
      <c r="B703" s="379"/>
      <c r="C703" s="384"/>
      <c r="D703" s="368"/>
      <c r="E703" s="368"/>
      <c r="F703" s="378"/>
      <c r="G703" s="382"/>
      <c r="H703" s="367"/>
      <c r="I703" s="382"/>
      <c r="J703" s="367"/>
      <c r="K703" s="169"/>
      <c r="L703" s="169"/>
      <c r="M703" s="171"/>
      <c r="N703" s="170"/>
      <c r="O703" s="163">
        <f t="shared" si="823"/>
        <v>0</v>
      </c>
      <c r="P703" s="367"/>
      <c r="Q703" s="367"/>
      <c r="R703" s="367"/>
      <c r="S703" s="470"/>
      <c r="T703" s="470"/>
    </row>
    <row r="704" spans="1:20">
      <c r="A704" s="368"/>
      <c r="B704" s="379"/>
      <c r="C704" s="384"/>
      <c r="D704" s="368"/>
      <c r="E704" s="368"/>
      <c r="F704" s="378"/>
      <c r="G704" s="382"/>
      <c r="H704" s="367"/>
      <c r="I704" s="382"/>
      <c r="J704" s="367"/>
      <c r="K704" s="169"/>
      <c r="L704" s="169"/>
      <c r="M704" s="169"/>
      <c r="N704" s="170"/>
      <c r="O704" s="163">
        <f t="shared" si="823"/>
        <v>0</v>
      </c>
      <c r="P704" s="367"/>
      <c r="Q704" s="367"/>
      <c r="R704" s="367"/>
      <c r="S704" s="470"/>
      <c r="T704" s="470"/>
    </row>
    <row r="705" spans="1:20">
      <c r="A705" s="368">
        <v>1</v>
      </c>
      <c r="B705" s="379" t="s">
        <v>1220</v>
      </c>
      <c r="C705" s="379" t="s">
        <v>1227</v>
      </c>
      <c r="D705" s="368" t="s">
        <v>1551</v>
      </c>
      <c r="E705" s="378">
        <v>13</v>
      </c>
      <c r="F705" s="378">
        <f t="shared" si="829"/>
        <v>0.95765824600000005</v>
      </c>
      <c r="G705" s="381">
        <v>1.43E-2</v>
      </c>
      <c r="H705" s="367">
        <f t="shared" si="830"/>
        <v>3.4856106999999997E-2</v>
      </c>
      <c r="I705" s="381">
        <v>0.30270000000000002</v>
      </c>
      <c r="J705" s="367">
        <f t="shared" si="831"/>
        <v>0.92280213900000008</v>
      </c>
      <c r="K705" s="169"/>
      <c r="L705" s="169"/>
      <c r="M705" s="169"/>
      <c r="N705" s="170"/>
      <c r="O705" s="163">
        <f t="shared" si="823"/>
        <v>0</v>
      </c>
      <c r="P705" s="367">
        <f t="shared" ref="P705" si="867">E705*F705</f>
        <v>12.449557198000001</v>
      </c>
      <c r="Q705" s="367">
        <f t="shared" ref="Q705" si="868">SUM(O705:O708)</f>
        <v>0</v>
      </c>
      <c r="R705" s="367">
        <f t="shared" ref="R705" si="869">Q705*1.02*1.05*$R$15</f>
        <v>0</v>
      </c>
      <c r="S705" s="470">
        <f t="shared" ref="S705" si="870">F705*$S$18</f>
        <v>1.2279524623765048</v>
      </c>
      <c r="T705" s="470">
        <f t="shared" ref="T705" si="871">S705*E705</f>
        <v>15.963382010894563</v>
      </c>
    </row>
    <row r="706" spans="1:20">
      <c r="A706" s="368"/>
      <c r="B706" s="379"/>
      <c r="C706" s="379"/>
      <c r="D706" s="368"/>
      <c r="E706" s="378"/>
      <c r="F706" s="378"/>
      <c r="G706" s="381"/>
      <c r="H706" s="367"/>
      <c r="I706" s="381"/>
      <c r="J706" s="367"/>
      <c r="K706" s="169"/>
      <c r="L706" s="169"/>
      <c r="M706" s="169"/>
      <c r="N706" s="170"/>
      <c r="O706" s="163">
        <f t="shared" si="823"/>
        <v>0</v>
      </c>
      <c r="P706" s="367"/>
      <c r="Q706" s="367"/>
      <c r="R706" s="367"/>
      <c r="S706" s="470"/>
      <c r="T706" s="470"/>
    </row>
    <row r="707" spans="1:20">
      <c r="A707" s="368"/>
      <c r="B707" s="379"/>
      <c r="C707" s="379"/>
      <c r="D707" s="368"/>
      <c r="E707" s="378"/>
      <c r="F707" s="378"/>
      <c r="G707" s="381"/>
      <c r="H707" s="367"/>
      <c r="I707" s="381"/>
      <c r="J707" s="367"/>
      <c r="K707" s="169"/>
      <c r="L707" s="169"/>
      <c r="M707" s="171"/>
      <c r="N707" s="170"/>
      <c r="O707" s="163">
        <f t="shared" si="823"/>
        <v>0</v>
      </c>
      <c r="P707" s="367"/>
      <c r="Q707" s="367"/>
      <c r="R707" s="367"/>
      <c r="S707" s="470"/>
      <c r="T707" s="470"/>
    </row>
    <row r="708" spans="1:20">
      <c r="A708" s="368"/>
      <c r="B708" s="379"/>
      <c r="C708" s="379"/>
      <c r="D708" s="368"/>
      <c r="E708" s="378"/>
      <c r="F708" s="378"/>
      <c r="G708" s="381"/>
      <c r="H708" s="367"/>
      <c r="I708" s="381"/>
      <c r="J708" s="367"/>
      <c r="K708" s="169"/>
      <c r="L708" s="169"/>
      <c r="M708" s="169"/>
      <c r="N708" s="170"/>
      <c r="O708" s="163">
        <f t="shared" si="823"/>
        <v>0</v>
      </c>
      <c r="P708" s="367"/>
      <c r="Q708" s="367"/>
      <c r="R708" s="367"/>
      <c r="S708" s="470"/>
      <c r="T708" s="470"/>
    </row>
    <row r="709" spans="1:20">
      <c r="A709" s="368">
        <v>2</v>
      </c>
      <c r="B709" s="379" t="s">
        <v>1228</v>
      </c>
      <c r="C709" s="379" t="s">
        <v>1229</v>
      </c>
      <c r="D709" s="368" t="s">
        <v>1551</v>
      </c>
      <c r="E709" s="368">
        <v>1.25</v>
      </c>
      <c r="F709" s="378">
        <f t="shared" si="829"/>
        <v>7.4751190200000002</v>
      </c>
      <c r="G709" s="382">
        <v>0.45</v>
      </c>
      <c r="H709" s="367">
        <f t="shared" si="830"/>
        <v>1.0968705000000001</v>
      </c>
      <c r="I709" s="382">
        <v>0.37</v>
      </c>
      <c r="J709" s="367">
        <f t="shared" si="831"/>
        <v>1.1279709</v>
      </c>
      <c r="K709" s="169" t="s">
        <v>49</v>
      </c>
      <c r="L709" s="169" t="s">
        <v>1551</v>
      </c>
      <c r="M709" s="169">
        <v>1.1499999999999999</v>
      </c>
      <c r="N709" s="170">
        <v>4</v>
      </c>
      <c r="O709" s="163">
        <f t="shared" si="823"/>
        <v>4.5999999999999996</v>
      </c>
      <c r="P709" s="367">
        <f t="shared" ref="P709" si="872">E709*F709</f>
        <v>9.3438987749999995</v>
      </c>
      <c r="Q709" s="367">
        <f t="shared" ref="Q709" si="873">SUM(O709:O712)</f>
        <v>4.5999999999999996</v>
      </c>
      <c r="R709" s="367">
        <f t="shared" ref="R709" si="874">Q709*1.02*1.05*$R$15</f>
        <v>5.2502776200000003</v>
      </c>
      <c r="S709" s="470">
        <f t="shared" ref="S709" si="875">F709*$S$18</f>
        <v>9.58493371252864</v>
      </c>
      <c r="T709" s="470">
        <f t="shared" ref="T709" si="876">S709*E709</f>
        <v>11.9811671406608</v>
      </c>
    </row>
    <row r="710" spans="1:20">
      <c r="A710" s="368"/>
      <c r="B710" s="379"/>
      <c r="C710" s="379"/>
      <c r="D710" s="368"/>
      <c r="E710" s="368"/>
      <c r="F710" s="378"/>
      <c r="G710" s="382"/>
      <c r="H710" s="367"/>
      <c r="I710" s="382"/>
      <c r="J710" s="367"/>
      <c r="K710" s="169"/>
      <c r="L710" s="169"/>
      <c r="M710" s="169"/>
      <c r="N710" s="170"/>
      <c r="O710" s="163">
        <f t="shared" si="823"/>
        <v>0</v>
      </c>
      <c r="P710" s="367"/>
      <c r="Q710" s="367"/>
      <c r="R710" s="367"/>
      <c r="S710" s="470"/>
      <c r="T710" s="470"/>
    </row>
    <row r="711" spans="1:20">
      <c r="A711" s="368"/>
      <c r="B711" s="379"/>
      <c r="C711" s="379"/>
      <c r="D711" s="368"/>
      <c r="E711" s="368"/>
      <c r="F711" s="378"/>
      <c r="G711" s="382"/>
      <c r="H711" s="367"/>
      <c r="I711" s="382"/>
      <c r="J711" s="367"/>
      <c r="K711" s="169"/>
      <c r="L711" s="169"/>
      <c r="M711" s="171"/>
      <c r="N711" s="170"/>
      <c r="O711" s="163">
        <f t="shared" si="823"/>
        <v>0</v>
      </c>
      <c r="P711" s="367"/>
      <c r="Q711" s="367"/>
      <c r="R711" s="367"/>
      <c r="S711" s="470"/>
      <c r="T711" s="470"/>
    </row>
    <row r="712" spans="1:20">
      <c r="A712" s="368"/>
      <c r="B712" s="379"/>
      <c r="C712" s="379"/>
      <c r="D712" s="368"/>
      <c r="E712" s="368"/>
      <c r="F712" s="378"/>
      <c r="G712" s="382"/>
      <c r="H712" s="367"/>
      <c r="I712" s="382"/>
      <c r="J712" s="367"/>
      <c r="K712" s="169"/>
      <c r="L712" s="169"/>
      <c r="M712" s="169"/>
      <c r="N712" s="170"/>
      <c r="O712" s="163">
        <f t="shared" si="823"/>
        <v>0</v>
      </c>
      <c r="P712" s="367"/>
      <c r="Q712" s="367"/>
      <c r="R712" s="367"/>
      <c r="S712" s="470"/>
      <c r="T712" s="470"/>
    </row>
    <row r="713" spans="1:20">
      <c r="A713" s="368">
        <v>3</v>
      </c>
      <c r="B713" s="379" t="s">
        <v>1405</v>
      </c>
      <c r="C713" s="379" t="s">
        <v>1230</v>
      </c>
      <c r="D713" s="368" t="s">
        <v>1551</v>
      </c>
      <c r="E713" s="368">
        <v>0.44</v>
      </c>
      <c r="F713" s="378">
        <f t="shared" si="829"/>
        <v>59.143597923600005</v>
      </c>
      <c r="G713" s="382">
        <v>1.8</v>
      </c>
      <c r="H713" s="367">
        <f t="shared" si="830"/>
        <v>4.3874820000000003</v>
      </c>
      <c r="I713" s="382">
        <v>2.99</v>
      </c>
      <c r="J713" s="367">
        <f t="shared" si="831"/>
        <v>9.1152243000000013</v>
      </c>
      <c r="K713" s="169" t="s">
        <v>1233</v>
      </c>
      <c r="L713" s="169" t="s">
        <v>1551</v>
      </c>
      <c r="M713" s="169">
        <v>0.86399999999999999</v>
      </c>
      <c r="N713" s="170">
        <v>29.5</v>
      </c>
      <c r="O713" s="163">
        <f t="shared" si="823"/>
        <v>25.488</v>
      </c>
      <c r="P713" s="367">
        <f t="shared" ref="P713" si="877">E713*F713</f>
        <v>26.023183086384002</v>
      </c>
      <c r="Q713" s="367">
        <f t="shared" ref="Q713" si="878">SUM(O713:O716)</f>
        <v>39.988</v>
      </c>
      <c r="R713" s="367">
        <f t="shared" ref="R713" si="879">Q713*1.02*1.05*$R$15</f>
        <v>45.640891623600005</v>
      </c>
      <c r="S713" s="470">
        <f t="shared" ref="S713" si="880">F713*$S$18</f>
        <v>75.836580541583473</v>
      </c>
      <c r="T713" s="470">
        <f t="shared" ref="T713" si="881">S713*E713</f>
        <v>33.368095438296727</v>
      </c>
    </row>
    <row r="714" spans="1:20">
      <c r="A714" s="368"/>
      <c r="B714" s="379"/>
      <c r="C714" s="379"/>
      <c r="D714" s="368"/>
      <c r="E714" s="368"/>
      <c r="F714" s="378"/>
      <c r="G714" s="382"/>
      <c r="H714" s="367"/>
      <c r="I714" s="382"/>
      <c r="J714" s="367"/>
      <c r="K714" s="169"/>
      <c r="L714" s="169"/>
      <c r="M714" s="169"/>
      <c r="N714" s="170"/>
      <c r="O714" s="163">
        <f t="shared" si="823"/>
        <v>0</v>
      </c>
      <c r="P714" s="367"/>
      <c r="Q714" s="367"/>
      <c r="R714" s="367"/>
      <c r="S714" s="470"/>
      <c r="T714" s="470"/>
    </row>
    <row r="715" spans="1:20">
      <c r="A715" s="368"/>
      <c r="B715" s="379"/>
      <c r="C715" s="379"/>
      <c r="D715" s="368"/>
      <c r="E715" s="368"/>
      <c r="F715" s="378"/>
      <c r="G715" s="382"/>
      <c r="H715" s="367"/>
      <c r="I715" s="382"/>
      <c r="J715" s="367"/>
      <c r="K715" s="169" t="s">
        <v>1406</v>
      </c>
      <c r="L715" s="169" t="s">
        <v>279</v>
      </c>
      <c r="M715" s="171">
        <v>1</v>
      </c>
      <c r="N715" s="170">
        <v>14.5</v>
      </c>
      <c r="O715" s="163">
        <f t="shared" si="823"/>
        <v>14.5</v>
      </c>
      <c r="P715" s="367"/>
      <c r="Q715" s="367"/>
      <c r="R715" s="367"/>
      <c r="S715" s="470"/>
      <c r="T715" s="470"/>
    </row>
    <row r="716" spans="1:20">
      <c r="A716" s="368"/>
      <c r="B716" s="379"/>
      <c r="C716" s="379"/>
      <c r="D716" s="368"/>
      <c r="E716" s="368"/>
      <c r="F716" s="378"/>
      <c r="G716" s="382"/>
      <c r="H716" s="367"/>
      <c r="I716" s="382"/>
      <c r="J716" s="367"/>
      <c r="K716" s="169"/>
      <c r="L716" s="169"/>
      <c r="M716" s="169"/>
      <c r="N716" s="170"/>
      <c r="O716" s="163">
        <f t="shared" si="823"/>
        <v>0</v>
      </c>
      <c r="P716" s="367"/>
      <c r="Q716" s="367"/>
      <c r="R716" s="367"/>
      <c r="S716" s="470"/>
      <c r="T716" s="470"/>
    </row>
    <row r="717" spans="1:20">
      <c r="A717" s="368">
        <v>4</v>
      </c>
      <c r="B717" s="379" t="s">
        <v>721</v>
      </c>
      <c r="C717" s="379" t="s">
        <v>1232</v>
      </c>
      <c r="D717" s="368" t="s">
        <v>279</v>
      </c>
      <c r="E717" s="378">
        <v>1</v>
      </c>
      <c r="F717" s="378">
        <f t="shared" si="829"/>
        <v>22.827293999999998</v>
      </c>
      <c r="G717" s="382"/>
      <c r="H717" s="367">
        <f t="shared" si="830"/>
        <v>0</v>
      </c>
      <c r="I717" s="401"/>
      <c r="J717" s="367">
        <f t="shared" si="831"/>
        <v>0</v>
      </c>
      <c r="K717" s="169" t="s">
        <v>1231</v>
      </c>
      <c r="L717" s="169" t="s">
        <v>279</v>
      </c>
      <c r="M717" s="169">
        <v>1</v>
      </c>
      <c r="N717" s="170">
        <v>20</v>
      </c>
      <c r="O717" s="163">
        <f t="shared" si="823"/>
        <v>20</v>
      </c>
      <c r="P717" s="367">
        <f t="shared" ref="P717" si="882">E717*F717</f>
        <v>22.827293999999998</v>
      </c>
      <c r="Q717" s="367">
        <f t="shared" ref="Q717" si="883">SUM(O717:O720)</f>
        <v>20</v>
      </c>
      <c r="R717" s="367">
        <f t="shared" ref="R717" si="884">Q717*1.02*1.05*$R$15</f>
        <v>22.827293999999998</v>
      </c>
      <c r="S717" s="470">
        <f t="shared" ref="S717" si="885">F717*$S$18</f>
        <v>29.27018275441489</v>
      </c>
      <c r="T717" s="470">
        <f t="shared" ref="T717" si="886">S717*E717</f>
        <v>29.27018275441489</v>
      </c>
    </row>
    <row r="718" spans="1:20">
      <c r="A718" s="368"/>
      <c r="B718" s="379"/>
      <c r="C718" s="379"/>
      <c r="D718" s="368"/>
      <c r="E718" s="378"/>
      <c r="F718" s="378"/>
      <c r="G718" s="382"/>
      <c r="H718" s="367"/>
      <c r="I718" s="401"/>
      <c r="J718" s="367"/>
      <c r="K718" s="169"/>
      <c r="L718" s="169"/>
      <c r="M718" s="169"/>
      <c r="N718" s="170"/>
      <c r="O718" s="163">
        <f t="shared" si="823"/>
        <v>0</v>
      </c>
      <c r="P718" s="367"/>
      <c r="Q718" s="367"/>
      <c r="R718" s="367"/>
      <c r="S718" s="470"/>
      <c r="T718" s="470"/>
    </row>
    <row r="719" spans="1:20">
      <c r="A719" s="368"/>
      <c r="B719" s="379"/>
      <c r="C719" s="379"/>
      <c r="D719" s="368"/>
      <c r="E719" s="378"/>
      <c r="F719" s="378"/>
      <c r="G719" s="382"/>
      <c r="H719" s="367"/>
      <c r="I719" s="401"/>
      <c r="J719" s="367"/>
      <c r="K719" s="169"/>
      <c r="L719" s="169"/>
      <c r="M719" s="169"/>
      <c r="N719" s="170"/>
      <c r="O719" s="163">
        <f t="shared" si="823"/>
        <v>0</v>
      </c>
      <c r="P719" s="367"/>
      <c r="Q719" s="367"/>
      <c r="R719" s="367"/>
      <c r="S719" s="470"/>
      <c r="T719" s="470"/>
    </row>
    <row r="720" spans="1:20">
      <c r="A720" s="368"/>
      <c r="B720" s="379"/>
      <c r="C720" s="379"/>
      <c r="D720" s="368"/>
      <c r="E720" s="378"/>
      <c r="F720" s="378"/>
      <c r="G720" s="382"/>
      <c r="H720" s="367"/>
      <c r="I720" s="401"/>
      <c r="J720" s="367"/>
      <c r="K720" s="169"/>
      <c r="L720" s="169"/>
      <c r="M720" s="169"/>
      <c r="N720" s="170"/>
      <c r="O720" s="163">
        <f t="shared" si="823"/>
        <v>0</v>
      </c>
      <c r="P720" s="367"/>
      <c r="Q720" s="367"/>
      <c r="R720" s="367"/>
      <c r="S720" s="470"/>
      <c r="T720" s="470"/>
    </row>
    <row r="721" spans="1:20">
      <c r="A721" s="368">
        <v>5</v>
      </c>
      <c r="B721" s="379" t="s">
        <v>721</v>
      </c>
      <c r="C721" s="379" t="s">
        <v>1235</v>
      </c>
      <c r="D721" s="368" t="s">
        <v>720</v>
      </c>
      <c r="E721" s="378">
        <v>32.700000000000003</v>
      </c>
      <c r="F721" s="378">
        <f t="shared" si="829"/>
        <v>0.34240941000000008</v>
      </c>
      <c r="G721" s="382"/>
      <c r="H721" s="367">
        <f t="shared" si="830"/>
        <v>0</v>
      </c>
      <c r="I721" s="401"/>
      <c r="J721" s="367">
        <f t="shared" si="831"/>
        <v>0</v>
      </c>
      <c r="K721" s="169" t="s">
        <v>1234</v>
      </c>
      <c r="L721" s="169" t="s">
        <v>720</v>
      </c>
      <c r="M721" s="169">
        <v>1</v>
      </c>
      <c r="N721" s="170">
        <v>0.3</v>
      </c>
      <c r="O721" s="163">
        <f t="shared" si="823"/>
        <v>0.3</v>
      </c>
      <c r="P721" s="367">
        <f t="shared" ref="P721" si="887">E721*F721</f>
        <v>11.196787707000004</v>
      </c>
      <c r="Q721" s="367">
        <f t="shared" ref="Q721" si="888">SUM(O721:O724)</f>
        <v>0.3</v>
      </c>
      <c r="R721" s="367">
        <f t="shared" ref="R721" si="889">Q721*1.02*1.05*$R$15</f>
        <v>0.34240941000000008</v>
      </c>
      <c r="S721" s="470">
        <f t="shared" ref="S721" si="890">F721*$S$18</f>
        <v>0.43905274131622346</v>
      </c>
      <c r="T721" s="470">
        <f t="shared" ref="T721" si="891">S721*E721</f>
        <v>14.357024641040509</v>
      </c>
    </row>
    <row r="722" spans="1:20">
      <c r="A722" s="368"/>
      <c r="B722" s="379"/>
      <c r="C722" s="379"/>
      <c r="D722" s="368"/>
      <c r="E722" s="378"/>
      <c r="F722" s="378"/>
      <c r="G722" s="382"/>
      <c r="H722" s="367"/>
      <c r="I722" s="401"/>
      <c r="J722" s="367"/>
      <c r="K722" s="169"/>
      <c r="L722" s="169"/>
      <c r="M722" s="169"/>
      <c r="N722" s="170"/>
      <c r="O722" s="163">
        <f t="shared" si="823"/>
        <v>0</v>
      </c>
      <c r="P722" s="367"/>
      <c r="Q722" s="367"/>
      <c r="R722" s="367"/>
      <c r="S722" s="470"/>
      <c r="T722" s="470"/>
    </row>
    <row r="723" spans="1:20">
      <c r="A723" s="368"/>
      <c r="B723" s="379"/>
      <c r="C723" s="379"/>
      <c r="D723" s="368"/>
      <c r="E723" s="378"/>
      <c r="F723" s="378"/>
      <c r="G723" s="382"/>
      <c r="H723" s="367"/>
      <c r="I723" s="401"/>
      <c r="J723" s="367"/>
      <c r="K723" s="169"/>
      <c r="L723" s="169"/>
      <c r="M723" s="169"/>
      <c r="N723" s="170"/>
      <c r="O723" s="163">
        <f t="shared" si="823"/>
        <v>0</v>
      </c>
      <c r="P723" s="367"/>
      <c r="Q723" s="367"/>
      <c r="R723" s="367"/>
      <c r="S723" s="470"/>
      <c r="T723" s="470"/>
    </row>
    <row r="724" spans="1:20">
      <c r="A724" s="368"/>
      <c r="B724" s="379"/>
      <c r="C724" s="379"/>
      <c r="D724" s="368"/>
      <c r="E724" s="378"/>
      <c r="F724" s="378"/>
      <c r="G724" s="382"/>
      <c r="H724" s="367"/>
      <c r="I724" s="401"/>
      <c r="J724" s="367"/>
      <c r="K724" s="169"/>
      <c r="L724" s="169"/>
      <c r="M724" s="169"/>
      <c r="N724" s="170"/>
      <c r="O724" s="163">
        <f t="shared" si="823"/>
        <v>0</v>
      </c>
      <c r="P724" s="367"/>
      <c r="Q724" s="367"/>
      <c r="R724" s="367"/>
      <c r="S724" s="470"/>
      <c r="T724" s="470"/>
    </row>
    <row r="725" spans="1:20">
      <c r="A725" s="368">
        <v>6</v>
      </c>
      <c r="B725" s="379" t="s">
        <v>1236</v>
      </c>
      <c r="C725" s="379" t="s">
        <v>1407</v>
      </c>
      <c r="D725" s="368" t="s">
        <v>1560</v>
      </c>
      <c r="E725" s="368">
        <v>0.70599999999999996</v>
      </c>
      <c r="F725" s="378">
        <f t="shared" si="829"/>
        <v>91.484760331049998</v>
      </c>
      <c r="G725" s="382">
        <v>6.96</v>
      </c>
      <c r="H725" s="367">
        <f t="shared" si="830"/>
        <v>16.964930399999997</v>
      </c>
      <c r="I725" s="382">
        <v>5.08</v>
      </c>
      <c r="J725" s="367">
        <f t="shared" si="831"/>
        <v>15.486735600000001</v>
      </c>
      <c r="K725" s="169" t="s">
        <v>1237</v>
      </c>
      <c r="L725" s="169" t="s">
        <v>1551</v>
      </c>
      <c r="M725" s="169">
        <v>0.68</v>
      </c>
      <c r="N725" s="170">
        <v>52.3</v>
      </c>
      <c r="O725" s="163">
        <f t="shared" si="823"/>
        <v>35.564</v>
      </c>
      <c r="P725" s="367">
        <f t="shared" ref="P725" si="892">E725*F725</f>
        <v>64.588240793721297</v>
      </c>
      <c r="Q725" s="367">
        <f t="shared" ref="Q725" si="893">SUM(O725:O728)</f>
        <v>51.721499999999999</v>
      </c>
      <c r="R725" s="367">
        <f t="shared" ref="R725" si="894">Q725*1.02*1.05*$R$15</f>
        <v>59.033094331050002</v>
      </c>
      <c r="S725" s="470">
        <f t="shared" ref="S725" si="895">F725*$S$18</f>
        <v>117.30587314176088</v>
      </c>
      <c r="T725" s="470">
        <f t="shared" ref="T725" si="896">S725*E725</f>
        <v>82.817946438083183</v>
      </c>
    </row>
    <row r="726" spans="1:20">
      <c r="A726" s="368"/>
      <c r="B726" s="379"/>
      <c r="C726" s="379"/>
      <c r="D726" s="368"/>
      <c r="E726" s="368"/>
      <c r="F726" s="378"/>
      <c r="G726" s="382"/>
      <c r="H726" s="367"/>
      <c r="I726" s="382"/>
      <c r="J726" s="367"/>
      <c r="K726" s="169" t="s">
        <v>43</v>
      </c>
      <c r="L726" s="169" t="s">
        <v>1551</v>
      </c>
      <c r="M726" s="169">
        <v>0.41299999999999998</v>
      </c>
      <c r="N726" s="170">
        <v>27.5</v>
      </c>
      <c r="O726" s="163">
        <f t="shared" si="823"/>
        <v>11.3575</v>
      </c>
      <c r="P726" s="367"/>
      <c r="Q726" s="367"/>
      <c r="R726" s="367"/>
      <c r="S726" s="470"/>
      <c r="T726" s="470"/>
    </row>
    <row r="727" spans="1:20">
      <c r="A727" s="368"/>
      <c r="B727" s="379"/>
      <c r="C727" s="379"/>
      <c r="D727" s="368"/>
      <c r="E727" s="368"/>
      <c r="F727" s="378"/>
      <c r="G727" s="382"/>
      <c r="H727" s="367"/>
      <c r="I727" s="382"/>
      <c r="J727" s="367"/>
      <c r="K727" s="169" t="s">
        <v>1238</v>
      </c>
      <c r="L727" s="169" t="s">
        <v>32</v>
      </c>
      <c r="M727" s="177">
        <v>1.6E-2</v>
      </c>
      <c r="N727" s="170">
        <v>300</v>
      </c>
      <c r="O727" s="163">
        <f t="shared" si="823"/>
        <v>4.8</v>
      </c>
      <c r="P727" s="367"/>
      <c r="Q727" s="367"/>
      <c r="R727" s="367"/>
      <c r="S727" s="470"/>
      <c r="T727" s="470"/>
    </row>
    <row r="728" spans="1:20">
      <c r="A728" s="368"/>
      <c r="B728" s="379"/>
      <c r="C728" s="379"/>
      <c r="D728" s="368"/>
      <c r="E728" s="368"/>
      <c r="F728" s="378"/>
      <c r="G728" s="382"/>
      <c r="H728" s="367"/>
      <c r="I728" s="382"/>
      <c r="J728" s="367"/>
      <c r="K728" s="169"/>
      <c r="L728" s="169"/>
      <c r="M728" s="169"/>
      <c r="N728" s="170"/>
      <c r="O728" s="163">
        <f t="shared" si="823"/>
        <v>0</v>
      </c>
      <c r="P728" s="367"/>
      <c r="Q728" s="367"/>
      <c r="R728" s="367"/>
      <c r="S728" s="470"/>
      <c r="T728" s="470"/>
    </row>
    <row r="729" spans="1:20">
      <c r="A729" s="368">
        <v>7</v>
      </c>
      <c r="B729" s="379" t="s">
        <v>1239</v>
      </c>
      <c r="C729" s="379" t="s">
        <v>1240</v>
      </c>
      <c r="D729" s="368" t="s">
        <v>32</v>
      </c>
      <c r="E729" s="391">
        <v>1.2500000000000001E-2</v>
      </c>
      <c r="F729" s="378">
        <f t="shared" si="829"/>
        <v>167.07954033343998</v>
      </c>
      <c r="G729" s="401">
        <v>34.299999999999997</v>
      </c>
      <c r="H729" s="367">
        <f t="shared" si="830"/>
        <v>83.605906999999988</v>
      </c>
      <c r="I729" s="382">
        <v>20</v>
      </c>
      <c r="J729" s="367">
        <f t="shared" si="831"/>
        <v>60.971400000000003</v>
      </c>
      <c r="K729" s="169" t="s">
        <v>765</v>
      </c>
      <c r="L729" s="169" t="s">
        <v>35</v>
      </c>
      <c r="M729" s="169">
        <v>24.4</v>
      </c>
      <c r="N729" s="187">
        <v>0.80800000000000005</v>
      </c>
      <c r="O729" s="163">
        <f t="shared" si="823"/>
        <v>19.715199999999999</v>
      </c>
      <c r="P729" s="367">
        <f t="shared" ref="P729" si="897">E729*F729</f>
        <v>2.0884942541679998</v>
      </c>
      <c r="Q729" s="367">
        <f t="shared" ref="Q729" si="898">SUM(O729:O732)</f>
        <v>19.715199999999999</v>
      </c>
      <c r="R729" s="367">
        <f t="shared" ref="R729" si="899">Q729*1.02*1.05*$R$15</f>
        <v>22.502233333440003</v>
      </c>
      <c r="S729" s="470">
        <f t="shared" ref="S729" si="900">F729*$S$18</f>
        <v>214.23689904214763</v>
      </c>
      <c r="T729" s="470">
        <f t="shared" ref="T729" si="901">S729*E729</f>
        <v>2.6779612380268456</v>
      </c>
    </row>
    <row r="730" spans="1:20">
      <c r="A730" s="368"/>
      <c r="B730" s="379"/>
      <c r="C730" s="379"/>
      <c r="D730" s="368"/>
      <c r="E730" s="391"/>
      <c r="F730" s="378"/>
      <c r="G730" s="401"/>
      <c r="H730" s="367"/>
      <c r="I730" s="382"/>
      <c r="J730" s="367"/>
      <c r="K730" s="169"/>
      <c r="L730" s="169"/>
      <c r="M730" s="169"/>
      <c r="N730" s="187"/>
      <c r="O730" s="163">
        <f t="shared" si="823"/>
        <v>0</v>
      </c>
      <c r="P730" s="367"/>
      <c r="Q730" s="367"/>
      <c r="R730" s="367"/>
      <c r="S730" s="470"/>
      <c r="T730" s="470"/>
    </row>
    <row r="731" spans="1:20">
      <c r="A731" s="368"/>
      <c r="B731" s="379"/>
      <c r="C731" s="379"/>
      <c r="D731" s="368"/>
      <c r="E731" s="391"/>
      <c r="F731" s="378"/>
      <c r="G731" s="401"/>
      <c r="H731" s="367"/>
      <c r="I731" s="382"/>
      <c r="J731" s="367"/>
      <c r="K731" s="169"/>
      <c r="L731" s="169"/>
      <c r="M731" s="185"/>
      <c r="N731" s="170"/>
      <c r="O731" s="163">
        <f t="shared" si="823"/>
        <v>0</v>
      </c>
      <c r="P731" s="367"/>
      <c r="Q731" s="367"/>
      <c r="R731" s="367"/>
      <c r="S731" s="470"/>
      <c r="T731" s="470"/>
    </row>
    <row r="732" spans="1:20">
      <c r="A732" s="368"/>
      <c r="B732" s="379"/>
      <c r="C732" s="379"/>
      <c r="D732" s="368"/>
      <c r="E732" s="391"/>
      <c r="F732" s="378"/>
      <c r="G732" s="401"/>
      <c r="H732" s="367"/>
      <c r="I732" s="382"/>
      <c r="J732" s="367"/>
      <c r="K732" s="169"/>
      <c r="L732" s="169"/>
      <c r="M732" s="169"/>
      <c r="N732" s="170"/>
      <c r="O732" s="163">
        <f t="shared" si="823"/>
        <v>0</v>
      </c>
      <c r="P732" s="367"/>
      <c r="Q732" s="367"/>
      <c r="R732" s="367"/>
      <c r="S732" s="470"/>
      <c r="T732" s="470"/>
    </row>
    <row r="733" spans="1:20">
      <c r="A733" s="368">
        <v>8</v>
      </c>
      <c r="B733" s="379" t="s">
        <v>721</v>
      </c>
      <c r="C733" s="379" t="s">
        <v>1241</v>
      </c>
      <c r="D733" s="368" t="s">
        <v>793</v>
      </c>
      <c r="E733" s="391">
        <v>6</v>
      </c>
      <c r="F733" s="378">
        <f t="shared" si="829"/>
        <v>1.2965902992</v>
      </c>
      <c r="G733" s="401"/>
      <c r="H733" s="367">
        <f t="shared" si="830"/>
        <v>0</v>
      </c>
      <c r="I733" s="382"/>
      <c r="J733" s="367">
        <f t="shared" si="831"/>
        <v>0</v>
      </c>
      <c r="K733" s="169" t="s">
        <v>1242</v>
      </c>
      <c r="L733" s="169" t="s">
        <v>793</v>
      </c>
      <c r="M733" s="169">
        <v>1</v>
      </c>
      <c r="N733" s="187">
        <v>1.1359999999999999</v>
      </c>
      <c r="O733" s="163">
        <f t="shared" si="823"/>
        <v>1.1359999999999999</v>
      </c>
      <c r="P733" s="367">
        <f t="shared" ref="P733" si="902">E733*F733</f>
        <v>7.7795417952000001</v>
      </c>
      <c r="Q733" s="367">
        <f t="shared" ref="Q733" si="903">SUM(O733:O736)</f>
        <v>1.1359999999999999</v>
      </c>
      <c r="R733" s="367">
        <f t="shared" ref="R733" si="904">Q733*1.02*1.05*$R$15</f>
        <v>1.2965902992</v>
      </c>
      <c r="S733" s="470">
        <f t="shared" ref="S733" si="905">F733*$S$18</f>
        <v>1.6625463804507659</v>
      </c>
      <c r="T733" s="470">
        <f t="shared" ref="T733" si="906">S733*E733</f>
        <v>9.9752782827045952</v>
      </c>
    </row>
    <row r="734" spans="1:20">
      <c r="A734" s="368"/>
      <c r="B734" s="379"/>
      <c r="C734" s="379"/>
      <c r="D734" s="368"/>
      <c r="E734" s="391"/>
      <c r="F734" s="378"/>
      <c r="G734" s="401"/>
      <c r="H734" s="367"/>
      <c r="I734" s="382"/>
      <c r="J734" s="367"/>
      <c r="K734" s="169"/>
      <c r="L734" s="169"/>
      <c r="M734" s="169"/>
      <c r="N734" s="187"/>
      <c r="O734" s="163">
        <f t="shared" si="823"/>
        <v>0</v>
      </c>
      <c r="P734" s="367"/>
      <c r="Q734" s="367"/>
      <c r="R734" s="367"/>
      <c r="S734" s="470"/>
      <c r="T734" s="470"/>
    </row>
    <row r="735" spans="1:20">
      <c r="A735" s="368"/>
      <c r="B735" s="379"/>
      <c r="C735" s="379"/>
      <c r="D735" s="368"/>
      <c r="E735" s="391"/>
      <c r="F735" s="378"/>
      <c r="G735" s="401"/>
      <c r="H735" s="367"/>
      <c r="I735" s="382"/>
      <c r="J735" s="367"/>
      <c r="K735" s="169"/>
      <c r="L735" s="169"/>
      <c r="M735" s="185"/>
      <c r="N735" s="170"/>
      <c r="O735" s="163">
        <f t="shared" si="823"/>
        <v>0</v>
      </c>
      <c r="P735" s="367"/>
      <c r="Q735" s="367"/>
      <c r="R735" s="367"/>
      <c r="S735" s="470"/>
      <c r="T735" s="470"/>
    </row>
    <row r="736" spans="1:20">
      <c r="A736" s="368"/>
      <c r="B736" s="379"/>
      <c r="C736" s="379"/>
      <c r="D736" s="368"/>
      <c r="E736" s="391"/>
      <c r="F736" s="378"/>
      <c r="G736" s="401"/>
      <c r="H736" s="367"/>
      <c r="I736" s="382"/>
      <c r="J736" s="367"/>
      <c r="K736" s="169"/>
      <c r="L736" s="169"/>
      <c r="M736" s="169"/>
      <c r="N736" s="170"/>
      <c r="O736" s="163">
        <f t="shared" si="823"/>
        <v>0</v>
      </c>
      <c r="P736" s="367"/>
      <c r="Q736" s="367"/>
      <c r="R736" s="367"/>
      <c r="S736" s="470"/>
      <c r="T736" s="470"/>
    </row>
    <row r="737" spans="1:20">
      <c r="A737" s="368">
        <v>9</v>
      </c>
      <c r="B737" s="379" t="s">
        <v>34</v>
      </c>
      <c r="C737" s="379" t="s">
        <v>1559</v>
      </c>
      <c r="D737" s="368" t="s">
        <v>32</v>
      </c>
      <c r="E737" s="391">
        <v>1.1999999999999999E-3</v>
      </c>
      <c r="F737" s="378">
        <f t="shared" si="829"/>
        <v>281.34678661399801</v>
      </c>
      <c r="G737" s="382"/>
      <c r="H737" s="367">
        <f t="shared" si="830"/>
        <v>0</v>
      </c>
      <c r="I737" s="382"/>
      <c r="J737" s="367">
        <f t="shared" si="831"/>
        <v>0</v>
      </c>
      <c r="K737" s="169" t="s">
        <v>731</v>
      </c>
      <c r="L737" s="169" t="s">
        <v>32</v>
      </c>
      <c r="M737" s="169">
        <v>1.02</v>
      </c>
      <c r="N737" s="170">
        <v>241.667</v>
      </c>
      <c r="O737" s="163">
        <f t="shared" ref="O737:O760" si="907">M737*N737</f>
        <v>246.50033999999999</v>
      </c>
      <c r="P737" s="367">
        <f t="shared" ref="P737" si="908">E737*F737</f>
        <v>0.33761614393679756</v>
      </c>
      <c r="Q737" s="367">
        <f t="shared" ref="Q737" si="909">SUM(O737:O740)</f>
        <v>246.50033999999999</v>
      </c>
      <c r="R737" s="367">
        <f t="shared" ref="R737" si="910">Q737*1.02*1.05*$R$15</f>
        <v>281.34678661399801</v>
      </c>
      <c r="S737" s="470">
        <f t="shared" ref="S737" si="911">F737*$S$18</f>
        <v>360.75550004127035</v>
      </c>
      <c r="T737" s="470">
        <f t="shared" ref="T737" si="912">S737*E737</f>
        <v>0.43290660004952436</v>
      </c>
    </row>
    <row r="738" spans="1:20">
      <c r="A738" s="368"/>
      <c r="B738" s="379"/>
      <c r="C738" s="379"/>
      <c r="D738" s="368"/>
      <c r="E738" s="391"/>
      <c r="F738" s="378"/>
      <c r="G738" s="382"/>
      <c r="H738" s="367"/>
      <c r="I738" s="382"/>
      <c r="J738" s="367"/>
      <c r="K738" s="169"/>
      <c r="L738" s="169"/>
      <c r="M738" s="169"/>
      <c r="N738" s="170"/>
      <c r="O738" s="163">
        <f t="shared" si="907"/>
        <v>0</v>
      </c>
      <c r="P738" s="367"/>
      <c r="Q738" s="367"/>
      <c r="R738" s="367"/>
      <c r="S738" s="470"/>
      <c r="T738" s="470"/>
    </row>
    <row r="739" spans="1:20">
      <c r="A739" s="368"/>
      <c r="B739" s="379"/>
      <c r="C739" s="379"/>
      <c r="D739" s="368"/>
      <c r="E739" s="391"/>
      <c r="F739" s="378"/>
      <c r="G739" s="382"/>
      <c r="H739" s="367"/>
      <c r="I739" s="382"/>
      <c r="J739" s="367"/>
      <c r="K739" s="169"/>
      <c r="L739" s="169"/>
      <c r="M739" s="171"/>
      <c r="N739" s="170"/>
      <c r="O739" s="163">
        <f t="shared" si="907"/>
        <v>0</v>
      </c>
      <c r="P739" s="367"/>
      <c r="Q739" s="367"/>
      <c r="R739" s="367"/>
      <c r="S739" s="470"/>
      <c r="T739" s="470"/>
    </row>
    <row r="740" spans="1:20">
      <c r="A740" s="368"/>
      <c r="B740" s="379"/>
      <c r="C740" s="379"/>
      <c r="D740" s="368"/>
      <c r="E740" s="391"/>
      <c r="F740" s="378"/>
      <c r="G740" s="382"/>
      <c r="H740" s="367"/>
      <c r="I740" s="382"/>
      <c r="J740" s="367"/>
      <c r="K740" s="169"/>
      <c r="L740" s="169"/>
      <c r="M740" s="169"/>
      <c r="N740" s="170"/>
      <c r="O740" s="163">
        <f t="shared" si="907"/>
        <v>0</v>
      </c>
      <c r="P740" s="367"/>
      <c r="Q740" s="367"/>
      <c r="R740" s="367"/>
      <c r="S740" s="470"/>
      <c r="T740" s="470"/>
    </row>
    <row r="741" spans="1:20">
      <c r="A741" s="368">
        <v>10</v>
      </c>
      <c r="B741" s="379" t="s">
        <v>1243</v>
      </c>
      <c r="C741" s="379" t="s">
        <v>1572</v>
      </c>
      <c r="D741" s="368" t="s">
        <v>31</v>
      </c>
      <c r="E741" s="368">
        <v>1</v>
      </c>
      <c r="F741" s="378">
        <f t="shared" ref="F741:F749" si="913">H741+J741+R741</f>
        <v>31.165947997900005</v>
      </c>
      <c r="G741" s="382">
        <v>0.8</v>
      </c>
      <c r="H741" s="367">
        <f t="shared" ref="H741:H749" si="914">G741*$P$8/1000</f>
        <v>1.9499919999999999</v>
      </c>
      <c r="I741" s="411">
        <v>0.09</v>
      </c>
      <c r="J741" s="367">
        <f t="shared" ref="J741:J749" si="915">I741*$P$9/1000</f>
        <v>0.27437130000000004</v>
      </c>
      <c r="K741" s="169" t="s">
        <v>1244</v>
      </c>
      <c r="L741" s="169" t="s">
        <v>31</v>
      </c>
      <c r="M741" s="169">
        <v>1</v>
      </c>
      <c r="N741" s="170">
        <v>25</v>
      </c>
      <c r="O741" s="163">
        <f t="shared" si="907"/>
        <v>25</v>
      </c>
      <c r="P741" s="367">
        <f t="shared" ref="P741" si="916">E741*F741</f>
        <v>31.165947997900005</v>
      </c>
      <c r="Q741" s="367">
        <f t="shared" ref="Q741" si="917">SUM(O741:O744)</f>
        <v>25.356999999999999</v>
      </c>
      <c r="R741" s="367">
        <f t="shared" ref="R741" si="918">Q741*1.02*1.05*$R$15</f>
        <v>28.941584697900005</v>
      </c>
      <c r="S741" s="470">
        <f t="shared" ref="S741" si="919">F741*$S$18</f>
        <v>39.962379842881248</v>
      </c>
      <c r="T741" s="470">
        <f t="shared" ref="T741" si="920">S741*E741</f>
        <v>39.962379842881248</v>
      </c>
    </row>
    <row r="742" spans="1:20">
      <c r="A742" s="368"/>
      <c r="B742" s="379"/>
      <c r="C742" s="379"/>
      <c r="D742" s="368"/>
      <c r="E742" s="368"/>
      <c r="F742" s="378"/>
      <c r="G742" s="382"/>
      <c r="H742" s="367"/>
      <c r="I742" s="411"/>
      <c r="J742" s="367"/>
      <c r="K742" s="169" t="s">
        <v>45</v>
      </c>
      <c r="L742" s="169" t="s">
        <v>1551</v>
      </c>
      <c r="M742" s="169">
        <v>1.4E-2</v>
      </c>
      <c r="N742" s="170">
        <v>25.5</v>
      </c>
      <c r="O742" s="163">
        <f t="shared" si="907"/>
        <v>0.35699999999999998</v>
      </c>
      <c r="P742" s="367"/>
      <c r="Q742" s="367"/>
      <c r="R742" s="367"/>
      <c r="S742" s="470"/>
      <c r="T742" s="470"/>
    </row>
    <row r="743" spans="1:20">
      <c r="A743" s="368"/>
      <c r="B743" s="379"/>
      <c r="C743" s="379"/>
      <c r="D743" s="368"/>
      <c r="E743" s="368"/>
      <c r="F743" s="378"/>
      <c r="G743" s="382"/>
      <c r="H743" s="367"/>
      <c r="I743" s="411"/>
      <c r="J743" s="367"/>
      <c r="K743" s="169"/>
      <c r="L743" s="169"/>
      <c r="M743" s="190"/>
      <c r="N743" s="170"/>
      <c r="O743" s="163">
        <f t="shared" si="907"/>
        <v>0</v>
      </c>
      <c r="P743" s="367"/>
      <c r="Q743" s="367"/>
      <c r="R743" s="367"/>
      <c r="S743" s="470"/>
      <c r="T743" s="470"/>
    </row>
    <row r="744" spans="1:20">
      <c r="A744" s="368"/>
      <c r="B744" s="379"/>
      <c r="C744" s="379"/>
      <c r="D744" s="368"/>
      <c r="E744" s="368"/>
      <c r="F744" s="378"/>
      <c r="G744" s="382"/>
      <c r="H744" s="367"/>
      <c r="I744" s="411"/>
      <c r="J744" s="367"/>
      <c r="K744" s="169"/>
      <c r="L744" s="169"/>
      <c r="M744" s="169"/>
      <c r="N744" s="170"/>
      <c r="O744" s="163">
        <f t="shared" si="907"/>
        <v>0</v>
      </c>
      <c r="P744" s="367"/>
      <c r="Q744" s="367"/>
      <c r="R744" s="367"/>
      <c r="S744" s="470"/>
      <c r="T744" s="470"/>
    </row>
    <row r="745" spans="1:20">
      <c r="A745" s="368">
        <v>11</v>
      </c>
      <c r="B745" s="379" t="s">
        <v>721</v>
      </c>
      <c r="C745" s="379" t="s">
        <v>1245</v>
      </c>
      <c r="D745" s="368" t="s">
        <v>720</v>
      </c>
      <c r="E745" s="391">
        <v>3.2151999999999998</v>
      </c>
      <c r="F745" s="378">
        <f t="shared" si="913"/>
        <v>0.41533120068300006</v>
      </c>
      <c r="G745" s="401"/>
      <c r="H745" s="367">
        <f t="shared" si="914"/>
        <v>0</v>
      </c>
      <c r="I745" s="382"/>
      <c r="J745" s="367">
        <f t="shared" si="915"/>
        <v>0</v>
      </c>
      <c r="K745" s="169" t="s">
        <v>1246</v>
      </c>
      <c r="L745" s="169" t="s">
        <v>720</v>
      </c>
      <c r="M745" s="169">
        <v>1</v>
      </c>
      <c r="N745" s="187">
        <v>0.36388999999999999</v>
      </c>
      <c r="O745" s="163">
        <f t="shared" si="907"/>
        <v>0.36388999999999999</v>
      </c>
      <c r="P745" s="367">
        <f t="shared" ref="P745" si="921">E745*F745</f>
        <v>1.3353728764359818</v>
      </c>
      <c r="Q745" s="367">
        <f t="shared" ref="Q745" si="922">SUM(O745:O748)</f>
        <v>0.36388999999999999</v>
      </c>
      <c r="R745" s="367">
        <f t="shared" ref="R745" si="923">Q745*1.02*1.05*$R$15</f>
        <v>0.41533120068300006</v>
      </c>
      <c r="S745" s="470">
        <f t="shared" ref="S745" si="924">F745*$S$18</f>
        <v>0.53255634012520181</v>
      </c>
      <c r="T745" s="470">
        <f t="shared" ref="T745" si="925">S745*E745</f>
        <v>1.7122751447705489</v>
      </c>
    </row>
    <row r="746" spans="1:20">
      <c r="A746" s="368"/>
      <c r="B746" s="379"/>
      <c r="C746" s="379"/>
      <c r="D746" s="368"/>
      <c r="E746" s="391"/>
      <c r="F746" s="378"/>
      <c r="G746" s="401"/>
      <c r="H746" s="367"/>
      <c r="I746" s="382"/>
      <c r="J746" s="367"/>
      <c r="K746" s="169"/>
      <c r="L746" s="169"/>
      <c r="M746" s="169"/>
      <c r="N746" s="187"/>
      <c r="O746" s="163">
        <f t="shared" si="907"/>
        <v>0</v>
      </c>
      <c r="P746" s="367"/>
      <c r="Q746" s="367"/>
      <c r="R746" s="367"/>
      <c r="S746" s="470"/>
      <c r="T746" s="470"/>
    </row>
    <row r="747" spans="1:20">
      <c r="A747" s="368"/>
      <c r="B747" s="379"/>
      <c r="C747" s="379"/>
      <c r="D747" s="368"/>
      <c r="E747" s="391"/>
      <c r="F747" s="378"/>
      <c r="G747" s="401"/>
      <c r="H747" s="367"/>
      <c r="I747" s="382"/>
      <c r="J747" s="367"/>
      <c r="K747" s="169"/>
      <c r="L747" s="169"/>
      <c r="M747" s="185"/>
      <c r="N747" s="170"/>
      <c r="O747" s="163">
        <f t="shared" si="907"/>
        <v>0</v>
      </c>
      <c r="P747" s="367"/>
      <c r="Q747" s="367"/>
      <c r="R747" s="367"/>
      <c r="S747" s="470"/>
      <c r="T747" s="470"/>
    </row>
    <row r="748" spans="1:20">
      <c r="A748" s="368"/>
      <c r="B748" s="379"/>
      <c r="C748" s="379"/>
      <c r="D748" s="368"/>
      <c r="E748" s="391"/>
      <c r="F748" s="378"/>
      <c r="G748" s="401"/>
      <c r="H748" s="367"/>
      <c r="I748" s="382"/>
      <c r="J748" s="367"/>
      <c r="K748" s="169"/>
      <c r="L748" s="169"/>
      <c r="M748" s="169"/>
      <c r="N748" s="170"/>
      <c r="O748" s="163">
        <f t="shared" si="907"/>
        <v>0</v>
      </c>
      <c r="P748" s="367"/>
      <c r="Q748" s="367"/>
      <c r="R748" s="367"/>
      <c r="S748" s="470"/>
      <c r="T748" s="470"/>
    </row>
    <row r="749" spans="1:20">
      <c r="A749" s="368">
        <v>12</v>
      </c>
      <c r="B749" s="379" t="s">
        <v>721</v>
      </c>
      <c r="C749" s="379" t="s">
        <v>1247</v>
      </c>
      <c r="D749" s="368" t="s">
        <v>720</v>
      </c>
      <c r="E749" s="391">
        <v>3.8000000000000002E-4</v>
      </c>
      <c r="F749" s="378">
        <f t="shared" si="913"/>
        <v>0.41533120068300006</v>
      </c>
      <c r="G749" s="401"/>
      <c r="H749" s="367">
        <f t="shared" si="914"/>
        <v>0</v>
      </c>
      <c r="I749" s="382"/>
      <c r="J749" s="367">
        <f t="shared" si="915"/>
        <v>0</v>
      </c>
      <c r="K749" s="169" t="s">
        <v>1248</v>
      </c>
      <c r="L749" s="169" t="s">
        <v>720</v>
      </c>
      <c r="M749" s="169">
        <v>1</v>
      </c>
      <c r="N749" s="187">
        <v>0.36388999999999999</v>
      </c>
      <c r="O749" s="163">
        <f t="shared" si="907"/>
        <v>0.36388999999999999</v>
      </c>
      <c r="P749" s="367">
        <f t="shared" ref="P749" si="926">E749*F749</f>
        <v>1.5782585625954003E-4</v>
      </c>
      <c r="Q749" s="367">
        <f t="shared" ref="Q749" si="927">SUM(O749:O752)</f>
        <v>0.36388999999999999</v>
      </c>
      <c r="R749" s="367">
        <f t="shared" ref="R749" si="928">Q749*1.02*1.05*$R$15</f>
        <v>0.41533120068300006</v>
      </c>
      <c r="S749" s="470">
        <f t="shared" ref="S749" si="929">F749*$S$18</f>
        <v>0.53255634012520181</v>
      </c>
      <c r="T749" s="470">
        <f t="shared" ref="T749" si="930">S749*E749</f>
        <v>2.0237140924757671E-4</v>
      </c>
    </row>
    <row r="750" spans="1:20">
      <c r="A750" s="368"/>
      <c r="B750" s="379"/>
      <c r="C750" s="379"/>
      <c r="D750" s="368"/>
      <c r="E750" s="391"/>
      <c r="F750" s="378"/>
      <c r="G750" s="401"/>
      <c r="H750" s="367"/>
      <c r="I750" s="382"/>
      <c r="J750" s="367"/>
      <c r="K750" s="169"/>
      <c r="L750" s="169"/>
      <c r="M750" s="169"/>
      <c r="N750" s="187"/>
      <c r="O750" s="163">
        <f t="shared" si="907"/>
        <v>0</v>
      </c>
      <c r="P750" s="367"/>
      <c r="Q750" s="367"/>
      <c r="R750" s="367"/>
      <c r="S750" s="470"/>
      <c r="T750" s="470"/>
    </row>
    <row r="751" spans="1:20">
      <c r="A751" s="368"/>
      <c r="B751" s="379"/>
      <c r="C751" s="379"/>
      <c r="D751" s="368"/>
      <c r="E751" s="391"/>
      <c r="F751" s="378"/>
      <c r="G751" s="401"/>
      <c r="H751" s="367"/>
      <c r="I751" s="382"/>
      <c r="J751" s="367"/>
      <c r="K751" s="169"/>
      <c r="L751" s="169"/>
      <c r="M751" s="185"/>
      <c r="N751" s="170"/>
      <c r="O751" s="163">
        <f t="shared" si="907"/>
        <v>0</v>
      </c>
      <c r="P751" s="367"/>
      <c r="Q751" s="367"/>
      <c r="R751" s="367"/>
      <c r="S751" s="470"/>
      <c r="T751" s="470"/>
    </row>
    <row r="752" spans="1:20">
      <c r="A752" s="368"/>
      <c r="B752" s="379"/>
      <c r="C752" s="379"/>
      <c r="D752" s="368"/>
      <c r="E752" s="391"/>
      <c r="F752" s="378"/>
      <c r="G752" s="401"/>
      <c r="H752" s="367"/>
      <c r="I752" s="382"/>
      <c r="J752" s="367"/>
      <c r="K752" s="169"/>
      <c r="L752" s="169"/>
      <c r="M752" s="169"/>
      <c r="N752" s="170"/>
      <c r="O752" s="163">
        <f t="shared" si="907"/>
        <v>0</v>
      </c>
      <c r="P752" s="367"/>
      <c r="Q752" s="367"/>
      <c r="R752" s="367"/>
      <c r="S752" s="470"/>
      <c r="T752" s="470"/>
    </row>
    <row r="753" spans="1:20">
      <c r="A753" s="479"/>
      <c r="B753" s="482"/>
      <c r="C753" s="485" t="s">
        <v>1542</v>
      </c>
      <c r="D753" s="482"/>
      <c r="E753" s="482"/>
      <c r="F753" s="491" t="e">
        <f>H753+J753+R753</f>
        <v>#VALUE!</v>
      </c>
      <c r="G753" s="494"/>
      <c r="H753" s="488">
        <f>G753*$P$7/1000</f>
        <v>0</v>
      </c>
      <c r="I753" s="497"/>
      <c r="J753" s="488">
        <f>I753*$P$8/1000</f>
        <v>0</v>
      </c>
      <c r="K753" s="174"/>
      <c r="L753" s="174"/>
      <c r="M753" s="174"/>
      <c r="N753" s="175"/>
      <c r="O753" s="176">
        <f t="shared" si="907"/>
        <v>0</v>
      </c>
      <c r="P753" s="488" t="e">
        <f>E753*F753</f>
        <v>#VALUE!</v>
      </c>
      <c r="Q753" s="488">
        <f>SUM(O753:O756)</f>
        <v>0</v>
      </c>
      <c r="R753" s="488" t="e">
        <f>Q753*1.02*1.05*$R$14</f>
        <v>#VALUE!</v>
      </c>
      <c r="S753" s="471"/>
      <c r="T753" s="473">
        <f>SUM(T705:T752)</f>
        <v>242.51880190323274</v>
      </c>
    </row>
    <row r="754" spans="1:20">
      <c r="A754" s="480"/>
      <c r="B754" s="483"/>
      <c r="C754" s="486"/>
      <c r="D754" s="483"/>
      <c r="E754" s="483"/>
      <c r="F754" s="492"/>
      <c r="G754" s="495"/>
      <c r="H754" s="489"/>
      <c r="I754" s="498"/>
      <c r="J754" s="489"/>
      <c r="K754" s="174"/>
      <c r="L754" s="174"/>
      <c r="M754" s="174"/>
      <c r="N754" s="175"/>
      <c r="O754" s="176">
        <f t="shared" si="907"/>
        <v>0</v>
      </c>
      <c r="P754" s="489"/>
      <c r="Q754" s="489"/>
      <c r="R754" s="489"/>
      <c r="S754" s="471"/>
      <c r="T754" s="474"/>
    </row>
    <row r="755" spans="1:20">
      <c r="A755" s="480"/>
      <c r="B755" s="483"/>
      <c r="C755" s="486"/>
      <c r="D755" s="483"/>
      <c r="E755" s="483"/>
      <c r="F755" s="492"/>
      <c r="G755" s="495"/>
      <c r="H755" s="489"/>
      <c r="I755" s="498"/>
      <c r="J755" s="489"/>
      <c r="K755" s="174"/>
      <c r="L755" s="174"/>
      <c r="M755" s="174"/>
      <c r="N755" s="175"/>
      <c r="O755" s="176">
        <f t="shared" si="907"/>
        <v>0</v>
      </c>
      <c r="P755" s="489"/>
      <c r="Q755" s="489"/>
      <c r="R755" s="489"/>
      <c r="S755" s="471"/>
      <c r="T755" s="474"/>
    </row>
    <row r="756" spans="1:20">
      <c r="A756" s="481"/>
      <c r="B756" s="484"/>
      <c r="C756" s="487"/>
      <c r="D756" s="484"/>
      <c r="E756" s="484"/>
      <c r="F756" s="493"/>
      <c r="G756" s="496"/>
      <c r="H756" s="490"/>
      <c r="I756" s="499"/>
      <c r="J756" s="490"/>
      <c r="K756" s="174"/>
      <c r="L756" s="174"/>
      <c r="M756" s="174"/>
      <c r="N756" s="175"/>
      <c r="O756" s="176">
        <f t="shared" si="907"/>
        <v>0</v>
      </c>
      <c r="P756" s="490"/>
      <c r="Q756" s="490"/>
      <c r="R756" s="490"/>
      <c r="S756" s="471"/>
      <c r="T756" s="475"/>
    </row>
    <row r="757" spans="1:20">
      <c r="A757" s="479"/>
      <c r="B757" s="482"/>
      <c r="C757" s="485" t="s">
        <v>1543</v>
      </c>
      <c r="D757" s="482"/>
      <c r="E757" s="482"/>
      <c r="F757" s="491" t="e">
        <f>H757+J757+R757</f>
        <v>#VALUE!</v>
      </c>
      <c r="G757" s="494"/>
      <c r="H757" s="488">
        <f>G757*$P$7/1000</f>
        <v>0</v>
      </c>
      <c r="I757" s="497"/>
      <c r="J757" s="488">
        <f>I757*$P$8/1000</f>
        <v>0</v>
      </c>
      <c r="K757" s="174"/>
      <c r="L757" s="174"/>
      <c r="M757" s="174"/>
      <c r="N757" s="175"/>
      <c r="O757" s="176">
        <f t="shared" si="907"/>
        <v>0</v>
      </c>
      <c r="P757" s="488" t="e">
        <f>E757*F757</f>
        <v>#VALUE!</v>
      </c>
      <c r="Q757" s="488">
        <f>SUM(O757:O760)</f>
        <v>0</v>
      </c>
      <c r="R757" s="488" t="e">
        <f>Q757*1.02*1.05*$R$14</f>
        <v>#VALUE!</v>
      </c>
      <c r="S757" s="471"/>
      <c r="T757" s="472">
        <f>(T753*100%)/$T$1454</f>
        <v>3.2748787833084864E-3</v>
      </c>
    </row>
    <row r="758" spans="1:20">
      <c r="A758" s="480"/>
      <c r="B758" s="483"/>
      <c r="C758" s="486"/>
      <c r="D758" s="483"/>
      <c r="E758" s="483"/>
      <c r="F758" s="492"/>
      <c r="G758" s="495"/>
      <c r="H758" s="489"/>
      <c r="I758" s="498"/>
      <c r="J758" s="489"/>
      <c r="K758" s="174"/>
      <c r="L758" s="174"/>
      <c r="M758" s="174"/>
      <c r="N758" s="175"/>
      <c r="O758" s="176">
        <f t="shared" si="907"/>
        <v>0</v>
      </c>
      <c r="P758" s="489"/>
      <c r="Q758" s="489"/>
      <c r="R758" s="489"/>
      <c r="S758" s="471"/>
      <c r="T758" s="472"/>
    </row>
    <row r="759" spans="1:20">
      <c r="A759" s="480"/>
      <c r="B759" s="483"/>
      <c r="C759" s="486"/>
      <c r="D759" s="483"/>
      <c r="E759" s="483"/>
      <c r="F759" s="492"/>
      <c r="G759" s="495"/>
      <c r="H759" s="489"/>
      <c r="I759" s="498"/>
      <c r="J759" s="489"/>
      <c r="K759" s="174"/>
      <c r="L759" s="174"/>
      <c r="M759" s="174"/>
      <c r="N759" s="175"/>
      <c r="O759" s="176">
        <f t="shared" si="907"/>
        <v>0</v>
      </c>
      <c r="P759" s="489"/>
      <c r="Q759" s="489"/>
      <c r="R759" s="489"/>
      <c r="S759" s="471"/>
      <c r="T759" s="472"/>
    </row>
    <row r="760" spans="1:20">
      <c r="A760" s="481"/>
      <c r="B760" s="484"/>
      <c r="C760" s="487"/>
      <c r="D760" s="484"/>
      <c r="E760" s="484"/>
      <c r="F760" s="493"/>
      <c r="G760" s="496"/>
      <c r="H760" s="490"/>
      <c r="I760" s="499"/>
      <c r="J760" s="490"/>
      <c r="K760" s="174"/>
      <c r="L760" s="174"/>
      <c r="M760" s="174"/>
      <c r="N760" s="175"/>
      <c r="O760" s="176">
        <f t="shared" si="907"/>
        <v>0</v>
      </c>
      <c r="P760" s="490"/>
      <c r="Q760" s="490"/>
      <c r="R760" s="490"/>
      <c r="S760" s="471"/>
      <c r="T760" s="472"/>
    </row>
    <row r="761" spans="1:20">
      <c r="A761" s="368"/>
      <c r="B761" s="379"/>
      <c r="C761" s="384" t="s">
        <v>1336</v>
      </c>
      <c r="D761" s="368"/>
      <c r="E761" s="389"/>
      <c r="F761" s="378"/>
      <c r="G761" s="448"/>
      <c r="H761" s="367"/>
      <c r="I761" s="382"/>
      <c r="J761" s="367"/>
      <c r="K761" s="169"/>
      <c r="L761" s="169"/>
      <c r="M761" s="169"/>
      <c r="N761" s="170"/>
      <c r="O761" s="163"/>
      <c r="P761" s="367"/>
      <c r="Q761" s="367"/>
      <c r="R761" s="367"/>
      <c r="S761" s="470">
        <f t="shared" ref="S761" si="931">F761*$S$18</f>
        <v>0</v>
      </c>
      <c r="T761" s="470">
        <f t="shared" ref="T761" si="932">S761*E761</f>
        <v>0</v>
      </c>
    </row>
    <row r="762" spans="1:20">
      <c r="A762" s="368"/>
      <c r="B762" s="379"/>
      <c r="C762" s="384"/>
      <c r="D762" s="368"/>
      <c r="E762" s="389"/>
      <c r="F762" s="378"/>
      <c r="G762" s="448"/>
      <c r="H762" s="367"/>
      <c r="I762" s="382"/>
      <c r="J762" s="367"/>
      <c r="K762" s="169"/>
      <c r="L762" s="169"/>
      <c r="M762" s="169"/>
      <c r="N762" s="170"/>
      <c r="O762" s="163"/>
      <c r="P762" s="367"/>
      <c r="Q762" s="367"/>
      <c r="R762" s="367"/>
      <c r="S762" s="470"/>
      <c r="T762" s="470"/>
    </row>
    <row r="763" spans="1:20">
      <c r="A763" s="368"/>
      <c r="B763" s="379"/>
      <c r="C763" s="384"/>
      <c r="D763" s="368"/>
      <c r="E763" s="389"/>
      <c r="F763" s="378"/>
      <c r="G763" s="448"/>
      <c r="H763" s="367"/>
      <c r="I763" s="382"/>
      <c r="J763" s="367"/>
      <c r="K763" s="169"/>
      <c r="L763" s="169"/>
      <c r="M763" s="171"/>
      <c r="N763" s="170"/>
      <c r="O763" s="163"/>
      <c r="P763" s="367"/>
      <c r="Q763" s="367"/>
      <c r="R763" s="367"/>
      <c r="S763" s="470"/>
      <c r="T763" s="470"/>
    </row>
    <row r="764" spans="1:20">
      <c r="A764" s="368"/>
      <c r="B764" s="379"/>
      <c r="C764" s="384"/>
      <c r="D764" s="368"/>
      <c r="E764" s="389"/>
      <c r="F764" s="378"/>
      <c r="G764" s="448"/>
      <c r="H764" s="367"/>
      <c r="I764" s="382"/>
      <c r="J764" s="367"/>
      <c r="K764" s="169"/>
      <c r="L764" s="169"/>
      <c r="M764" s="169"/>
      <c r="N764" s="170"/>
      <c r="O764" s="163"/>
      <c r="P764" s="367"/>
      <c r="Q764" s="367"/>
      <c r="R764" s="367"/>
      <c r="S764" s="470"/>
      <c r="T764" s="470"/>
    </row>
    <row r="765" spans="1:20">
      <c r="A765" s="368">
        <v>1</v>
      </c>
      <c r="B765" s="379" t="s">
        <v>1250</v>
      </c>
      <c r="C765" s="379" t="s">
        <v>1540</v>
      </c>
      <c r="D765" s="368" t="s">
        <v>279</v>
      </c>
      <c r="E765" s="378">
        <v>2</v>
      </c>
      <c r="F765" s="378">
        <f>H765+J765+R765</f>
        <v>4.9830408750000004</v>
      </c>
      <c r="G765" s="390">
        <v>0.51</v>
      </c>
      <c r="H765" s="367">
        <f>G765*$P$8/1000</f>
        <v>1.2431198999999999</v>
      </c>
      <c r="I765" s="382">
        <v>0.01</v>
      </c>
      <c r="J765" s="367">
        <f>I765*$P$9/1000</f>
        <v>3.0485700000000001E-2</v>
      </c>
      <c r="K765" s="169" t="s">
        <v>1251</v>
      </c>
      <c r="L765" s="169" t="s">
        <v>279</v>
      </c>
      <c r="M765" s="169">
        <v>1</v>
      </c>
      <c r="N765" s="170">
        <v>3.25</v>
      </c>
      <c r="O765" s="163">
        <f>M765*N765</f>
        <v>3.25</v>
      </c>
      <c r="P765" s="367">
        <f>E765*F765</f>
        <v>9.9660817500000007</v>
      </c>
      <c r="Q765" s="367">
        <f>SUM(O765:O768)</f>
        <v>3.25</v>
      </c>
      <c r="R765" s="367">
        <f>Q765*1.02*1.05*$R$15</f>
        <v>3.7094352750000001</v>
      </c>
      <c r="S765" s="470">
        <f t="shared" ref="S765" si="933">F765*$S$18</f>
        <v>6.3894790632638934</v>
      </c>
      <c r="T765" s="470">
        <f t="shared" ref="T765" si="934">S765*E765</f>
        <v>12.778958126527787</v>
      </c>
    </row>
    <row r="766" spans="1:20">
      <c r="A766" s="368"/>
      <c r="B766" s="379"/>
      <c r="C766" s="379"/>
      <c r="D766" s="368"/>
      <c r="E766" s="378"/>
      <c r="F766" s="378"/>
      <c r="G766" s="390"/>
      <c r="H766" s="367"/>
      <c r="I766" s="382"/>
      <c r="J766" s="367"/>
      <c r="K766" s="169"/>
      <c r="L766" s="169"/>
      <c r="M766" s="169"/>
      <c r="N766" s="170"/>
      <c r="O766" s="163">
        <f t="shared" ref="O766:O829" si="935">M766*N766</f>
        <v>0</v>
      </c>
      <c r="P766" s="367"/>
      <c r="Q766" s="367"/>
      <c r="R766" s="367"/>
      <c r="S766" s="470"/>
      <c r="T766" s="470"/>
    </row>
    <row r="767" spans="1:20">
      <c r="A767" s="368"/>
      <c r="B767" s="379"/>
      <c r="C767" s="379"/>
      <c r="D767" s="368"/>
      <c r="E767" s="378"/>
      <c r="F767" s="378"/>
      <c r="G767" s="390"/>
      <c r="H767" s="367"/>
      <c r="I767" s="382"/>
      <c r="J767" s="367"/>
      <c r="K767" s="169"/>
      <c r="L767" s="169"/>
      <c r="M767" s="169"/>
      <c r="N767" s="170"/>
      <c r="O767" s="163">
        <f t="shared" si="935"/>
        <v>0</v>
      </c>
      <c r="P767" s="367"/>
      <c r="Q767" s="367"/>
      <c r="R767" s="367"/>
      <c r="S767" s="470"/>
      <c r="T767" s="470"/>
    </row>
    <row r="768" spans="1:20">
      <c r="A768" s="368"/>
      <c r="B768" s="379"/>
      <c r="C768" s="379"/>
      <c r="D768" s="368"/>
      <c r="E768" s="378"/>
      <c r="F768" s="378"/>
      <c r="G768" s="390"/>
      <c r="H768" s="367"/>
      <c r="I768" s="382"/>
      <c r="J768" s="367"/>
      <c r="K768" s="169"/>
      <c r="L768" s="169"/>
      <c r="M768" s="169"/>
      <c r="N768" s="170"/>
      <c r="O768" s="163">
        <f t="shared" si="935"/>
        <v>0</v>
      </c>
      <c r="P768" s="367"/>
      <c r="Q768" s="367"/>
      <c r="R768" s="367"/>
      <c r="S768" s="470"/>
      <c r="T768" s="470"/>
    </row>
    <row r="769" spans="1:20">
      <c r="A769" s="368">
        <v>2</v>
      </c>
      <c r="B769" s="379" t="s">
        <v>579</v>
      </c>
      <c r="C769" s="379" t="s">
        <v>580</v>
      </c>
      <c r="D769" s="368" t="s">
        <v>279</v>
      </c>
      <c r="E769" s="368">
        <v>2</v>
      </c>
      <c r="F769" s="378">
        <f t="shared" ref="F769" si="936">H769+J769+R769</f>
        <v>6.220155805700001</v>
      </c>
      <c r="G769" s="382">
        <v>0.97</v>
      </c>
      <c r="H769" s="367">
        <f t="shared" ref="H769" si="937">G769*$P$8/1000</f>
        <v>2.3643652999999998</v>
      </c>
      <c r="I769" s="382">
        <v>0.13</v>
      </c>
      <c r="J769" s="367">
        <f t="shared" ref="J769" si="938">I769*$P$9/1000</f>
        <v>0.39631410000000006</v>
      </c>
      <c r="K769" s="169" t="s">
        <v>581</v>
      </c>
      <c r="L769" s="169" t="s">
        <v>31</v>
      </c>
      <c r="M769" s="169">
        <v>1</v>
      </c>
      <c r="N769" s="170">
        <v>3.0310000000000001</v>
      </c>
      <c r="O769" s="163">
        <f t="shared" si="935"/>
        <v>3.0310000000000001</v>
      </c>
      <c r="P769" s="367">
        <f t="shared" ref="P769" si="939">E769*F769</f>
        <v>12.440311611400002</v>
      </c>
      <c r="Q769" s="367">
        <f t="shared" ref="Q769" si="940">SUM(O769:O772)</f>
        <v>3.0310000000000001</v>
      </c>
      <c r="R769" s="367">
        <f t="shared" ref="R769" si="941">Q769*1.02*1.05*$R$15</f>
        <v>3.4594764057000007</v>
      </c>
      <c r="S769" s="470">
        <f t="shared" ref="S769" si="942">F769*$S$18</f>
        <v>7.9757634520225587</v>
      </c>
      <c r="T769" s="470">
        <f t="shared" ref="T769" si="943">S769*E769</f>
        <v>15.951526904045117</v>
      </c>
    </row>
    <row r="770" spans="1:20">
      <c r="A770" s="368"/>
      <c r="B770" s="379"/>
      <c r="C770" s="379"/>
      <c r="D770" s="368"/>
      <c r="E770" s="368"/>
      <c r="F770" s="378"/>
      <c r="G770" s="382"/>
      <c r="H770" s="367"/>
      <c r="I770" s="382"/>
      <c r="J770" s="367"/>
      <c r="K770" s="169"/>
      <c r="L770" s="169"/>
      <c r="M770" s="169"/>
      <c r="N770" s="170"/>
      <c r="O770" s="163">
        <f t="shared" si="935"/>
        <v>0</v>
      </c>
      <c r="P770" s="367"/>
      <c r="Q770" s="367"/>
      <c r="R770" s="367"/>
      <c r="S770" s="470"/>
      <c r="T770" s="470"/>
    </row>
    <row r="771" spans="1:20">
      <c r="A771" s="368"/>
      <c r="B771" s="379"/>
      <c r="C771" s="379"/>
      <c r="D771" s="368"/>
      <c r="E771" s="368"/>
      <c r="F771" s="378"/>
      <c r="G771" s="382"/>
      <c r="H771" s="367"/>
      <c r="I771" s="382"/>
      <c r="J771" s="367"/>
      <c r="K771" s="169"/>
      <c r="L771" s="169"/>
      <c r="M771" s="169"/>
      <c r="N771" s="170"/>
      <c r="O771" s="163">
        <f t="shared" si="935"/>
        <v>0</v>
      </c>
      <c r="P771" s="367"/>
      <c r="Q771" s="367"/>
      <c r="R771" s="367"/>
      <c r="S771" s="470"/>
      <c r="T771" s="470"/>
    </row>
    <row r="772" spans="1:20">
      <c r="A772" s="368"/>
      <c r="B772" s="379"/>
      <c r="C772" s="379"/>
      <c r="D772" s="368"/>
      <c r="E772" s="368"/>
      <c r="F772" s="378"/>
      <c r="G772" s="382"/>
      <c r="H772" s="367"/>
      <c r="I772" s="382"/>
      <c r="J772" s="367"/>
      <c r="K772" s="169"/>
      <c r="L772" s="169"/>
      <c r="M772" s="169"/>
      <c r="N772" s="170"/>
      <c r="O772" s="163">
        <f t="shared" si="935"/>
        <v>0</v>
      </c>
      <c r="P772" s="367"/>
      <c r="Q772" s="367"/>
      <c r="R772" s="367"/>
      <c r="S772" s="470"/>
      <c r="T772" s="470"/>
    </row>
    <row r="773" spans="1:20">
      <c r="A773" s="368">
        <v>3</v>
      </c>
      <c r="B773" s="379" t="s">
        <v>669</v>
      </c>
      <c r="C773" s="379" t="s">
        <v>672</v>
      </c>
      <c r="D773" s="368" t="s">
        <v>40</v>
      </c>
      <c r="E773" s="368">
        <v>32</v>
      </c>
      <c r="F773" s="378">
        <f t="shared" ref="F773" si="944">H773+J773+R773</f>
        <v>5.8196148209049996</v>
      </c>
      <c r="G773" s="382">
        <v>0.83</v>
      </c>
      <c r="H773" s="367">
        <f t="shared" ref="H773" si="945">G773*$P$8/1000</f>
        <v>2.0231166999999997</v>
      </c>
      <c r="I773" s="382">
        <v>0.03</v>
      </c>
      <c r="J773" s="367">
        <f t="shared" ref="J773" si="946">I773*$P$9/1000</f>
        <v>9.14571E-2</v>
      </c>
      <c r="K773" s="169" t="s">
        <v>76</v>
      </c>
      <c r="L773" s="169" t="s">
        <v>40</v>
      </c>
      <c r="M773" s="169">
        <v>0.95</v>
      </c>
      <c r="N773" s="170">
        <v>3.4169999999999998</v>
      </c>
      <c r="O773" s="163">
        <f t="shared" si="935"/>
        <v>3.2461499999999996</v>
      </c>
      <c r="P773" s="367">
        <f t="shared" ref="P773" si="947">E773*F773</f>
        <v>186.22767426895999</v>
      </c>
      <c r="Q773" s="367">
        <f t="shared" ref="Q773" si="948">SUM(O773:O776)</f>
        <v>3.2461499999999996</v>
      </c>
      <c r="R773" s="367">
        <f t="shared" ref="R773" si="949">Q773*1.02*1.05*$R$15</f>
        <v>3.705041020905</v>
      </c>
      <c r="S773" s="470">
        <f t="shared" ref="S773" si="950">F773*$S$18</f>
        <v>7.462171791724014</v>
      </c>
      <c r="T773" s="470">
        <f t="shared" ref="T773" si="951">S773*E773</f>
        <v>238.78949733516845</v>
      </c>
    </row>
    <row r="774" spans="1:20">
      <c r="A774" s="368"/>
      <c r="B774" s="379"/>
      <c r="C774" s="379"/>
      <c r="D774" s="368"/>
      <c r="E774" s="368"/>
      <c r="F774" s="378"/>
      <c r="G774" s="382"/>
      <c r="H774" s="367"/>
      <c r="I774" s="382"/>
      <c r="J774" s="367"/>
      <c r="K774" s="169"/>
      <c r="L774" s="169"/>
      <c r="M774" s="169"/>
      <c r="N774" s="170"/>
      <c r="O774" s="163">
        <f t="shared" si="935"/>
        <v>0</v>
      </c>
      <c r="P774" s="367"/>
      <c r="Q774" s="367"/>
      <c r="R774" s="367"/>
      <c r="S774" s="470"/>
      <c r="T774" s="470"/>
    </row>
    <row r="775" spans="1:20">
      <c r="A775" s="368"/>
      <c r="B775" s="379"/>
      <c r="C775" s="379"/>
      <c r="D775" s="368"/>
      <c r="E775" s="368"/>
      <c r="F775" s="378"/>
      <c r="G775" s="382"/>
      <c r="H775" s="367"/>
      <c r="I775" s="382"/>
      <c r="J775" s="367"/>
      <c r="K775" s="169"/>
      <c r="L775" s="169"/>
      <c r="M775" s="169"/>
      <c r="N775" s="170"/>
      <c r="O775" s="163">
        <f t="shared" si="935"/>
        <v>0</v>
      </c>
      <c r="P775" s="367"/>
      <c r="Q775" s="367"/>
      <c r="R775" s="367"/>
      <c r="S775" s="470"/>
      <c r="T775" s="470"/>
    </row>
    <row r="776" spans="1:20">
      <c r="A776" s="368"/>
      <c r="B776" s="379"/>
      <c r="C776" s="379"/>
      <c r="D776" s="368"/>
      <c r="E776" s="368"/>
      <c r="F776" s="378"/>
      <c r="G776" s="382"/>
      <c r="H776" s="367"/>
      <c r="I776" s="382"/>
      <c r="J776" s="367"/>
      <c r="K776" s="169"/>
      <c r="L776" s="169"/>
      <c r="M776" s="169"/>
      <c r="N776" s="170"/>
      <c r="O776" s="163">
        <f t="shared" si="935"/>
        <v>0</v>
      </c>
      <c r="P776" s="367"/>
      <c r="Q776" s="367"/>
      <c r="R776" s="367"/>
      <c r="S776" s="470"/>
      <c r="T776" s="470"/>
    </row>
    <row r="777" spans="1:20">
      <c r="A777" s="368">
        <v>4</v>
      </c>
      <c r="B777" s="379" t="s">
        <v>572</v>
      </c>
      <c r="C777" s="379" t="s">
        <v>670</v>
      </c>
      <c r="D777" s="368" t="s">
        <v>40</v>
      </c>
      <c r="E777" s="368">
        <v>24</v>
      </c>
      <c r="F777" s="378">
        <f t="shared" ref="F777" si="952">H777+J777+R777</f>
        <v>4.8149481404999994</v>
      </c>
      <c r="G777" s="382">
        <v>0.96</v>
      </c>
      <c r="H777" s="367">
        <f t="shared" ref="H777" si="953">G777*$P$8/1000</f>
        <v>2.3399903999999996</v>
      </c>
      <c r="I777" s="382">
        <v>0.02</v>
      </c>
      <c r="J777" s="367">
        <f t="shared" ref="J777" si="954">I777*$P$9/1000</f>
        <v>6.0971400000000002E-2</v>
      </c>
      <c r="K777" s="169" t="s">
        <v>76</v>
      </c>
      <c r="L777" s="169" t="s">
        <v>40</v>
      </c>
      <c r="M777" s="169">
        <v>0.94</v>
      </c>
      <c r="N777" s="170">
        <v>2.25</v>
      </c>
      <c r="O777" s="163">
        <f t="shared" si="935"/>
        <v>2.1149999999999998</v>
      </c>
      <c r="P777" s="367">
        <f t="shared" ref="P777" si="955">E777*F777</f>
        <v>115.55875537199998</v>
      </c>
      <c r="Q777" s="367">
        <f t="shared" ref="Q777" si="956">SUM(O777:O780)</f>
        <v>2.1149999999999998</v>
      </c>
      <c r="R777" s="367">
        <f t="shared" ref="R777" si="957">Q777*1.02*1.05*$R$15</f>
        <v>2.4139863404999997</v>
      </c>
      <c r="S777" s="470">
        <f t="shared" ref="S777" si="958">F777*$S$18</f>
        <v>6.1739430011049548</v>
      </c>
      <c r="T777" s="470">
        <f t="shared" ref="T777" si="959">S777*E777</f>
        <v>148.17463202651891</v>
      </c>
    </row>
    <row r="778" spans="1:20">
      <c r="A778" s="368"/>
      <c r="B778" s="379"/>
      <c r="C778" s="379"/>
      <c r="D778" s="368"/>
      <c r="E778" s="368"/>
      <c r="F778" s="378"/>
      <c r="G778" s="382"/>
      <c r="H778" s="367"/>
      <c r="I778" s="382"/>
      <c r="J778" s="367"/>
      <c r="K778" s="169"/>
      <c r="L778" s="169"/>
      <c r="M778" s="169"/>
      <c r="N778" s="170"/>
      <c r="O778" s="163">
        <f t="shared" si="935"/>
        <v>0</v>
      </c>
      <c r="P778" s="367"/>
      <c r="Q778" s="367"/>
      <c r="R778" s="367"/>
      <c r="S778" s="470"/>
      <c r="T778" s="470"/>
    </row>
    <row r="779" spans="1:20">
      <c r="A779" s="368"/>
      <c r="B779" s="379"/>
      <c r="C779" s="379"/>
      <c r="D779" s="368"/>
      <c r="E779" s="368"/>
      <c r="F779" s="378"/>
      <c r="G779" s="382"/>
      <c r="H779" s="367"/>
      <c r="I779" s="382"/>
      <c r="J779" s="367"/>
      <c r="K779" s="169"/>
      <c r="L779" s="169"/>
      <c r="M779" s="169"/>
      <c r="N779" s="170"/>
      <c r="O779" s="163">
        <f t="shared" si="935"/>
        <v>0</v>
      </c>
      <c r="P779" s="367"/>
      <c r="Q779" s="367"/>
      <c r="R779" s="367"/>
      <c r="S779" s="470"/>
      <c r="T779" s="470"/>
    </row>
    <row r="780" spans="1:20">
      <c r="A780" s="368"/>
      <c r="B780" s="379"/>
      <c r="C780" s="379"/>
      <c r="D780" s="368"/>
      <c r="E780" s="368"/>
      <c r="F780" s="378"/>
      <c r="G780" s="382"/>
      <c r="H780" s="367"/>
      <c r="I780" s="382"/>
      <c r="J780" s="367"/>
      <c r="K780" s="169"/>
      <c r="L780" s="169"/>
      <c r="M780" s="169"/>
      <c r="N780" s="170"/>
      <c r="O780" s="163">
        <f t="shared" si="935"/>
        <v>0</v>
      </c>
      <c r="P780" s="367"/>
      <c r="Q780" s="367"/>
      <c r="R780" s="367"/>
      <c r="S780" s="470"/>
      <c r="T780" s="470"/>
    </row>
    <row r="781" spans="1:20">
      <c r="A781" s="368">
        <v>5</v>
      </c>
      <c r="B781" s="379" t="s">
        <v>667</v>
      </c>
      <c r="C781" s="379" t="s">
        <v>603</v>
      </c>
      <c r="D781" s="368" t="s">
        <v>40</v>
      </c>
      <c r="E781" s="368">
        <v>28</v>
      </c>
      <c r="F781" s="378">
        <f t="shared" ref="F781" si="960">H781+J781+R781</f>
        <v>2.9961352997999997</v>
      </c>
      <c r="G781" s="382">
        <v>0.72</v>
      </c>
      <c r="H781" s="367">
        <f t="shared" ref="H781" si="961">G781*$P$8/1000</f>
        <v>1.7549927999999997</v>
      </c>
      <c r="I781" s="382">
        <v>0.02</v>
      </c>
      <c r="J781" s="367">
        <f t="shared" ref="J781" si="962">I781*$P$9/1000</f>
        <v>6.0971400000000002E-2</v>
      </c>
      <c r="K781" s="169" t="s">
        <v>76</v>
      </c>
      <c r="L781" s="169" t="s">
        <v>40</v>
      </c>
      <c r="M781" s="169">
        <v>0.94</v>
      </c>
      <c r="N781" s="170">
        <v>1.1000000000000001</v>
      </c>
      <c r="O781" s="163">
        <f t="shared" si="935"/>
        <v>1.034</v>
      </c>
      <c r="P781" s="367">
        <f t="shared" ref="P781" si="963">E781*F781</f>
        <v>83.891788394399995</v>
      </c>
      <c r="Q781" s="367">
        <f t="shared" ref="Q781" si="964">SUM(O781:O784)</f>
        <v>1.034</v>
      </c>
      <c r="R781" s="367">
        <f t="shared" ref="R781" si="965">Q781*1.02*1.05*$R$15</f>
        <v>1.1801710998000001</v>
      </c>
      <c r="S781" s="470">
        <f t="shared" ref="S781" si="966">F781*$S$18</f>
        <v>3.8417793971593674</v>
      </c>
      <c r="T781" s="470">
        <f t="shared" ref="T781" si="967">S781*E781</f>
        <v>107.56982312046229</v>
      </c>
    </row>
    <row r="782" spans="1:20">
      <c r="A782" s="368"/>
      <c r="B782" s="379"/>
      <c r="C782" s="379"/>
      <c r="D782" s="368"/>
      <c r="E782" s="368"/>
      <c r="F782" s="378"/>
      <c r="G782" s="382"/>
      <c r="H782" s="367"/>
      <c r="I782" s="382"/>
      <c r="J782" s="367"/>
      <c r="K782" s="169"/>
      <c r="L782" s="169"/>
      <c r="M782" s="169"/>
      <c r="N782" s="170"/>
      <c r="O782" s="163">
        <f t="shared" si="935"/>
        <v>0</v>
      </c>
      <c r="P782" s="367"/>
      <c r="Q782" s="367"/>
      <c r="R782" s="367"/>
      <c r="S782" s="470"/>
      <c r="T782" s="470"/>
    </row>
    <row r="783" spans="1:20">
      <c r="A783" s="368"/>
      <c r="B783" s="379"/>
      <c r="C783" s="379"/>
      <c r="D783" s="368"/>
      <c r="E783" s="368"/>
      <c r="F783" s="378"/>
      <c r="G783" s="382"/>
      <c r="H783" s="367"/>
      <c r="I783" s="382"/>
      <c r="J783" s="367"/>
      <c r="K783" s="169"/>
      <c r="L783" s="169"/>
      <c r="M783" s="169"/>
      <c r="N783" s="170"/>
      <c r="O783" s="163">
        <f t="shared" si="935"/>
        <v>0</v>
      </c>
      <c r="P783" s="367"/>
      <c r="Q783" s="367"/>
      <c r="R783" s="367"/>
      <c r="S783" s="470"/>
      <c r="T783" s="470"/>
    </row>
    <row r="784" spans="1:20">
      <c r="A784" s="368"/>
      <c r="B784" s="379"/>
      <c r="C784" s="379"/>
      <c r="D784" s="368"/>
      <c r="E784" s="368"/>
      <c r="F784" s="378"/>
      <c r="G784" s="382"/>
      <c r="H784" s="367"/>
      <c r="I784" s="382"/>
      <c r="J784" s="367"/>
      <c r="K784" s="169"/>
      <c r="L784" s="169"/>
      <c r="M784" s="169"/>
      <c r="N784" s="170"/>
      <c r="O784" s="163">
        <f t="shared" si="935"/>
        <v>0</v>
      </c>
      <c r="P784" s="367"/>
      <c r="Q784" s="367"/>
      <c r="R784" s="367"/>
      <c r="S784" s="470"/>
      <c r="T784" s="470"/>
    </row>
    <row r="785" spans="1:20">
      <c r="A785" s="368">
        <v>6</v>
      </c>
      <c r="B785" s="379" t="s">
        <v>571</v>
      </c>
      <c r="C785" s="379" t="s">
        <v>668</v>
      </c>
      <c r="D785" s="368" t="s">
        <v>40</v>
      </c>
      <c r="E785" s="368">
        <v>32</v>
      </c>
      <c r="F785" s="378">
        <f t="shared" ref="F785" si="968">H785+J785+R785</f>
        <v>3.0856236367999998</v>
      </c>
      <c r="G785" s="382">
        <v>0.88</v>
      </c>
      <c r="H785" s="367">
        <f t="shared" ref="H785" si="969">G785*$P$8/1000</f>
        <v>2.1449911999999998</v>
      </c>
      <c r="I785" s="382">
        <v>0.03</v>
      </c>
      <c r="J785" s="367">
        <f t="shared" ref="J785" si="970">I785*$P$9/1000</f>
        <v>9.14571E-2</v>
      </c>
      <c r="K785" s="169" t="s">
        <v>76</v>
      </c>
      <c r="L785" s="169" t="s">
        <v>40</v>
      </c>
      <c r="M785" s="169">
        <v>0.93</v>
      </c>
      <c r="N785" s="170">
        <v>0.8</v>
      </c>
      <c r="O785" s="163">
        <f t="shared" si="935"/>
        <v>0.74400000000000011</v>
      </c>
      <c r="P785" s="367">
        <f t="shared" ref="P785" si="971">E785*F785</f>
        <v>98.739956377599995</v>
      </c>
      <c r="Q785" s="367">
        <f t="shared" ref="Q785" si="972">SUM(O785:O788)</f>
        <v>0.74400000000000011</v>
      </c>
      <c r="R785" s="367">
        <f t="shared" ref="R785" si="973">Q785*1.02*1.05*$R$15</f>
        <v>0.84917533680000024</v>
      </c>
      <c r="S785" s="470">
        <f t="shared" ref="S785" si="974">F785*$S$18</f>
        <v>3.9565253665405242</v>
      </c>
      <c r="T785" s="470">
        <f t="shared" ref="T785" si="975">S785*E785</f>
        <v>126.60881172929678</v>
      </c>
    </row>
    <row r="786" spans="1:20">
      <c r="A786" s="368"/>
      <c r="B786" s="379"/>
      <c r="C786" s="379"/>
      <c r="D786" s="368"/>
      <c r="E786" s="368"/>
      <c r="F786" s="378"/>
      <c r="G786" s="382"/>
      <c r="H786" s="367"/>
      <c r="I786" s="382"/>
      <c r="J786" s="367"/>
      <c r="K786" s="169"/>
      <c r="L786" s="169"/>
      <c r="M786" s="169"/>
      <c r="N786" s="170"/>
      <c r="O786" s="163">
        <f t="shared" si="935"/>
        <v>0</v>
      </c>
      <c r="P786" s="367"/>
      <c r="Q786" s="367"/>
      <c r="R786" s="367"/>
      <c r="S786" s="470"/>
      <c r="T786" s="470"/>
    </row>
    <row r="787" spans="1:20">
      <c r="A787" s="368"/>
      <c r="B787" s="379"/>
      <c r="C787" s="379"/>
      <c r="D787" s="368"/>
      <c r="E787" s="368"/>
      <c r="F787" s="378"/>
      <c r="G787" s="382"/>
      <c r="H787" s="367"/>
      <c r="I787" s="382"/>
      <c r="J787" s="367"/>
      <c r="K787" s="169"/>
      <c r="L787" s="169"/>
      <c r="M787" s="169"/>
      <c r="N787" s="170"/>
      <c r="O787" s="163">
        <f t="shared" si="935"/>
        <v>0</v>
      </c>
      <c r="P787" s="367"/>
      <c r="Q787" s="367"/>
      <c r="R787" s="367"/>
      <c r="S787" s="470"/>
      <c r="T787" s="470"/>
    </row>
    <row r="788" spans="1:20">
      <c r="A788" s="368"/>
      <c r="B788" s="379"/>
      <c r="C788" s="379"/>
      <c r="D788" s="368"/>
      <c r="E788" s="368"/>
      <c r="F788" s="378"/>
      <c r="G788" s="382"/>
      <c r="H788" s="367"/>
      <c r="I788" s="382"/>
      <c r="J788" s="367"/>
      <c r="K788" s="169"/>
      <c r="L788" s="169"/>
      <c r="M788" s="169"/>
      <c r="N788" s="170"/>
      <c r="O788" s="163">
        <f t="shared" si="935"/>
        <v>0</v>
      </c>
      <c r="P788" s="367"/>
      <c r="Q788" s="367"/>
      <c r="R788" s="367"/>
      <c r="S788" s="470"/>
      <c r="T788" s="470"/>
    </row>
    <row r="789" spans="1:20">
      <c r="A789" s="368">
        <v>7</v>
      </c>
      <c r="B789" s="379" t="s">
        <v>390</v>
      </c>
      <c r="C789" s="379" t="s">
        <v>602</v>
      </c>
      <c r="D789" s="368" t="s">
        <v>40</v>
      </c>
      <c r="E789" s="368">
        <v>80</v>
      </c>
      <c r="F789" s="378">
        <f t="shared" ref="F789" si="976">H789+J789+R789</f>
        <v>3.3933197681429998</v>
      </c>
      <c r="G789" s="382">
        <v>1.1100000000000001</v>
      </c>
      <c r="H789" s="367">
        <f t="shared" ref="H789" si="977">G789*$P$8/1000</f>
        <v>2.7056138999999999</v>
      </c>
      <c r="I789" s="382">
        <v>0.04</v>
      </c>
      <c r="J789" s="367">
        <f t="shared" ref="J789" si="978">I789*$P$9/1000</f>
        <v>0.1219428</v>
      </c>
      <c r="K789" s="169" t="s">
        <v>76</v>
      </c>
      <c r="L789" s="169" t="s">
        <v>40</v>
      </c>
      <c r="M789" s="169">
        <v>0.93</v>
      </c>
      <c r="N789" s="170">
        <v>0.53300000000000003</v>
      </c>
      <c r="O789" s="163">
        <f t="shared" si="935"/>
        <v>0.49569000000000007</v>
      </c>
      <c r="P789" s="367">
        <f t="shared" ref="P789" si="979">E789*F789</f>
        <v>271.46558145144002</v>
      </c>
      <c r="Q789" s="367">
        <f t="shared" ref="Q789" si="980">SUM(O789:O792)</f>
        <v>0.49569000000000007</v>
      </c>
      <c r="R789" s="367">
        <f t="shared" ref="R789" si="981">Q789*1.02*1.05*$R$15</f>
        <v>0.56576306814300015</v>
      </c>
      <c r="S789" s="470">
        <f t="shared" ref="S789" si="982">F789*$S$18</f>
        <v>4.3510671811435193</v>
      </c>
      <c r="T789" s="470">
        <f t="shared" ref="T789" si="983">S789*E789</f>
        <v>348.08537449148156</v>
      </c>
    </row>
    <row r="790" spans="1:20">
      <c r="A790" s="368"/>
      <c r="B790" s="379"/>
      <c r="C790" s="379"/>
      <c r="D790" s="368"/>
      <c r="E790" s="368"/>
      <c r="F790" s="378"/>
      <c r="G790" s="382"/>
      <c r="H790" s="367"/>
      <c r="I790" s="382"/>
      <c r="J790" s="367"/>
      <c r="K790" s="169"/>
      <c r="L790" s="169"/>
      <c r="M790" s="169"/>
      <c r="N790" s="170"/>
      <c r="O790" s="163">
        <f t="shared" si="935"/>
        <v>0</v>
      </c>
      <c r="P790" s="367"/>
      <c r="Q790" s="367"/>
      <c r="R790" s="367"/>
      <c r="S790" s="470"/>
      <c r="T790" s="470"/>
    </row>
    <row r="791" spans="1:20">
      <c r="A791" s="368"/>
      <c r="B791" s="379"/>
      <c r="C791" s="379"/>
      <c r="D791" s="368"/>
      <c r="E791" s="368"/>
      <c r="F791" s="378"/>
      <c r="G791" s="382"/>
      <c r="H791" s="367"/>
      <c r="I791" s="382"/>
      <c r="J791" s="367"/>
      <c r="K791" s="169"/>
      <c r="L791" s="169"/>
      <c r="M791" s="169"/>
      <c r="N791" s="170"/>
      <c r="O791" s="163">
        <f t="shared" si="935"/>
        <v>0</v>
      </c>
      <c r="P791" s="367"/>
      <c r="Q791" s="367"/>
      <c r="R791" s="367"/>
      <c r="S791" s="470"/>
      <c r="T791" s="470"/>
    </row>
    <row r="792" spans="1:20">
      <c r="A792" s="368"/>
      <c r="B792" s="379"/>
      <c r="C792" s="379"/>
      <c r="D792" s="368"/>
      <c r="E792" s="368"/>
      <c r="F792" s="378"/>
      <c r="G792" s="382"/>
      <c r="H792" s="367"/>
      <c r="I792" s="382"/>
      <c r="J792" s="367"/>
      <c r="K792" s="169"/>
      <c r="L792" s="169"/>
      <c r="M792" s="169"/>
      <c r="N792" s="170"/>
      <c r="O792" s="163">
        <f t="shared" si="935"/>
        <v>0</v>
      </c>
      <c r="P792" s="367"/>
      <c r="Q792" s="367"/>
      <c r="R792" s="367"/>
      <c r="S792" s="470"/>
      <c r="T792" s="470"/>
    </row>
    <row r="793" spans="1:20">
      <c r="A793" s="368">
        <v>8</v>
      </c>
      <c r="B793" s="379" t="s">
        <v>34</v>
      </c>
      <c r="C793" s="379" t="s">
        <v>632</v>
      </c>
      <c r="D793" s="368" t="s">
        <v>31</v>
      </c>
      <c r="E793" s="389">
        <v>3</v>
      </c>
      <c r="F793" s="378">
        <f t="shared" ref="F793" si="984">H793+J793+R793</f>
        <v>4.2230493899999999E-2</v>
      </c>
      <c r="G793" s="390"/>
      <c r="H793" s="367">
        <f t="shared" ref="H793" si="985">G793*$P$8/1000</f>
        <v>0</v>
      </c>
      <c r="I793" s="411"/>
      <c r="J793" s="367">
        <f t="shared" ref="J793" si="986">I793*$P$9/1000</f>
        <v>0</v>
      </c>
      <c r="K793" s="169" t="s">
        <v>591</v>
      </c>
      <c r="L793" s="169" t="s">
        <v>31</v>
      </c>
      <c r="M793" s="169">
        <v>1</v>
      </c>
      <c r="N793" s="170">
        <v>3.6999999999999998E-2</v>
      </c>
      <c r="O793" s="163">
        <f t="shared" si="935"/>
        <v>3.6999999999999998E-2</v>
      </c>
      <c r="P793" s="367">
        <f t="shared" ref="P793" si="987">E793*F793</f>
        <v>0.1266914817</v>
      </c>
      <c r="Q793" s="367">
        <f t="shared" ref="Q793" si="988">SUM(O793:O796)</f>
        <v>3.6999999999999998E-2</v>
      </c>
      <c r="R793" s="367">
        <f t="shared" ref="R793" si="989">Q793*1.02*1.05*$R$15</f>
        <v>4.2230493899999999E-2</v>
      </c>
      <c r="S793" s="470">
        <f t="shared" ref="S793" si="990">F793*$S$18</f>
        <v>5.4149838095667549E-2</v>
      </c>
      <c r="T793" s="470">
        <f t="shared" ref="T793" si="991">S793*E793</f>
        <v>0.16244951428700266</v>
      </c>
    </row>
    <row r="794" spans="1:20">
      <c r="A794" s="368"/>
      <c r="B794" s="379"/>
      <c r="C794" s="379"/>
      <c r="D794" s="368"/>
      <c r="E794" s="389"/>
      <c r="F794" s="378"/>
      <c r="G794" s="390"/>
      <c r="H794" s="367"/>
      <c r="I794" s="411"/>
      <c r="J794" s="367"/>
      <c r="K794" s="169"/>
      <c r="L794" s="169"/>
      <c r="M794" s="169"/>
      <c r="N794" s="170"/>
      <c r="O794" s="163">
        <f t="shared" si="935"/>
        <v>0</v>
      </c>
      <c r="P794" s="367"/>
      <c r="Q794" s="367"/>
      <c r="R794" s="367"/>
      <c r="S794" s="470"/>
      <c r="T794" s="470"/>
    </row>
    <row r="795" spans="1:20">
      <c r="A795" s="368"/>
      <c r="B795" s="379"/>
      <c r="C795" s="379"/>
      <c r="D795" s="368"/>
      <c r="E795" s="389"/>
      <c r="F795" s="378"/>
      <c r="G795" s="390"/>
      <c r="H795" s="367"/>
      <c r="I795" s="411"/>
      <c r="J795" s="367"/>
      <c r="K795" s="169"/>
      <c r="L795" s="169"/>
      <c r="M795" s="171"/>
      <c r="N795" s="170"/>
      <c r="O795" s="163">
        <f t="shared" si="935"/>
        <v>0</v>
      </c>
      <c r="P795" s="367"/>
      <c r="Q795" s="367"/>
      <c r="R795" s="367"/>
      <c r="S795" s="470"/>
      <c r="T795" s="470"/>
    </row>
    <row r="796" spans="1:20">
      <c r="A796" s="368"/>
      <c r="B796" s="379"/>
      <c r="C796" s="379"/>
      <c r="D796" s="368"/>
      <c r="E796" s="389"/>
      <c r="F796" s="378"/>
      <c r="G796" s="390"/>
      <c r="H796" s="367"/>
      <c r="I796" s="411"/>
      <c r="J796" s="367"/>
      <c r="K796" s="169"/>
      <c r="L796" s="169"/>
      <c r="M796" s="169"/>
      <c r="N796" s="170"/>
      <c r="O796" s="163">
        <f t="shared" si="935"/>
        <v>0</v>
      </c>
      <c r="P796" s="367"/>
      <c r="Q796" s="367"/>
      <c r="R796" s="367"/>
      <c r="S796" s="470"/>
      <c r="T796" s="470"/>
    </row>
    <row r="797" spans="1:20">
      <c r="A797" s="368">
        <v>9</v>
      </c>
      <c r="B797" s="379" t="s">
        <v>34</v>
      </c>
      <c r="C797" s="379" t="s">
        <v>633</v>
      </c>
      <c r="D797" s="368" t="s">
        <v>31</v>
      </c>
      <c r="E797" s="389">
        <v>5</v>
      </c>
      <c r="F797" s="378">
        <f t="shared" ref="F797" si="992">H797+J797+R797</f>
        <v>6.2775058500000008E-2</v>
      </c>
      <c r="G797" s="390"/>
      <c r="H797" s="367">
        <f t="shared" ref="H797" si="993">G797*$P$8/1000</f>
        <v>0</v>
      </c>
      <c r="I797" s="411"/>
      <c r="J797" s="367">
        <f t="shared" ref="J797" si="994">I797*$P$9/1000</f>
        <v>0</v>
      </c>
      <c r="K797" s="169" t="s">
        <v>591</v>
      </c>
      <c r="L797" s="169" t="s">
        <v>31</v>
      </c>
      <c r="M797" s="169">
        <v>1</v>
      </c>
      <c r="N797" s="170">
        <v>5.5E-2</v>
      </c>
      <c r="O797" s="163">
        <f t="shared" si="935"/>
        <v>5.5E-2</v>
      </c>
      <c r="P797" s="367">
        <f t="shared" ref="P797" si="995">E797*F797</f>
        <v>0.31387529250000001</v>
      </c>
      <c r="Q797" s="367">
        <f t="shared" ref="Q797" si="996">SUM(O797:O800)</f>
        <v>5.5E-2</v>
      </c>
      <c r="R797" s="367">
        <f t="shared" ref="R797" si="997">Q797*1.02*1.05*$R$15</f>
        <v>6.2775058500000008E-2</v>
      </c>
      <c r="S797" s="470">
        <f t="shared" ref="S797" si="998">F797*$S$18</f>
        <v>8.0493002574640968E-2</v>
      </c>
      <c r="T797" s="470">
        <f t="shared" ref="T797" si="999">S797*E797</f>
        <v>0.40246501287320485</v>
      </c>
    </row>
    <row r="798" spans="1:20">
      <c r="A798" s="368"/>
      <c r="B798" s="379"/>
      <c r="C798" s="379"/>
      <c r="D798" s="368"/>
      <c r="E798" s="389"/>
      <c r="F798" s="378"/>
      <c r="G798" s="390"/>
      <c r="H798" s="367"/>
      <c r="I798" s="411"/>
      <c r="J798" s="367"/>
      <c r="K798" s="169"/>
      <c r="L798" s="169"/>
      <c r="M798" s="169"/>
      <c r="N798" s="170"/>
      <c r="O798" s="163">
        <f t="shared" si="935"/>
        <v>0</v>
      </c>
      <c r="P798" s="367"/>
      <c r="Q798" s="367"/>
      <c r="R798" s="367"/>
      <c r="S798" s="470"/>
      <c r="T798" s="470"/>
    </row>
    <row r="799" spans="1:20">
      <c r="A799" s="368"/>
      <c r="B799" s="379"/>
      <c r="C799" s="379"/>
      <c r="D799" s="368"/>
      <c r="E799" s="389"/>
      <c r="F799" s="378"/>
      <c r="G799" s="390"/>
      <c r="H799" s="367"/>
      <c r="I799" s="411"/>
      <c r="J799" s="367"/>
      <c r="K799" s="169"/>
      <c r="L799" s="169"/>
      <c r="M799" s="171"/>
      <c r="N799" s="170"/>
      <c r="O799" s="163">
        <f t="shared" si="935"/>
        <v>0</v>
      </c>
      <c r="P799" s="367"/>
      <c r="Q799" s="367"/>
      <c r="R799" s="367"/>
      <c r="S799" s="470"/>
      <c r="T799" s="470"/>
    </row>
    <row r="800" spans="1:20">
      <c r="A800" s="368"/>
      <c r="B800" s="379"/>
      <c r="C800" s="379"/>
      <c r="D800" s="368"/>
      <c r="E800" s="389"/>
      <c r="F800" s="378"/>
      <c r="G800" s="390"/>
      <c r="H800" s="367"/>
      <c r="I800" s="411"/>
      <c r="J800" s="367"/>
      <c r="K800" s="169"/>
      <c r="L800" s="169"/>
      <c r="M800" s="169"/>
      <c r="N800" s="170"/>
      <c r="O800" s="163">
        <f t="shared" si="935"/>
        <v>0</v>
      </c>
      <c r="P800" s="367"/>
      <c r="Q800" s="367"/>
      <c r="R800" s="367"/>
      <c r="S800" s="470"/>
      <c r="T800" s="470"/>
    </row>
    <row r="801" spans="1:20">
      <c r="A801" s="368">
        <v>10</v>
      </c>
      <c r="B801" s="379" t="s">
        <v>34</v>
      </c>
      <c r="C801" s="379" t="s">
        <v>1256</v>
      </c>
      <c r="D801" s="368" t="s">
        <v>31</v>
      </c>
      <c r="E801" s="389">
        <v>8</v>
      </c>
      <c r="F801" s="378">
        <f t="shared" ref="F801" si="1000">H801+J801+R801</f>
        <v>0.13353966990000005</v>
      </c>
      <c r="G801" s="390"/>
      <c r="H801" s="367">
        <f t="shared" ref="H801" si="1001">G801*$P$8/1000</f>
        <v>0</v>
      </c>
      <c r="I801" s="411"/>
      <c r="J801" s="367">
        <f t="shared" ref="J801" si="1002">I801*$P$9/1000</f>
        <v>0</v>
      </c>
      <c r="K801" s="169" t="s">
        <v>591</v>
      </c>
      <c r="L801" s="169" t="s">
        <v>31</v>
      </c>
      <c r="M801" s="169">
        <v>1</v>
      </c>
      <c r="N801" s="170">
        <v>0.11700000000000001</v>
      </c>
      <c r="O801" s="163">
        <f t="shared" si="935"/>
        <v>0.11700000000000001</v>
      </c>
      <c r="P801" s="367">
        <f t="shared" ref="P801" si="1003">E801*F801</f>
        <v>1.0683173592000004</v>
      </c>
      <c r="Q801" s="367">
        <f t="shared" ref="Q801" si="1004">SUM(O801:O804)</f>
        <v>0.11700000000000001</v>
      </c>
      <c r="R801" s="367">
        <f t="shared" ref="R801" si="1005">Q801*1.02*1.05*$R$15</f>
        <v>0.13353966990000005</v>
      </c>
      <c r="S801" s="470">
        <f t="shared" ref="S801" si="1006">F801*$S$18</f>
        <v>0.17123056911332718</v>
      </c>
      <c r="T801" s="470">
        <f t="shared" ref="T801" si="1007">S801*E801</f>
        <v>1.3698445529066174</v>
      </c>
    </row>
    <row r="802" spans="1:20">
      <c r="A802" s="368"/>
      <c r="B802" s="379"/>
      <c r="C802" s="379"/>
      <c r="D802" s="368"/>
      <c r="E802" s="389"/>
      <c r="F802" s="378"/>
      <c r="G802" s="390"/>
      <c r="H802" s="367"/>
      <c r="I802" s="411"/>
      <c r="J802" s="367"/>
      <c r="K802" s="169"/>
      <c r="L802" s="169"/>
      <c r="M802" s="169"/>
      <c r="N802" s="170"/>
      <c r="O802" s="163">
        <f t="shared" si="935"/>
        <v>0</v>
      </c>
      <c r="P802" s="367"/>
      <c r="Q802" s="367"/>
      <c r="R802" s="367"/>
      <c r="S802" s="470"/>
      <c r="T802" s="470"/>
    </row>
    <row r="803" spans="1:20">
      <c r="A803" s="368"/>
      <c r="B803" s="379"/>
      <c r="C803" s="379"/>
      <c r="D803" s="368"/>
      <c r="E803" s="389"/>
      <c r="F803" s="378"/>
      <c r="G803" s="390"/>
      <c r="H803" s="367"/>
      <c r="I803" s="411"/>
      <c r="J803" s="367"/>
      <c r="K803" s="169"/>
      <c r="L803" s="169"/>
      <c r="M803" s="171"/>
      <c r="N803" s="170"/>
      <c r="O803" s="163">
        <f t="shared" si="935"/>
        <v>0</v>
      </c>
      <c r="P803" s="367"/>
      <c r="Q803" s="367"/>
      <c r="R803" s="367"/>
      <c r="S803" s="470"/>
      <c r="T803" s="470"/>
    </row>
    <row r="804" spans="1:20">
      <c r="A804" s="368"/>
      <c r="B804" s="379"/>
      <c r="C804" s="379"/>
      <c r="D804" s="368"/>
      <c r="E804" s="389"/>
      <c r="F804" s="378"/>
      <c r="G804" s="390"/>
      <c r="H804" s="367"/>
      <c r="I804" s="411"/>
      <c r="J804" s="367"/>
      <c r="K804" s="169"/>
      <c r="L804" s="169"/>
      <c r="M804" s="169"/>
      <c r="N804" s="170"/>
      <c r="O804" s="163">
        <f t="shared" si="935"/>
        <v>0</v>
      </c>
      <c r="P804" s="367"/>
      <c r="Q804" s="367"/>
      <c r="R804" s="367"/>
      <c r="S804" s="470"/>
      <c r="T804" s="470"/>
    </row>
    <row r="805" spans="1:20">
      <c r="A805" s="368">
        <v>11</v>
      </c>
      <c r="B805" s="379" t="s">
        <v>34</v>
      </c>
      <c r="C805" s="379" t="s">
        <v>634</v>
      </c>
      <c r="D805" s="368" t="s">
        <v>31</v>
      </c>
      <c r="E805" s="389">
        <v>8</v>
      </c>
      <c r="F805" s="378">
        <f t="shared" ref="F805" si="1008">H805+J805+R805</f>
        <v>0.14152922280000002</v>
      </c>
      <c r="G805" s="390"/>
      <c r="H805" s="367">
        <f t="shared" ref="H805" si="1009">G805*$P$8/1000</f>
        <v>0</v>
      </c>
      <c r="I805" s="411"/>
      <c r="J805" s="367">
        <f t="shared" ref="J805" si="1010">I805*$P$9/1000</f>
        <v>0</v>
      </c>
      <c r="K805" s="169" t="s">
        <v>591</v>
      </c>
      <c r="L805" s="169" t="s">
        <v>31</v>
      </c>
      <c r="M805" s="169">
        <v>1</v>
      </c>
      <c r="N805" s="170">
        <v>0.124</v>
      </c>
      <c r="O805" s="163">
        <f t="shared" si="935"/>
        <v>0.124</v>
      </c>
      <c r="P805" s="367">
        <f t="shared" ref="P805" si="1011">E805*F805</f>
        <v>1.1322337824000002</v>
      </c>
      <c r="Q805" s="367">
        <f t="shared" ref="Q805" si="1012">SUM(O805:O808)</f>
        <v>0.124</v>
      </c>
      <c r="R805" s="367">
        <f t="shared" ref="R805" si="1013">Q805*1.02*1.05*$R$15</f>
        <v>0.14152922280000002</v>
      </c>
      <c r="S805" s="470">
        <f t="shared" ref="S805" si="1014">F805*$S$18</f>
        <v>0.18147513307737234</v>
      </c>
      <c r="T805" s="470">
        <f t="shared" ref="T805" si="1015">S805*E805</f>
        <v>1.4518010646189787</v>
      </c>
    </row>
    <row r="806" spans="1:20">
      <c r="A806" s="368"/>
      <c r="B806" s="379"/>
      <c r="C806" s="379"/>
      <c r="D806" s="368"/>
      <c r="E806" s="389"/>
      <c r="F806" s="378"/>
      <c r="G806" s="390"/>
      <c r="H806" s="367"/>
      <c r="I806" s="411"/>
      <c r="J806" s="367"/>
      <c r="K806" s="169"/>
      <c r="L806" s="169"/>
      <c r="M806" s="169"/>
      <c r="N806" s="170"/>
      <c r="O806" s="163">
        <f t="shared" si="935"/>
        <v>0</v>
      </c>
      <c r="P806" s="367"/>
      <c r="Q806" s="367"/>
      <c r="R806" s="367"/>
      <c r="S806" s="470"/>
      <c r="T806" s="470"/>
    </row>
    <row r="807" spans="1:20">
      <c r="A807" s="368"/>
      <c r="B807" s="379"/>
      <c r="C807" s="379"/>
      <c r="D807" s="368"/>
      <c r="E807" s="389"/>
      <c r="F807" s="378"/>
      <c r="G807" s="390"/>
      <c r="H807" s="367"/>
      <c r="I807" s="411"/>
      <c r="J807" s="367"/>
      <c r="K807" s="169"/>
      <c r="L807" s="169"/>
      <c r="M807" s="171"/>
      <c r="N807" s="170"/>
      <c r="O807" s="163">
        <f t="shared" si="935"/>
        <v>0</v>
      </c>
      <c r="P807" s="367"/>
      <c r="Q807" s="367"/>
      <c r="R807" s="367"/>
      <c r="S807" s="470"/>
      <c r="T807" s="470"/>
    </row>
    <row r="808" spans="1:20">
      <c r="A808" s="368"/>
      <c r="B808" s="379"/>
      <c r="C808" s="379"/>
      <c r="D808" s="368"/>
      <c r="E808" s="389"/>
      <c r="F808" s="378"/>
      <c r="G808" s="390"/>
      <c r="H808" s="367"/>
      <c r="I808" s="411"/>
      <c r="J808" s="367"/>
      <c r="K808" s="169"/>
      <c r="L808" s="169"/>
      <c r="M808" s="169"/>
      <c r="N808" s="170"/>
      <c r="O808" s="163">
        <f t="shared" si="935"/>
        <v>0</v>
      </c>
      <c r="P808" s="367"/>
      <c r="Q808" s="367"/>
      <c r="R808" s="367"/>
      <c r="S808" s="470"/>
      <c r="T808" s="470"/>
    </row>
    <row r="809" spans="1:20">
      <c r="A809" s="368">
        <v>12</v>
      </c>
      <c r="B809" s="379" t="s">
        <v>34</v>
      </c>
      <c r="C809" s="379" t="s">
        <v>636</v>
      </c>
      <c r="D809" s="368" t="s">
        <v>31</v>
      </c>
      <c r="E809" s="389">
        <v>4</v>
      </c>
      <c r="F809" s="378">
        <f t="shared" ref="F809" si="1016">H809+J809+R809</f>
        <v>0.21001110480000004</v>
      </c>
      <c r="G809" s="390"/>
      <c r="H809" s="367">
        <f t="shared" ref="H809" si="1017">G809*$P$8/1000</f>
        <v>0</v>
      </c>
      <c r="I809" s="411"/>
      <c r="J809" s="367">
        <f t="shared" ref="J809" si="1018">I809*$P$9/1000</f>
        <v>0</v>
      </c>
      <c r="K809" s="169" t="s">
        <v>591</v>
      </c>
      <c r="L809" s="169" t="s">
        <v>31</v>
      </c>
      <c r="M809" s="169">
        <v>1</v>
      </c>
      <c r="N809" s="170">
        <v>0.184</v>
      </c>
      <c r="O809" s="163">
        <f t="shared" si="935"/>
        <v>0.184</v>
      </c>
      <c r="P809" s="367">
        <f t="shared" ref="P809" si="1019">E809*F809</f>
        <v>0.84004441920000017</v>
      </c>
      <c r="Q809" s="367">
        <f t="shared" ref="Q809" si="1020">SUM(O809:O812)</f>
        <v>0.184</v>
      </c>
      <c r="R809" s="367">
        <f t="shared" ref="R809" si="1021">Q809*1.02*1.05*$R$15</f>
        <v>0.21001110480000004</v>
      </c>
      <c r="S809" s="470">
        <f t="shared" ref="S809" si="1022">F809*$S$18</f>
        <v>0.26928568134061703</v>
      </c>
      <c r="T809" s="470">
        <f t="shared" ref="T809" si="1023">S809*E809</f>
        <v>1.0771427253624681</v>
      </c>
    </row>
    <row r="810" spans="1:20">
      <c r="A810" s="368"/>
      <c r="B810" s="379"/>
      <c r="C810" s="379"/>
      <c r="D810" s="368"/>
      <c r="E810" s="389"/>
      <c r="F810" s="378"/>
      <c r="G810" s="390"/>
      <c r="H810" s="367"/>
      <c r="I810" s="411"/>
      <c r="J810" s="367"/>
      <c r="K810" s="169"/>
      <c r="L810" s="169"/>
      <c r="M810" s="169"/>
      <c r="N810" s="170"/>
      <c r="O810" s="163">
        <f t="shared" si="935"/>
        <v>0</v>
      </c>
      <c r="P810" s="367"/>
      <c r="Q810" s="367"/>
      <c r="R810" s="367"/>
      <c r="S810" s="470"/>
      <c r="T810" s="470"/>
    </row>
    <row r="811" spans="1:20">
      <c r="A811" s="368"/>
      <c r="B811" s="379"/>
      <c r="C811" s="379"/>
      <c r="D811" s="368"/>
      <c r="E811" s="389"/>
      <c r="F811" s="378"/>
      <c r="G811" s="390"/>
      <c r="H811" s="367"/>
      <c r="I811" s="411"/>
      <c r="J811" s="367"/>
      <c r="K811" s="169"/>
      <c r="L811" s="169"/>
      <c r="M811" s="171"/>
      <c r="N811" s="170"/>
      <c r="O811" s="163">
        <f t="shared" si="935"/>
        <v>0</v>
      </c>
      <c r="P811" s="367"/>
      <c r="Q811" s="367"/>
      <c r="R811" s="367"/>
      <c r="S811" s="470"/>
      <c r="T811" s="470"/>
    </row>
    <row r="812" spans="1:20">
      <c r="A812" s="368"/>
      <c r="B812" s="379"/>
      <c r="C812" s="379"/>
      <c r="D812" s="368"/>
      <c r="E812" s="389"/>
      <c r="F812" s="378"/>
      <c r="G812" s="390"/>
      <c r="H812" s="367"/>
      <c r="I812" s="411"/>
      <c r="J812" s="367"/>
      <c r="K812" s="169"/>
      <c r="L812" s="169"/>
      <c r="M812" s="169"/>
      <c r="N812" s="170"/>
      <c r="O812" s="163">
        <f t="shared" si="935"/>
        <v>0</v>
      </c>
      <c r="P812" s="367"/>
      <c r="Q812" s="367"/>
      <c r="R812" s="367"/>
      <c r="S812" s="470"/>
      <c r="T812" s="470"/>
    </row>
    <row r="813" spans="1:20">
      <c r="A813" s="368">
        <v>13</v>
      </c>
      <c r="B813" s="379" t="s">
        <v>34</v>
      </c>
      <c r="C813" s="379" t="s">
        <v>639</v>
      </c>
      <c r="D813" s="368" t="s">
        <v>31</v>
      </c>
      <c r="E813" s="389">
        <v>20</v>
      </c>
      <c r="F813" s="378">
        <f t="shared" ref="F813" si="1024">H813+J813+R813</f>
        <v>4.1089129200000005E-2</v>
      </c>
      <c r="G813" s="390"/>
      <c r="H813" s="367">
        <f t="shared" ref="H813" si="1025">G813*$P$8/1000</f>
        <v>0</v>
      </c>
      <c r="I813" s="411"/>
      <c r="J813" s="367">
        <f t="shared" ref="J813" si="1026">I813*$P$9/1000</f>
        <v>0</v>
      </c>
      <c r="K813" s="169" t="s">
        <v>593</v>
      </c>
      <c r="L813" s="169" t="s">
        <v>31</v>
      </c>
      <c r="M813" s="169">
        <v>1</v>
      </c>
      <c r="N813" s="170">
        <v>3.5999999999999997E-2</v>
      </c>
      <c r="O813" s="163">
        <f t="shared" si="935"/>
        <v>3.5999999999999997E-2</v>
      </c>
      <c r="P813" s="367">
        <f t="shared" ref="P813" si="1027">E813*F813</f>
        <v>0.82178258400000015</v>
      </c>
      <c r="Q813" s="367">
        <f t="shared" ref="Q813" si="1028">SUM(O813:O816)</f>
        <v>3.5999999999999997E-2</v>
      </c>
      <c r="R813" s="367">
        <f t="shared" ref="R813" si="1029">Q813*1.02*1.05*$R$15</f>
        <v>4.1089129200000005E-2</v>
      </c>
      <c r="S813" s="470">
        <f t="shared" ref="S813" si="1030">F813*$S$18</f>
        <v>5.268632895794681E-2</v>
      </c>
      <c r="T813" s="470">
        <f t="shared" ref="T813" si="1031">S813*E813</f>
        <v>1.0537265791589361</v>
      </c>
    </row>
    <row r="814" spans="1:20">
      <c r="A814" s="368"/>
      <c r="B814" s="379"/>
      <c r="C814" s="379"/>
      <c r="D814" s="368"/>
      <c r="E814" s="389"/>
      <c r="F814" s="378"/>
      <c r="G814" s="390"/>
      <c r="H814" s="367"/>
      <c r="I814" s="411"/>
      <c r="J814" s="367"/>
      <c r="K814" s="169"/>
      <c r="L814" s="169"/>
      <c r="M814" s="169"/>
      <c r="N814" s="170"/>
      <c r="O814" s="163">
        <f t="shared" si="935"/>
        <v>0</v>
      </c>
      <c r="P814" s="367"/>
      <c r="Q814" s="367"/>
      <c r="R814" s="367"/>
      <c r="S814" s="470"/>
      <c r="T814" s="470"/>
    </row>
    <row r="815" spans="1:20">
      <c r="A815" s="368"/>
      <c r="B815" s="379"/>
      <c r="C815" s="379"/>
      <c r="D815" s="368"/>
      <c r="E815" s="389"/>
      <c r="F815" s="378"/>
      <c r="G815" s="390"/>
      <c r="H815" s="367"/>
      <c r="I815" s="411"/>
      <c r="J815" s="367"/>
      <c r="K815" s="169"/>
      <c r="L815" s="169"/>
      <c r="M815" s="171"/>
      <c r="N815" s="170"/>
      <c r="O815" s="163">
        <f t="shared" si="935"/>
        <v>0</v>
      </c>
      <c r="P815" s="367"/>
      <c r="Q815" s="367"/>
      <c r="R815" s="367"/>
      <c r="S815" s="470"/>
      <c r="T815" s="470"/>
    </row>
    <row r="816" spans="1:20">
      <c r="A816" s="368"/>
      <c r="B816" s="379"/>
      <c r="C816" s="379"/>
      <c r="D816" s="368"/>
      <c r="E816" s="389"/>
      <c r="F816" s="378"/>
      <c r="G816" s="390"/>
      <c r="H816" s="367"/>
      <c r="I816" s="411"/>
      <c r="J816" s="367"/>
      <c r="K816" s="169"/>
      <c r="L816" s="169"/>
      <c r="M816" s="169"/>
      <c r="N816" s="170"/>
      <c r="O816" s="163">
        <f t="shared" si="935"/>
        <v>0</v>
      </c>
      <c r="P816" s="367"/>
      <c r="Q816" s="367"/>
      <c r="R816" s="367"/>
      <c r="S816" s="470"/>
      <c r="T816" s="470"/>
    </row>
    <row r="817" spans="1:20">
      <c r="A817" s="368">
        <v>14</v>
      </c>
      <c r="B817" s="379" t="s">
        <v>34</v>
      </c>
      <c r="C817" s="379" t="s">
        <v>640</v>
      </c>
      <c r="D817" s="368" t="s">
        <v>31</v>
      </c>
      <c r="E817" s="389">
        <v>25</v>
      </c>
      <c r="F817" s="378">
        <f t="shared" ref="F817" si="1032">H817+J817+R817</f>
        <v>6.2775058500000008E-2</v>
      </c>
      <c r="G817" s="390"/>
      <c r="H817" s="367">
        <f t="shared" ref="H817" si="1033">G817*$P$8/1000</f>
        <v>0</v>
      </c>
      <c r="I817" s="411"/>
      <c r="J817" s="367">
        <f t="shared" ref="J817" si="1034">I817*$P$9/1000</f>
        <v>0</v>
      </c>
      <c r="K817" s="169" t="s">
        <v>593</v>
      </c>
      <c r="L817" s="169" t="s">
        <v>31</v>
      </c>
      <c r="M817" s="169">
        <v>1</v>
      </c>
      <c r="N817" s="170">
        <v>5.5E-2</v>
      </c>
      <c r="O817" s="163">
        <f t="shared" si="935"/>
        <v>5.5E-2</v>
      </c>
      <c r="P817" s="367">
        <f t="shared" ref="P817" si="1035">E817*F817</f>
        <v>1.5693764625000002</v>
      </c>
      <c r="Q817" s="367">
        <f t="shared" ref="Q817" si="1036">SUM(O817:O820)</f>
        <v>5.5E-2</v>
      </c>
      <c r="R817" s="367">
        <f t="shared" ref="R817" si="1037">Q817*1.02*1.05*$R$15</f>
        <v>6.2775058500000008E-2</v>
      </c>
      <c r="S817" s="470">
        <f t="shared" ref="S817" si="1038">F817*$S$18</f>
        <v>8.0493002574640968E-2</v>
      </c>
      <c r="T817" s="470">
        <f t="shared" ref="T817" si="1039">S817*E817</f>
        <v>2.0123250643660242</v>
      </c>
    </row>
    <row r="818" spans="1:20">
      <c r="A818" s="368"/>
      <c r="B818" s="379"/>
      <c r="C818" s="379"/>
      <c r="D818" s="368"/>
      <c r="E818" s="389"/>
      <c r="F818" s="378"/>
      <c r="G818" s="390"/>
      <c r="H818" s="367"/>
      <c r="I818" s="411"/>
      <c r="J818" s="367"/>
      <c r="K818" s="169"/>
      <c r="L818" s="169"/>
      <c r="M818" s="169"/>
      <c r="N818" s="170"/>
      <c r="O818" s="163">
        <f t="shared" si="935"/>
        <v>0</v>
      </c>
      <c r="P818" s="367"/>
      <c r="Q818" s="367"/>
      <c r="R818" s="367"/>
      <c r="S818" s="470"/>
      <c r="T818" s="470"/>
    </row>
    <row r="819" spans="1:20">
      <c r="A819" s="368"/>
      <c r="B819" s="379"/>
      <c r="C819" s="379"/>
      <c r="D819" s="368"/>
      <c r="E819" s="389"/>
      <c r="F819" s="378"/>
      <c r="G819" s="390"/>
      <c r="H819" s="367"/>
      <c r="I819" s="411"/>
      <c r="J819" s="367"/>
      <c r="K819" s="169"/>
      <c r="L819" s="169"/>
      <c r="M819" s="171"/>
      <c r="N819" s="170"/>
      <c r="O819" s="163">
        <f t="shared" si="935"/>
        <v>0</v>
      </c>
      <c r="P819" s="367"/>
      <c r="Q819" s="367"/>
      <c r="R819" s="367"/>
      <c r="S819" s="470"/>
      <c r="T819" s="470"/>
    </row>
    <row r="820" spans="1:20">
      <c r="A820" s="368"/>
      <c r="B820" s="379"/>
      <c r="C820" s="379"/>
      <c r="D820" s="368"/>
      <c r="E820" s="389"/>
      <c r="F820" s="378"/>
      <c r="G820" s="390"/>
      <c r="H820" s="367"/>
      <c r="I820" s="411"/>
      <c r="J820" s="367"/>
      <c r="K820" s="169"/>
      <c r="L820" s="169"/>
      <c r="M820" s="169"/>
      <c r="N820" s="170"/>
      <c r="O820" s="163">
        <f t="shared" si="935"/>
        <v>0</v>
      </c>
      <c r="P820" s="367"/>
      <c r="Q820" s="367"/>
      <c r="R820" s="367"/>
      <c r="S820" s="470"/>
      <c r="T820" s="470"/>
    </row>
    <row r="821" spans="1:20">
      <c r="A821" s="368">
        <v>15</v>
      </c>
      <c r="B821" s="379" t="s">
        <v>34</v>
      </c>
      <c r="C821" s="379" t="s">
        <v>642</v>
      </c>
      <c r="D821" s="368" t="s">
        <v>31</v>
      </c>
      <c r="E821" s="389">
        <v>20</v>
      </c>
      <c r="F821" s="378">
        <f t="shared" ref="F821" si="1040">H821+J821+R821</f>
        <v>0.12669148170000002</v>
      </c>
      <c r="G821" s="390"/>
      <c r="H821" s="367">
        <f t="shared" ref="H821" si="1041">G821*$P$8/1000</f>
        <v>0</v>
      </c>
      <c r="I821" s="411"/>
      <c r="J821" s="367">
        <f t="shared" ref="J821" si="1042">I821*$P$9/1000</f>
        <v>0</v>
      </c>
      <c r="K821" s="169" t="s">
        <v>593</v>
      </c>
      <c r="L821" s="169" t="s">
        <v>31</v>
      </c>
      <c r="M821" s="169">
        <v>1</v>
      </c>
      <c r="N821" s="170">
        <v>0.111</v>
      </c>
      <c r="O821" s="163">
        <f t="shared" si="935"/>
        <v>0.111</v>
      </c>
      <c r="P821" s="367">
        <f t="shared" ref="P821" si="1043">E821*F821</f>
        <v>2.5338296340000004</v>
      </c>
      <c r="Q821" s="367">
        <f t="shared" ref="Q821" si="1044">SUM(O821:O824)</f>
        <v>0.111</v>
      </c>
      <c r="R821" s="367">
        <f t="shared" ref="R821" si="1045">Q821*1.02*1.05*$R$15</f>
        <v>0.12669148170000002</v>
      </c>
      <c r="S821" s="470">
        <f t="shared" ref="S821" si="1046">F821*$S$18</f>
        <v>0.16244951428700269</v>
      </c>
      <c r="T821" s="470">
        <f t="shared" ref="T821" si="1047">S821*E821</f>
        <v>3.2489902857400539</v>
      </c>
    </row>
    <row r="822" spans="1:20">
      <c r="A822" s="368"/>
      <c r="B822" s="379"/>
      <c r="C822" s="379"/>
      <c r="D822" s="368"/>
      <c r="E822" s="389"/>
      <c r="F822" s="378"/>
      <c r="G822" s="390"/>
      <c r="H822" s="367"/>
      <c r="I822" s="411"/>
      <c r="J822" s="367"/>
      <c r="K822" s="169"/>
      <c r="L822" s="169"/>
      <c r="M822" s="169"/>
      <c r="N822" s="170"/>
      <c r="O822" s="163">
        <f t="shared" si="935"/>
        <v>0</v>
      </c>
      <c r="P822" s="367"/>
      <c r="Q822" s="367"/>
      <c r="R822" s="367"/>
      <c r="S822" s="470"/>
      <c r="T822" s="470"/>
    </row>
    <row r="823" spans="1:20">
      <c r="A823" s="368"/>
      <c r="B823" s="379"/>
      <c r="C823" s="379"/>
      <c r="D823" s="368"/>
      <c r="E823" s="389"/>
      <c r="F823" s="378"/>
      <c r="G823" s="390"/>
      <c r="H823" s="367"/>
      <c r="I823" s="411"/>
      <c r="J823" s="367"/>
      <c r="K823" s="169"/>
      <c r="L823" s="169"/>
      <c r="M823" s="171"/>
      <c r="N823" s="170"/>
      <c r="O823" s="163">
        <f t="shared" si="935"/>
        <v>0</v>
      </c>
      <c r="P823" s="367"/>
      <c r="Q823" s="367"/>
      <c r="R823" s="367"/>
      <c r="S823" s="470"/>
      <c r="T823" s="470"/>
    </row>
    <row r="824" spans="1:20">
      <c r="A824" s="368"/>
      <c r="B824" s="379"/>
      <c r="C824" s="379"/>
      <c r="D824" s="368"/>
      <c r="E824" s="389"/>
      <c r="F824" s="378"/>
      <c r="G824" s="390"/>
      <c r="H824" s="367"/>
      <c r="I824" s="411"/>
      <c r="J824" s="367"/>
      <c r="K824" s="169"/>
      <c r="L824" s="169"/>
      <c r="M824" s="169"/>
      <c r="N824" s="170"/>
      <c r="O824" s="163">
        <f t="shared" si="935"/>
        <v>0</v>
      </c>
      <c r="P824" s="367"/>
      <c r="Q824" s="367"/>
      <c r="R824" s="367"/>
      <c r="S824" s="470"/>
      <c r="T824" s="470"/>
    </row>
    <row r="825" spans="1:20">
      <c r="A825" s="368">
        <v>16</v>
      </c>
      <c r="B825" s="379" t="s">
        <v>34</v>
      </c>
      <c r="C825" s="379" t="s">
        <v>1258</v>
      </c>
      <c r="D825" s="368" t="s">
        <v>31</v>
      </c>
      <c r="E825" s="389">
        <v>12</v>
      </c>
      <c r="F825" s="378">
        <f t="shared" ref="F825" si="1048">H825+J825+R825</f>
        <v>0.20886974010000001</v>
      </c>
      <c r="G825" s="390"/>
      <c r="H825" s="367">
        <f t="shared" ref="H825" si="1049">G825*$P$8/1000</f>
        <v>0</v>
      </c>
      <c r="I825" s="411"/>
      <c r="J825" s="367">
        <f t="shared" ref="J825" si="1050">I825*$P$9/1000</f>
        <v>0</v>
      </c>
      <c r="K825" s="169" t="s">
        <v>593</v>
      </c>
      <c r="L825" s="169" t="s">
        <v>31</v>
      </c>
      <c r="M825" s="169">
        <v>1</v>
      </c>
      <c r="N825" s="170">
        <v>0.183</v>
      </c>
      <c r="O825" s="163">
        <f t="shared" si="935"/>
        <v>0.183</v>
      </c>
      <c r="P825" s="367">
        <f t="shared" ref="P825" si="1051">E825*F825</f>
        <v>2.5064368812</v>
      </c>
      <c r="Q825" s="367">
        <f t="shared" ref="Q825" si="1052">SUM(O825:O828)</f>
        <v>0.183</v>
      </c>
      <c r="R825" s="367">
        <f t="shared" ref="R825" si="1053">Q825*1.02*1.05*$R$15</f>
        <v>0.20886974010000001</v>
      </c>
      <c r="S825" s="470">
        <f t="shared" ref="S825" si="1054">F825*$S$18</f>
        <v>0.26782217220289628</v>
      </c>
      <c r="T825" s="470">
        <f t="shared" ref="T825" si="1055">S825*E825</f>
        <v>3.2138660664347554</v>
      </c>
    </row>
    <row r="826" spans="1:20">
      <c r="A826" s="368"/>
      <c r="B826" s="379"/>
      <c r="C826" s="379"/>
      <c r="D826" s="368"/>
      <c r="E826" s="389"/>
      <c r="F826" s="378"/>
      <c r="G826" s="390"/>
      <c r="H826" s="367"/>
      <c r="I826" s="411"/>
      <c r="J826" s="367"/>
      <c r="K826" s="169"/>
      <c r="L826" s="169"/>
      <c r="M826" s="169"/>
      <c r="N826" s="170"/>
      <c r="O826" s="163">
        <f t="shared" si="935"/>
        <v>0</v>
      </c>
      <c r="P826" s="367"/>
      <c r="Q826" s="367"/>
      <c r="R826" s="367"/>
      <c r="S826" s="470"/>
      <c r="T826" s="470"/>
    </row>
    <row r="827" spans="1:20">
      <c r="A827" s="368"/>
      <c r="B827" s="379"/>
      <c r="C827" s="379"/>
      <c r="D827" s="368"/>
      <c r="E827" s="389"/>
      <c r="F827" s="378"/>
      <c r="G827" s="390"/>
      <c r="H827" s="367"/>
      <c r="I827" s="411"/>
      <c r="J827" s="367"/>
      <c r="K827" s="169"/>
      <c r="L827" s="169"/>
      <c r="M827" s="171"/>
      <c r="N827" s="170"/>
      <c r="O827" s="163">
        <f t="shared" si="935"/>
        <v>0</v>
      </c>
      <c r="P827" s="367"/>
      <c r="Q827" s="367"/>
      <c r="R827" s="367"/>
      <c r="S827" s="470"/>
      <c r="T827" s="470"/>
    </row>
    <row r="828" spans="1:20">
      <c r="A828" s="368"/>
      <c r="B828" s="379"/>
      <c r="C828" s="379"/>
      <c r="D828" s="368"/>
      <c r="E828" s="389"/>
      <c r="F828" s="378"/>
      <c r="G828" s="390"/>
      <c r="H828" s="367"/>
      <c r="I828" s="411"/>
      <c r="J828" s="367"/>
      <c r="K828" s="169"/>
      <c r="L828" s="169"/>
      <c r="M828" s="169"/>
      <c r="N828" s="170"/>
      <c r="O828" s="163">
        <f t="shared" si="935"/>
        <v>0</v>
      </c>
      <c r="P828" s="367"/>
      <c r="Q828" s="367"/>
      <c r="R828" s="367"/>
      <c r="S828" s="470"/>
      <c r="T828" s="470"/>
    </row>
    <row r="829" spans="1:20">
      <c r="A829" s="368">
        <v>17</v>
      </c>
      <c r="B829" s="379" t="s">
        <v>34</v>
      </c>
      <c r="C829" s="379" t="s">
        <v>1257</v>
      </c>
      <c r="D829" s="368" t="s">
        <v>31</v>
      </c>
      <c r="E829" s="389">
        <v>6</v>
      </c>
      <c r="F829" s="378">
        <f t="shared" ref="F829" si="1056">H829+J829+R829</f>
        <v>0.51475547970000013</v>
      </c>
      <c r="G829" s="390"/>
      <c r="H829" s="367">
        <f t="shared" ref="H829" si="1057">G829*$P$8/1000</f>
        <v>0</v>
      </c>
      <c r="I829" s="411"/>
      <c r="J829" s="367">
        <f t="shared" ref="J829" si="1058">I829*$P$9/1000</f>
        <v>0</v>
      </c>
      <c r="K829" s="169" t="s">
        <v>593</v>
      </c>
      <c r="L829" s="169" t="s">
        <v>31</v>
      </c>
      <c r="M829" s="169">
        <v>1</v>
      </c>
      <c r="N829" s="170">
        <v>0.45100000000000001</v>
      </c>
      <c r="O829" s="163">
        <f t="shared" si="935"/>
        <v>0.45100000000000001</v>
      </c>
      <c r="P829" s="367">
        <f t="shared" ref="P829" si="1059">E829*F829</f>
        <v>3.0885328782000006</v>
      </c>
      <c r="Q829" s="367">
        <f t="shared" ref="Q829" si="1060">SUM(O829:O832)</f>
        <v>0.45100000000000001</v>
      </c>
      <c r="R829" s="367">
        <f t="shared" ref="R829" si="1061">Q829*1.02*1.05*$R$15</f>
        <v>0.51475547970000013</v>
      </c>
      <c r="S829" s="470">
        <f t="shared" ref="S829" si="1062">F829*$S$18</f>
        <v>0.66004262111205592</v>
      </c>
      <c r="T829" s="470">
        <f t="shared" ref="T829" si="1063">S829*E829</f>
        <v>3.9602557266723357</v>
      </c>
    </row>
    <row r="830" spans="1:20">
      <c r="A830" s="368"/>
      <c r="B830" s="379"/>
      <c r="C830" s="379"/>
      <c r="D830" s="368"/>
      <c r="E830" s="389"/>
      <c r="F830" s="378"/>
      <c r="G830" s="390"/>
      <c r="H830" s="367"/>
      <c r="I830" s="411"/>
      <c r="J830" s="367"/>
      <c r="K830" s="169"/>
      <c r="L830" s="169"/>
      <c r="M830" s="169"/>
      <c r="N830" s="170"/>
      <c r="O830" s="163">
        <f t="shared" ref="O830:O893" si="1064">M830*N830</f>
        <v>0</v>
      </c>
      <c r="P830" s="367"/>
      <c r="Q830" s="367"/>
      <c r="R830" s="367"/>
      <c r="S830" s="470"/>
      <c r="T830" s="470"/>
    </row>
    <row r="831" spans="1:20">
      <c r="A831" s="368"/>
      <c r="B831" s="379"/>
      <c r="C831" s="379"/>
      <c r="D831" s="368"/>
      <c r="E831" s="389"/>
      <c r="F831" s="378"/>
      <c r="G831" s="390"/>
      <c r="H831" s="367"/>
      <c r="I831" s="411"/>
      <c r="J831" s="367"/>
      <c r="K831" s="169"/>
      <c r="L831" s="169"/>
      <c r="M831" s="171"/>
      <c r="N831" s="170"/>
      <c r="O831" s="163">
        <f t="shared" si="1064"/>
        <v>0</v>
      </c>
      <c r="P831" s="367"/>
      <c r="Q831" s="367"/>
      <c r="R831" s="367"/>
      <c r="S831" s="470"/>
      <c r="T831" s="470"/>
    </row>
    <row r="832" spans="1:20">
      <c r="A832" s="368"/>
      <c r="B832" s="379"/>
      <c r="C832" s="379"/>
      <c r="D832" s="368"/>
      <c r="E832" s="389"/>
      <c r="F832" s="378"/>
      <c r="G832" s="390"/>
      <c r="H832" s="367"/>
      <c r="I832" s="411"/>
      <c r="J832" s="367"/>
      <c r="K832" s="169"/>
      <c r="L832" s="169"/>
      <c r="M832" s="169"/>
      <c r="N832" s="170"/>
      <c r="O832" s="163">
        <f t="shared" si="1064"/>
        <v>0</v>
      </c>
      <c r="P832" s="367"/>
      <c r="Q832" s="367"/>
      <c r="R832" s="367"/>
      <c r="S832" s="470"/>
      <c r="T832" s="470"/>
    </row>
    <row r="833" spans="1:20">
      <c r="A833" s="368">
        <v>18</v>
      </c>
      <c r="B833" s="379" t="s">
        <v>34</v>
      </c>
      <c r="C833" s="379" t="s">
        <v>592</v>
      </c>
      <c r="D833" s="368" t="s">
        <v>31</v>
      </c>
      <c r="E833" s="389">
        <v>80</v>
      </c>
      <c r="F833" s="378">
        <f t="shared" ref="F833" si="1065">H833+J833+R833</f>
        <v>3.8806399800000002E-2</v>
      </c>
      <c r="G833" s="390"/>
      <c r="H833" s="367">
        <f t="shared" ref="H833" si="1066">G833*$P$8/1000</f>
        <v>0</v>
      </c>
      <c r="I833" s="411"/>
      <c r="J833" s="367">
        <f t="shared" ref="J833" si="1067">I833*$P$9/1000</f>
        <v>0</v>
      </c>
      <c r="K833" s="169" t="s">
        <v>593</v>
      </c>
      <c r="L833" s="169" t="s">
        <v>31</v>
      </c>
      <c r="M833" s="169">
        <v>1</v>
      </c>
      <c r="N833" s="170">
        <v>3.4000000000000002E-2</v>
      </c>
      <c r="O833" s="163">
        <f t="shared" si="1064"/>
        <v>3.4000000000000002E-2</v>
      </c>
      <c r="P833" s="367">
        <f t="shared" ref="P833" si="1068">E833*F833</f>
        <v>3.1045119840000002</v>
      </c>
      <c r="Q833" s="367">
        <f t="shared" ref="Q833" si="1069">SUM(O833:O836)</f>
        <v>3.4000000000000002E-2</v>
      </c>
      <c r="R833" s="367">
        <f t="shared" ref="R833" si="1070">Q833*1.02*1.05*$R$15</f>
        <v>3.8806399800000002E-2</v>
      </c>
      <c r="S833" s="470">
        <f t="shared" ref="S833" si="1071">F833*$S$18</f>
        <v>4.9759310682505317E-2</v>
      </c>
      <c r="T833" s="470">
        <f t="shared" ref="T833" si="1072">S833*E833</f>
        <v>3.9807448546004256</v>
      </c>
    </row>
    <row r="834" spans="1:20">
      <c r="A834" s="368"/>
      <c r="B834" s="379"/>
      <c r="C834" s="379"/>
      <c r="D834" s="368"/>
      <c r="E834" s="389"/>
      <c r="F834" s="378"/>
      <c r="G834" s="390"/>
      <c r="H834" s="367"/>
      <c r="I834" s="411"/>
      <c r="J834" s="367"/>
      <c r="K834" s="169"/>
      <c r="L834" s="169"/>
      <c r="M834" s="169"/>
      <c r="N834" s="170"/>
      <c r="O834" s="163">
        <f t="shared" si="1064"/>
        <v>0</v>
      </c>
      <c r="P834" s="367"/>
      <c r="Q834" s="367"/>
      <c r="R834" s="367"/>
      <c r="S834" s="470"/>
      <c r="T834" s="470"/>
    </row>
    <row r="835" spans="1:20">
      <c r="A835" s="368"/>
      <c r="B835" s="379"/>
      <c r="C835" s="379"/>
      <c r="D835" s="368"/>
      <c r="E835" s="389"/>
      <c r="F835" s="378"/>
      <c r="G835" s="390"/>
      <c r="H835" s="367"/>
      <c r="I835" s="411"/>
      <c r="J835" s="367"/>
      <c r="K835" s="169"/>
      <c r="L835" s="169"/>
      <c r="M835" s="171"/>
      <c r="N835" s="170"/>
      <c r="O835" s="163">
        <f t="shared" si="1064"/>
        <v>0</v>
      </c>
      <c r="P835" s="367"/>
      <c r="Q835" s="367"/>
      <c r="R835" s="367"/>
      <c r="S835" s="470"/>
      <c r="T835" s="470"/>
    </row>
    <row r="836" spans="1:20">
      <c r="A836" s="368"/>
      <c r="B836" s="379"/>
      <c r="C836" s="379"/>
      <c r="D836" s="368"/>
      <c r="E836" s="389"/>
      <c r="F836" s="378"/>
      <c r="G836" s="390"/>
      <c r="H836" s="367"/>
      <c r="I836" s="411"/>
      <c r="J836" s="367"/>
      <c r="K836" s="169"/>
      <c r="L836" s="169"/>
      <c r="M836" s="169"/>
      <c r="N836" s="170"/>
      <c r="O836" s="163">
        <f t="shared" si="1064"/>
        <v>0</v>
      </c>
      <c r="P836" s="367"/>
      <c r="Q836" s="367"/>
      <c r="R836" s="367"/>
      <c r="S836" s="470"/>
      <c r="T836" s="470"/>
    </row>
    <row r="837" spans="1:20">
      <c r="A837" s="368">
        <v>19</v>
      </c>
      <c r="B837" s="379" t="s">
        <v>34</v>
      </c>
      <c r="C837" s="379" t="s">
        <v>641</v>
      </c>
      <c r="D837" s="368" t="s">
        <v>31</v>
      </c>
      <c r="E837" s="389">
        <v>20</v>
      </c>
      <c r="F837" s="378">
        <f t="shared" ref="F837" si="1073">H837+J837+R837</f>
        <v>6.3916423200000017E-2</v>
      </c>
      <c r="G837" s="390"/>
      <c r="H837" s="367">
        <f t="shared" ref="H837" si="1074">G837*$P$8/1000</f>
        <v>0</v>
      </c>
      <c r="I837" s="411"/>
      <c r="J837" s="367">
        <f t="shared" ref="J837" si="1075">I837*$P$9/1000</f>
        <v>0</v>
      </c>
      <c r="K837" s="169" t="s">
        <v>593</v>
      </c>
      <c r="L837" s="169" t="s">
        <v>31</v>
      </c>
      <c r="M837" s="169">
        <v>1</v>
      </c>
      <c r="N837" s="170">
        <v>5.6000000000000001E-2</v>
      </c>
      <c r="O837" s="163">
        <f t="shared" si="1064"/>
        <v>5.6000000000000001E-2</v>
      </c>
      <c r="P837" s="367">
        <f t="shared" ref="P837" si="1076">E837*F837</f>
        <v>1.2783284640000003</v>
      </c>
      <c r="Q837" s="367">
        <f t="shared" ref="Q837" si="1077">SUM(O837:O840)</f>
        <v>5.6000000000000001E-2</v>
      </c>
      <c r="R837" s="367">
        <f t="shared" ref="R837" si="1078">Q837*1.02*1.05*$R$15</f>
        <v>6.3916423200000017E-2</v>
      </c>
      <c r="S837" s="470">
        <f t="shared" ref="S837" si="1079">F837*$S$18</f>
        <v>8.1956511712361721E-2</v>
      </c>
      <c r="T837" s="470">
        <f t="shared" ref="T837" si="1080">S837*E837</f>
        <v>1.6391302342472345</v>
      </c>
    </row>
    <row r="838" spans="1:20">
      <c r="A838" s="368"/>
      <c r="B838" s="379"/>
      <c r="C838" s="379"/>
      <c r="D838" s="368"/>
      <c r="E838" s="389"/>
      <c r="F838" s="378"/>
      <c r="G838" s="390"/>
      <c r="H838" s="367"/>
      <c r="I838" s="411"/>
      <c r="J838" s="367"/>
      <c r="K838" s="169"/>
      <c r="L838" s="169"/>
      <c r="M838" s="169"/>
      <c r="N838" s="170"/>
      <c r="O838" s="163">
        <f t="shared" si="1064"/>
        <v>0</v>
      </c>
      <c r="P838" s="367"/>
      <c r="Q838" s="367"/>
      <c r="R838" s="367"/>
      <c r="S838" s="470"/>
      <c r="T838" s="470"/>
    </row>
    <row r="839" spans="1:20">
      <c r="A839" s="368"/>
      <c r="B839" s="379"/>
      <c r="C839" s="379"/>
      <c r="D839" s="368"/>
      <c r="E839" s="389"/>
      <c r="F839" s="378"/>
      <c r="G839" s="390"/>
      <c r="H839" s="367"/>
      <c r="I839" s="411"/>
      <c r="J839" s="367"/>
      <c r="K839" s="169"/>
      <c r="L839" s="169"/>
      <c r="M839" s="171"/>
      <c r="N839" s="170"/>
      <c r="O839" s="163">
        <f t="shared" si="1064"/>
        <v>0</v>
      </c>
      <c r="P839" s="367"/>
      <c r="Q839" s="367"/>
      <c r="R839" s="367"/>
      <c r="S839" s="470"/>
      <c r="T839" s="470"/>
    </row>
    <row r="840" spans="1:20">
      <c r="A840" s="368"/>
      <c r="B840" s="379"/>
      <c r="C840" s="379"/>
      <c r="D840" s="368"/>
      <c r="E840" s="389"/>
      <c r="F840" s="378"/>
      <c r="G840" s="390"/>
      <c r="H840" s="367"/>
      <c r="I840" s="411"/>
      <c r="J840" s="367"/>
      <c r="K840" s="169"/>
      <c r="L840" s="169"/>
      <c r="M840" s="169"/>
      <c r="N840" s="170"/>
      <c r="O840" s="163">
        <f t="shared" si="1064"/>
        <v>0</v>
      </c>
      <c r="P840" s="367"/>
      <c r="Q840" s="367"/>
      <c r="R840" s="367"/>
      <c r="S840" s="470"/>
      <c r="T840" s="470"/>
    </row>
    <row r="841" spans="1:20">
      <c r="A841" s="368">
        <v>20</v>
      </c>
      <c r="B841" s="379" t="s">
        <v>34</v>
      </c>
      <c r="C841" s="379" t="s">
        <v>594</v>
      </c>
      <c r="D841" s="368" t="s">
        <v>31</v>
      </c>
      <c r="E841" s="389">
        <v>25</v>
      </c>
      <c r="F841" s="378">
        <f t="shared" ref="F841" si="1081">H841+J841+R841</f>
        <v>0.13353966990000005</v>
      </c>
      <c r="G841" s="390"/>
      <c r="H841" s="367">
        <f t="shared" ref="H841" si="1082">G841*$P$8/1000</f>
        <v>0</v>
      </c>
      <c r="I841" s="411"/>
      <c r="J841" s="367">
        <f t="shared" ref="J841" si="1083">I841*$P$9/1000</f>
        <v>0</v>
      </c>
      <c r="K841" s="169" t="s">
        <v>593</v>
      </c>
      <c r="L841" s="169" t="s">
        <v>31</v>
      </c>
      <c r="M841" s="169">
        <v>1</v>
      </c>
      <c r="N841" s="170">
        <v>0.11700000000000001</v>
      </c>
      <c r="O841" s="163">
        <f t="shared" si="1064"/>
        <v>0.11700000000000001</v>
      </c>
      <c r="P841" s="367">
        <f t="shared" ref="P841" si="1084">E841*F841</f>
        <v>3.3384917475000013</v>
      </c>
      <c r="Q841" s="367">
        <f t="shared" ref="Q841" si="1085">SUM(O841:O844)</f>
        <v>0.11700000000000001</v>
      </c>
      <c r="R841" s="367">
        <f t="shared" ref="R841" si="1086">Q841*1.02*1.05*$R$15</f>
        <v>0.13353966990000005</v>
      </c>
      <c r="S841" s="470">
        <f t="shared" ref="S841" si="1087">F841*$S$18</f>
        <v>0.17123056911332718</v>
      </c>
      <c r="T841" s="470">
        <f t="shared" ref="T841" si="1088">S841*E841</f>
        <v>4.2807642278331794</v>
      </c>
    </row>
    <row r="842" spans="1:20">
      <c r="A842" s="368"/>
      <c r="B842" s="379"/>
      <c r="C842" s="379"/>
      <c r="D842" s="368"/>
      <c r="E842" s="389"/>
      <c r="F842" s="378"/>
      <c r="G842" s="390"/>
      <c r="H842" s="367"/>
      <c r="I842" s="411"/>
      <c r="J842" s="367"/>
      <c r="K842" s="169"/>
      <c r="L842" s="169"/>
      <c r="M842" s="169"/>
      <c r="N842" s="170"/>
      <c r="O842" s="163">
        <f t="shared" si="1064"/>
        <v>0</v>
      </c>
      <c r="P842" s="367"/>
      <c r="Q842" s="367"/>
      <c r="R842" s="367"/>
      <c r="S842" s="470"/>
      <c r="T842" s="470"/>
    </row>
    <row r="843" spans="1:20">
      <c r="A843" s="368"/>
      <c r="B843" s="379"/>
      <c r="C843" s="379"/>
      <c r="D843" s="368"/>
      <c r="E843" s="389"/>
      <c r="F843" s="378"/>
      <c r="G843" s="390"/>
      <c r="H843" s="367"/>
      <c r="I843" s="411"/>
      <c r="J843" s="367"/>
      <c r="K843" s="169"/>
      <c r="L843" s="169"/>
      <c r="M843" s="171"/>
      <c r="N843" s="170"/>
      <c r="O843" s="163">
        <f t="shared" si="1064"/>
        <v>0</v>
      </c>
      <c r="P843" s="367"/>
      <c r="Q843" s="367"/>
      <c r="R843" s="367"/>
      <c r="S843" s="470"/>
      <c r="T843" s="470"/>
    </row>
    <row r="844" spans="1:20">
      <c r="A844" s="368"/>
      <c r="B844" s="379"/>
      <c r="C844" s="379"/>
      <c r="D844" s="368"/>
      <c r="E844" s="389"/>
      <c r="F844" s="378"/>
      <c r="G844" s="390"/>
      <c r="H844" s="367"/>
      <c r="I844" s="411"/>
      <c r="J844" s="367"/>
      <c r="K844" s="169"/>
      <c r="L844" s="169"/>
      <c r="M844" s="169"/>
      <c r="N844" s="170"/>
      <c r="O844" s="163">
        <f t="shared" si="1064"/>
        <v>0</v>
      </c>
      <c r="P844" s="367"/>
      <c r="Q844" s="367"/>
      <c r="R844" s="367"/>
      <c r="S844" s="470"/>
      <c r="T844" s="470"/>
    </row>
    <row r="845" spans="1:20">
      <c r="A845" s="368">
        <v>21</v>
      </c>
      <c r="B845" s="379" t="s">
        <v>34</v>
      </c>
      <c r="C845" s="379" t="s">
        <v>643</v>
      </c>
      <c r="D845" s="368" t="s">
        <v>31</v>
      </c>
      <c r="E845" s="389">
        <v>12</v>
      </c>
      <c r="F845" s="378">
        <f t="shared" ref="F845" si="1089">H845+J845+R845</f>
        <v>0.23740385760000002</v>
      </c>
      <c r="G845" s="390"/>
      <c r="H845" s="367">
        <f t="shared" ref="H845" si="1090">G845*$P$8/1000</f>
        <v>0</v>
      </c>
      <c r="I845" s="411"/>
      <c r="J845" s="367">
        <f t="shared" ref="J845" si="1091">I845*$P$9/1000</f>
        <v>0</v>
      </c>
      <c r="K845" s="169" t="s">
        <v>593</v>
      </c>
      <c r="L845" s="169" t="s">
        <v>31</v>
      </c>
      <c r="M845" s="169">
        <v>1</v>
      </c>
      <c r="N845" s="170">
        <v>0.20799999999999999</v>
      </c>
      <c r="O845" s="163">
        <f t="shared" si="1064"/>
        <v>0.20799999999999999</v>
      </c>
      <c r="P845" s="367">
        <f t="shared" ref="P845" si="1092">E845*F845</f>
        <v>2.8488462912000001</v>
      </c>
      <c r="Q845" s="367">
        <f t="shared" ref="Q845" si="1093">SUM(O845:O848)</f>
        <v>0.20799999999999999</v>
      </c>
      <c r="R845" s="367">
        <f t="shared" ref="R845" si="1094">Q845*1.02*1.05*$R$15</f>
        <v>0.23740385760000002</v>
      </c>
      <c r="S845" s="470">
        <f t="shared" ref="S845" si="1095">F845*$S$18</f>
        <v>0.30440990064591489</v>
      </c>
      <c r="T845" s="470">
        <f t="shared" ref="T845" si="1096">S845*E845</f>
        <v>3.6529188077509787</v>
      </c>
    </row>
    <row r="846" spans="1:20">
      <c r="A846" s="368"/>
      <c r="B846" s="379"/>
      <c r="C846" s="379"/>
      <c r="D846" s="368"/>
      <c r="E846" s="389"/>
      <c r="F846" s="378"/>
      <c r="G846" s="390"/>
      <c r="H846" s="367"/>
      <c r="I846" s="411"/>
      <c r="J846" s="367"/>
      <c r="K846" s="169"/>
      <c r="L846" s="169"/>
      <c r="M846" s="169"/>
      <c r="N846" s="170"/>
      <c r="O846" s="163">
        <f t="shared" si="1064"/>
        <v>0</v>
      </c>
      <c r="P846" s="367"/>
      <c r="Q846" s="367"/>
      <c r="R846" s="367"/>
      <c r="S846" s="470"/>
      <c r="T846" s="470"/>
    </row>
    <row r="847" spans="1:20">
      <c r="A847" s="368"/>
      <c r="B847" s="379"/>
      <c r="C847" s="379"/>
      <c r="D847" s="368"/>
      <c r="E847" s="389"/>
      <c r="F847" s="378"/>
      <c r="G847" s="390"/>
      <c r="H847" s="367"/>
      <c r="I847" s="411"/>
      <c r="J847" s="367"/>
      <c r="K847" s="169"/>
      <c r="L847" s="169"/>
      <c r="M847" s="171"/>
      <c r="N847" s="170"/>
      <c r="O847" s="163">
        <f t="shared" si="1064"/>
        <v>0</v>
      </c>
      <c r="P847" s="367"/>
      <c r="Q847" s="367"/>
      <c r="R847" s="367"/>
      <c r="S847" s="470"/>
      <c r="T847" s="470"/>
    </row>
    <row r="848" spans="1:20">
      <c r="A848" s="368"/>
      <c r="B848" s="379"/>
      <c r="C848" s="379"/>
      <c r="D848" s="368"/>
      <c r="E848" s="389"/>
      <c r="F848" s="378"/>
      <c r="G848" s="390"/>
      <c r="H848" s="367"/>
      <c r="I848" s="411"/>
      <c r="J848" s="367"/>
      <c r="K848" s="169"/>
      <c r="L848" s="169"/>
      <c r="M848" s="169"/>
      <c r="N848" s="170"/>
      <c r="O848" s="163">
        <f t="shared" si="1064"/>
        <v>0</v>
      </c>
      <c r="P848" s="367"/>
      <c r="Q848" s="367"/>
      <c r="R848" s="367"/>
      <c r="S848" s="470"/>
      <c r="T848" s="470"/>
    </row>
    <row r="849" spans="1:20">
      <c r="A849" s="368">
        <v>22</v>
      </c>
      <c r="B849" s="379" t="s">
        <v>34</v>
      </c>
      <c r="C849" s="379" t="s">
        <v>595</v>
      </c>
      <c r="D849" s="368" t="s">
        <v>31</v>
      </c>
      <c r="E849" s="389">
        <v>25</v>
      </c>
      <c r="F849" s="378">
        <f t="shared" ref="F849" si="1097">H849+J849+R849</f>
        <v>0.46567679760000003</v>
      </c>
      <c r="G849" s="390"/>
      <c r="H849" s="367">
        <f t="shared" ref="H849" si="1098">G849*$P$8/1000</f>
        <v>0</v>
      </c>
      <c r="I849" s="411"/>
      <c r="J849" s="367">
        <f t="shared" ref="J849" si="1099">I849*$P$9/1000</f>
        <v>0</v>
      </c>
      <c r="K849" s="169" t="s">
        <v>593</v>
      </c>
      <c r="L849" s="169" t="s">
        <v>31</v>
      </c>
      <c r="M849" s="169">
        <v>1</v>
      </c>
      <c r="N849" s="170">
        <v>0.40799999999999997</v>
      </c>
      <c r="O849" s="163">
        <f t="shared" si="1064"/>
        <v>0.40799999999999997</v>
      </c>
      <c r="P849" s="367">
        <f t="shared" ref="P849" si="1100">E849*F849</f>
        <v>11.641919940000001</v>
      </c>
      <c r="Q849" s="367">
        <f t="shared" ref="Q849" si="1101">SUM(O849:O852)</f>
        <v>0.40799999999999997</v>
      </c>
      <c r="R849" s="367">
        <f t="shared" ref="R849" si="1102">Q849*1.02*1.05*$R$15</f>
        <v>0.46567679760000003</v>
      </c>
      <c r="S849" s="470">
        <f t="shared" ref="S849" si="1103">F849*$S$18</f>
        <v>0.59711172819006386</v>
      </c>
      <c r="T849" s="470">
        <f t="shared" ref="T849" si="1104">S849*E849</f>
        <v>14.927793204751596</v>
      </c>
    </row>
    <row r="850" spans="1:20">
      <c r="A850" s="368"/>
      <c r="B850" s="379"/>
      <c r="C850" s="379"/>
      <c r="D850" s="368"/>
      <c r="E850" s="389"/>
      <c r="F850" s="378"/>
      <c r="G850" s="390"/>
      <c r="H850" s="367"/>
      <c r="I850" s="411"/>
      <c r="J850" s="367"/>
      <c r="K850" s="169"/>
      <c r="L850" s="169"/>
      <c r="M850" s="169"/>
      <c r="N850" s="170"/>
      <c r="O850" s="163">
        <f t="shared" si="1064"/>
        <v>0</v>
      </c>
      <c r="P850" s="367"/>
      <c r="Q850" s="367"/>
      <c r="R850" s="367"/>
      <c r="S850" s="470"/>
      <c r="T850" s="470"/>
    </row>
    <row r="851" spans="1:20">
      <c r="A851" s="368"/>
      <c r="B851" s="379"/>
      <c r="C851" s="379"/>
      <c r="D851" s="368"/>
      <c r="E851" s="389"/>
      <c r="F851" s="378"/>
      <c r="G851" s="390"/>
      <c r="H851" s="367"/>
      <c r="I851" s="411"/>
      <c r="J851" s="367"/>
      <c r="K851" s="169"/>
      <c r="L851" s="169"/>
      <c r="M851" s="171"/>
      <c r="N851" s="170"/>
      <c r="O851" s="163">
        <f t="shared" si="1064"/>
        <v>0</v>
      </c>
      <c r="P851" s="367"/>
      <c r="Q851" s="367"/>
      <c r="R851" s="367"/>
      <c r="S851" s="470"/>
      <c r="T851" s="470"/>
    </row>
    <row r="852" spans="1:20">
      <c r="A852" s="368"/>
      <c r="B852" s="379"/>
      <c r="C852" s="379"/>
      <c r="D852" s="368"/>
      <c r="E852" s="389"/>
      <c r="F852" s="378"/>
      <c r="G852" s="390"/>
      <c r="H852" s="367"/>
      <c r="I852" s="411"/>
      <c r="J852" s="367"/>
      <c r="K852" s="169"/>
      <c r="L852" s="169"/>
      <c r="M852" s="169"/>
      <c r="N852" s="170"/>
      <c r="O852" s="163">
        <f t="shared" si="1064"/>
        <v>0</v>
      </c>
      <c r="P852" s="367"/>
      <c r="Q852" s="367"/>
      <c r="R852" s="367"/>
      <c r="S852" s="470"/>
      <c r="T852" s="470"/>
    </row>
    <row r="853" spans="1:20">
      <c r="A853" s="368">
        <v>23</v>
      </c>
      <c r="B853" s="379" t="s">
        <v>34</v>
      </c>
      <c r="C853" s="379" t="s">
        <v>645</v>
      </c>
      <c r="D853" s="368" t="s">
        <v>31</v>
      </c>
      <c r="E853" s="389">
        <v>5</v>
      </c>
      <c r="F853" s="378">
        <f t="shared" ref="F853" si="1105">H853+J853+R853</f>
        <v>6.16336938E-2</v>
      </c>
      <c r="G853" s="390"/>
      <c r="H853" s="367">
        <f t="shared" ref="H853" si="1106">G853*$P$8/1000</f>
        <v>0</v>
      </c>
      <c r="I853" s="411"/>
      <c r="J853" s="367">
        <f t="shared" ref="J853" si="1107">I853*$P$9/1000</f>
        <v>0</v>
      </c>
      <c r="K853" s="169" t="s">
        <v>598</v>
      </c>
      <c r="L853" s="169" t="s">
        <v>31</v>
      </c>
      <c r="M853" s="169">
        <v>1</v>
      </c>
      <c r="N853" s="170">
        <v>5.3999999999999999E-2</v>
      </c>
      <c r="O853" s="163">
        <f t="shared" si="1064"/>
        <v>5.3999999999999999E-2</v>
      </c>
      <c r="P853" s="367">
        <f t="shared" ref="P853" si="1108">E853*F853</f>
        <v>0.308168469</v>
      </c>
      <c r="Q853" s="367">
        <f t="shared" ref="Q853" si="1109">SUM(O853:O856)</f>
        <v>5.3999999999999999E-2</v>
      </c>
      <c r="R853" s="367">
        <f t="shared" ref="R853" si="1110">Q853*1.02*1.05*$R$15</f>
        <v>6.16336938E-2</v>
      </c>
      <c r="S853" s="470">
        <f t="shared" ref="S853" si="1111">F853*$S$18</f>
        <v>7.9029493436920201E-2</v>
      </c>
      <c r="T853" s="470">
        <f t="shared" ref="T853" si="1112">S853*E853</f>
        <v>0.39514746718460103</v>
      </c>
    </row>
    <row r="854" spans="1:20">
      <c r="A854" s="368"/>
      <c r="B854" s="379"/>
      <c r="C854" s="379"/>
      <c r="D854" s="368"/>
      <c r="E854" s="389"/>
      <c r="F854" s="378"/>
      <c r="G854" s="390"/>
      <c r="H854" s="367"/>
      <c r="I854" s="411"/>
      <c r="J854" s="367"/>
      <c r="K854" s="169"/>
      <c r="L854" s="169"/>
      <c r="M854" s="169"/>
      <c r="N854" s="170"/>
      <c r="O854" s="163">
        <f t="shared" si="1064"/>
        <v>0</v>
      </c>
      <c r="P854" s="367"/>
      <c r="Q854" s="367"/>
      <c r="R854" s="367"/>
      <c r="S854" s="470"/>
      <c r="T854" s="470"/>
    </row>
    <row r="855" spans="1:20">
      <c r="A855" s="368"/>
      <c r="B855" s="379"/>
      <c r="C855" s="379"/>
      <c r="D855" s="368"/>
      <c r="E855" s="389"/>
      <c r="F855" s="378"/>
      <c r="G855" s="390"/>
      <c r="H855" s="367"/>
      <c r="I855" s="411"/>
      <c r="J855" s="367"/>
      <c r="K855" s="169"/>
      <c r="L855" s="169"/>
      <c r="M855" s="171"/>
      <c r="N855" s="170"/>
      <c r="O855" s="163">
        <f t="shared" si="1064"/>
        <v>0</v>
      </c>
      <c r="P855" s="367"/>
      <c r="Q855" s="367"/>
      <c r="R855" s="367"/>
      <c r="S855" s="470"/>
      <c r="T855" s="470"/>
    </row>
    <row r="856" spans="1:20">
      <c r="A856" s="368"/>
      <c r="B856" s="379"/>
      <c r="C856" s="379"/>
      <c r="D856" s="368"/>
      <c r="E856" s="389"/>
      <c r="F856" s="378"/>
      <c r="G856" s="390"/>
      <c r="H856" s="367"/>
      <c r="I856" s="411"/>
      <c r="J856" s="367"/>
      <c r="K856" s="169"/>
      <c r="L856" s="169"/>
      <c r="M856" s="169"/>
      <c r="N856" s="170"/>
      <c r="O856" s="163">
        <f t="shared" si="1064"/>
        <v>0</v>
      </c>
      <c r="P856" s="367"/>
      <c r="Q856" s="367"/>
      <c r="R856" s="367"/>
      <c r="S856" s="470"/>
      <c r="T856" s="470"/>
    </row>
    <row r="857" spans="1:20">
      <c r="A857" s="368">
        <v>24</v>
      </c>
      <c r="B857" s="379" t="s">
        <v>34</v>
      </c>
      <c r="C857" s="379" t="s">
        <v>1259</v>
      </c>
      <c r="D857" s="368" t="s">
        <v>31</v>
      </c>
      <c r="E857" s="389">
        <v>4</v>
      </c>
      <c r="F857" s="378">
        <f t="shared" ref="F857" si="1113">H857+J857+R857</f>
        <v>0.29218936320000005</v>
      </c>
      <c r="G857" s="390"/>
      <c r="H857" s="367">
        <f t="shared" ref="H857" si="1114">G857*$P$8/1000</f>
        <v>0</v>
      </c>
      <c r="I857" s="411"/>
      <c r="J857" s="367">
        <f t="shared" ref="J857" si="1115">I857*$P$9/1000</f>
        <v>0</v>
      </c>
      <c r="K857" s="169" t="s">
        <v>598</v>
      </c>
      <c r="L857" s="169" t="s">
        <v>31</v>
      </c>
      <c r="M857" s="169">
        <v>1</v>
      </c>
      <c r="N857" s="170">
        <v>0.25600000000000001</v>
      </c>
      <c r="O857" s="163">
        <f t="shared" si="1064"/>
        <v>0.25600000000000001</v>
      </c>
      <c r="P857" s="367">
        <f t="shared" ref="P857" si="1116">E857*F857</f>
        <v>1.1687574528000002</v>
      </c>
      <c r="Q857" s="367">
        <f t="shared" ref="Q857" si="1117">SUM(O857:O860)</f>
        <v>0.25600000000000001</v>
      </c>
      <c r="R857" s="367">
        <f t="shared" ref="R857" si="1118">Q857*1.02*1.05*$R$15</f>
        <v>0.29218936320000005</v>
      </c>
      <c r="S857" s="470">
        <f t="shared" ref="S857" si="1119">F857*$S$18</f>
        <v>0.37465833925651065</v>
      </c>
      <c r="T857" s="470">
        <f t="shared" ref="T857" si="1120">S857*E857</f>
        <v>1.4986333570260426</v>
      </c>
    </row>
    <row r="858" spans="1:20">
      <c r="A858" s="368"/>
      <c r="B858" s="379"/>
      <c r="C858" s="379"/>
      <c r="D858" s="368"/>
      <c r="E858" s="389"/>
      <c r="F858" s="378"/>
      <c r="G858" s="390"/>
      <c r="H858" s="367"/>
      <c r="I858" s="411"/>
      <c r="J858" s="367"/>
      <c r="K858" s="169"/>
      <c r="L858" s="169"/>
      <c r="M858" s="169"/>
      <c r="N858" s="170"/>
      <c r="O858" s="163">
        <f t="shared" si="1064"/>
        <v>0</v>
      </c>
      <c r="P858" s="367"/>
      <c r="Q858" s="367"/>
      <c r="R858" s="367"/>
      <c r="S858" s="470"/>
      <c r="T858" s="470"/>
    </row>
    <row r="859" spans="1:20">
      <c r="A859" s="368"/>
      <c r="B859" s="379"/>
      <c r="C859" s="379"/>
      <c r="D859" s="368"/>
      <c r="E859" s="389"/>
      <c r="F859" s="378"/>
      <c r="G859" s="390"/>
      <c r="H859" s="367"/>
      <c r="I859" s="411"/>
      <c r="J859" s="367"/>
      <c r="K859" s="169"/>
      <c r="L859" s="169"/>
      <c r="M859" s="171"/>
      <c r="N859" s="170"/>
      <c r="O859" s="163">
        <f t="shared" si="1064"/>
        <v>0</v>
      </c>
      <c r="P859" s="367"/>
      <c r="Q859" s="367"/>
      <c r="R859" s="367"/>
      <c r="S859" s="470"/>
      <c r="T859" s="470"/>
    </row>
    <row r="860" spans="1:20">
      <c r="A860" s="368"/>
      <c r="B860" s="379"/>
      <c r="C860" s="379"/>
      <c r="D860" s="368"/>
      <c r="E860" s="389"/>
      <c r="F860" s="378"/>
      <c r="G860" s="390"/>
      <c r="H860" s="367"/>
      <c r="I860" s="411"/>
      <c r="J860" s="367"/>
      <c r="K860" s="169"/>
      <c r="L860" s="169"/>
      <c r="M860" s="169"/>
      <c r="N860" s="170"/>
      <c r="O860" s="163">
        <f t="shared" si="1064"/>
        <v>0</v>
      </c>
      <c r="P860" s="367"/>
      <c r="Q860" s="367"/>
      <c r="R860" s="367"/>
      <c r="S860" s="470"/>
      <c r="T860" s="470"/>
    </row>
    <row r="861" spans="1:20">
      <c r="A861" s="368">
        <v>25</v>
      </c>
      <c r="B861" s="379" t="s">
        <v>34</v>
      </c>
      <c r="C861" s="379" t="s">
        <v>1260</v>
      </c>
      <c r="D861" s="368" t="s">
        <v>31</v>
      </c>
      <c r="E861" s="389">
        <v>5</v>
      </c>
      <c r="F861" s="378">
        <f t="shared" ref="F861" si="1121">H861+J861+R861</f>
        <v>0.61861966740000007</v>
      </c>
      <c r="G861" s="390"/>
      <c r="H861" s="367">
        <f t="shared" ref="H861" si="1122">G861*$P$8/1000</f>
        <v>0</v>
      </c>
      <c r="I861" s="411"/>
      <c r="J861" s="367">
        <f t="shared" ref="J861" si="1123">I861*$P$9/1000</f>
        <v>0</v>
      </c>
      <c r="K861" s="169" t="s">
        <v>598</v>
      </c>
      <c r="L861" s="169" t="s">
        <v>31</v>
      </c>
      <c r="M861" s="169">
        <v>1</v>
      </c>
      <c r="N861" s="170">
        <v>0.54200000000000004</v>
      </c>
      <c r="O861" s="163">
        <f t="shared" si="1064"/>
        <v>0.54200000000000004</v>
      </c>
      <c r="P861" s="367">
        <f t="shared" ref="P861" si="1124">E861*F861</f>
        <v>3.0930983370000003</v>
      </c>
      <c r="Q861" s="367">
        <f t="shared" ref="Q861" si="1125">SUM(O861:O864)</f>
        <v>0.54200000000000004</v>
      </c>
      <c r="R861" s="367">
        <f t="shared" ref="R861" si="1126">Q861*1.02*1.05*$R$15</f>
        <v>0.61861966740000007</v>
      </c>
      <c r="S861" s="470">
        <f t="shared" ref="S861" si="1127">F861*$S$18</f>
        <v>0.79322195264464368</v>
      </c>
      <c r="T861" s="470">
        <f t="shared" ref="T861" si="1128">S861*E861</f>
        <v>3.9661097632232183</v>
      </c>
    </row>
    <row r="862" spans="1:20">
      <c r="A862" s="368"/>
      <c r="B862" s="379"/>
      <c r="C862" s="379"/>
      <c r="D862" s="368"/>
      <c r="E862" s="389"/>
      <c r="F862" s="378"/>
      <c r="G862" s="390"/>
      <c r="H862" s="367"/>
      <c r="I862" s="411"/>
      <c r="J862" s="367"/>
      <c r="K862" s="169"/>
      <c r="L862" s="169"/>
      <c r="M862" s="169"/>
      <c r="N862" s="170"/>
      <c r="O862" s="163">
        <f t="shared" si="1064"/>
        <v>0</v>
      </c>
      <c r="P862" s="367"/>
      <c r="Q862" s="367"/>
      <c r="R862" s="367"/>
      <c r="S862" s="470"/>
      <c r="T862" s="470"/>
    </row>
    <row r="863" spans="1:20">
      <c r="A863" s="368"/>
      <c r="B863" s="379"/>
      <c r="C863" s="379"/>
      <c r="D863" s="368"/>
      <c r="E863" s="389"/>
      <c r="F863" s="378"/>
      <c r="G863" s="390"/>
      <c r="H863" s="367"/>
      <c r="I863" s="411"/>
      <c r="J863" s="367"/>
      <c r="K863" s="169"/>
      <c r="L863" s="169"/>
      <c r="M863" s="171"/>
      <c r="N863" s="170"/>
      <c r="O863" s="163">
        <f t="shared" si="1064"/>
        <v>0</v>
      </c>
      <c r="P863" s="367"/>
      <c r="Q863" s="367"/>
      <c r="R863" s="367"/>
      <c r="S863" s="470"/>
      <c r="T863" s="470"/>
    </row>
    <row r="864" spans="1:20">
      <c r="A864" s="368"/>
      <c r="B864" s="379"/>
      <c r="C864" s="379"/>
      <c r="D864" s="368"/>
      <c r="E864" s="389"/>
      <c r="F864" s="378"/>
      <c r="G864" s="390"/>
      <c r="H864" s="367"/>
      <c r="I864" s="411"/>
      <c r="J864" s="367"/>
      <c r="K864" s="169"/>
      <c r="L864" s="169"/>
      <c r="M864" s="169"/>
      <c r="N864" s="170"/>
      <c r="O864" s="163">
        <f t="shared" si="1064"/>
        <v>0</v>
      </c>
      <c r="P864" s="367"/>
      <c r="Q864" s="367"/>
      <c r="R864" s="367"/>
      <c r="S864" s="470"/>
      <c r="T864" s="470"/>
    </row>
    <row r="865" spans="1:20">
      <c r="A865" s="368">
        <v>26</v>
      </c>
      <c r="B865" s="379" t="s">
        <v>34</v>
      </c>
      <c r="C865" s="379" t="s">
        <v>646</v>
      </c>
      <c r="D865" s="368" t="s">
        <v>31</v>
      </c>
      <c r="E865" s="389">
        <v>3</v>
      </c>
      <c r="F865" s="378">
        <f t="shared" ref="F865" si="1129">H865+J865+R865</f>
        <v>9.7015999500000033E-2</v>
      </c>
      <c r="G865" s="390"/>
      <c r="H865" s="367">
        <f t="shared" ref="H865" si="1130">G865*$P$8/1000</f>
        <v>0</v>
      </c>
      <c r="I865" s="411"/>
      <c r="J865" s="367">
        <f t="shared" ref="J865" si="1131">I865*$P$9/1000</f>
        <v>0</v>
      </c>
      <c r="K865" s="169" t="s">
        <v>598</v>
      </c>
      <c r="L865" s="169" t="s">
        <v>31</v>
      </c>
      <c r="M865" s="169">
        <v>1</v>
      </c>
      <c r="N865" s="170">
        <v>8.5000000000000006E-2</v>
      </c>
      <c r="O865" s="163">
        <f t="shared" si="1064"/>
        <v>8.5000000000000006E-2</v>
      </c>
      <c r="P865" s="367">
        <f t="shared" ref="P865" si="1132">E865*F865</f>
        <v>0.29104799850000007</v>
      </c>
      <c r="Q865" s="367">
        <f t="shared" ref="Q865" si="1133">SUM(O865:O868)</f>
        <v>8.5000000000000006E-2</v>
      </c>
      <c r="R865" s="367">
        <f t="shared" ref="R865" si="1134">Q865*1.02*1.05*$R$15</f>
        <v>9.7015999500000033E-2</v>
      </c>
      <c r="S865" s="470">
        <f t="shared" ref="S865" si="1135">F865*$S$18</f>
        <v>0.12439827670626333</v>
      </c>
      <c r="T865" s="470">
        <f t="shared" ref="T865" si="1136">S865*E865</f>
        <v>0.37319483011878996</v>
      </c>
    </row>
    <row r="866" spans="1:20">
      <c r="A866" s="368"/>
      <c r="B866" s="379"/>
      <c r="C866" s="379"/>
      <c r="D866" s="368"/>
      <c r="E866" s="389"/>
      <c r="F866" s="378"/>
      <c r="G866" s="390"/>
      <c r="H866" s="367"/>
      <c r="I866" s="411"/>
      <c r="J866" s="367"/>
      <c r="K866" s="169"/>
      <c r="L866" s="169"/>
      <c r="M866" s="169"/>
      <c r="N866" s="170"/>
      <c r="O866" s="163">
        <f t="shared" si="1064"/>
        <v>0</v>
      </c>
      <c r="P866" s="367"/>
      <c r="Q866" s="367"/>
      <c r="R866" s="367"/>
      <c r="S866" s="470"/>
      <c r="T866" s="470"/>
    </row>
    <row r="867" spans="1:20">
      <c r="A867" s="368"/>
      <c r="B867" s="379"/>
      <c r="C867" s="379"/>
      <c r="D867" s="368"/>
      <c r="E867" s="389"/>
      <c r="F867" s="378"/>
      <c r="G867" s="390"/>
      <c r="H867" s="367"/>
      <c r="I867" s="411"/>
      <c r="J867" s="367"/>
      <c r="K867" s="169"/>
      <c r="L867" s="169"/>
      <c r="M867" s="171"/>
      <c r="N867" s="170"/>
      <c r="O867" s="163">
        <f t="shared" si="1064"/>
        <v>0</v>
      </c>
      <c r="P867" s="367"/>
      <c r="Q867" s="367"/>
      <c r="R867" s="367"/>
      <c r="S867" s="470"/>
      <c r="T867" s="470"/>
    </row>
    <row r="868" spans="1:20">
      <c r="A868" s="368"/>
      <c r="B868" s="379"/>
      <c r="C868" s="379"/>
      <c r="D868" s="368"/>
      <c r="E868" s="389"/>
      <c r="F868" s="378"/>
      <c r="G868" s="390"/>
      <c r="H868" s="367"/>
      <c r="I868" s="411"/>
      <c r="J868" s="367"/>
      <c r="K868" s="169"/>
      <c r="L868" s="169"/>
      <c r="M868" s="169"/>
      <c r="N868" s="170"/>
      <c r="O868" s="163">
        <f t="shared" si="1064"/>
        <v>0</v>
      </c>
      <c r="P868" s="367"/>
      <c r="Q868" s="367"/>
      <c r="R868" s="367"/>
      <c r="S868" s="470"/>
      <c r="T868" s="470"/>
    </row>
    <row r="869" spans="1:20">
      <c r="A869" s="368">
        <v>27</v>
      </c>
      <c r="B869" s="379" t="s">
        <v>34</v>
      </c>
      <c r="C869" s="379" t="s">
        <v>647</v>
      </c>
      <c r="D869" s="368" t="s">
        <v>31</v>
      </c>
      <c r="E869" s="389">
        <v>10</v>
      </c>
      <c r="F869" s="378">
        <f t="shared" ref="F869" si="1137">H869+J869+R869</f>
        <v>9.130917600000002E-2</v>
      </c>
      <c r="G869" s="390"/>
      <c r="H869" s="367">
        <f t="shared" ref="H869" si="1138">G869*$P$8/1000</f>
        <v>0</v>
      </c>
      <c r="I869" s="411"/>
      <c r="J869" s="367">
        <f t="shared" ref="J869" si="1139">I869*$P$9/1000</f>
        <v>0</v>
      </c>
      <c r="K869" s="169" t="s">
        <v>598</v>
      </c>
      <c r="L869" s="169" t="s">
        <v>31</v>
      </c>
      <c r="M869" s="169">
        <v>1</v>
      </c>
      <c r="N869" s="170">
        <v>0.08</v>
      </c>
      <c r="O869" s="163">
        <f t="shared" si="1064"/>
        <v>0.08</v>
      </c>
      <c r="P869" s="367">
        <f t="shared" ref="P869" si="1140">E869*F869</f>
        <v>0.91309176000000014</v>
      </c>
      <c r="Q869" s="367">
        <f t="shared" ref="Q869" si="1141">SUM(O869:O872)</f>
        <v>0.08</v>
      </c>
      <c r="R869" s="367">
        <f t="shared" ref="R869" si="1142">Q869*1.02*1.05*$R$15</f>
        <v>9.130917600000002E-2</v>
      </c>
      <c r="S869" s="470">
        <f t="shared" ref="S869" si="1143">F869*$S$18</f>
        <v>0.11708073101765959</v>
      </c>
      <c r="T869" s="470">
        <f t="shared" ref="T869" si="1144">S869*E869</f>
        <v>1.1708073101765959</v>
      </c>
    </row>
    <row r="870" spans="1:20">
      <c r="A870" s="368"/>
      <c r="B870" s="379"/>
      <c r="C870" s="379"/>
      <c r="D870" s="368"/>
      <c r="E870" s="389"/>
      <c r="F870" s="378"/>
      <c r="G870" s="390"/>
      <c r="H870" s="367"/>
      <c r="I870" s="411"/>
      <c r="J870" s="367"/>
      <c r="K870" s="169"/>
      <c r="L870" s="169"/>
      <c r="M870" s="169"/>
      <c r="N870" s="170"/>
      <c r="O870" s="163">
        <f t="shared" si="1064"/>
        <v>0</v>
      </c>
      <c r="P870" s="367"/>
      <c r="Q870" s="367"/>
      <c r="R870" s="367"/>
      <c r="S870" s="470"/>
      <c r="T870" s="470"/>
    </row>
    <row r="871" spans="1:20">
      <c r="A871" s="368"/>
      <c r="B871" s="379"/>
      <c r="C871" s="379"/>
      <c r="D871" s="368"/>
      <c r="E871" s="389"/>
      <c r="F871" s="378"/>
      <c r="G871" s="390"/>
      <c r="H871" s="367"/>
      <c r="I871" s="411"/>
      <c r="J871" s="367"/>
      <c r="K871" s="169"/>
      <c r="L871" s="169"/>
      <c r="M871" s="171"/>
      <c r="N871" s="170"/>
      <c r="O871" s="163">
        <f t="shared" si="1064"/>
        <v>0</v>
      </c>
      <c r="P871" s="367"/>
      <c r="Q871" s="367"/>
      <c r="R871" s="367"/>
      <c r="S871" s="470"/>
      <c r="T871" s="470"/>
    </row>
    <row r="872" spans="1:20">
      <c r="A872" s="368"/>
      <c r="B872" s="379"/>
      <c r="C872" s="379"/>
      <c r="D872" s="368"/>
      <c r="E872" s="389"/>
      <c r="F872" s="378"/>
      <c r="G872" s="390"/>
      <c r="H872" s="367"/>
      <c r="I872" s="411"/>
      <c r="J872" s="367"/>
      <c r="K872" s="169"/>
      <c r="L872" s="169"/>
      <c r="M872" s="169"/>
      <c r="N872" s="170"/>
      <c r="O872" s="163">
        <f t="shared" si="1064"/>
        <v>0</v>
      </c>
      <c r="P872" s="367"/>
      <c r="Q872" s="367"/>
      <c r="R872" s="367"/>
      <c r="S872" s="470"/>
      <c r="T872" s="470"/>
    </row>
    <row r="873" spans="1:20">
      <c r="A873" s="368">
        <v>28</v>
      </c>
      <c r="B873" s="379" t="s">
        <v>34</v>
      </c>
      <c r="C873" s="379" t="s">
        <v>1261</v>
      </c>
      <c r="D873" s="368" t="s">
        <v>31</v>
      </c>
      <c r="E873" s="389">
        <v>12</v>
      </c>
      <c r="F873" s="378">
        <f t="shared" ref="F873" si="1145">H873+J873+R873</f>
        <v>8.9026446600000017E-2</v>
      </c>
      <c r="G873" s="390"/>
      <c r="H873" s="367">
        <f t="shared" ref="H873" si="1146">G873*$P$8/1000</f>
        <v>0</v>
      </c>
      <c r="I873" s="411"/>
      <c r="J873" s="367">
        <f t="shared" ref="J873" si="1147">I873*$P$9/1000</f>
        <v>0</v>
      </c>
      <c r="K873" s="169" t="s">
        <v>598</v>
      </c>
      <c r="L873" s="169" t="s">
        <v>31</v>
      </c>
      <c r="M873" s="169">
        <v>1</v>
      </c>
      <c r="N873" s="170">
        <v>7.8E-2</v>
      </c>
      <c r="O873" s="163">
        <f t="shared" si="1064"/>
        <v>7.8E-2</v>
      </c>
      <c r="P873" s="367">
        <f t="shared" ref="P873" si="1148">E873*F873</f>
        <v>1.0683173592000001</v>
      </c>
      <c r="Q873" s="367">
        <f t="shared" ref="Q873" si="1149">SUM(O873:O876)</f>
        <v>7.8E-2</v>
      </c>
      <c r="R873" s="367">
        <f t="shared" ref="R873" si="1150">Q873*1.02*1.05*$R$15</f>
        <v>8.9026446600000017E-2</v>
      </c>
      <c r="S873" s="470">
        <f t="shared" ref="S873" si="1151">F873*$S$18</f>
        <v>0.1141537127422181</v>
      </c>
      <c r="T873" s="470">
        <f t="shared" ref="T873" si="1152">S873*E873</f>
        <v>1.3698445529066172</v>
      </c>
    </row>
    <row r="874" spans="1:20">
      <c r="A874" s="368"/>
      <c r="B874" s="379"/>
      <c r="C874" s="379"/>
      <c r="D874" s="368"/>
      <c r="E874" s="389"/>
      <c r="F874" s="378"/>
      <c r="G874" s="390"/>
      <c r="H874" s="367"/>
      <c r="I874" s="411"/>
      <c r="J874" s="367"/>
      <c r="K874" s="169"/>
      <c r="L874" s="169"/>
      <c r="M874" s="169"/>
      <c r="N874" s="170"/>
      <c r="O874" s="163">
        <f t="shared" si="1064"/>
        <v>0</v>
      </c>
      <c r="P874" s="367"/>
      <c r="Q874" s="367"/>
      <c r="R874" s="367"/>
      <c r="S874" s="470"/>
      <c r="T874" s="470"/>
    </row>
    <row r="875" spans="1:20">
      <c r="A875" s="368"/>
      <c r="B875" s="379"/>
      <c r="C875" s="379"/>
      <c r="D875" s="368"/>
      <c r="E875" s="389"/>
      <c r="F875" s="378"/>
      <c r="G875" s="390"/>
      <c r="H875" s="367"/>
      <c r="I875" s="411"/>
      <c r="J875" s="367"/>
      <c r="K875" s="169"/>
      <c r="L875" s="169"/>
      <c r="M875" s="171"/>
      <c r="N875" s="170"/>
      <c r="O875" s="163">
        <f t="shared" si="1064"/>
        <v>0</v>
      </c>
      <c r="P875" s="367"/>
      <c r="Q875" s="367"/>
      <c r="R875" s="367"/>
      <c r="S875" s="470"/>
      <c r="T875" s="470"/>
    </row>
    <row r="876" spans="1:20">
      <c r="A876" s="368"/>
      <c r="B876" s="379"/>
      <c r="C876" s="379"/>
      <c r="D876" s="368"/>
      <c r="E876" s="389"/>
      <c r="F876" s="378"/>
      <c r="G876" s="390"/>
      <c r="H876" s="367"/>
      <c r="I876" s="411"/>
      <c r="J876" s="367"/>
      <c r="K876" s="169"/>
      <c r="L876" s="169"/>
      <c r="M876" s="169"/>
      <c r="N876" s="170"/>
      <c r="O876" s="163">
        <f t="shared" si="1064"/>
        <v>0</v>
      </c>
      <c r="P876" s="367"/>
      <c r="Q876" s="367"/>
      <c r="R876" s="367"/>
      <c r="S876" s="470"/>
      <c r="T876" s="470"/>
    </row>
    <row r="877" spans="1:20">
      <c r="A877" s="368">
        <v>29</v>
      </c>
      <c r="B877" s="379" t="s">
        <v>34</v>
      </c>
      <c r="C877" s="379" t="s">
        <v>1262</v>
      </c>
      <c r="D877" s="368" t="s">
        <v>31</v>
      </c>
      <c r="E877" s="389">
        <v>10</v>
      </c>
      <c r="F877" s="378">
        <f t="shared" ref="F877" si="1153">H877+J877+R877</f>
        <v>0.18718381080000004</v>
      </c>
      <c r="G877" s="390"/>
      <c r="H877" s="367">
        <f t="shared" ref="H877" si="1154">G877*$P$8/1000</f>
        <v>0</v>
      </c>
      <c r="I877" s="411"/>
      <c r="J877" s="367">
        <f t="shared" ref="J877" si="1155">I877*$P$9/1000</f>
        <v>0</v>
      </c>
      <c r="K877" s="169" t="s">
        <v>598</v>
      </c>
      <c r="L877" s="169" t="s">
        <v>31</v>
      </c>
      <c r="M877" s="169">
        <v>1</v>
      </c>
      <c r="N877" s="170">
        <v>0.16400000000000001</v>
      </c>
      <c r="O877" s="163">
        <f t="shared" si="1064"/>
        <v>0.16400000000000001</v>
      </c>
      <c r="P877" s="367">
        <f t="shared" ref="P877" si="1156">E877*F877</f>
        <v>1.8718381080000004</v>
      </c>
      <c r="Q877" s="367">
        <f t="shared" ref="Q877" si="1157">SUM(O877:O880)</f>
        <v>0.16400000000000001</v>
      </c>
      <c r="R877" s="367">
        <f t="shared" ref="R877" si="1158">Q877*1.02*1.05*$R$15</f>
        <v>0.18718381080000004</v>
      </c>
      <c r="S877" s="470">
        <f t="shared" ref="S877" si="1159">F877*$S$18</f>
        <v>0.24001549858620216</v>
      </c>
      <c r="T877" s="470">
        <f t="shared" ref="T877" si="1160">S877*E877</f>
        <v>2.4001549858620215</v>
      </c>
    </row>
    <row r="878" spans="1:20">
      <c r="A878" s="368"/>
      <c r="B878" s="379"/>
      <c r="C878" s="379"/>
      <c r="D878" s="368"/>
      <c r="E878" s="389"/>
      <c r="F878" s="378"/>
      <c r="G878" s="390"/>
      <c r="H878" s="367"/>
      <c r="I878" s="411"/>
      <c r="J878" s="367"/>
      <c r="K878" s="169"/>
      <c r="L878" s="169"/>
      <c r="M878" s="169"/>
      <c r="N878" s="170"/>
      <c r="O878" s="163">
        <f t="shared" si="1064"/>
        <v>0</v>
      </c>
      <c r="P878" s="367"/>
      <c r="Q878" s="367"/>
      <c r="R878" s="367"/>
      <c r="S878" s="470"/>
      <c r="T878" s="470"/>
    </row>
    <row r="879" spans="1:20">
      <c r="A879" s="368"/>
      <c r="B879" s="379"/>
      <c r="C879" s="379"/>
      <c r="D879" s="368"/>
      <c r="E879" s="389"/>
      <c r="F879" s="378"/>
      <c r="G879" s="390"/>
      <c r="H879" s="367"/>
      <c r="I879" s="411"/>
      <c r="J879" s="367"/>
      <c r="K879" s="169"/>
      <c r="L879" s="169"/>
      <c r="M879" s="171"/>
      <c r="N879" s="170"/>
      <c r="O879" s="163">
        <f t="shared" si="1064"/>
        <v>0</v>
      </c>
      <c r="P879" s="367"/>
      <c r="Q879" s="367"/>
      <c r="R879" s="367"/>
      <c r="S879" s="470"/>
      <c r="T879" s="470"/>
    </row>
    <row r="880" spans="1:20">
      <c r="A880" s="368"/>
      <c r="B880" s="379"/>
      <c r="C880" s="379"/>
      <c r="D880" s="368"/>
      <c r="E880" s="389"/>
      <c r="F880" s="378"/>
      <c r="G880" s="390"/>
      <c r="H880" s="367"/>
      <c r="I880" s="411"/>
      <c r="J880" s="367"/>
      <c r="K880" s="169"/>
      <c r="L880" s="169"/>
      <c r="M880" s="169"/>
      <c r="N880" s="170"/>
      <c r="O880" s="163">
        <f t="shared" si="1064"/>
        <v>0</v>
      </c>
      <c r="P880" s="367"/>
      <c r="Q880" s="367"/>
      <c r="R880" s="367"/>
      <c r="S880" s="470"/>
      <c r="T880" s="470"/>
    </row>
    <row r="881" spans="1:20">
      <c r="A881" s="368">
        <v>30</v>
      </c>
      <c r="B881" s="379" t="s">
        <v>34</v>
      </c>
      <c r="C881" s="379" t="s">
        <v>1263</v>
      </c>
      <c r="D881" s="368" t="s">
        <v>31</v>
      </c>
      <c r="E881" s="389">
        <v>7</v>
      </c>
      <c r="F881" s="378">
        <f t="shared" ref="F881" si="1161">H881+J881+R881</f>
        <v>0.28990663380000009</v>
      </c>
      <c r="G881" s="390"/>
      <c r="H881" s="367">
        <f t="shared" ref="H881" si="1162">G881*$P$8/1000</f>
        <v>0</v>
      </c>
      <c r="I881" s="411"/>
      <c r="J881" s="367">
        <f t="shared" ref="J881" si="1163">I881*$P$9/1000</f>
        <v>0</v>
      </c>
      <c r="K881" s="169" t="s">
        <v>598</v>
      </c>
      <c r="L881" s="169" t="s">
        <v>31</v>
      </c>
      <c r="M881" s="169">
        <v>1</v>
      </c>
      <c r="N881" s="170">
        <v>0.254</v>
      </c>
      <c r="O881" s="163">
        <f t="shared" si="1064"/>
        <v>0.254</v>
      </c>
      <c r="P881" s="367">
        <f t="shared" ref="P881" si="1164">E881*F881</f>
        <v>2.0293464366000005</v>
      </c>
      <c r="Q881" s="367">
        <f t="shared" ref="Q881" si="1165">SUM(O881:O884)</f>
        <v>0.254</v>
      </c>
      <c r="R881" s="367">
        <f t="shared" ref="R881" si="1166">Q881*1.02*1.05*$R$15</f>
        <v>0.28990663380000009</v>
      </c>
      <c r="S881" s="470">
        <f t="shared" ref="S881" si="1167">F881*$S$18</f>
        <v>0.37173132098106926</v>
      </c>
      <c r="T881" s="470">
        <f t="shared" ref="T881" si="1168">S881*E881</f>
        <v>2.6021192468674847</v>
      </c>
    </row>
    <row r="882" spans="1:20">
      <c r="A882" s="368"/>
      <c r="B882" s="379"/>
      <c r="C882" s="379"/>
      <c r="D882" s="368"/>
      <c r="E882" s="389"/>
      <c r="F882" s="378"/>
      <c r="G882" s="390"/>
      <c r="H882" s="367"/>
      <c r="I882" s="411"/>
      <c r="J882" s="367"/>
      <c r="K882" s="169"/>
      <c r="L882" s="169"/>
      <c r="M882" s="169"/>
      <c r="N882" s="170"/>
      <c r="O882" s="163">
        <f t="shared" si="1064"/>
        <v>0</v>
      </c>
      <c r="P882" s="367"/>
      <c r="Q882" s="367"/>
      <c r="R882" s="367"/>
      <c r="S882" s="470"/>
      <c r="T882" s="470"/>
    </row>
    <row r="883" spans="1:20">
      <c r="A883" s="368"/>
      <c r="B883" s="379"/>
      <c r="C883" s="379"/>
      <c r="D883" s="368"/>
      <c r="E883" s="389"/>
      <c r="F883" s="378"/>
      <c r="G883" s="390"/>
      <c r="H883" s="367"/>
      <c r="I883" s="411"/>
      <c r="J883" s="367"/>
      <c r="K883" s="169"/>
      <c r="L883" s="169"/>
      <c r="M883" s="171"/>
      <c r="N883" s="170"/>
      <c r="O883" s="163">
        <f t="shared" si="1064"/>
        <v>0</v>
      </c>
      <c r="P883" s="367"/>
      <c r="Q883" s="367"/>
      <c r="R883" s="367"/>
      <c r="S883" s="470"/>
      <c r="T883" s="470"/>
    </row>
    <row r="884" spans="1:20">
      <c r="A884" s="368"/>
      <c r="B884" s="379"/>
      <c r="C884" s="379"/>
      <c r="D884" s="368"/>
      <c r="E884" s="389"/>
      <c r="F884" s="378"/>
      <c r="G884" s="390"/>
      <c r="H884" s="367"/>
      <c r="I884" s="411"/>
      <c r="J884" s="367"/>
      <c r="K884" s="169"/>
      <c r="L884" s="169"/>
      <c r="M884" s="169"/>
      <c r="N884" s="170"/>
      <c r="O884" s="163">
        <f t="shared" si="1064"/>
        <v>0</v>
      </c>
      <c r="P884" s="367"/>
      <c r="Q884" s="367"/>
      <c r="R884" s="367"/>
      <c r="S884" s="470"/>
      <c r="T884" s="470"/>
    </row>
    <row r="885" spans="1:20">
      <c r="A885" s="368">
        <v>31</v>
      </c>
      <c r="B885" s="379" t="s">
        <v>34</v>
      </c>
      <c r="C885" s="379" t="s">
        <v>649</v>
      </c>
      <c r="D885" s="368" t="s">
        <v>31</v>
      </c>
      <c r="E885" s="389">
        <v>5</v>
      </c>
      <c r="F885" s="378">
        <f t="shared" ref="F885" si="1169">H885+J885+R885</f>
        <v>0.26365524570000004</v>
      </c>
      <c r="G885" s="390"/>
      <c r="H885" s="367">
        <f t="shared" ref="H885" si="1170">G885*$P$8/1000</f>
        <v>0</v>
      </c>
      <c r="I885" s="411"/>
      <c r="J885" s="367">
        <f t="shared" ref="J885" si="1171">I885*$P$9/1000</f>
        <v>0</v>
      </c>
      <c r="K885" s="169" t="s">
        <v>598</v>
      </c>
      <c r="L885" s="169" t="s">
        <v>31</v>
      </c>
      <c r="M885" s="169">
        <v>1</v>
      </c>
      <c r="N885" s="170">
        <v>0.23100000000000001</v>
      </c>
      <c r="O885" s="163">
        <f t="shared" si="1064"/>
        <v>0.23100000000000001</v>
      </c>
      <c r="P885" s="367">
        <f t="shared" ref="P885" si="1172">E885*F885</f>
        <v>1.3182762285000003</v>
      </c>
      <c r="Q885" s="367">
        <f t="shared" ref="Q885" si="1173">SUM(O885:O888)</f>
        <v>0.23100000000000001</v>
      </c>
      <c r="R885" s="367">
        <f t="shared" ref="R885" si="1174">Q885*1.02*1.05*$R$15</f>
        <v>0.26365524570000004</v>
      </c>
      <c r="S885" s="470">
        <f t="shared" ref="S885" si="1175">F885*$S$18</f>
        <v>0.33807061081349205</v>
      </c>
      <c r="T885" s="470">
        <f t="shared" ref="T885" si="1176">S885*E885</f>
        <v>1.6903530540674603</v>
      </c>
    </row>
    <row r="886" spans="1:20">
      <c r="A886" s="368"/>
      <c r="B886" s="379"/>
      <c r="C886" s="379"/>
      <c r="D886" s="368"/>
      <c r="E886" s="389"/>
      <c r="F886" s="378"/>
      <c r="G886" s="390"/>
      <c r="H886" s="367"/>
      <c r="I886" s="411"/>
      <c r="J886" s="367"/>
      <c r="K886" s="169"/>
      <c r="L886" s="169"/>
      <c r="M886" s="169"/>
      <c r="N886" s="170"/>
      <c r="O886" s="163">
        <f t="shared" si="1064"/>
        <v>0</v>
      </c>
      <c r="P886" s="367"/>
      <c r="Q886" s="367"/>
      <c r="R886" s="367"/>
      <c r="S886" s="470"/>
      <c r="T886" s="470"/>
    </row>
    <row r="887" spans="1:20">
      <c r="A887" s="368"/>
      <c r="B887" s="379"/>
      <c r="C887" s="379"/>
      <c r="D887" s="368"/>
      <c r="E887" s="389"/>
      <c r="F887" s="378"/>
      <c r="G887" s="390"/>
      <c r="H887" s="367"/>
      <c r="I887" s="411"/>
      <c r="J887" s="367"/>
      <c r="K887" s="169"/>
      <c r="L887" s="169"/>
      <c r="M887" s="171"/>
      <c r="N887" s="170"/>
      <c r="O887" s="163">
        <f t="shared" si="1064"/>
        <v>0</v>
      </c>
      <c r="P887" s="367"/>
      <c r="Q887" s="367"/>
      <c r="R887" s="367"/>
      <c r="S887" s="470"/>
      <c r="T887" s="470"/>
    </row>
    <row r="888" spans="1:20">
      <c r="A888" s="368"/>
      <c r="B888" s="379"/>
      <c r="C888" s="379"/>
      <c r="D888" s="368"/>
      <c r="E888" s="389"/>
      <c r="F888" s="378"/>
      <c r="G888" s="390"/>
      <c r="H888" s="367"/>
      <c r="I888" s="411"/>
      <c r="J888" s="367"/>
      <c r="K888" s="169"/>
      <c r="L888" s="169"/>
      <c r="M888" s="169"/>
      <c r="N888" s="170"/>
      <c r="O888" s="163">
        <f t="shared" si="1064"/>
        <v>0</v>
      </c>
      <c r="P888" s="367"/>
      <c r="Q888" s="367"/>
      <c r="R888" s="367"/>
      <c r="S888" s="470"/>
      <c r="T888" s="470"/>
    </row>
    <row r="889" spans="1:20">
      <c r="A889" s="368">
        <v>32</v>
      </c>
      <c r="B889" s="379" t="s">
        <v>34</v>
      </c>
      <c r="C889" s="379" t="s">
        <v>1264</v>
      </c>
      <c r="D889" s="368" t="s">
        <v>31</v>
      </c>
      <c r="E889" s="389">
        <v>5</v>
      </c>
      <c r="F889" s="378">
        <f t="shared" ref="F889" si="1177">H889+J889+R889</f>
        <v>0.49421091510000004</v>
      </c>
      <c r="G889" s="390"/>
      <c r="H889" s="367">
        <f t="shared" ref="H889" si="1178">G889*$P$8/1000</f>
        <v>0</v>
      </c>
      <c r="I889" s="411"/>
      <c r="J889" s="367">
        <f t="shared" ref="J889" si="1179">I889*$P$9/1000</f>
        <v>0</v>
      </c>
      <c r="K889" s="169" t="s">
        <v>598</v>
      </c>
      <c r="L889" s="169" t="s">
        <v>31</v>
      </c>
      <c r="M889" s="169">
        <v>1</v>
      </c>
      <c r="N889" s="170">
        <v>0.433</v>
      </c>
      <c r="O889" s="163">
        <f t="shared" si="1064"/>
        <v>0.433</v>
      </c>
      <c r="P889" s="367">
        <f t="shared" ref="P889" si="1180">E889*F889</f>
        <v>2.4710545755000002</v>
      </c>
      <c r="Q889" s="367">
        <f t="shared" ref="Q889" si="1181">SUM(O889:O892)</f>
        <v>0.433</v>
      </c>
      <c r="R889" s="367">
        <f t="shared" ref="R889" si="1182">Q889*1.02*1.05*$R$15</f>
        <v>0.49421091510000004</v>
      </c>
      <c r="S889" s="470">
        <f t="shared" ref="S889" si="1183">F889*$S$18</f>
        <v>0.63369945663308247</v>
      </c>
      <c r="T889" s="470">
        <f t="shared" ref="T889" si="1184">S889*E889</f>
        <v>3.1684972831654123</v>
      </c>
    </row>
    <row r="890" spans="1:20">
      <c r="A890" s="368"/>
      <c r="B890" s="379"/>
      <c r="C890" s="379"/>
      <c r="D890" s="368"/>
      <c r="E890" s="389"/>
      <c r="F890" s="378"/>
      <c r="G890" s="390"/>
      <c r="H890" s="367"/>
      <c r="I890" s="411"/>
      <c r="J890" s="367"/>
      <c r="K890" s="169"/>
      <c r="L890" s="169"/>
      <c r="M890" s="169"/>
      <c r="N890" s="170"/>
      <c r="O890" s="163">
        <f t="shared" si="1064"/>
        <v>0</v>
      </c>
      <c r="P890" s="367"/>
      <c r="Q890" s="367"/>
      <c r="R890" s="367"/>
      <c r="S890" s="470"/>
      <c r="T890" s="470"/>
    </row>
    <row r="891" spans="1:20">
      <c r="A891" s="368"/>
      <c r="B891" s="379"/>
      <c r="C891" s="379"/>
      <c r="D891" s="368"/>
      <c r="E891" s="389"/>
      <c r="F891" s="378"/>
      <c r="G891" s="390"/>
      <c r="H891" s="367"/>
      <c r="I891" s="411"/>
      <c r="J891" s="367"/>
      <c r="K891" s="169"/>
      <c r="L891" s="169"/>
      <c r="M891" s="171"/>
      <c r="N891" s="170"/>
      <c r="O891" s="163">
        <f t="shared" si="1064"/>
        <v>0</v>
      </c>
      <c r="P891" s="367"/>
      <c r="Q891" s="367"/>
      <c r="R891" s="367"/>
      <c r="S891" s="470"/>
      <c r="T891" s="470"/>
    </row>
    <row r="892" spans="1:20">
      <c r="A892" s="368"/>
      <c r="B892" s="379"/>
      <c r="C892" s="379"/>
      <c r="D892" s="368"/>
      <c r="E892" s="389"/>
      <c r="F892" s="378"/>
      <c r="G892" s="390"/>
      <c r="H892" s="367"/>
      <c r="I892" s="411"/>
      <c r="J892" s="367"/>
      <c r="K892" s="169"/>
      <c r="L892" s="169"/>
      <c r="M892" s="169"/>
      <c r="N892" s="170"/>
      <c r="O892" s="163">
        <f t="shared" si="1064"/>
        <v>0</v>
      </c>
      <c r="P892" s="367"/>
      <c r="Q892" s="367"/>
      <c r="R892" s="367"/>
      <c r="S892" s="470"/>
      <c r="T892" s="470"/>
    </row>
    <row r="893" spans="1:20">
      <c r="A893" s="368">
        <v>33</v>
      </c>
      <c r="B893" s="379" t="s">
        <v>34</v>
      </c>
      <c r="C893" s="379" t="s">
        <v>1265</v>
      </c>
      <c r="D893" s="368" t="s">
        <v>31</v>
      </c>
      <c r="E893" s="389">
        <v>10</v>
      </c>
      <c r="F893" s="378">
        <f t="shared" ref="F893" si="1185">H893+J893+R893</f>
        <v>3.309957630000001E-2</v>
      </c>
      <c r="G893" s="390"/>
      <c r="H893" s="367">
        <f t="shared" ref="H893" si="1186">G893*$P$8/1000</f>
        <v>0</v>
      </c>
      <c r="I893" s="411"/>
      <c r="J893" s="367">
        <f t="shared" ref="J893" si="1187">I893*$P$9/1000</f>
        <v>0</v>
      </c>
      <c r="K893" s="169" t="s">
        <v>601</v>
      </c>
      <c r="L893" s="169" t="s">
        <v>31</v>
      </c>
      <c r="M893" s="169">
        <v>1</v>
      </c>
      <c r="N893" s="170">
        <v>2.9000000000000001E-2</v>
      </c>
      <c r="O893" s="163">
        <f t="shared" si="1064"/>
        <v>2.9000000000000001E-2</v>
      </c>
      <c r="P893" s="367">
        <f t="shared" ref="P893" si="1188">E893*F893</f>
        <v>0.33099576300000011</v>
      </c>
      <c r="Q893" s="367">
        <f t="shared" ref="Q893" si="1189">SUM(O893:O896)</f>
        <v>2.9000000000000001E-2</v>
      </c>
      <c r="R893" s="367">
        <f t="shared" ref="R893" si="1190">Q893*1.02*1.05*$R$15</f>
        <v>3.309957630000001E-2</v>
      </c>
      <c r="S893" s="470">
        <f t="shared" ref="S893" si="1191">F893*$S$18</f>
        <v>4.2441764993901607E-2</v>
      </c>
      <c r="T893" s="470">
        <f t="shared" ref="T893" si="1192">S893*E893</f>
        <v>0.4244176499390161</v>
      </c>
    </row>
    <row r="894" spans="1:20">
      <c r="A894" s="368"/>
      <c r="B894" s="379"/>
      <c r="C894" s="379"/>
      <c r="D894" s="368"/>
      <c r="E894" s="389"/>
      <c r="F894" s="378"/>
      <c r="G894" s="390"/>
      <c r="H894" s="367"/>
      <c r="I894" s="411"/>
      <c r="J894" s="367"/>
      <c r="K894" s="169"/>
      <c r="L894" s="169"/>
      <c r="M894" s="169"/>
      <c r="N894" s="170"/>
      <c r="O894" s="163">
        <f t="shared" ref="O894:O957" si="1193">M894*N894</f>
        <v>0</v>
      </c>
      <c r="P894" s="367"/>
      <c r="Q894" s="367"/>
      <c r="R894" s="367"/>
      <c r="S894" s="470"/>
      <c r="T894" s="470"/>
    </row>
    <row r="895" spans="1:20">
      <c r="A895" s="368"/>
      <c r="B895" s="379"/>
      <c r="C895" s="379"/>
      <c r="D895" s="368"/>
      <c r="E895" s="389"/>
      <c r="F895" s="378"/>
      <c r="G895" s="390"/>
      <c r="H895" s="367"/>
      <c r="I895" s="411"/>
      <c r="J895" s="367"/>
      <c r="K895" s="169"/>
      <c r="L895" s="169"/>
      <c r="M895" s="171"/>
      <c r="N895" s="170"/>
      <c r="O895" s="163">
        <f t="shared" si="1193"/>
        <v>0</v>
      </c>
      <c r="P895" s="367"/>
      <c r="Q895" s="367"/>
      <c r="R895" s="367"/>
      <c r="S895" s="470"/>
      <c r="T895" s="470"/>
    </row>
    <row r="896" spans="1:20">
      <c r="A896" s="368"/>
      <c r="B896" s="379"/>
      <c r="C896" s="379"/>
      <c r="D896" s="368"/>
      <c r="E896" s="389"/>
      <c r="F896" s="378"/>
      <c r="G896" s="390"/>
      <c r="H896" s="367"/>
      <c r="I896" s="411"/>
      <c r="J896" s="367"/>
      <c r="K896" s="169"/>
      <c r="L896" s="169"/>
      <c r="M896" s="169"/>
      <c r="N896" s="170"/>
      <c r="O896" s="163">
        <f t="shared" si="1193"/>
        <v>0</v>
      </c>
      <c r="P896" s="367"/>
      <c r="Q896" s="367"/>
      <c r="R896" s="367"/>
      <c r="S896" s="470"/>
      <c r="T896" s="470"/>
    </row>
    <row r="897" spans="1:20">
      <c r="A897" s="368">
        <v>34</v>
      </c>
      <c r="B897" s="379" t="s">
        <v>34</v>
      </c>
      <c r="C897" s="379" t="s">
        <v>1266</v>
      </c>
      <c r="D897" s="368" t="s">
        <v>31</v>
      </c>
      <c r="E897" s="389">
        <v>8</v>
      </c>
      <c r="F897" s="378">
        <f t="shared" ref="F897" si="1194">H897+J897+R897</f>
        <v>5.1361411499999995E-2</v>
      </c>
      <c r="G897" s="390"/>
      <c r="H897" s="367">
        <f t="shared" ref="H897" si="1195">G897*$P$8/1000</f>
        <v>0</v>
      </c>
      <c r="I897" s="411"/>
      <c r="J897" s="367">
        <f t="shared" ref="J897" si="1196">I897*$P$9/1000</f>
        <v>0</v>
      </c>
      <c r="K897" s="169" t="s">
        <v>601</v>
      </c>
      <c r="L897" s="169" t="s">
        <v>31</v>
      </c>
      <c r="M897" s="169">
        <v>1</v>
      </c>
      <c r="N897" s="170">
        <v>4.4999999999999998E-2</v>
      </c>
      <c r="O897" s="163">
        <f t="shared" si="1193"/>
        <v>4.4999999999999998E-2</v>
      </c>
      <c r="P897" s="367">
        <f t="shared" ref="P897" si="1197">E897*F897</f>
        <v>0.41089129199999996</v>
      </c>
      <c r="Q897" s="367">
        <f t="shared" ref="Q897" si="1198">SUM(O897:O900)</f>
        <v>4.4999999999999998E-2</v>
      </c>
      <c r="R897" s="367">
        <f t="shared" ref="R897" si="1199">Q897*1.02*1.05*$R$15</f>
        <v>5.1361411499999995E-2</v>
      </c>
      <c r="S897" s="470">
        <f t="shared" ref="S897" si="1200">F897*$S$18</f>
        <v>6.5857911197433505E-2</v>
      </c>
      <c r="T897" s="470">
        <f t="shared" ref="T897" si="1201">S897*E897</f>
        <v>0.52686328957946804</v>
      </c>
    </row>
    <row r="898" spans="1:20">
      <c r="A898" s="368"/>
      <c r="B898" s="379"/>
      <c r="C898" s="379"/>
      <c r="D898" s="368"/>
      <c r="E898" s="389"/>
      <c r="F898" s="378"/>
      <c r="G898" s="390"/>
      <c r="H898" s="367"/>
      <c r="I898" s="411"/>
      <c r="J898" s="367"/>
      <c r="K898" s="169"/>
      <c r="L898" s="169"/>
      <c r="M898" s="169"/>
      <c r="N898" s="170"/>
      <c r="O898" s="163">
        <f t="shared" si="1193"/>
        <v>0</v>
      </c>
      <c r="P898" s="367"/>
      <c r="Q898" s="367"/>
      <c r="R898" s="367"/>
      <c r="S898" s="470"/>
      <c r="T898" s="470"/>
    </row>
    <row r="899" spans="1:20">
      <c r="A899" s="368"/>
      <c r="B899" s="379"/>
      <c r="C899" s="379"/>
      <c r="D899" s="368"/>
      <c r="E899" s="389"/>
      <c r="F899" s="378"/>
      <c r="G899" s="390"/>
      <c r="H899" s="367"/>
      <c r="I899" s="411"/>
      <c r="J899" s="367"/>
      <c r="K899" s="169"/>
      <c r="L899" s="169"/>
      <c r="M899" s="171"/>
      <c r="N899" s="170"/>
      <c r="O899" s="163">
        <f t="shared" si="1193"/>
        <v>0</v>
      </c>
      <c r="P899" s="367"/>
      <c r="Q899" s="367"/>
      <c r="R899" s="367"/>
      <c r="S899" s="470"/>
      <c r="T899" s="470"/>
    </row>
    <row r="900" spans="1:20">
      <c r="A900" s="368"/>
      <c r="B900" s="379"/>
      <c r="C900" s="379"/>
      <c r="D900" s="368"/>
      <c r="E900" s="389"/>
      <c r="F900" s="378"/>
      <c r="G900" s="390"/>
      <c r="H900" s="367"/>
      <c r="I900" s="411"/>
      <c r="J900" s="367"/>
      <c r="K900" s="169"/>
      <c r="L900" s="169"/>
      <c r="M900" s="169"/>
      <c r="N900" s="170"/>
      <c r="O900" s="163">
        <f t="shared" si="1193"/>
        <v>0</v>
      </c>
      <c r="P900" s="367"/>
      <c r="Q900" s="367"/>
      <c r="R900" s="367"/>
      <c r="S900" s="470"/>
      <c r="T900" s="470"/>
    </row>
    <row r="901" spans="1:20">
      <c r="A901" s="368">
        <v>35</v>
      </c>
      <c r="B901" s="379" t="s">
        <v>34</v>
      </c>
      <c r="C901" s="379" t="s">
        <v>1267</v>
      </c>
      <c r="D901" s="368" t="s">
        <v>31</v>
      </c>
      <c r="E901" s="389">
        <v>8</v>
      </c>
      <c r="F901" s="378">
        <f t="shared" ref="F901" si="1202">H901+J901+R901</f>
        <v>7.3047340800000013E-2</v>
      </c>
      <c r="G901" s="390"/>
      <c r="H901" s="367">
        <f t="shared" ref="H901" si="1203">G901*$P$8/1000</f>
        <v>0</v>
      </c>
      <c r="I901" s="411"/>
      <c r="J901" s="367">
        <f t="shared" ref="J901" si="1204">I901*$P$9/1000</f>
        <v>0</v>
      </c>
      <c r="K901" s="169" t="s">
        <v>601</v>
      </c>
      <c r="L901" s="169" t="s">
        <v>31</v>
      </c>
      <c r="M901" s="169">
        <v>1</v>
      </c>
      <c r="N901" s="170">
        <v>6.4000000000000001E-2</v>
      </c>
      <c r="O901" s="163">
        <f t="shared" si="1193"/>
        <v>6.4000000000000001E-2</v>
      </c>
      <c r="P901" s="367">
        <f t="shared" ref="P901" si="1205">E901*F901</f>
        <v>0.5843787264000001</v>
      </c>
      <c r="Q901" s="367">
        <f t="shared" ref="Q901" si="1206">SUM(O901:O904)</f>
        <v>6.4000000000000001E-2</v>
      </c>
      <c r="R901" s="367">
        <f t="shared" ref="R901" si="1207">Q901*1.02*1.05*$R$15</f>
        <v>7.3047340800000013E-2</v>
      </c>
      <c r="S901" s="470">
        <f t="shared" ref="S901" si="1208">F901*$S$18</f>
        <v>9.3664584814127663E-2</v>
      </c>
      <c r="T901" s="470">
        <f t="shared" ref="T901" si="1209">S901*E901</f>
        <v>0.74931667851302131</v>
      </c>
    </row>
    <row r="902" spans="1:20">
      <c r="A902" s="368"/>
      <c r="B902" s="379"/>
      <c r="C902" s="379"/>
      <c r="D902" s="368"/>
      <c r="E902" s="389"/>
      <c r="F902" s="378"/>
      <c r="G902" s="390"/>
      <c r="H902" s="367"/>
      <c r="I902" s="411"/>
      <c r="J902" s="367"/>
      <c r="K902" s="169"/>
      <c r="L902" s="169"/>
      <c r="M902" s="169"/>
      <c r="N902" s="170"/>
      <c r="O902" s="163">
        <f t="shared" si="1193"/>
        <v>0</v>
      </c>
      <c r="P902" s="367"/>
      <c r="Q902" s="367"/>
      <c r="R902" s="367"/>
      <c r="S902" s="470"/>
      <c r="T902" s="470"/>
    </row>
    <row r="903" spans="1:20">
      <c r="A903" s="368"/>
      <c r="B903" s="379"/>
      <c r="C903" s="379"/>
      <c r="D903" s="368"/>
      <c r="E903" s="389"/>
      <c r="F903" s="378"/>
      <c r="G903" s="390"/>
      <c r="H903" s="367"/>
      <c r="I903" s="411"/>
      <c r="J903" s="367"/>
      <c r="K903" s="169"/>
      <c r="L903" s="169"/>
      <c r="M903" s="171"/>
      <c r="N903" s="170"/>
      <c r="O903" s="163">
        <f t="shared" si="1193"/>
        <v>0</v>
      </c>
      <c r="P903" s="367"/>
      <c r="Q903" s="367"/>
      <c r="R903" s="367"/>
      <c r="S903" s="470"/>
      <c r="T903" s="470"/>
    </row>
    <row r="904" spans="1:20">
      <c r="A904" s="368"/>
      <c r="B904" s="379"/>
      <c r="C904" s="379"/>
      <c r="D904" s="368"/>
      <c r="E904" s="389"/>
      <c r="F904" s="378"/>
      <c r="G904" s="390"/>
      <c r="H904" s="367"/>
      <c r="I904" s="411"/>
      <c r="J904" s="367"/>
      <c r="K904" s="169"/>
      <c r="L904" s="169"/>
      <c r="M904" s="169"/>
      <c r="N904" s="170"/>
      <c r="O904" s="163">
        <f t="shared" si="1193"/>
        <v>0</v>
      </c>
      <c r="P904" s="367"/>
      <c r="Q904" s="367"/>
      <c r="R904" s="367"/>
      <c r="S904" s="470"/>
      <c r="T904" s="470"/>
    </row>
    <row r="905" spans="1:20">
      <c r="A905" s="368">
        <v>36</v>
      </c>
      <c r="B905" s="379" t="s">
        <v>34</v>
      </c>
      <c r="C905" s="379" t="s">
        <v>1268</v>
      </c>
      <c r="D905" s="368" t="s">
        <v>31</v>
      </c>
      <c r="E905" s="389">
        <v>8</v>
      </c>
      <c r="F905" s="378">
        <f t="shared" ref="F905" si="1210">H905+J905+R905</f>
        <v>0.15180150510000004</v>
      </c>
      <c r="G905" s="390"/>
      <c r="H905" s="367">
        <f t="shared" ref="H905" si="1211">G905*$P$8/1000</f>
        <v>0</v>
      </c>
      <c r="I905" s="411"/>
      <c r="J905" s="367">
        <f t="shared" ref="J905" si="1212">I905*$P$9/1000</f>
        <v>0</v>
      </c>
      <c r="K905" s="169" t="s">
        <v>601</v>
      </c>
      <c r="L905" s="169" t="s">
        <v>31</v>
      </c>
      <c r="M905" s="169">
        <v>1</v>
      </c>
      <c r="N905" s="170">
        <v>0.13300000000000001</v>
      </c>
      <c r="O905" s="163">
        <f t="shared" si="1193"/>
        <v>0.13300000000000001</v>
      </c>
      <c r="P905" s="367">
        <f t="shared" ref="P905" si="1213">E905*F905</f>
        <v>1.2144120408000003</v>
      </c>
      <c r="Q905" s="367">
        <f t="shared" ref="Q905" si="1214">SUM(O905:O908)</f>
        <v>0.13300000000000001</v>
      </c>
      <c r="R905" s="367">
        <f t="shared" ref="R905" si="1215">Q905*1.02*1.05*$R$15</f>
        <v>0.15180150510000004</v>
      </c>
      <c r="S905" s="470">
        <f t="shared" ref="S905" si="1216">F905*$S$18</f>
        <v>0.19464671531685909</v>
      </c>
      <c r="T905" s="470">
        <f t="shared" ref="T905" si="1217">S905*E905</f>
        <v>1.5571737225348727</v>
      </c>
    </row>
    <row r="906" spans="1:20">
      <c r="A906" s="368"/>
      <c r="B906" s="379"/>
      <c r="C906" s="379"/>
      <c r="D906" s="368"/>
      <c r="E906" s="389"/>
      <c r="F906" s="378"/>
      <c r="G906" s="390"/>
      <c r="H906" s="367"/>
      <c r="I906" s="411"/>
      <c r="J906" s="367"/>
      <c r="K906" s="169"/>
      <c r="L906" s="169"/>
      <c r="M906" s="169"/>
      <c r="N906" s="170"/>
      <c r="O906" s="163">
        <f t="shared" si="1193"/>
        <v>0</v>
      </c>
      <c r="P906" s="367"/>
      <c r="Q906" s="367"/>
      <c r="R906" s="367"/>
      <c r="S906" s="470"/>
      <c r="T906" s="470"/>
    </row>
    <row r="907" spans="1:20">
      <c r="A907" s="368"/>
      <c r="B907" s="379"/>
      <c r="C907" s="379"/>
      <c r="D907" s="368"/>
      <c r="E907" s="389"/>
      <c r="F907" s="378"/>
      <c r="G907" s="390"/>
      <c r="H907" s="367"/>
      <c r="I907" s="411"/>
      <c r="J907" s="367"/>
      <c r="K907" s="169"/>
      <c r="L907" s="169"/>
      <c r="M907" s="171"/>
      <c r="N907" s="170"/>
      <c r="O907" s="163">
        <f t="shared" si="1193"/>
        <v>0</v>
      </c>
      <c r="P907" s="367"/>
      <c r="Q907" s="367"/>
      <c r="R907" s="367"/>
      <c r="S907" s="470"/>
      <c r="T907" s="470"/>
    </row>
    <row r="908" spans="1:20">
      <c r="A908" s="368"/>
      <c r="B908" s="379"/>
      <c r="C908" s="379"/>
      <c r="D908" s="368"/>
      <c r="E908" s="389"/>
      <c r="F908" s="378"/>
      <c r="G908" s="390"/>
      <c r="H908" s="367"/>
      <c r="I908" s="411"/>
      <c r="J908" s="367"/>
      <c r="K908" s="169"/>
      <c r="L908" s="169"/>
      <c r="M908" s="169"/>
      <c r="N908" s="170"/>
      <c r="O908" s="163">
        <f t="shared" si="1193"/>
        <v>0</v>
      </c>
      <c r="P908" s="367"/>
      <c r="Q908" s="367"/>
      <c r="R908" s="367"/>
      <c r="S908" s="470"/>
      <c r="T908" s="470"/>
    </row>
    <row r="909" spans="1:20">
      <c r="A909" s="368">
        <v>37</v>
      </c>
      <c r="B909" s="379" t="s">
        <v>34</v>
      </c>
      <c r="C909" s="379" t="s">
        <v>1269</v>
      </c>
      <c r="D909" s="368" t="s">
        <v>31</v>
      </c>
      <c r="E909" s="389">
        <v>10</v>
      </c>
      <c r="F909" s="378">
        <f t="shared" ref="F909" si="1218">H909+J909+R909</f>
        <v>0.32985439830000002</v>
      </c>
      <c r="G909" s="390"/>
      <c r="H909" s="367">
        <f t="shared" ref="H909" si="1219">G909*$P$8/1000</f>
        <v>0</v>
      </c>
      <c r="I909" s="411"/>
      <c r="J909" s="367">
        <f t="shared" ref="J909" si="1220">I909*$P$9/1000</f>
        <v>0</v>
      </c>
      <c r="K909" s="169" t="s">
        <v>601</v>
      </c>
      <c r="L909" s="169" t="s">
        <v>31</v>
      </c>
      <c r="M909" s="169">
        <v>1</v>
      </c>
      <c r="N909" s="170">
        <v>0.28899999999999998</v>
      </c>
      <c r="O909" s="163">
        <f t="shared" si="1193"/>
        <v>0.28899999999999998</v>
      </c>
      <c r="P909" s="367">
        <f t="shared" ref="P909" si="1221">E909*F909</f>
        <v>3.2985439830000001</v>
      </c>
      <c r="Q909" s="367">
        <f t="shared" ref="Q909" si="1222">SUM(O909:O912)</f>
        <v>0.28899999999999998</v>
      </c>
      <c r="R909" s="367">
        <f t="shared" ref="R909" si="1223">Q909*1.02*1.05*$R$15</f>
        <v>0.32985439830000002</v>
      </c>
      <c r="S909" s="470">
        <f t="shared" ref="S909" si="1224">F909*$S$18</f>
        <v>0.42295414080129523</v>
      </c>
      <c r="T909" s="470">
        <f t="shared" ref="T909" si="1225">S909*E909</f>
        <v>4.2295414080129525</v>
      </c>
    </row>
    <row r="910" spans="1:20">
      <c r="A910" s="368"/>
      <c r="B910" s="379"/>
      <c r="C910" s="379"/>
      <c r="D910" s="368"/>
      <c r="E910" s="389"/>
      <c r="F910" s="378"/>
      <c r="G910" s="390"/>
      <c r="H910" s="367"/>
      <c r="I910" s="411"/>
      <c r="J910" s="367"/>
      <c r="K910" s="169"/>
      <c r="L910" s="169"/>
      <c r="M910" s="169"/>
      <c r="N910" s="170"/>
      <c r="O910" s="163">
        <f t="shared" si="1193"/>
        <v>0</v>
      </c>
      <c r="P910" s="367"/>
      <c r="Q910" s="367"/>
      <c r="R910" s="367"/>
      <c r="S910" s="470"/>
      <c r="T910" s="470"/>
    </row>
    <row r="911" spans="1:20">
      <c r="A911" s="368"/>
      <c r="B911" s="379"/>
      <c r="C911" s="379"/>
      <c r="D911" s="368"/>
      <c r="E911" s="389"/>
      <c r="F911" s="378"/>
      <c r="G911" s="390"/>
      <c r="H911" s="367"/>
      <c r="I911" s="411"/>
      <c r="J911" s="367"/>
      <c r="K911" s="169"/>
      <c r="L911" s="169"/>
      <c r="M911" s="171"/>
      <c r="N911" s="170"/>
      <c r="O911" s="163">
        <f t="shared" si="1193"/>
        <v>0</v>
      </c>
      <c r="P911" s="367"/>
      <c r="Q911" s="367"/>
      <c r="R911" s="367"/>
      <c r="S911" s="470"/>
      <c r="T911" s="470"/>
    </row>
    <row r="912" spans="1:20">
      <c r="A912" s="368"/>
      <c r="B912" s="379"/>
      <c r="C912" s="379"/>
      <c r="D912" s="368"/>
      <c r="E912" s="389"/>
      <c r="F912" s="378"/>
      <c r="G912" s="390"/>
      <c r="H912" s="367"/>
      <c r="I912" s="411"/>
      <c r="J912" s="367"/>
      <c r="K912" s="169"/>
      <c r="L912" s="169"/>
      <c r="M912" s="169"/>
      <c r="N912" s="170"/>
      <c r="O912" s="163">
        <f t="shared" si="1193"/>
        <v>0</v>
      </c>
      <c r="P912" s="367"/>
      <c r="Q912" s="367"/>
      <c r="R912" s="367"/>
      <c r="S912" s="470"/>
      <c r="T912" s="470"/>
    </row>
    <row r="913" spans="1:20">
      <c r="A913" s="368">
        <v>38</v>
      </c>
      <c r="B913" s="379" t="s">
        <v>416</v>
      </c>
      <c r="C913" s="379" t="s">
        <v>582</v>
      </c>
      <c r="D913" s="368" t="s">
        <v>279</v>
      </c>
      <c r="E913" s="368">
        <v>4</v>
      </c>
      <c r="F913" s="378">
        <f t="shared" ref="F913" si="1226">H913+J913+R913</f>
        <v>3.9705259819999998</v>
      </c>
      <c r="G913" s="382">
        <v>0.97</v>
      </c>
      <c r="H913" s="367">
        <f t="shared" ref="H913" si="1227">G913*$P$8/1000</f>
        <v>2.3643652999999998</v>
      </c>
      <c r="I913" s="382">
        <v>0.13</v>
      </c>
      <c r="J913" s="367">
        <f t="shared" ref="J913" si="1228">I913*$P$9/1000</f>
        <v>0.39631410000000006</v>
      </c>
      <c r="K913" s="169" t="s">
        <v>583</v>
      </c>
      <c r="L913" s="169" t="s">
        <v>31</v>
      </c>
      <c r="M913" s="169">
        <v>1</v>
      </c>
      <c r="N913" s="170">
        <v>1.06</v>
      </c>
      <c r="O913" s="163">
        <f t="shared" si="1193"/>
        <v>1.06</v>
      </c>
      <c r="P913" s="367">
        <f t="shared" ref="P913" si="1229">E913*F913</f>
        <v>15.882103927999999</v>
      </c>
      <c r="Q913" s="367">
        <f t="shared" ref="Q913" si="1230">SUM(O913:O916)</f>
        <v>1.06</v>
      </c>
      <c r="R913" s="367">
        <f t="shared" ref="R913" si="1231">Q913*1.02*1.05*$R$15</f>
        <v>1.2098465820000002</v>
      </c>
      <c r="S913" s="470">
        <f t="shared" ref="S913" si="1232">F913*$S$18</f>
        <v>5.0911869415749695</v>
      </c>
      <c r="T913" s="470">
        <f t="shared" ref="T913" si="1233">S913*E913</f>
        <v>20.364747766299878</v>
      </c>
    </row>
    <row r="914" spans="1:20">
      <c r="A914" s="368"/>
      <c r="B914" s="379"/>
      <c r="C914" s="379"/>
      <c r="D914" s="368"/>
      <c r="E914" s="368"/>
      <c r="F914" s="378"/>
      <c r="G914" s="382"/>
      <c r="H914" s="367"/>
      <c r="I914" s="382"/>
      <c r="J914" s="367"/>
      <c r="K914" s="169"/>
      <c r="L914" s="169"/>
      <c r="M914" s="169"/>
      <c r="N914" s="170"/>
      <c r="O914" s="163">
        <f t="shared" si="1193"/>
        <v>0</v>
      </c>
      <c r="P914" s="367"/>
      <c r="Q914" s="367"/>
      <c r="R914" s="367"/>
      <c r="S914" s="470"/>
      <c r="T914" s="470"/>
    </row>
    <row r="915" spans="1:20">
      <c r="A915" s="368"/>
      <c r="B915" s="379"/>
      <c r="C915" s="379"/>
      <c r="D915" s="368"/>
      <c r="E915" s="368"/>
      <c r="F915" s="378"/>
      <c r="G915" s="382"/>
      <c r="H915" s="367"/>
      <c r="I915" s="382"/>
      <c r="J915" s="367"/>
      <c r="K915" s="169"/>
      <c r="L915" s="169"/>
      <c r="M915" s="169"/>
      <c r="N915" s="170"/>
      <c r="O915" s="163">
        <f t="shared" si="1193"/>
        <v>0</v>
      </c>
      <c r="P915" s="367"/>
      <c r="Q915" s="367"/>
      <c r="R915" s="367"/>
      <c r="S915" s="470"/>
      <c r="T915" s="470"/>
    </row>
    <row r="916" spans="1:20">
      <c r="A916" s="368"/>
      <c r="B916" s="379"/>
      <c r="C916" s="379"/>
      <c r="D916" s="368"/>
      <c r="E916" s="368"/>
      <c r="F916" s="378"/>
      <c r="G916" s="382"/>
      <c r="H916" s="367"/>
      <c r="I916" s="382"/>
      <c r="J916" s="367"/>
      <c r="K916" s="169"/>
      <c r="L916" s="169"/>
      <c r="M916" s="169"/>
      <c r="N916" s="170"/>
      <c r="O916" s="163">
        <f t="shared" si="1193"/>
        <v>0</v>
      </c>
      <c r="P916" s="367"/>
      <c r="Q916" s="367"/>
      <c r="R916" s="367"/>
      <c r="S916" s="470"/>
      <c r="T916" s="470"/>
    </row>
    <row r="917" spans="1:20">
      <c r="A917" s="368">
        <v>39</v>
      </c>
      <c r="B917" s="379" t="s">
        <v>579</v>
      </c>
      <c r="C917" s="379" t="s">
        <v>628</v>
      </c>
      <c r="D917" s="368" t="s">
        <v>279</v>
      </c>
      <c r="E917" s="368">
        <v>8</v>
      </c>
      <c r="F917" s="378">
        <f t="shared" ref="F917" si="1234">H917+J917+R917</f>
        <v>4.2592912511000005</v>
      </c>
      <c r="G917" s="382">
        <v>0.97</v>
      </c>
      <c r="H917" s="367">
        <f t="shared" ref="H917" si="1235">G917*$P$8/1000</f>
        <v>2.3643652999999998</v>
      </c>
      <c r="I917" s="382">
        <v>0.13</v>
      </c>
      <c r="J917" s="367">
        <f t="shared" ref="J917" si="1236">I917*$P$9/1000</f>
        <v>0.39631410000000006</v>
      </c>
      <c r="K917" s="169" t="s">
        <v>629</v>
      </c>
      <c r="L917" s="169" t="s">
        <v>31</v>
      </c>
      <c r="M917" s="169">
        <v>1</v>
      </c>
      <c r="N917" s="170">
        <v>1.3129999999999999</v>
      </c>
      <c r="O917" s="163">
        <f t="shared" si="1193"/>
        <v>1.3129999999999999</v>
      </c>
      <c r="P917" s="367">
        <f t="shared" ref="P917" si="1237">E917*F917</f>
        <v>34.074330008800004</v>
      </c>
      <c r="Q917" s="367">
        <f t="shared" ref="Q917" si="1238">SUM(O917:O920)</f>
        <v>1.3129999999999999</v>
      </c>
      <c r="R917" s="367">
        <f t="shared" ref="R917" si="1239">Q917*1.02*1.05*$R$15</f>
        <v>1.4986118511000002</v>
      </c>
      <c r="S917" s="470">
        <f t="shared" ref="S917" si="1240">F917*$S$18</f>
        <v>5.4614547534183187</v>
      </c>
      <c r="T917" s="470">
        <f t="shared" ref="T917" si="1241">S917*E917</f>
        <v>43.691638027346549</v>
      </c>
    </row>
    <row r="918" spans="1:20">
      <c r="A918" s="368"/>
      <c r="B918" s="379"/>
      <c r="C918" s="379"/>
      <c r="D918" s="368"/>
      <c r="E918" s="368"/>
      <c r="F918" s="378"/>
      <c r="G918" s="382"/>
      <c r="H918" s="367"/>
      <c r="I918" s="382"/>
      <c r="J918" s="367"/>
      <c r="K918" s="169"/>
      <c r="L918" s="169"/>
      <c r="M918" s="169"/>
      <c r="N918" s="170"/>
      <c r="O918" s="163">
        <f t="shared" si="1193"/>
        <v>0</v>
      </c>
      <c r="P918" s="367"/>
      <c r="Q918" s="367"/>
      <c r="R918" s="367"/>
      <c r="S918" s="470"/>
      <c r="T918" s="470"/>
    </row>
    <row r="919" spans="1:20">
      <c r="A919" s="368"/>
      <c r="B919" s="379"/>
      <c r="C919" s="379"/>
      <c r="D919" s="368"/>
      <c r="E919" s="368"/>
      <c r="F919" s="378"/>
      <c r="G919" s="382"/>
      <c r="H919" s="367"/>
      <c r="I919" s="382"/>
      <c r="J919" s="367"/>
      <c r="K919" s="169"/>
      <c r="L919" s="169"/>
      <c r="M919" s="169"/>
      <c r="N919" s="170"/>
      <c r="O919" s="163">
        <f t="shared" si="1193"/>
        <v>0</v>
      </c>
      <c r="P919" s="367"/>
      <c r="Q919" s="367"/>
      <c r="R919" s="367"/>
      <c r="S919" s="470"/>
      <c r="T919" s="470"/>
    </row>
    <row r="920" spans="1:20">
      <c r="A920" s="368"/>
      <c r="B920" s="379"/>
      <c r="C920" s="379"/>
      <c r="D920" s="368"/>
      <c r="E920" s="368"/>
      <c r="F920" s="378"/>
      <c r="G920" s="382"/>
      <c r="H920" s="367"/>
      <c r="I920" s="382"/>
      <c r="J920" s="367"/>
      <c r="K920" s="169"/>
      <c r="L920" s="169"/>
      <c r="M920" s="169"/>
      <c r="N920" s="170"/>
      <c r="O920" s="163">
        <f t="shared" si="1193"/>
        <v>0</v>
      </c>
      <c r="P920" s="367"/>
      <c r="Q920" s="367"/>
      <c r="R920" s="367"/>
      <c r="S920" s="470"/>
      <c r="T920" s="470"/>
    </row>
    <row r="921" spans="1:20">
      <c r="A921" s="368">
        <v>40</v>
      </c>
      <c r="B921" s="379" t="s">
        <v>34</v>
      </c>
      <c r="C921" s="379" t="s">
        <v>1270</v>
      </c>
      <c r="D921" s="379" t="s">
        <v>279</v>
      </c>
      <c r="E921" s="379">
        <v>12</v>
      </c>
      <c r="F921" s="378">
        <f t="shared" ref="F921" si="1242">H921+J921+R921</f>
        <v>0.91993994820000025</v>
      </c>
      <c r="G921" s="379"/>
      <c r="H921" s="367">
        <f t="shared" ref="H921" si="1243">G921*$P$8/1000</f>
        <v>0</v>
      </c>
      <c r="I921" s="379"/>
      <c r="J921" s="367">
        <f t="shared" ref="J921" si="1244">I921*$P$9/1000</f>
        <v>0</v>
      </c>
      <c r="K921" s="163" t="s">
        <v>593</v>
      </c>
      <c r="L921" s="163" t="s">
        <v>31</v>
      </c>
      <c r="M921" s="201">
        <v>1</v>
      </c>
      <c r="N921" s="201">
        <v>0.80600000000000005</v>
      </c>
      <c r="O921" s="163">
        <f t="shared" si="1193"/>
        <v>0.80600000000000005</v>
      </c>
      <c r="P921" s="367">
        <f t="shared" ref="P921" si="1245">E921*F921</f>
        <v>11.039279378400003</v>
      </c>
      <c r="Q921" s="367">
        <f t="shared" ref="Q921" si="1246">SUM(O921:O924)</f>
        <v>0.80600000000000005</v>
      </c>
      <c r="R921" s="367">
        <f t="shared" ref="R921" si="1247">Q921*1.02*1.05*$R$15</f>
        <v>0.91993994820000025</v>
      </c>
      <c r="S921" s="470">
        <f t="shared" ref="S921" si="1248">F921*$S$18</f>
        <v>1.1795883650029204</v>
      </c>
      <c r="T921" s="470">
        <f t="shared" ref="T921" si="1249">S921*E921</f>
        <v>14.155060380035046</v>
      </c>
    </row>
    <row r="922" spans="1:20">
      <c r="A922" s="368"/>
      <c r="B922" s="379"/>
      <c r="C922" s="379"/>
      <c r="D922" s="379"/>
      <c r="E922" s="379"/>
      <c r="F922" s="378"/>
      <c r="G922" s="379"/>
      <c r="H922" s="367"/>
      <c r="I922" s="379"/>
      <c r="J922" s="367"/>
      <c r="K922" s="163"/>
      <c r="L922" s="163"/>
      <c r="M922" s="163"/>
      <c r="N922" s="163"/>
      <c r="O922" s="163">
        <f t="shared" si="1193"/>
        <v>0</v>
      </c>
      <c r="P922" s="367"/>
      <c r="Q922" s="367"/>
      <c r="R922" s="367"/>
      <c r="S922" s="470"/>
      <c r="T922" s="470"/>
    </row>
    <row r="923" spans="1:20">
      <c r="A923" s="368"/>
      <c r="B923" s="379"/>
      <c r="C923" s="379"/>
      <c r="D923" s="379"/>
      <c r="E923" s="379"/>
      <c r="F923" s="378"/>
      <c r="G923" s="379"/>
      <c r="H923" s="367"/>
      <c r="I923" s="379"/>
      <c r="J923" s="367"/>
      <c r="K923" s="163"/>
      <c r="L923" s="163"/>
      <c r="M923" s="163"/>
      <c r="N923" s="163"/>
      <c r="O923" s="163">
        <f t="shared" si="1193"/>
        <v>0</v>
      </c>
      <c r="P923" s="367"/>
      <c r="Q923" s="367"/>
      <c r="R923" s="367"/>
      <c r="S923" s="470"/>
      <c r="T923" s="470"/>
    </row>
    <row r="924" spans="1:20">
      <c r="A924" s="368"/>
      <c r="B924" s="379"/>
      <c r="C924" s="379"/>
      <c r="D924" s="379"/>
      <c r="E924" s="379"/>
      <c r="F924" s="378"/>
      <c r="G924" s="379"/>
      <c r="H924" s="367"/>
      <c r="I924" s="379"/>
      <c r="J924" s="367"/>
      <c r="K924" s="163"/>
      <c r="L924" s="163"/>
      <c r="M924" s="163"/>
      <c r="N924" s="163"/>
      <c r="O924" s="163">
        <f t="shared" si="1193"/>
        <v>0</v>
      </c>
      <c r="P924" s="367"/>
      <c r="Q924" s="367"/>
      <c r="R924" s="367"/>
      <c r="S924" s="470"/>
      <c r="T924" s="470"/>
    </row>
    <row r="925" spans="1:20">
      <c r="A925" s="368">
        <v>41</v>
      </c>
      <c r="B925" s="379" t="s">
        <v>34</v>
      </c>
      <c r="C925" s="379" t="s">
        <v>1271</v>
      </c>
      <c r="D925" s="379" t="s">
        <v>279</v>
      </c>
      <c r="E925" s="379">
        <v>12</v>
      </c>
      <c r="F925" s="378">
        <f t="shared" ref="F925" si="1250">H925+J925+R925</f>
        <v>1.7120470500000002</v>
      </c>
      <c r="G925" s="379"/>
      <c r="H925" s="367">
        <f t="shared" ref="H925" si="1251">G925*$P$8/1000</f>
        <v>0</v>
      </c>
      <c r="I925" s="379"/>
      <c r="J925" s="367">
        <f t="shared" ref="J925" si="1252">I925*$P$9/1000</f>
        <v>0</v>
      </c>
      <c r="K925" s="163" t="s">
        <v>593</v>
      </c>
      <c r="L925" s="163" t="s">
        <v>31</v>
      </c>
      <c r="M925" s="201">
        <v>1</v>
      </c>
      <c r="N925" s="201">
        <v>1.5</v>
      </c>
      <c r="O925" s="163">
        <f t="shared" si="1193"/>
        <v>1.5</v>
      </c>
      <c r="P925" s="367">
        <f t="shared" ref="P925" si="1253">E925*F925</f>
        <v>20.544564600000001</v>
      </c>
      <c r="Q925" s="367">
        <f t="shared" ref="Q925" si="1254">SUM(O925:O928)</f>
        <v>1.5</v>
      </c>
      <c r="R925" s="367">
        <f t="shared" ref="R925" si="1255">Q925*1.02*1.05*$R$15</f>
        <v>1.7120470500000002</v>
      </c>
      <c r="S925" s="470">
        <f t="shared" ref="S925" si="1256">F925*$S$18</f>
        <v>2.1952637065811174</v>
      </c>
      <c r="T925" s="470">
        <f t="shared" ref="T925" si="1257">S925*E925</f>
        <v>26.343164478973407</v>
      </c>
    </row>
    <row r="926" spans="1:20">
      <c r="A926" s="368"/>
      <c r="B926" s="379"/>
      <c r="C926" s="379"/>
      <c r="D926" s="379"/>
      <c r="E926" s="379"/>
      <c r="F926" s="378"/>
      <c r="G926" s="379"/>
      <c r="H926" s="367"/>
      <c r="I926" s="379"/>
      <c r="J926" s="367"/>
      <c r="K926" s="163"/>
      <c r="L926" s="163"/>
      <c r="M926" s="163"/>
      <c r="N926" s="163"/>
      <c r="O926" s="163">
        <f t="shared" si="1193"/>
        <v>0</v>
      </c>
      <c r="P926" s="367"/>
      <c r="Q926" s="367"/>
      <c r="R926" s="367"/>
      <c r="S926" s="470"/>
      <c r="T926" s="470"/>
    </row>
    <row r="927" spans="1:20">
      <c r="A927" s="368"/>
      <c r="B927" s="379"/>
      <c r="C927" s="379"/>
      <c r="D927" s="379"/>
      <c r="E927" s="379"/>
      <c r="F927" s="378"/>
      <c r="G927" s="379"/>
      <c r="H927" s="367"/>
      <c r="I927" s="379"/>
      <c r="J927" s="367"/>
      <c r="K927" s="163"/>
      <c r="L927" s="163"/>
      <c r="M927" s="163"/>
      <c r="N927" s="163"/>
      <c r="O927" s="163">
        <f t="shared" si="1193"/>
        <v>0</v>
      </c>
      <c r="P927" s="367"/>
      <c r="Q927" s="367"/>
      <c r="R927" s="367"/>
      <c r="S927" s="470"/>
      <c r="T927" s="470"/>
    </row>
    <row r="928" spans="1:20">
      <c r="A928" s="368"/>
      <c r="B928" s="379"/>
      <c r="C928" s="379"/>
      <c r="D928" s="379"/>
      <c r="E928" s="379"/>
      <c r="F928" s="378"/>
      <c r="G928" s="379"/>
      <c r="H928" s="367"/>
      <c r="I928" s="379"/>
      <c r="J928" s="367"/>
      <c r="K928" s="163"/>
      <c r="L928" s="163"/>
      <c r="M928" s="163"/>
      <c r="N928" s="163"/>
      <c r="O928" s="163">
        <f t="shared" si="1193"/>
        <v>0</v>
      </c>
      <c r="P928" s="367"/>
      <c r="Q928" s="367"/>
      <c r="R928" s="367"/>
      <c r="S928" s="470"/>
      <c r="T928" s="470"/>
    </row>
    <row r="929" spans="1:20">
      <c r="A929" s="368">
        <v>42</v>
      </c>
      <c r="B929" s="379" t="s">
        <v>34</v>
      </c>
      <c r="C929" s="379" t="s">
        <v>1272</v>
      </c>
      <c r="D929" s="379" t="s">
        <v>279</v>
      </c>
      <c r="E929" s="379">
        <v>1</v>
      </c>
      <c r="F929" s="378">
        <f t="shared" ref="F929" si="1258">H929+J929+R929</f>
        <v>3.9947764500000007</v>
      </c>
      <c r="G929" s="379"/>
      <c r="H929" s="367">
        <f t="shared" ref="H929" si="1259">G929*$P$8/1000</f>
        <v>0</v>
      </c>
      <c r="I929" s="379"/>
      <c r="J929" s="367">
        <f t="shared" ref="J929" si="1260">I929*$P$9/1000</f>
        <v>0</v>
      </c>
      <c r="K929" s="163" t="s">
        <v>591</v>
      </c>
      <c r="L929" s="163" t="s">
        <v>31</v>
      </c>
      <c r="M929" s="201">
        <v>1</v>
      </c>
      <c r="N929" s="201">
        <v>3.5</v>
      </c>
      <c r="O929" s="163">
        <f t="shared" si="1193"/>
        <v>3.5</v>
      </c>
      <c r="P929" s="367">
        <f t="shared" ref="P929" si="1261">E929*F929</f>
        <v>3.9947764500000007</v>
      </c>
      <c r="Q929" s="367">
        <f t="shared" ref="Q929" si="1262">SUM(O929:O932)</f>
        <v>3.5</v>
      </c>
      <c r="R929" s="367">
        <f t="shared" ref="R929" si="1263">Q929*1.02*1.05*$R$15</f>
        <v>3.9947764500000007</v>
      </c>
      <c r="S929" s="470">
        <f t="shared" ref="S929" si="1264">F929*$S$18</f>
        <v>5.1222819820226073</v>
      </c>
      <c r="T929" s="470">
        <f t="shared" ref="T929" si="1265">S929*E929</f>
        <v>5.1222819820226073</v>
      </c>
    </row>
    <row r="930" spans="1:20">
      <c r="A930" s="368"/>
      <c r="B930" s="379"/>
      <c r="C930" s="379"/>
      <c r="D930" s="379"/>
      <c r="E930" s="379"/>
      <c r="F930" s="378"/>
      <c r="G930" s="379"/>
      <c r="H930" s="367"/>
      <c r="I930" s="379"/>
      <c r="J930" s="367"/>
      <c r="K930" s="163"/>
      <c r="L930" s="163"/>
      <c r="M930" s="163"/>
      <c r="N930" s="163"/>
      <c r="O930" s="163">
        <f t="shared" si="1193"/>
        <v>0</v>
      </c>
      <c r="P930" s="367"/>
      <c r="Q930" s="367"/>
      <c r="R930" s="367"/>
      <c r="S930" s="470"/>
      <c r="T930" s="470"/>
    </row>
    <row r="931" spans="1:20">
      <c r="A931" s="368"/>
      <c r="B931" s="379"/>
      <c r="C931" s="379"/>
      <c r="D931" s="379"/>
      <c r="E931" s="379"/>
      <c r="F931" s="378"/>
      <c r="G931" s="379"/>
      <c r="H931" s="367"/>
      <c r="I931" s="379"/>
      <c r="J931" s="367"/>
      <c r="K931" s="163"/>
      <c r="L931" s="163"/>
      <c r="M931" s="163"/>
      <c r="N931" s="163"/>
      <c r="O931" s="163">
        <f t="shared" si="1193"/>
        <v>0</v>
      </c>
      <c r="P931" s="367"/>
      <c r="Q931" s="367"/>
      <c r="R931" s="367"/>
      <c r="S931" s="470"/>
      <c r="T931" s="470"/>
    </row>
    <row r="932" spans="1:20">
      <c r="A932" s="368"/>
      <c r="B932" s="379"/>
      <c r="C932" s="379"/>
      <c r="D932" s="379"/>
      <c r="E932" s="379"/>
      <c r="F932" s="378"/>
      <c r="G932" s="379"/>
      <c r="H932" s="367"/>
      <c r="I932" s="379"/>
      <c r="J932" s="367"/>
      <c r="K932" s="163"/>
      <c r="L932" s="163"/>
      <c r="M932" s="163"/>
      <c r="N932" s="163"/>
      <c r="O932" s="163">
        <f t="shared" si="1193"/>
        <v>0</v>
      </c>
      <c r="P932" s="367"/>
      <c r="Q932" s="367"/>
      <c r="R932" s="367"/>
      <c r="S932" s="470"/>
      <c r="T932" s="470"/>
    </row>
    <row r="933" spans="1:20">
      <c r="A933" s="368">
        <v>43</v>
      </c>
      <c r="B933" s="379" t="s">
        <v>34</v>
      </c>
      <c r="C933" s="379" t="s">
        <v>1273</v>
      </c>
      <c r="D933" s="379" t="s">
        <v>279</v>
      </c>
      <c r="E933" s="379">
        <v>1</v>
      </c>
      <c r="F933" s="378">
        <f t="shared" ref="F933" si="1266">H933+J933+R933</f>
        <v>3.9947764500000007</v>
      </c>
      <c r="G933" s="379"/>
      <c r="H933" s="367">
        <f t="shared" ref="H933" si="1267">G933*$P$8/1000</f>
        <v>0</v>
      </c>
      <c r="I933" s="379"/>
      <c r="J933" s="367">
        <f t="shared" ref="J933" si="1268">I933*$P$9/1000</f>
        <v>0</v>
      </c>
      <c r="K933" s="163" t="s">
        <v>591</v>
      </c>
      <c r="L933" s="163" t="s">
        <v>31</v>
      </c>
      <c r="M933" s="201">
        <v>1</v>
      </c>
      <c r="N933" s="201">
        <v>3.5</v>
      </c>
      <c r="O933" s="163">
        <f t="shared" si="1193"/>
        <v>3.5</v>
      </c>
      <c r="P933" s="367">
        <f t="shared" ref="P933" si="1269">E933*F933</f>
        <v>3.9947764500000007</v>
      </c>
      <c r="Q933" s="367">
        <f t="shared" ref="Q933" si="1270">SUM(O933:O936)</f>
        <v>3.5</v>
      </c>
      <c r="R933" s="367">
        <f t="shared" ref="R933" si="1271">Q933*1.02*1.05*$R$15</f>
        <v>3.9947764500000007</v>
      </c>
      <c r="S933" s="470">
        <f t="shared" ref="S933" si="1272">F933*$S$18</f>
        <v>5.1222819820226073</v>
      </c>
      <c r="T933" s="470">
        <f t="shared" ref="T933" si="1273">S933*E933</f>
        <v>5.1222819820226073</v>
      </c>
    </row>
    <row r="934" spans="1:20">
      <c r="A934" s="368"/>
      <c r="B934" s="379"/>
      <c r="C934" s="379"/>
      <c r="D934" s="379"/>
      <c r="E934" s="379"/>
      <c r="F934" s="378"/>
      <c r="G934" s="379"/>
      <c r="H934" s="367"/>
      <c r="I934" s="379"/>
      <c r="J934" s="367"/>
      <c r="K934" s="163"/>
      <c r="L934" s="163"/>
      <c r="M934" s="163"/>
      <c r="N934" s="163"/>
      <c r="O934" s="163">
        <f t="shared" si="1193"/>
        <v>0</v>
      </c>
      <c r="P934" s="367"/>
      <c r="Q934" s="367"/>
      <c r="R934" s="367"/>
      <c r="S934" s="470"/>
      <c r="T934" s="470"/>
    </row>
    <row r="935" spans="1:20">
      <c r="A935" s="368"/>
      <c r="B935" s="379"/>
      <c r="C935" s="379"/>
      <c r="D935" s="379"/>
      <c r="E935" s="379"/>
      <c r="F935" s="378"/>
      <c r="G935" s="379"/>
      <c r="H935" s="367"/>
      <c r="I935" s="379"/>
      <c r="J935" s="367"/>
      <c r="K935" s="163"/>
      <c r="L935" s="163"/>
      <c r="M935" s="163"/>
      <c r="N935" s="163"/>
      <c r="O935" s="163">
        <f t="shared" si="1193"/>
        <v>0</v>
      </c>
      <c r="P935" s="367"/>
      <c r="Q935" s="367"/>
      <c r="R935" s="367"/>
      <c r="S935" s="470"/>
      <c r="T935" s="470"/>
    </row>
    <row r="936" spans="1:20">
      <c r="A936" s="368"/>
      <c r="B936" s="379"/>
      <c r="C936" s="379"/>
      <c r="D936" s="379"/>
      <c r="E936" s="379"/>
      <c r="F936" s="378"/>
      <c r="G936" s="379"/>
      <c r="H936" s="367"/>
      <c r="I936" s="379"/>
      <c r="J936" s="367"/>
      <c r="K936" s="163"/>
      <c r="L936" s="163"/>
      <c r="M936" s="163"/>
      <c r="N936" s="163"/>
      <c r="O936" s="163">
        <f t="shared" si="1193"/>
        <v>0</v>
      </c>
      <c r="P936" s="367"/>
      <c r="Q936" s="367"/>
      <c r="R936" s="367"/>
      <c r="S936" s="470"/>
      <c r="T936" s="470"/>
    </row>
    <row r="937" spans="1:20">
      <c r="A937" s="368">
        <v>44</v>
      </c>
      <c r="B937" s="379" t="s">
        <v>34</v>
      </c>
      <c r="C937" s="379" t="s">
        <v>1274</v>
      </c>
      <c r="D937" s="379" t="s">
        <v>279</v>
      </c>
      <c r="E937" s="379">
        <v>8</v>
      </c>
      <c r="F937" s="378">
        <f t="shared" ref="F937" si="1274">H937+J937+R937</f>
        <v>3.2985439830000005</v>
      </c>
      <c r="G937" s="379"/>
      <c r="H937" s="367">
        <f t="shared" ref="H937" si="1275">G937*$P$8/1000</f>
        <v>0</v>
      </c>
      <c r="I937" s="379"/>
      <c r="J937" s="367">
        <f t="shared" ref="J937" si="1276">I937*$P$9/1000</f>
        <v>0</v>
      </c>
      <c r="K937" s="163" t="s">
        <v>591</v>
      </c>
      <c r="L937" s="163" t="s">
        <v>31</v>
      </c>
      <c r="M937" s="201">
        <v>1</v>
      </c>
      <c r="N937" s="201">
        <v>2.89</v>
      </c>
      <c r="O937" s="163">
        <f t="shared" si="1193"/>
        <v>2.89</v>
      </c>
      <c r="P937" s="367">
        <f t="shared" ref="P937" si="1277">E937*F937</f>
        <v>26.388351864000004</v>
      </c>
      <c r="Q937" s="367">
        <f t="shared" ref="Q937" si="1278">SUM(O937:O940)</f>
        <v>2.89</v>
      </c>
      <c r="R937" s="367">
        <f t="shared" ref="R937" si="1279">Q937*1.02*1.05*$R$15</f>
        <v>3.2985439830000005</v>
      </c>
      <c r="S937" s="470">
        <f t="shared" ref="S937" si="1280">F937*$S$18</f>
        <v>4.2295414080129525</v>
      </c>
      <c r="T937" s="470">
        <f t="shared" ref="T937" si="1281">S937*E937</f>
        <v>33.83633126410362</v>
      </c>
    </row>
    <row r="938" spans="1:20">
      <c r="A938" s="368"/>
      <c r="B938" s="379"/>
      <c r="C938" s="379"/>
      <c r="D938" s="379"/>
      <c r="E938" s="379"/>
      <c r="F938" s="378"/>
      <c r="G938" s="379"/>
      <c r="H938" s="367"/>
      <c r="I938" s="379"/>
      <c r="J938" s="367"/>
      <c r="K938" s="163"/>
      <c r="L938" s="163"/>
      <c r="M938" s="163"/>
      <c r="N938" s="163"/>
      <c r="O938" s="163">
        <f t="shared" si="1193"/>
        <v>0</v>
      </c>
      <c r="P938" s="367"/>
      <c r="Q938" s="367"/>
      <c r="R938" s="367"/>
      <c r="S938" s="470"/>
      <c r="T938" s="470"/>
    </row>
    <row r="939" spans="1:20">
      <c r="A939" s="368"/>
      <c r="B939" s="379"/>
      <c r="C939" s="379"/>
      <c r="D939" s="379"/>
      <c r="E939" s="379"/>
      <c r="F939" s="378"/>
      <c r="G939" s="379"/>
      <c r="H939" s="367"/>
      <c r="I939" s="379"/>
      <c r="J939" s="367"/>
      <c r="K939" s="163"/>
      <c r="L939" s="163"/>
      <c r="M939" s="163"/>
      <c r="N939" s="163"/>
      <c r="O939" s="163">
        <f t="shared" si="1193"/>
        <v>0</v>
      </c>
      <c r="P939" s="367"/>
      <c r="Q939" s="367"/>
      <c r="R939" s="367"/>
      <c r="S939" s="470"/>
      <c r="T939" s="470"/>
    </row>
    <row r="940" spans="1:20">
      <c r="A940" s="368"/>
      <c r="B940" s="379"/>
      <c r="C940" s="379"/>
      <c r="D940" s="379"/>
      <c r="E940" s="379"/>
      <c r="F940" s="378"/>
      <c r="G940" s="379"/>
      <c r="H940" s="367"/>
      <c r="I940" s="379"/>
      <c r="J940" s="367"/>
      <c r="K940" s="163"/>
      <c r="L940" s="163"/>
      <c r="M940" s="163"/>
      <c r="N940" s="163"/>
      <c r="O940" s="163">
        <f t="shared" si="1193"/>
        <v>0</v>
      </c>
      <c r="P940" s="367"/>
      <c r="Q940" s="367"/>
      <c r="R940" s="367"/>
      <c r="S940" s="470"/>
      <c r="T940" s="470"/>
    </row>
    <row r="941" spans="1:20">
      <c r="A941" s="368">
        <v>45</v>
      </c>
      <c r="B941" s="379" t="s">
        <v>34</v>
      </c>
      <c r="C941" s="379" t="s">
        <v>1275</v>
      </c>
      <c r="D941" s="368" t="s">
        <v>31</v>
      </c>
      <c r="E941" s="389">
        <v>24</v>
      </c>
      <c r="F941" s="378">
        <f t="shared" ref="F941" si="1282">H941+J941+R941</f>
        <v>0.11413647000000003</v>
      </c>
      <c r="G941" s="390"/>
      <c r="H941" s="367">
        <f t="shared" ref="H941" si="1283">G941*$P$8/1000</f>
        <v>0</v>
      </c>
      <c r="I941" s="411"/>
      <c r="J941" s="367">
        <f t="shared" ref="J941" si="1284">I941*$P$9/1000</f>
        <v>0</v>
      </c>
      <c r="K941" s="169" t="s">
        <v>577</v>
      </c>
      <c r="L941" s="169" t="s">
        <v>31</v>
      </c>
      <c r="M941" s="169">
        <v>1</v>
      </c>
      <c r="N941" s="170">
        <v>0.1</v>
      </c>
      <c r="O941" s="163">
        <f t="shared" si="1193"/>
        <v>0.1</v>
      </c>
      <c r="P941" s="367">
        <f t="shared" ref="P941" si="1285">E941*F941</f>
        <v>2.7392752800000006</v>
      </c>
      <c r="Q941" s="367">
        <f t="shared" ref="Q941" si="1286">SUM(O941:O944)</f>
        <v>0.1</v>
      </c>
      <c r="R941" s="367">
        <f t="shared" ref="R941" si="1287">Q941*1.02*1.05*$R$15</f>
        <v>0.11413647000000003</v>
      </c>
      <c r="S941" s="470">
        <f t="shared" ref="S941" si="1288">F941*$S$18</f>
        <v>0.14635091377207449</v>
      </c>
      <c r="T941" s="470">
        <f t="shared" ref="T941" si="1289">S941*E941</f>
        <v>3.5124219305297877</v>
      </c>
    </row>
    <row r="942" spans="1:20">
      <c r="A942" s="368"/>
      <c r="B942" s="379"/>
      <c r="C942" s="379"/>
      <c r="D942" s="368"/>
      <c r="E942" s="389"/>
      <c r="F942" s="378"/>
      <c r="G942" s="390"/>
      <c r="H942" s="367"/>
      <c r="I942" s="411"/>
      <c r="J942" s="367"/>
      <c r="K942" s="169"/>
      <c r="L942" s="169"/>
      <c r="M942" s="169"/>
      <c r="N942" s="170"/>
      <c r="O942" s="163">
        <f t="shared" si="1193"/>
        <v>0</v>
      </c>
      <c r="P942" s="367"/>
      <c r="Q942" s="367"/>
      <c r="R942" s="367"/>
      <c r="S942" s="470"/>
      <c r="T942" s="470"/>
    </row>
    <row r="943" spans="1:20">
      <c r="A943" s="368"/>
      <c r="B943" s="379"/>
      <c r="C943" s="379"/>
      <c r="D943" s="368"/>
      <c r="E943" s="389"/>
      <c r="F943" s="378"/>
      <c r="G943" s="390"/>
      <c r="H943" s="367"/>
      <c r="I943" s="411"/>
      <c r="J943" s="367"/>
      <c r="K943" s="169"/>
      <c r="L943" s="169"/>
      <c r="M943" s="171"/>
      <c r="N943" s="170"/>
      <c r="O943" s="163">
        <f t="shared" si="1193"/>
        <v>0</v>
      </c>
      <c r="P943" s="367"/>
      <c r="Q943" s="367"/>
      <c r="R943" s="367"/>
      <c r="S943" s="470"/>
      <c r="T943" s="470"/>
    </row>
    <row r="944" spans="1:20">
      <c r="A944" s="368"/>
      <c r="B944" s="379"/>
      <c r="C944" s="379"/>
      <c r="D944" s="368"/>
      <c r="E944" s="389"/>
      <c r="F944" s="378"/>
      <c r="G944" s="390"/>
      <c r="H944" s="367"/>
      <c r="I944" s="411"/>
      <c r="J944" s="367"/>
      <c r="K944" s="169"/>
      <c r="L944" s="169"/>
      <c r="M944" s="169"/>
      <c r="N944" s="170"/>
      <c r="O944" s="163">
        <f t="shared" si="1193"/>
        <v>0</v>
      </c>
      <c r="P944" s="367"/>
      <c r="Q944" s="367"/>
      <c r="R944" s="367"/>
      <c r="S944" s="470"/>
      <c r="T944" s="470"/>
    </row>
    <row r="945" spans="1:20">
      <c r="A945" s="368">
        <v>46</v>
      </c>
      <c r="B945" s="379" t="s">
        <v>34</v>
      </c>
      <c r="C945" s="379" t="s">
        <v>1276</v>
      </c>
      <c r="D945" s="368" t="s">
        <v>31</v>
      </c>
      <c r="E945" s="389">
        <v>2</v>
      </c>
      <c r="F945" s="378">
        <f t="shared" ref="F945" si="1290">H945+J945+R945</f>
        <v>1.7120470500000002</v>
      </c>
      <c r="G945" s="390"/>
      <c r="H945" s="367">
        <f t="shared" ref="H945" si="1291">G945*$P$8/1000</f>
        <v>0</v>
      </c>
      <c r="I945" s="411"/>
      <c r="J945" s="367">
        <f t="shared" ref="J945" si="1292">I945*$P$9/1000</f>
        <v>0</v>
      </c>
      <c r="K945" s="169" t="s">
        <v>1278</v>
      </c>
      <c r="L945" s="169" t="s">
        <v>31</v>
      </c>
      <c r="M945" s="169">
        <v>1</v>
      </c>
      <c r="N945" s="170">
        <v>1.5</v>
      </c>
      <c r="O945" s="163">
        <f t="shared" si="1193"/>
        <v>1.5</v>
      </c>
      <c r="P945" s="367">
        <f t="shared" ref="P945" si="1293">E945*F945</f>
        <v>3.4240941000000005</v>
      </c>
      <c r="Q945" s="367">
        <f t="shared" ref="Q945" si="1294">SUM(O945:O948)</f>
        <v>1.5</v>
      </c>
      <c r="R945" s="367">
        <f t="shared" ref="R945" si="1295">Q945*1.02*1.05*$R$15</f>
        <v>1.7120470500000002</v>
      </c>
      <c r="S945" s="470">
        <f t="shared" ref="S945" si="1296">F945*$S$18</f>
        <v>2.1952637065811174</v>
      </c>
      <c r="T945" s="470">
        <f t="shared" ref="T945" si="1297">S945*E945</f>
        <v>4.3905274131622347</v>
      </c>
    </row>
    <row r="946" spans="1:20">
      <c r="A946" s="368"/>
      <c r="B946" s="379"/>
      <c r="C946" s="379"/>
      <c r="D946" s="368"/>
      <c r="E946" s="389"/>
      <c r="F946" s="378"/>
      <c r="G946" s="390"/>
      <c r="H946" s="367"/>
      <c r="I946" s="411"/>
      <c r="J946" s="367"/>
      <c r="K946" s="169"/>
      <c r="L946" s="169"/>
      <c r="M946" s="169"/>
      <c r="N946" s="170"/>
      <c r="O946" s="163">
        <f t="shared" si="1193"/>
        <v>0</v>
      </c>
      <c r="P946" s="367"/>
      <c r="Q946" s="367"/>
      <c r="R946" s="367"/>
      <c r="S946" s="470"/>
      <c r="T946" s="470"/>
    </row>
    <row r="947" spans="1:20">
      <c r="A947" s="368"/>
      <c r="B947" s="379"/>
      <c r="C947" s="379"/>
      <c r="D947" s="368"/>
      <c r="E947" s="389"/>
      <c r="F947" s="378"/>
      <c r="G947" s="390"/>
      <c r="H947" s="367"/>
      <c r="I947" s="411"/>
      <c r="J947" s="367"/>
      <c r="K947" s="169"/>
      <c r="L947" s="169"/>
      <c r="M947" s="171"/>
      <c r="N947" s="170"/>
      <c r="O947" s="163">
        <f t="shared" si="1193"/>
        <v>0</v>
      </c>
      <c r="P947" s="367"/>
      <c r="Q947" s="367"/>
      <c r="R947" s="367"/>
      <c r="S947" s="470"/>
      <c r="T947" s="470"/>
    </row>
    <row r="948" spans="1:20">
      <c r="A948" s="368"/>
      <c r="B948" s="379"/>
      <c r="C948" s="379"/>
      <c r="D948" s="368"/>
      <c r="E948" s="389"/>
      <c r="F948" s="378"/>
      <c r="G948" s="390"/>
      <c r="H948" s="367"/>
      <c r="I948" s="411"/>
      <c r="J948" s="367"/>
      <c r="K948" s="169"/>
      <c r="L948" s="169"/>
      <c r="M948" s="169"/>
      <c r="N948" s="170"/>
      <c r="O948" s="163">
        <f t="shared" si="1193"/>
        <v>0</v>
      </c>
      <c r="P948" s="367"/>
      <c r="Q948" s="367"/>
      <c r="R948" s="367"/>
      <c r="S948" s="470"/>
      <c r="T948" s="470"/>
    </row>
    <row r="949" spans="1:20">
      <c r="A949" s="368">
        <v>47</v>
      </c>
      <c r="B949" s="379" t="s">
        <v>416</v>
      </c>
      <c r="C949" s="379" t="s">
        <v>1277</v>
      </c>
      <c r="D949" s="368" t="s">
        <v>279</v>
      </c>
      <c r="E949" s="368">
        <v>2</v>
      </c>
      <c r="F949" s="378">
        <f t="shared" ref="F949" si="1298">H949+J949+R949</f>
        <v>5.0434087999999999</v>
      </c>
      <c r="G949" s="382">
        <v>0.97</v>
      </c>
      <c r="H949" s="367">
        <f t="shared" ref="H949" si="1299">G949*$P$8/1000</f>
        <v>2.3643652999999998</v>
      </c>
      <c r="I949" s="382">
        <v>0.13</v>
      </c>
      <c r="J949" s="367">
        <f t="shared" ref="J949" si="1300">I949*$P$9/1000</f>
        <v>0.39631410000000006</v>
      </c>
      <c r="K949" s="169" t="s">
        <v>1279</v>
      </c>
      <c r="L949" s="169" t="s">
        <v>31</v>
      </c>
      <c r="M949" s="169">
        <v>1</v>
      </c>
      <c r="N949" s="170">
        <v>2</v>
      </c>
      <c r="O949" s="163">
        <f t="shared" si="1193"/>
        <v>2</v>
      </c>
      <c r="P949" s="367">
        <f t="shared" ref="P949" si="1301">E949*F949</f>
        <v>10.0868176</v>
      </c>
      <c r="Q949" s="367">
        <f t="shared" ref="Q949" si="1302">SUM(O949:O952)</f>
        <v>2</v>
      </c>
      <c r="R949" s="367">
        <f t="shared" ref="R949" si="1303">Q949*1.02*1.05*$R$15</f>
        <v>2.2827294000000005</v>
      </c>
      <c r="S949" s="470">
        <f t="shared" ref="S949" si="1304">F949*$S$18</f>
        <v>6.4668855310324691</v>
      </c>
      <c r="T949" s="470">
        <f t="shared" ref="T949" si="1305">S949*E949</f>
        <v>12.933771062064938</v>
      </c>
    </row>
    <row r="950" spans="1:20">
      <c r="A950" s="368"/>
      <c r="B950" s="379"/>
      <c r="C950" s="379"/>
      <c r="D950" s="368"/>
      <c r="E950" s="368"/>
      <c r="F950" s="378"/>
      <c r="G950" s="382"/>
      <c r="H950" s="367"/>
      <c r="I950" s="382"/>
      <c r="J950" s="367"/>
      <c r="K950" s="169"/>
      <c r="L950" s="169"/>
      <c r="M950" s="169"/>
      <c r="N950" s="170"/>
      <c r="O950" s="163">
        <f t="shared" si="1193"/>
        <v>0</v>
      </c>
      <c r="P950" s="367"/>
      <c r="Q950" s="367"/>
      <c r="R950" s="367"/>
      <c r="S950" s="470"/>
      <c r="T950" s="470"/>
    </row>
    <row r="951" spans="1:20">
      <c r="A951" s="368"/>
      <c r="B951" s="379"/>
      <c r="C951" s="379"/>
      <c r="D951" s="368"/>
      <c r="E951" s="368"/>
      <c r="F951" s="378"/>
      <c r="G951" s="382"/>
      <c r="H951" s="367"/>
      <c r="I951" s="382"/>
      <c r="J951" s="367"/>
      <c r="K951" s="169"/>
      <c r="L951" s="169"/>
      <c r="M951" s="169"/>
      <c r="N951" s="170"/>
      <c r="O951" s="163">
        <f t="shared" si="1193"/>
        <v>0</v>
      </c>
      <c r="P951" s="367"/>
      <c r="Q951" s="367"/>
      <c r="R951" s="367"/>
      <c r="S951" s="470"/>
      <c r="T951" s="470"/>
    </row>
    <row r="952" spans="1:20">
      <c r="A952" s="368"/>
      <c r="B952" s="379"/>
      <c r="C952" s="379"/>
      <c r="D952" s="368"/>
      <c r="E952" s="368"/>
      <c r="F952" s="378"/>
      <c r="G952" s="382"/>
      <c r="H952" s="367"/>
      <c r="I952" s="382"/>
      <c r="J952" s="367"/>
      <c r="K952" s="169"/>
      <c r="L952" s="169"/>
      <c r="M952" s="169"/>
      <c r="N952" s="170"/>
      <c r="O952" s="163">
        <f t="shared" si="1193"/>
        <v>0</v>
      </c>
      <c r="P952" s="367"/>
      <c r="Q952" s="367"/>
      <c r="R952" s="367"/>
      <c r="S952" s="470"/>
      <c r="T952" s="470"/>
    </row>
    <row r="953" spans="1:20">
      <c r="A953" s="368">
        <v>48</v>
      </c>
      <c r="B953" s="379" t="s">
        <v>34</v>
      </c>
      <c r="C953" s="379" t="s">
        <v>1280</v>
      </c>
      <c r="D953" s="368" t="s">
        <v>31</v>
      </c>
      <c r="E953" s="389">
        <v>20</v>
      </c>
      <c r="F953" s="378">
        <f t="shared" ref="F953" si="1306">H953+J953+R953</f>
        <v>0.28534117500000006</v>
      </c>
      <c r="G953" s="390"/>
      <c r="H953" s="367">
        <f t="shared" ref="H953" si="1307">G953*$P$8/1000</f>
        <v>0</v>
      </c>
      <c r="I953" s="411"/>
      <c r="J953" s="367">
        <f t="shared" ref="J953" si="1308">I953*$P$9/1000</f>
        <v>0</v>
      </c>
      <c r="K953" s="169" t="s">
        <v>1281</v>
      </c>
      <c r="L953" s="169" t="s">
        <v>31</v>
      </c>
      <c r="M953" s="169">
        <v>1</v>
      </c>
      <c r="N953" s="170">
        <v>0.25</v>
      </c>
      <c r="O953" s="163">
        <f t="shared" si="1193"/>
        <v>0.25</v>
      </c>
      <c r="P953" s="367">
        <f t="shared" ref="P953" si="1309">E953*F953</f>
        <v>5.7068235000000014</v>
      </c>
      <c r="Q953" s="367">
        <f t="shared" ref="Q953" si="1310">SUM(O953:O956)</f>
        <v>0.25</v>
      </c>
      <c r="R953" s="367">
        <f t="shared" ref="R953" si="1311">Q953*1.02*1.05*$R$15</f>
        <v>0.28534117500000006</v>
      </c>
      <c r="S953" s="470">
        <f t="shared" ref="S953" si="1312">F953*$S$18</f>
        <v>0.36587728443018624</v>
      </c>
      <c r="T953" s="470">
        <f t="shared" ref="T953" si="1313">S953*E953</f>
        <v>7.3175456886037251</v>
      </c>
    </row>
    <row r="954" spans="1:20">
      <c r="A954" s="368"/>
      <c r="B954" s="379"/>
      <c r="C954" s="379"/>
      <c r="D954" s="368"/>
      <c r="E954" s="389"/>
      <c r="F954" s="378"/>
      <c r="G954" s="390"/>
      <c r="H954" s="367"/>
      <c r="I954" s="411"/>
      <c r="J954" s="367"/>
      <c r="K954" s="169"/>
      <c r="L954" s="169"/>
      <c r="M954" s="169"/>
      <c r="N954" s="170"/>
      <c r="O954" s="163">
        <f t="shared" si="1193"/>
        <v>0</v>
      </c>
      <c r="P954" s="367"/>
      <c r="Q954" s="367"/>
      <c r="R954" s="367"/>
      <c r="S954" s="470"/>
      <c r="T954" s="470"/>
    </row>
    <row r="955" spans="1:20">
      <c r="A955" s="368"/>
      <c r="B955" s="379"/>
      <c r="C955" s="379"/>
      <c r="D955" s="368"/>
      <c r="E955" s="389"/>
      <c r="F955" s="378"/>
      <c r="G955" s="390"/>
      <c r="H955" s="367"/>
      <c r="I955" s="411"/>
      <c r="J955" s="367"/>
      <c r="K955" s="169"/>
      <c r="L955" s="169"/>
      <c r="M955" s="171"/>
      <c r="N955" s="170"/>
      <c r="O955" s="163">
        <f t="shared" si="1193"/>
        <v>0</v>
      </c>
      <c r="P955" s="367"/>
      <c r="Q955" s="367"/>
      <c r="R955" s="367"/>
      <c r="S955" s="470"/>
      <c r="T955" s="470"/>
    </row>
    <row r="956" spans="1:20">
      <c r="A956" s="368"/>
      <c r="B956" s="379"/>
      <c r="C956" s="379"/>
      <c r="D956" s="368"/>
      <c r="E956" s="389"/>
      <c r="F956" s="378"/>
      <c r="G956" s="390"/>
      <c r="H956" s="367"/>
      <c r="I956" s="411"/>
      <c r="J956" s="367"/>
      <c r="K956" s="169"/>
      <c r="L956" s="169"/>
      <c r="M956" s="169"/>
      <c r="N956" s="170"/>
      <c r="O956" s="163">
        <f t="shared" si="1193"/>
        <v>0</v>
      </c>
      <c r="P956" s="367"/>
      <c r="Q956" s="367"/>
      <c r="R956" s="367"/>
      <c r="S956" s="470"/>
      <c r="T956" s="470"/>
    </row>
    <row r="957" spans="1:20">
      <c r="A957" s="368">
        <v>49</v>
      </c>
      <c r="B957" s="379" t="s">
        <v>34</v>
      </c>
      <c r="C957" s="379" t="s">
        <v>1282</v>
      </c>
      <c r="D957" s="368" t="s">
        <v>31</v>
      </c>
      <c r="E957" s="389">
        <v>12</v>
      </c>
      <c r="F957" s="378">
        <f t="shared" ref="F957" si="1314">H957+J957+R957</f>
        <v>0.39947764500000005</v>
      </c>
      <c r="G957" s="390"/>
      <c r="H957" s="367">
        <f t="shared" ref="H957" si="1315">G957*$P$8/1000</f>
        <v>0</v>
      </c>
      <c r="I957" s="411"/>
      <c r="J957" s="367">
        <f t="shared" ref="J957" si="1316">I957*$P$9/1000</f>
        <v>0</v>
      </c>
      <c r="K957" s="169" t="s">
        <v>1281</v>
      </c>
      <c r="L957" s="169" t="s">
        <v>31</v>
      </c>
      <c r="M957" s="169">
        <v>1</v>
      </c>
      <c r="N957" s="170">
        <v>0.35</v>
      </c>
      <c r="O957" s="163">
        <f t="shared" si="1193"/>
        <v>0.35</v>
      </c>
      <c r="P957" s="367">
        <f t="shared" ref="P957" si="1317">E957*F957</f>
        <v>4.7937317400000001</v>
      </c>
      <c r="Q957" s="367">
        <f t="shared" ref="Q957" si="1318">SUM(O957:O960)</f>
        <v>0.35</v>
      </c>
      <c r="R957" s="367">
        <f t="shared" ref="R957" si="1319">Q957*1.02*1.05*$R$15</f>
        <v>0.39947764500000005</v>
      </c>
      <c r="S957" s="470">
        <f t="shared" ref="S957" si="1320">F957*$S$18</f>
        <v>0.51222819820226062</v>
      </c>
      <c r="T957" s="470">
        <f t="shared" ref="T957" si="1321">S957*E957</f>
        <v>6.146738378427127</v>
      </c>
    </row>
    <row r="958" spans="1:20">
      <c r="A958" s="368"/>
      <c r="B958" s="379"/>
      <c r="C958" s="379"/>
      <c r="D958" s="368"/>
      <c r="E958" s="389"/>
      <c r="F958" s="378"/>
      <c r="G958" s="390"/>
      <c r="H958" s="367"/>
      <c r="I958" s="411"/>
      <c r="J958" s="367"/>
      <c r="K958" s="169"/>
      <c r="L958" s="169"/>
      <c r="M958" s="169"/>
      <c r="N958" s="170"/>
      <c r="O958" s="163">
        <f t="shared" ref="O958:O1029" si="1322">M958*N958</f>
        <v>0</v>
      </c>
      <c r="P958" s="367"/>
      <c r="Q958" s="367"/>
      <c r="R958" s="367"/>
      <c r="S958" s="470"/>
      <c r="T958" s="470"/>
    </row>
    <row r="959" spans="1:20">
      <c r="A959" s="368"/>
      <c r="B959" s="379"/>
      <c r="C959" s="379"/>
      <c r="D959" s="368"/>
      <c r="E959" s="389"/>
      <c r="F959" s="378"/>
      <c r="G959" s="390"/>
      <c r="H959" s="367"/>
      <c r="I959" s="411"/>
      <c r="J959" s="367"/>
      <c r="K959" s="169"/>
      <c r="L959" s="169"/>
      <c r="M959" s="171"/>
      <c r="N959" s="170"/>
      <c r="O959" s="163">
        <f t="shared" si="1322"/>
        <v>0</v>
      </c>
      <c r="P959" s="367"/>
      <c r="Q959" s="367"/>
      <c r="R959" s="367"/>
      <c r="S959" s="470"/>
      <c r="T959" s="470"/>
    </row>
    <row r="960" spans="1:20">
      <c r="A960" s="368"/>
      <c r="B960" s="379"/>
      <c r="C960" s="379"/>
      <c r="D960" s="368"/>
      <c r="E960" s="389"/>
      <c r="F960" s="378"/>
      <c r="G960" s="390"/>
      <c r="H960" s="367"/>
      <c r="I960" s="411"/>
      <c r="J960" s="367"/>
      <c r="K960" s="169"/>
      <c r="L960" s="169"/>
      <c r="M960" s="169"/>
      <c r="N960" s="170"/>
      <c r="O960" s="163">
        <f t="shared" si="1322"/>
        <v>0</v>
      </c>
      <c r="P960" s="367"/>
      <c r="Q960" s="367"/>
      <c r="R960" s="367"/>
      <c r="S960" s="470"/>
      <c r="T960" s="470"/>
    </row>
    <row r="961" spans="1:20">
      <c r="A961" s="368">
        <v>50</v>
      </c>
      <c r="B961" s="379" t="s">
        <v>34</v>
      </c>
      <c r="C961" s="379" t="s">
        <v>1283</v>
      </c>
      <c r="D961" s="368" t="s">
        <v>31</v>
      </c>
      <c r="E961" s="389">
        <v>12</v>
      </c>
      <c r="F961" s="378">
        <f t="shared" ref="F961" si="1323">H961+J961+R961</f>
        <v>0.51361411500000009</v>
      </c>
      <c r="G961" s="390"/>
      <c r="H961" s="367">
        <f t="shared" ref="H961" si="1324">G961*$P$8/1000</f>
        <v>0</v>
      </c>
      <c r="I961" s="411"/>
      <c r="J961" s="367">
        <f t="shared" ref="J961" si="1325">I961*$P$9/1000</f>
        <v>0</v>
      </c>
      <c r="K961" s="169" t="s">
        <v>1281</v>
      </c>
      <c r="L961" s="169" t="s">
        <v>31</v>
      </c>
      <c r="M961" s="169">
        <v>1</v>
      </c>
      <c r="N961" s="170">
        <v>0.45</v>
      </c>
      <c r="O961" s="163">
        <f t="shared" si="1322"/>
        <v>0.45</v>
      </c>
      <c r="P961" s="367">
        <f t="shared" ref="P961" si="1326">E961*F961</f>
        <v>6.1633693800000007</v>
      </c>
      <c r="Q961" s="367">
        <f t="shared" ref="Q961" si="1327">SUM(O961:O964)</f>
        <v>0.45</v>
      </c>
      <c r="R961" s="367">
        <f t="shared" ref="R961" si="1328">Q961*1.02*1.05*$R$15</f>
        <v>0.51361411500000009</v>
      </c>
      <c r="S961" s="470">
        <f t="shared" ref="S961" si="1329">F961*$S$18</f>
        <v>0.65857911197433516</v>
      </c>
      <c r="T961" s="470">
        <f t="shared" ref="T961" si="1330">S961*E961</f>
        <v>7.902949343692022</v>
      </c>
    </row>
    <row r="962" spans="1:20">
      <c r="A962" s="368"/>
      <c r="B962" s="379"/>
      <c r="C962" s="379"/>
      <c r="D962" s="368"/>
      <c r="E962" s="389"/>
      <c r="F962" s="378"/>
      <c r="G962" s="390"/>
      <c r="H962" s="367"/>
      <c r="I962" s="411"/>
      <c r="J962" s="367"/>
      <c r="K962" s="169"/>
      <c r="L962" s="169"/>
      <c r="M962" s="169"/>
      <c r="N962" s="170"/>
      <c r="O962" s="163">
        <f t="shared" si="1322"/>
        <v>0</v>
      </c>
      <c r="P962" s="367"/>
      <c r="Q962" s="367"/>
      <c r="R962" s="367"/>
      <c r="S962" s="470"/>
      <c r="T962" s="470"/>
    </row>
    <row r="963" spans="1:20">
      <c r="A963" s="368"/>
      <c r="B963" s="379"/>
      <c r="C963" s="379"/>
      <c r="D963" s="368"/>
      <c r="E963" s="389"/>
      <c r="F963" s="378"/>
      <c r="G963" s="390"/>
      <c r="H963" s="367"/>
      <c r="I963" s="411"/>
      <c r="J963" s="367"/>
      <c r="K963" s="169"/>
      <c r="L963" s="169"/>
      <c r="M963" s="171"/>
      <c r="N963" s="170"/>
      <c r="O963" s="163">
        <f t="shared" si="1322"/>
        <v>0</v>
      </c>
      <c r="P963" s="367"/>
      <c r="Q963" s="367"/>
      <c r="R963" s="367"/>
      <c r="S963" s="470"/>
      <c r="T963" s="470"/>
    </row>
    <row r="964" spans="1:20">
      <c r="A964" s="368"/>
      <c r="B964" s="379"/>
      <c r="C964" s="379"/>
      <c r="D964" s="368"/>
      <c r="E964" s="389"/>
      <c r="F964" s="378"/>
      <c r="G964" s="390"/>
      <c r="H964" s="367"/>
      <c r="I964" s="411"/>
      <c r="J964" s="367"/>
      <c r="K964" s="169"/>
      <c r="L964" s="169"/>
      <c r="M964" s="169"/>
      <c r="N964" s="170"/>
      <c r="O964" s="163">
        <f t="shared" si="1322"/>
        <v>0</v>
      </c>
      <c r="P964" s="367"/>
      <c r="Q964" s="367"/>
      <c r="R964" s="367"/>
      <c r="S964" s="470"/>
      <c r="T964" s="470"/>
    </row>
    <row r="965" spans="1:20">
      <c r="A965" s="368">
        <v>51</v>
      </c>
      <c r="B965" s="379" t="s">
        <v>34</v>
      </c>
      <c r="C965" s="379" t="s">
        <v>1284</v>
      </c>
      <c r="D965" s="368" t="s">
        <v>31</v>
      </c>
      <c r="E965" s="389">
        <v>7</v>
      </c>
      <c r="F965" s="378">
        <f t="shared" ref="F965" si="1331">H965+J965+R965</f>
        <v>0.8902644660000002</v>
      </c>
      <c r="G965" s="390"/>
      <c r="H965" s="367">
        <f t="shared" ref="H965" si="1332">G965*$P$8/1000</f>
        <v>0</v>
      </c>
      <c r="I965" s="411"/>
      <c r="J965" s="367">
        <f t="shared" ref="J965" si="1333">I965*$P$9/1000</f>
        <v>0</v>
      </c>
      <c r="K965" s="169" t="s">
        <v>1281</v>
      </c>
      <c r="L965" s="169" t="s">
        <v>31</v>
      </c>
      <c r="M965" s="169">
        <v>1</v>
      </c>
      <c r="N965" s="170">
        <v>0.78</v>
      </c>
      <c r="O965" s="163">
        <f t="shared" si="1322"/>
        <v>0.78</v>
      </c>
      <c r="P965" s="367">
        <f t="shared" ref="P965" si="1334">E965*F965</f>
        <v>6.2318512620000011</v>
      </c>
      <c r="Q965" s="367">
        <f t="shared" ref="Q965" si="1335">SUM(O965:O968)</f>
        <v>0.78</v>
      </c>
      <c r="R965" s="367">
        <f t="shared" ref="R965" si="1336">Q965*1.02*1.05*$R$15</f>
        <v>0.8902644660000002</v>
      </c>
      <c r="S965" s="470">
        <f t="shared" ref="S965" si="1337">F965*$S$18</f>
        <v>1.1415371274221811</v>
      </c>
      <c r="T965" s="470">
        <f t="shared" ref="T965" si="1338">S965*E965</f>
        <v>7.9907598919552676</v>
      </c>
    </row>
    <row r="966" spans="1:20">
      <c r="A966" s="368"/>
      <c r="B966" s="379"/>
      <c r="C966" s="379"/>
      <c r="D966" s="368"/>
      <c r="E966" s="389"/>
      <c r="F966" s="378"/>
      <c r="G966" s="390"/>
      <c r="H966" s="367"/>
      <c r="I966" s="411"/>
      <c r="J966" s="367"/>
      <c r="K966" s="169"/>
      <c r="L966" s="169"/>
      <c r="M966" s="169"/>
      <c r="N966" s="170"/>
      <c r="O966" s="163">
        <f t="shared" si="1322"/>
        <v>0</v>
      </c>
      <c r="P966" s="367"/>
      <c r="Q966" s="367"/>
      <c r="R966" s="367"/>
      <c r="S966" s="470"/>
      <c r="T966" s="470"/>
    </row>
    <row r="967" spans="1:20">
      <c r="A967" s="368"/>
      <c r="B967" s="379"/>
      <c r="C967" s="379"/>
      <c r="D967" s="368"/>
      <c r="E967" s="389"/>
      <c r="F967" s="378"/>
      <c r="G967" s="390"/>
      <c r="H967" s="367"/>
      <c r="I967" s="411"/>
      <c r="J967" s="367"/>
      <c r="K967" s="169"/>
      <c r="L967" s="169"/>
      <c r="M967" s="171"/>
      <c r="N967" s="170"/>
      <c r="O967" s="163">
        <f t="shared" si="1322"/>
        <v>0</v>
      </c>
      <c r="P967" s="367"/>
      <c r="Q967" s="367"/>
      <c r="R967" s="367"/>
      <c r="S967" s="470"/>
      <c r="T967" s="470"/>
    </row>
    <row r="968" spans="1:20">
      <c r="A968" s="368"/>
      <c r="B968" s="379"/>
      <c r="C968" s="379"/>
      <c r="D968" s="368"/>
      <c r="E968" s="389"/>
      <c r="F968" s="378"/>
      <c r="G968" s="390"/>
      <c r="H968" s="367"/>
      <c r="I968" s="411"/>
      <c r="J968" s="367"/>
      <c r="K968" s="169"/>
      <c r="L968" s="169"/>
      <c r="M968" s="169"/>
      <c r="N968" s="170"/>
      <c r="O968" s="163">
        <f t="shared" si="1322"/>
        <v>0</v>
      </c>
      <c r="P968" s="367"/>
      <c r="Q968" s="367"/>
      <c r="R968" s="367"/>
      <c r="S968" s="470"/>
      <c r="T968" s="470"/>
    </row>
    <row r="969" spans="1:20">
      <c r="A969" s="368">
        <v>52</v>
      </c>
      <c r="B969" s="379" t="s">
        <v>34</v>
      </c>
      <c r="C969" s="379" t="s">
        <v>1285</v>
      </c>
      <c r="D969" s="368" t="s">
        <v>793</v>
      </c>
      <c r="E969" s="389">
        <v>20</v>
      </c>
      <c r="F969" s="378">
        <f t="shared" ref="F969" si="1339">H969+J969+R969</f>
        <v>0.17120470500000004</v>
      </c>
      <c r="G969" s="390"/>
      <c r="H969" s="367">
        <f t="shared" ref="H969" si="1340">G969*$P$8/1000</f>
        <v>0</v>
      </c>
      <c r="I969" s="411"/>
      <c r="J969" s="367">
        <f t="shared" ref="J969" si="1341">I969*$P$9/1000</f>
        <v>0</v>
      </c>
      <c r="K969" s="169" t="s">
        <v>1286</v>
      </c>
      <c r="L969" s="169" t="s">
        <v>793</v>
      </c>
      <c r="M969" s="169">
        <v>1</v>
      </c>
      <c r="N969" s="170">
        <v>0.15</v>
      </c>
      <c r="O969" s="163">
        <f t="shared" si="1322"/>
        <v>0.15</v>
      </c>
      <c r="P969" s="367">
        <f t="shared" ref="P969" si="1342">E969*F969</f>
        <v>3.4240941000000009</v>
      </c>
      <c r="Q969" s="367">
        <f t="shared" ref="Q969" si="1343">SUM(O969:O972)</f>
        <v>0.15</v>
      </c>
      <c r="R969" s="367">
        <f t="shared" ref="R969" si="1344">Q969*1.02*1.05*$R$15</f>
        <v>0.17120470500000004</v>
      </c>
      <c r="S969" s="470">
        <f t="shared" ref="S969" si="1345">F969*$S$18</f>
        <v>0.21952637065811173</v>
      </c>
      <c r="T969" s="470">
        <f t="shared" ref="T969" si="1346">S969*E969</f>
        <v>4.3905274131622347</v>
      </c>
    </row>
    <row r="970" spans="1:20">
      <c r="A970" s="368"/>
      <c r="B970" s="379"/>
      <c r="C970" s="379"/>
      <c r="D970" s="368"/>
      <c r="E970" s="389"/>
      <c r="F970" s="378"/>
      <c r="G970" s="390"/>
      <c r="H970" s="367"/>
      <c r="I970" s="411"/>
      <c r="J970" s="367"/>
      <c r="K970" s="169"/>
      <c r="L970" s="169"/>
      <c r="M970" s="169"/>
      <c r="N970" s="170"/>
      <c r="O970" s="163">
        <f t="shared" si="1322"/>
        <v>0</v>
      </c>
      <c r="P970" s="367"/>
      <c r="Q970" s="367"/>
      <c r="R970" s="367"/>
      <c r="S970" s="470"/>
      <c r="T970" s="470"/>
    </row>
    <row r="971" spans="1:20">
      <c r="A971" s="368"/>
      <c r="B971" s="379"/>
      <c r="C971" s="379"/>
      <c r="D971" s="368"/>
      <c r="E971" s="389"/>
      <c r="F971" s="378"/>
      <c r="G971" s="390"/>
      <c r="H971" s="367"/>
      <c r="I971" s="411"/>
      <c r="J971" s="367"/>
      <c r="K971" s="169"/>
      <c r="L971" s="169"/>
      <c r="M971" s="171"/>
      <c r="N971" s="170"/>
      <c r="O971" s="163">
        <f t="shared" si="1322"/>
        <v>0</v>
      </c>
      <c r="P971" s="367"/>
      <c r="Q971" s="367"/>
      <c r="R971" s="367"/>
      <c r="S971" s="470"/>
      <c r="T971" s="470"/>
    </row>
    <row r="972" spans="1:20">
      <c r="A972" s="368"/>
      <c r="B972" s="379"/>
      <c r="C972" s="379"/>
      <c r="D972" s="368"/>
      <c r="E972" s="389"/>
      <c r="F972" s="378"/>
      <c r="G972" s="390"/>
      <c r="H972" s="367"/>
      <c r="I972" s="411"/>
      <c r="J972" s="367"/>
      <c r="K972" s="169"/>
      <c r="L972" s="169"/>
      <c r="M972" s="169"/>
      <c r="N972" s="170"/>
      <c r="O972" s="163">
        <f t="shared" si="1322"/>
        <v>0</v>
      </c>
      <c r="P972" s="367"/>
      <c r="Q972" s="367"/>
      <c r="R972" s="367"/>
      <c r="S972" s="470"/>
      <c r="T972" s="470"/>
    </row>
    <row r="973" spans="1:20">
      <c r="A973" s="368">
        <v>53</v>
      </c>
      <c r="B973" s="379" t="s">
        <v>34</v>
      </c>
      <c r="C973" s="379" t="s">
        <v>1287</v>
      </c>
      <c r="D973" s="368" t="s">
        <v>793</v>
      </c>
      <c r="E973" s="389">
        <v>20</v>
      </c>
      <c r="F973" s="378">
        <f t="shared" ref="F973" si="1347">H973+J973+R973</f>
        <v>0.26251388100000006</v>
      </c>
      <c r="G973" s="390"/>
      <c r="H973" s="367">
        <f t="shared" ref="H973" si="1348">G973*$P$8/1000</f>
        <v>0</v>
      </c>
      <c r="I973" s="411"/>
      <c r="J973" s="367">
        <f t="shared" ref="J973" si="1349">I973*$P$9/1000</f>
        <v>0</v>
      </c>
      <c r="K973" s="169" t="s">
        <v>1286</v>
      </c>
      <c r="L973" s="169" t="s">
        <v>793</v>
      </c>
      <c r="M973" s="169">
        <v>1</v>
      </c>
      <c r="N973" s="170">
        <v>0.23</v>
      </c>
      <c r="O973" s="163">
        <f t="shared" si="1322"/>
        <v>0.23</v>
      </c>
      <c r="P973" s="367">
        <f t="shared" ref="P973" si="1350">E973*F973</f>
        <v>5.2502776200000012</v>
      </c>
      <c r="Q973" s="367">
        <f t="shared" ref="Q973" si="1351">SUM(O973:O976)</f>
        <v>0.23</v>
      </c>
      <c r="R973" s="367">
        <f t="shared" ref="R973" si="1352">Q973*1.02*1.05*$R$15</f>
        <v>0.26251388100000006</v>
      </c>
      <c r="S973" s="470">
        <f t="shared" ref="S973" si="1353">F973*$S$18</f>
        <v>0.33660710167577135</v>
      </c>
      <c r="T973" s="470">
        <f t="shared" ref="T973" si="1354">S973*E973</f>
        <v>6.7321420335154265</v>
      </c>
    </row>
    <row r="974" spans="1:20">
      <c r="A974" s="368"/>
      <c r="B974" s="379"/>
      <c r="C974" s="379"/>
      <c r="D974" s="368"/>
      <c r="E974" s="389"/>
      <c r="F974" s="378"/>
      <c r="G974" s="390"/>
      <c r="H974" s="367"/>
      <c r="I974" s="411"/>
      <c r="J974" s="367"/>
      <c r="K974" s="169"/>
      <c r="L974" s="169"/>
      <c r="M974" s="169"/>
      <c r="N974" s="170"/>
      <c r="O974" s="163">
        <f t="shared" si="1322"/>
        <v>0</v>
      </c>
      <c r="P974" s="367"/>
      <c r="Q974" s="367"/>
      <c r="R974" s="367"/>
      <c r="S974" s="470"/>
      <c r="T974" s="470"/>
    </row>
    <row r="975" spans="1:20">
      <c r="A975" s="368"/>
      <c r="B975" s="379"/>
      <c r="C975" s="379"/>
      <c r="D975" s="368"/>
      <c r="E975" s="389"/>
      <c r="F975" s="378"/>
      <c r="G975" s="390"/>
      <c r="H975" s="367"/>
      <c r="I975" s="411"/>
      <c r="J975" s="367"/>
      <c r="K975" s="169"/>
      <c r="L975" s="169"/>
      <c r="M975" s="171"/>
      <c r="N975" s="170"/>
      <c r="O975" s="163">
        <f t="shared" si="1322"/>
        <v>0</v>
      </c>
      <c r="P975" s="367"/>
      <c r="Q975" s="367"/>
      <c r="R975" s="367"/>
      <c r="S975" s="470"/>
      <c r="T975" s="470"/>
    </row>
    <row r="976" spans="1:20">
      <c r="A976" s="368"/>
      <c r="B976" s="379"/>
      <c r="C976" s="379"/>
      <c r="D976" s="368"/>
      <c r="E976" s="389"/>
      <c r="F976" s="378"/>
      <c r="G976" s="390"/>
      <c r="H976" s="367"/>
      <c r="I976" s="411"/>
      <c r="J976" s="367"/>
      <c r="K976" s="169"/>
      <c r="L976" s="169"/>
      <c r="M976" s="169"/>
      <c r="N976" s="170"/>
      <c r="O976" s="163">
        <f t="shared" si="1322"/>
        <v>0</v>
      </c>
      <c r="P976" s="367"/>
      <c r="Q976" s="367"/>
      <c r="R976" s="367"/>
      <c r="S976" s="470"/>
      <c r="T976" s="470"/>
    </row>
    <row r="977" spans="1:20">
      <c r="A977" s="368">
        <v>54</v>
      </c>
      <c r="B977" s="379" t="s">
        <v>34</v>
      </c>
      <c r="C977" s="379" t="s">
        <v>1288</v>
      </c>
      <c r="D977" s="368" t="s">
        <v>793</v>
      </c>
      <c r="E977" s="389">
        <v>26</v>
      </c>
      <c r="F977" s="378">
        <f t="shared" ref="F977" si="1355">H977+J977+R977</f>
        <v>0.36523670400000008</v>
      </c>
      <c r="G977" s="390"/>
      <c r="H977" s="367">
        <f t="shared" ref="H977" si="1356">G977*$P$8/1000</f>
        <v>0</v>
      </c>
      <c r="I977" s="411"/>
      <c r="J977" s="367">
        <f t="shared" ref="J977" si="1357">I977*$P$9/1000</f>
        <v>0</v>
      </c>
      <c r="K977" s="169" t="s">
        <v>1286</v>
      </c>
      <c r="L977" s="169" t="s">
        <v>793</v>
      </c>
      <c r="M977" s="169">
        <v>1</v>
      </c>
      <c r="N977" s="170">
        <v>0.32</v>
      </c>
      <c r="O977" s="163">
        <f t="shared" si="1322"/>
        <v>0.32</v>
      </c>
      <c r="P977" s="367">
        <f t="shared" ref="P977" si="1358">E977*F977</f>
        <v>9.4961543040000027</v>
      </c>
      <c r="Q977" s="367">
        <f t="shared" ref="Q977" si="1359">SUM(O977:O980)</f>
        <v>0.32</v>
      </c>
      <c r="R977" s="367">
        <f t="shared" ref="R977" si="1360">Q977*1.02*1.05*$R$15</f>
        <v>0.36523670400000008</v>
      </c>
      <c r="S977" s="470">
        <f t="shared" ref="S977" si="1361">F977*$S$18</f>
        <v>0.46832292407063836</v>
      </c>
      <c r="T977" s="470">
        <f t="shared" ref="T977" si="1362">S977*E977</f>
        <v>12.176396025836597</v>
      </c>
    </row>
    <row r="978" spans="1:20">
      <c r="A978" s="368"/>
      <c r="B978" s="379"/>
      <c r="C978" s="379"/>
      <c r="D978" s="368"/>
      <c r="E978" s="389"/>
      <c r="F978" s="378"/>
      <c r="G978" s="390"/>
      <c r="H978" s="367"/>
      <c r="I978" s="411"/>
      <c r="J978" s="367"/>
      <c r="K978" s="169"/>
      <c r="L978" s="169"/>
      <c r="M978" s="169"/>
      <c r="N978" s="170"/>
      <c r="O978" s="163">
        <f t="shared" si="1322"/>
        <v>0</v>
      </c>
      <c r="P978" s="367"/>
      <c r="Q978" s="367"/>
      <c r="R978" s="367"/>
      <c r="S978" s="470"/>
      <c r="T978" s="470"/>
    </row>
    <row r="979" spans="1:20">
      <c r="A979" s="368"/>
      <c r="B979" s="379"/>
      <c r="C979" s="379"/>
      <c r="D979" s="368"/>
      <c r="E979" s="389"/>
      <c r="F979" s="378"/>
      <c r="G979" s="390"/>
      <c r="H979" s="367"/>
      <c r="I979" s="411"/>
      <c r="J979" s="367"/>
      <c r="K979" s="169"/>
      <c r="L979" s="169"/>
      <c r="M979" s="171"/>
      <c r="N979" s="170"/>
      <c r="O979" s="163">
        <f t="shared" si="1322"/>
        <v>0</v>
      </c>
      <c r="P979" s="367"/>
      <c r="Q979" s="367"/>
      <c r="R979" s="367"/>
      <c r="S979" s="470"/>
      <c r="T979" s="470"/>
    </row>
    <row r="980" spans="1:20">
      <c r="A980" s="368"/>
      <c r="B980" s="379"/>
      <c r="C980" s="379"/>
      <c r="D980" s="368"/>
      <c r="E980" s="389"/>
      <c r="F980" s="378"/>
      <c r="G980" s="390"/>
      <c r="H980" s="367"/>
      <c r="I980" s="411"/>
      <c r="J980" s="367"/>
      <c r="K980" s="169"/>
      <c r="L980" s="169"/>
      <c r="M980" s="169"/>
      <c r="N980" s="170"/>
      <c r="O980" s="163">
        <f t="shared" si="1322"/>
        <v>0</v>
      </c>
      <c r="P980" s="367"/>
      <c r="Q980" s="367"/>
      <c r="R980" s="367"/>
      <c r="S980" s="470"/>
      <c r="T980" s="470"/>
    </row>
    <row r="981" spans="1:20">
      <c r="A981" s="368">
        <v>55</v>
      </c>
      <c r="B981" s="379" t="s">
        <v>34</v>
      </c>
      <c r="C981" s="379" t="s">
        <v>1289</v>
      </c>
      <c r="D981" s="368" t="s">
        <v>793</v>
      </c>
      <c r="E981" s="389">
        <v>20</v>
      </c>
      <c r="F981" s="378">
        <f t="shared" ref="F981" si="1363">H981+J981+R981</f>
        <v>0.45654588000000013</v>
      </c>
      <c r="G981" s="390"/>
      <c r="H981" s="367">
        <f t="shared" ref="H981" si="1364">G981*$P$8/1000</f>
        <v>0</v>
      </c>
      <c r="I981" s="411"/>
      <c r="J981" s="367">
        <f t="shared" ref="J981" si="1365">I981*$P$9/1000</f>
        <v>0</v>
      </c>
      <c r="K981" s="169" t="s">
        <v>1286</v>
      </c>
      <c r="L981" s="169" t="s">
        <v>793</v>
      </c>
      <c r="M981" s="169">
        <v>1</v>
      </c>
      <c r="N981" s="170">
        <v>0.4</v>
      </c>
      <c r="O981" s="163">
        <f t="shared" si="1322"/>
        <v>0.4</v>
      </c>
      <c r="P981" s="367">
        <f t="shared" ref="P981" si="1366">E981*F981</f>
        <v>9.1309176000000019</v>
      </c>
      <c r="Q981" s="367">
        <f t="shared" ref="Q981" si="1367">SUM(O981:O984)</f>
        <v>0.4</v>
      </c>
      <c r="R981" s="367">
        <f t="shared" ref="R981" si="1368">Q981*1.02*1.05*$R$15</f>
        <v>0.45654588000000013</v>
      </c>
      <c r="S981" s="470">
        <f t="shared" ref="S981" si="1369">F981*$S$18</f>
        <v>0.58540365508829795</v>
      </c>
      <c r="T981" s="470">
        <f t="shared" ref="T981" si="1370">S981*E981</f>
        <v>11.708073101765958</v>
      </c>
    </row>
    <row r="982" spans="1:20">
      <c r="A982" s="368"/>
      <c r="B982" s="379"/>
      <c r="C982" s="379"/>
      <c r="D982" s="368"/>
      <c r="E982" s="389"/>
      <c r="F982" s="378"/>
      <c r="G982" s="390"/>
      <c r="H982" s="367"/>
      <c r="I982" s="411"/>
      <c r="J982" s="367"/>
      <c r="K982" s="169"/>
      <c r="L982" s="169"/>
      <c r="M982" s="169"/>
      <c r="N982" s="170"/>
      <c r="O982" s="163">
        <f t="shared" si="1322"/>
        <v>0</v>
      </c>
      <c r="P982" s="367"/>
      <c r="Q982" s="367"/>
      <c r="R982" s="367"/>
      <c r="S982" s="470"/>
      <c r="T982" s="470"/>
    </row>
    <row r="983" spans="1:20">
      <c r="A983" s="368"/>
      <c r="B983" s="379"/>
      <c r="C983" s="379"/>
      <c r="D983" s="368"/>
      <c r="E983" s="389"/>
      <c r="F983" s="378"/>
      <c r="G983" s="390"/>
      <c r="H983" s="367"/>
      <c r="I983" s="411"/>
      <c r="J983" s="367"/>
      <c r="K983" s="169"/>
      <c r="L983" s="169"/>
      <c r="M983" s="171"/>
      <c r="N983" s="170"/>
      <c r="O983" s="163">
        <f t="shared" si="1322"/>
        <v>0</v>
      </c>
      <c r="P983" s="367"/>
      <c r="Q983" s="367"/>
      <c r="R983" s="367"/>
      <c r="S983" s="470"/>
      <c r="T983" s="470"/>
    </row>
    <row r="984" spans="1:20">
      <c r="A984" s="368"/>
      <c r="B984" s="379"/>
      <c r="C984" s="379"/>
      <c r="D984" s="368"/>
      <c r="E984" s="389"/>
      <c r="F984" s="378"/>
      <c r="G984" s="390"/>
      <c r="H984" s="367"/>
      <c r="I984" s="411"/>
      <c r="J984" s="367"/>
      <c r="K984" s="169"/>
      <c r="L984" s="169"/>
      <c r="M984" s="169"/>
      <c r="N984" s="170"/>
      <c r="O984" s="163">
        <f t="shared" si="1322"/>
        <v>0</v>
      </c>
      <c r="P984" s="367"/>
      <c r="Q984" s="367"/>
      <c r="R984" s="367"/>
      <c r="S984" s="470"/>
      <c r="T984" s="470"/>
    </row>
    <row r="985" spans="1:20">
      <c r="A985" s="368">
        <v>56</v>
      </c>
      <c r="B985" s="379" t="s">
        <v>34</v>
      </c>
      <c r="C985" s="379" t="s">
        <v>1290</v>
      </c>
      <c r="D985" s="368" t="s">
        <v>793</v>
      </c>
      <c r="E985" s="389">
        <v>28</v>
      </c>
      <c r="F985" s="378">
        <f t="shared" ref="F985" si="1371">H985+J985+R985</f>
        <v>0.55926870300000009</v>
      </c>
      <c r="G985" s="390"/>
      <c r="H985" s="367">
        <f t="shared" ref="H985" si="1372">G985*$P$8/1000</f>
        <v>0</v>
      </c>
      <c r="I985" s="411"/>
      <c r="J985" s="367">
        <f t="shared" ref="J985" si="1373">I985*$P$9/1000</f>
        <v>0</v>
      </c>
      <c r="K985" s="169" t="s">
        <v>1286</v>
      </c>
      <c r="L985" s="169" t="s">
        <v>793</v>
      </c>
      <c r="M985" s="169">
        <v>1</v>
      </c>
      <c r="N985" s="170">
        <v>0.49</v>
      </c>
      <c r="O985" s="163">
        <f t="shared" si="1322"/>
        <v>0.49</v>
      </c>
      <c r="P985" s="367">
        <f t="shared" ref="P985" si="1374">E985*F985</f>
        <v>15.659523684000003</v>
      </c>
      <c r="Q985" s="367">
        <f t="shared" ref="Q985" si="1375">SUM(O985:O988)</f>
        <v>0.49</v>
      </c>
      <c r="R985" s="367">
        <f t="shared" ref="R985" si="1376">Q985*1.02*1.05*$R$15</f>
        <v>0.55926870300000009</v>
      </c>
      <c r="S985" s="470">
        <f t="shared" ref="S985" si="1377">F985*$S$18</f>
        <v>0.71711947748316496</v>
      </c>
      <c r="T985" s="470">
        <f t="shared" ref="T985" si="1378">S985*E985</f>
        <v>20.079345369528617</v>
      </c>
    </row>
    <row r="986" spans="1:20">
      <c r="A986" s="368"/>
      <c r="B986" s="379"/>
      <c r="C986" s="379"/>
      <c r="D986" s="368"/>
      <c r="E986" s="389"/>
      <c r="F986" s="378"/>
      <c r="G986" s="390"/>
      <c r="H986" s="367"/>
      <c r="I986" s="411"/>
      <c r="J986" s="367"/>
      <c r="K986" s="169"/>
      <c r="L986" s="169"/>
      <c r="M986" s="169"/>
      <c r="N986" s="170"/>
      <c r="O986" s="163">
        <f t="shared" si="1322"/>
        <v>0</v>
      </c>
      <c r="P986" s="367"/>
      <c r="Q986" s="367"/>
      <c r="R986" s="367"/>
      <c r="S986" s="470"/>
      <c r="T986" s="470"/>
    </row>
    <row r="987" spans="1:20">
      <c r="A987" s="368"/>
      <c r="B987" s="379"/>
      <c r="C987" s="379"/>
      <c r="D987" s="368"/>
      <c r="E987" s="389"/>
      <c r="F987" s="378"/>
      <c r="G987" s="390"/>
      <c r="H987" s="367"/>
      <c r="I987" s="411"/>
      <c r="J987" s="367"/>
      <c r="K987" s="169"/>
      <c r="L987" s="169"/>
      <c r="M987" s="171"/>
      <c r="N987" s="170"/>
      <c r="O987" s="163">
        <f t="shared" si="1322"/>
        <v>0</v>
      </c>
      <c r="P987" s="367"/>
      <c r="Q987" s="367"/>
      <c r="R987" s="367"/>
      <c r="S987" s="470"/>
      <c r="T987" s="470"/>
    </row>
    <row r="988" spans="1:20">
      <c r="A988" s="368"/>
      <c r="B988" s="379"/>
      <c r="C988" s="379"/>
      <c r="D988" s="368"/>
      <c r="E988" s="389"/>
      <c r="F988" s="378"/>
      <c r="G988" s="390"/>
      <c r="H988" s="367"/>
      <c r="I988" s="411"/>
      <c r="J988" s="367"/>
      <c r="K988" s="169"/>
      <c r="L988" s="169"/>
      <c r="M988" s="169"/>
      <c r="N988" s="170"/>
      <c r="O988" s="163">
        <f t="shared" si="1322"/>
        <v>0</v>
      </c>
      <c r="P988" s="367"/>
      <c r="Q988" s="367"/>
      <c r="R988" s="367"/>
      <c r="S988" s="470"/>
      <c r="T988" s="470"/>
    </row>
    <row r="989" spans="1:20">
      <c r="A989" s="368">
        <v>57</v>
      </c>
      <c r="B989" s="379" t="s">
        <v>34</v>
      </c>
      <c r="C989" s="379" t="s">
        <v>1291</v>
      </c>
      <c r="D989" s="368" t="s">
        <v>279</v>
      </c>
      <c r="E989" s="368">
        <v>40</v>
      </c>
      <c r="F989" s="378">
        <f t="shared" ref="F989" si="1379">H989+J989+R989</f>
        <v>0.55926870300000009</v>
      </c>
      <c r="G989" s="382"/>
      <c r="H989" s="367">
        <f t="shared" ref="H989" si="1380">G989*$P$8/1000</f>
        <v>0</v>
      </c>
      <c r="I989" s="382"/>
      <c r="J989" s="367">
        <f t="shared" ref="J989" si="1381">I989*$P$9/1000</f>
        <v>0</v>
      </c>
      <c r="K989" s="169" t="s">
        <v>1292</v>
      </c>
      <c r="L989" s="169" t="s">
        <v>31</v>
      </c>
      <c r="M989" s="169">
        <v>1</v>
      </c>
      <c r="N989" s="170">
        <v>0.49</v>
      </c>
      <c r="O989" s="163">
        <f t="shared" si="1322"/>
        <v>0.49</v>
      </c>
      <c r="P989" s="367">
        <f t="shared" ref="P989" si="1382">E989*F989</f>
        <v>22.370748120000002</v>
      </c>
      <c r="Q989" s="367">
        <f t="shared" ref="Q989" si="1383">SUM(O989:O992)</f>
        <v>0.49</v>
      </c>
      <c r="R989" s="367">
        <f t="shared" ref="R989" si="1384">Q989*1.02*1.05*$R$15</f>
        <v>0.55926870300000009</v>
      </c>
      <c r="S989" s="470">
        <f t="shared" ref="S989" si="1385">F989*$S$18</f>
        <v>0.71711947748316496</v>
      </c>
      <c r="T989" s="470">
        <f t="shared" ref="T989" si="1386">S989*E989</f>
        <v>28.684779099326597</v>
      </c>
    </row>
    <row r="990" spans="1:20">
      <c r="A990" s="368"/>
      <c r="B990" s="379"/>
      <c r="C990" s="379"/>
      <c r="D990" s="368"/>
      <c r="E990" s="368"/>
      <c r="F990" s="378"/>
      <c r="G990" s="382"/>
      <c r="H990" s="367"/>
      <c r="I990" s="382"/>
      <c r="J990" s="367"/>
      <c r="K990" s="169"/>
      <c r="L990" s="169"/>
      <c r="M990" s="169"/>
      <c r="N990" s="170"/>
      <c r="O990" s="163">
        <f t="shared" si="1322"/>
        <v>0</v>
      </c>
      <c r="P990" s="367"/>
      <c r="Q990" s="367"/>
      <c r="R990" s="367"/>
      <c r="S990" s="470"/>
      <c r="T990" s="470"/>
    </row>
    <row r="991" spans="1:20">
      <c r="A991" s="368"/>
      <c r="B991" s="379"/>
      <c r="C991" s="379"/>
      <c r="D991" s="368"/>
      <c r="E991" s="368"/>
      <c r="F991" s="378"/>
      <c r="G991" s="382"/>
      <c r="H991" s="367"/>
      <c r="I991" s="382"/>
      <c r="J991" s="367"/>
      <c r="K991" s="169"/>
      <c r="L991" s="169"/>
      <c r="M991" s="169"/>
      <c r="N991" s="170"/>
      <c r="O991" s="163">
        <f t="shared" si="1322"/>
        <v>0</v>
      </c>
      <c r="P991" s="367"/>
      <c r="Q991" s="367"/>
      <c r="R991" s="367"/>
      <c r="S991" s="470"/>
      <c r="T991" s="470"/>
    </row>
    <row r="992" spans="1:20">
      <c r="A992" s="368"/>
      <c r="B992" s="379"/>
      <c r="C992" s="379"/>
      <c r="D992" s="368"/>
      <c r="E992" s="368"/>
      <c r="F992" s="378"/>
      <c r="G992" s="382"/>
      <c r="H992" s="367"/>
      <c r="I992" s="382"/>
      <c r="J992" s="367"/>
      <c r="K992" s="169"/>
      <c r="L992" s="169"/>
      <c r="M992" s="169"/>
      <c r="N992" s="170"/>
      <c r="O992" s="163">
        <f t="shared" si="1322"/>
        <v>0</v>
      </c>
      <c r="P992" s="367"/>
      <c r="Q992" s="367"/>
      <c r="R992" s="367"/>
      <c r="S992" s="470"/>
      <c r="T992" s="470"/>
    </row>
    <row r="993" spans="1:20">
      <c r="A993" s="368">
        <v>58</v>
      </c>
      <c r="B993" s="379" t="s">
        <v>34</v>
      </c>
      <c r="C993" s="379" t="s">
        <v>1293</v>
      </c>
      <c r="D993" s="368" t="s">
        <v>279</v>
      </c>
      <c r="E993" s="368">
        <v>150</v>
      </c>
      <c r="F993" s="378">
        <f t="shared" ref="F993" si="1387">H993+J993+R993</f>
        <v>1.7120470500000002E-2</v>
      </c>
      <c r="G993" s="382"/>
      <c r="H993" s="367">
        <f t="shared" ref="H993" si="1388">G993*$P$8/1000</f>
        <v>0</v>
      </c>
      <c r="I993" s="382"/>
      <c r="J993" s="367">
        <f t="shared" ref="J993" si="1389">I993*$P$9/1000</f>
        <v>0</v>
      </c>
      <c r="K993" s="169" t="s">
        <v>1294</v>
      </c>
      <c r="L993" s="169" t="s">
        <v>31</v>
      </c>
      <c r="M993" s="169">
        <v>1</v>
      </c>
      <c r="N993" s="170">
        <v>1.4999999999999999E-2</v>
      </c>
      <c r="O993" s="163">
        <f t="shared" si="1322"/>
        <v>1.4999999999999999E-2</v>
      </c>
      <c r="P993" s="367">
        <f t="shared" ref="P993" si="1390">E993*F993</f>
        <v>2.5680705750000001</v>
      </c>
      <c r="Q993" s="367">
        <f t="shared" ref="Q993" si="1391">SUM(O993:O996)</f>
        <v>1.4999999999999999E-2</v>
      </c>
      <c r="R993" s="367">
        <f t="shared" ref="R993" si="1392">Q993*1.02*1.05*$R$15</f>
        <v>1.7120470500000002E-2</v>
      </c>
      <c r="S993" s="470">
        <f t="shared" ref="S993" si="1393">F993*$S$18</f>
        <v>2.195263706581117E-2</v>
      </c>
      <c r="T993" s="470">
        <f t="shared" ref="T993" si="1394">S993*E993</f>
        <v>3.2928955598716754</v>
      </c>
    </row>
    <row r="994" spans="1:20">
      <c r="A994" s="368"/>
      <c r="B994" s="379"/>
      <c r="C994" s="379"/>
      <c r="D994" s="368"/>
      <c r="E994" s="368"/>
      <c r="F994" s="378"/>
      <c r="G994" s="382"/>
      <c r="H994" s="367"/>
      <c r="I994" s="382"/>
      <c r="J994" s="367"/>
      <c r="K994" s="169"/>
      <c r="L994" s="169"/>
      <c r="M994" s="169"/>
      <c r="N994" s="170"/>
      <c r="O994" s="163">
        <f t="shared" si="1322"/>
        <v>0</v>
      </c>
      <c r="P994" s="367"/>
      <c r="Q994" s="367"/>
      <c r="R994" s="367"/>
      <c r="S994" s="470"/>
      <c r="T994" s="470"/>
    </row>
    <row r="995" spans="1:20">
      <c r="A995" s="368"/>
      <c r="B995" s="379"/>
      <c r="C995" s="379"/>
      <c r="D995" s="368"/>
      <c r="E995" s="368"/>
      <c r="F995" s="378"/>
      <c r="G995" s="382"/>
      <c r="H995" s="367"/>
      <c r="I995" s="382"/>
      <c r="J995" s="367"/>
      <c r="K995" s="169"/>
      <c r="L995" s="169"/>
      <c r="M995" s="169"/>
      <c r="N995" s="170"/>
      <c r="O995" s="163">
        <f t="shared" si="1322"/>
        <v>0</v>
      </c>
      <c r="P995" s="367"/>
      <c r="Q995" s="367"/>
      <c r="R995" s="367"/>
      <c r="S995" s="470"/>
      <c r="T995" s="470"/>
    </row>
    <row r="996" spans="1:20">
      <c r="A996" s="368"/>
      <c r="B996" s="379"/>
      <c r="C996" s="379"/>
      <c r="D996" s="368"/>
      <c r="E996" s="368"/>
      <c r="F996" s="378"/>
      <c r="G996" s="382"/>
      <c r="H996" s="367"/>
      <c r="I996" s="382"/>
      <c r="J996" s="367"/>
      <c r="K996" s="169"/>
      <c r="L996" s="169"/>
      <c r="M996" s="169"/>
      <c r="N996" s="170"/>
      <c r="O996" s="163">
        <f t="shared" si="1322"/>
        <v>0</v>
      </c>
      <c r="P996" s="367"/>
      <c r="Q996" s="367"/>
      <c r="R996" s="367"/>
      <c r="S996" s="470"/>
      <c r="T996" s="470"/>
    </row>
    <row r="997" spans="1:20">
      <c r="A997" s="449">
        <v>59</v>
      </c>
      <c r="B997" s="379" t="s">
        <v>569</v>
      </c>
      <c r="C997" s="379" t="s">
        <v>1295</v>
      </c>
      <c r="D997" s="368" t="s">
        <v>31</v>
      </c>
      <c r="E997" s="389">
        <v>1</v>
      </c>
      <c r="F997" s="378">
        <f t="shared" ref="F997" si="1395">H997+J997+R997</f>
        <v>944.38263840000013</v>
      </c>
      <c r="G997" s="411">
        <v>7.89</v>
      </c>
      <c r="H997" s="367">
        <f t="shared" ref="H997" si="1396">G997*$P$8/1000</f>
        <v>19.231796099999997</v>
      </c>
      <c r="I997" s="411">
        <v>0.39</v>
      </c>
      <c r="J997" s="367">
        <f t="shared" ref="J997" si="1397">I997*$P$9/1000</f>
        <v>1.1889423000000001</v>
      </c>
      <c r="K997" s="169" t="s">
        <v>570</v>
      </c>
      <c r="L997" s="169" t="s">
        <v>127</v>
      </c>
      <c r="M997" s="169">
        <v>1</v>
      </c>
      <c r="N997" s="170">
        <v>850</v>
      </c>
      <c r="O997" s="163">
        <f t="shared" si="1322"/>
        <v>850</v>
      </c>
      <c r="P997" s="367">
        <f t="shared" ref="P997" si="1398">E997*F997</f>
        <v>944.38263840000013</v>
      </c>
      <c r="Q997" s="367">
        <f t="shared" ref="Q997" si="1399">SUM(O997:O1000)</f>
        <v>850</v>
      </c>
      <c r="R997" s="367">
        <f>Q997*1.02*$R$15</f>
        <v>923.96190000000013</v>
      </c>
      <c r="S997" s="367">
        <f>(F997-S1426)*$S$18</f>
        <v>121.02166269956749</v>
      </c>
      <c r="T997" s="470">
        <f t="shared" ref="T997" si="1400">S997*E997</f>
        <v>121.02166269956749</v>
      </c>
    </row>
    <row r="998" spans="1:20">
      <c r="A998" s="449"/>
      <c r="B998" s="379"/>
      <c r="C998" s="379"/>
      <c r="D998" s="368"/>
      <c r="E998" s="389"/>
      <c r="F998" s="378"/>
      <c r="G998" s="411"/>
      <c r="H998" s="367"/>
      <c r="I998" s="411"/>
      <c r="J998" s="367"/>
      <c r="K998" s="169"/>
      <c r="L998" s="169"/>
      <c r="M998" s="169"/>
      <c r="N998" s="170"/>
      <c r="O998" s="163">
        <f t="shared" si="1322"/>
        <v>0</v>
      </c>
      <c r="P998" s="367"/>
      <c r="Q998" s="367"/>
      <c r="R998" s="367"/>
      <c r="S998" s="367"/>
      <c r="T998" s="470"/>
    </row>
    <row r="999" spans="1:20">
      <c r="A999" s="449"/>
      <c r="B999" s="379"/>
      <c r="C999" s="379"/>
      <c r="D999" s="368"/>
      <c r="E999" s="389"/>
      <c r="F999" s="378"/>
      <c r="G999" s="411"/>
      <c r="H999" s="367"/>
      <c r="I999" s="411"/>
      <c r="J999" s="367"/>
      <c r="K999" s="169"/>
      <c r="L999" s="169"/>
      <c r="M999" s="171"/>
      <c r="N999" s="170"/>
      <c r="O999" s="163">
        <f t="shared" si="1322"/>
        <v>0</v>
      </c>
      <c r="P999" s="367"/>
      <c r="Q999" s="367"/>
      <c r="R999" s="367"/>
      <c r="S999" s="367"/>
      <c r="T999" s="470"/>
    </row>
    <row r="1000" spans="1:20">
      <c r="A1000" s="449"/>
      <c r="B1000" s="379"/>
      <c r="C1000" s="379"/>
      <c r="D1000" s="368"/>
      <c r="E1000" s="389"/>
      <c r="F1000" s="378"/>
      <c r="G1000" s="411"/>
      <c r="H1000" s="367"/>
      <c r="I1000" s="411"/>
      <c r="J1000" s="367"/>
      <c r="K1000" s="169"/>
      <c r="L1000" s="169"/>
      <c r="M1000" s="169"/>
      <c r="N1000" s="170"/>
      <c r="O1000" s="163">
        <f t="shared" si="1322"/>
        <v>0</v>
      </c>
      <c r="P1000" s="367"/>
      <c r="Q1000" s="367"/>
      <c r="R1000" s="367"/>
      <c r="S1000" s="367"/>
      <c r="T1000" s="470"/>
    </row>
    <row r="1001" spans="1:20">
      <c r="A1001" s="479"/>
      <c r="B1001" s="482"/>
      <c r="C1001" s="485" t="s">
        <v>1542</v>
      </c>
      <c r="D1001" s="482"/>
      <c r="E1001" s="482"/>
      <c r="F1001" s="491" t="e">
        <f>H1001+J1001+R1001</f>
        <v>#VALUE!</v>
      </c>
      <c r="G1001" s="494"/>
      <c r="H1001" s="488">
        <f>G1001*$P$7/1000</f>
        <v>0</v>
      </c>
      <c r="I1001" s="497"/>
      <c r="J1001" s="488">
        <f>I1001*$P$8/1000</f>
        <v>0</v>
      </c>
      <c r="K1001" s="174"/>
      <c r="L1001" s="174"/>
      <c r="M1001" s="174"/>
      <c r="N1001" s="175"/>
      <c r="O1001" s="176">
        <f t="shared" si="1322"/>
        <v>0</v>
      </c>
      <c r="P1001" s="488" t="e">
        <f>E1001*F1001</f>
        <v>#VALUE!</v>
      </c>
      <c r="Q1001" s="488">
        <f>SUM(O1001:O1004)</f>
        <v>0</v>
      </c>
      <c r="R1001" s="488" t="e">
        <f>Q1001*1.02*1.05*$R$14</f>
        <v>#VALUE!</v>
      </c>
      <c r="S1001" s="471"/>
      <c r="T1001" s="473">
        <f>SUM(T765:T1000)</f>
        <v>1477.4310571460951</v>
      </c>
    </row>
    <row r="1002" spans="1:20">
      <c r="A1002" s="480"/>
      <c r="B1002" s="483"/>
      <c r="C1002" s="486"/>
      <c r="D1002" s="483"/>
      <c r="E1002" s="483"/>
      <c r="F1002" s="492"/>
      <c r="G1002" s="495"/>
      <c r="H1002" s="489"/>
      <c r="I1002" s="498"/>
      <c r="J1002" s="489"/>
      <c r="K1002" s="174"/>
      <c r="L1002" s="174"/>
      <c r="M1002" s="174"/>
      <c r="N1002" s="175"/>
      <c r="O1002" s="176">
        <f t="shared" si="1322"/>
        <v>0</v>
      </c>
      <c r="P1002" s="489"/>
      <c r="Q1002" s="489"/>
      <c r="R1002" s="489"/>
      <c r="S1002" s="471"/>
      <c r="T1002" s="474"/>
    </row>
    <row r="1003" spans="1:20">
      <c r="A1003" s="480"/>
      <c r="B1003" s="483"/>
      <c r="C1003" s="486"/>
      <c r="D1003" s="483"/>
      <c r="E1003" s="483"/>
      <c r="F1003" s="492"/>
      <c r="G1003" s="495"/>
      <c r="H1003" s="489"/>
      <c r="I1003" s="498"/>
      <c r="J1003" s="489"/>
      <c r="K1003" s="174"/>
      <c r="L1003" s="174"/>
      <c r="M1003" s="174"/>
      <c r="N1003" s="175"/>
      <c r="O1003" s="176">
        <f t="shared" si="1322"/>
        <v>0</v>
      </c>
      <c r="P1003" s="489"/>
      <c r="Q1003" s="489"/>
      <c r="R1003" s="489"/>
      <c r="S1003" s="471"/>
      <c r="T1003" s="474"/>
    </row>
    <row r="1004" spans="1:20">
      <c r="A1004" s="481"/>
      <c r="B1004" s="484"/>
      <c r="C1004" s="487"/>
      <c r="D1004" s="484"/>
      <c r="E1004" s="484"/>
      <c r="F1004" s="493"/>
      <c r="G1004" s="496"/>
      <c r="H1004" s="490"/>
      <c r="I1004" s="499"/>
      <c r="J1004" s="490"/>
      <c r="K1004" s="174"/>
      <c r="L1004" s="174"/>
      <c r="M1004" s="174"/>
      <c r="N1004" s="175"/>
      <c r="O1004" s="176">
        <f t="shared" si="1322"/>
        <v>0</v>
      </c>
      <c r="P1004" s="490"/>
      <c r="Q1004" s="490"/>
      <c r="R1004" s="490"/>
      <c r="S1004" s="471"/>
      <c r="T1004" s="475"/>
    </row>
    <row r="1005" spans="1:20">
      <c r="A1005" s="479"/>
      <c r="B1005" s="482"/>
      <c r="C1005" s="485" t="s">
        <v>1543</v>
      </c>
      <c r="D1005" s="482"/>
      <c r="E1005" s="482"/>
      <c r="F1005" s="491" t="e">
        <f>H1005+J1005+R1005</f>
        <v>#VALUE!</v>
      </c>
      <c r="G1005" s="494"/>
      <c r="H1005" s="488">
        <f>G1005*$P$7/1000</f>
        <v>0</v>
      </c>
      <c r="I1005" s="497"/>
      <c r="J1005" s="488">
        <f>I1005*$P$8/1000</f>
        <v>0</v>
      </c>
      <c r="K1005" s="174"/>
      <c r="L1005" s="174"/>
      <c r="M1005" s="174"/>
      <c r="N1005" s="175"/>
      <c r="O1005" s="176">
        <f t="shared" si="1322"/>
        <v>0</v>
      </c>
      <c r="P1005" s="488" t="e">
        <f>E1005*F1005</f>
        <v>#VALUE!</v>
      </c>
      <c r="Q1005" s="488">
        <f>SUM(O1005:O1008)</f>
        <v>0</v>
      </c>
      <c r="R1005" s="488" t="e">
        <f>Q1005*1.02*1.05*$R$14</f>
        <v>#VALUE!</v>
      </c>
      <c r="S1005" s="471"/>
      <c r="T1005" s="472">
        <f>(T1001*100%)/$T$1454</f>
        <v>1.9950649536770119E-2</v>
      </c>
    </row>
    <row r="1006" spans="1:20">
      <c r="A1006" s="480"/>
      <c r="B1006" s="483"/>
      <c r="C1006" s="486"/>
      <c r="D1006" s="483"/>
      <c r="E1006" s="483"/>
      <c r="F1006" s="492"/>
      <c r="G1006" s="495"/>
      <c r="H1006" s="489"/>
      <c r="I1006" s="498"/>
      <c r="J1006" s="489"/>
      <c r="K1006" s="174"/>
      <c r="L1006" s="174"/>
      <c r="M1006" s="174"/>
      <c r="N1006" s="175"/>
      <c r="O1006" s="176">
        <f t="shared" si="1322"/>
        <v>0</v>
      </c>
      <c r="P1006" s="489"/>
      <c r="Q1006" s="489"/>
      <c r="R1006" s="489"/>
      <c r="S1006" s="471"/>
      <c r="T1006" s="472"/>
    </row>
    <row r="1007" spans="1:20">
      <c r="A1007" s="480"/>
      <c r="B1007" s="483"/>
      <c r="C1007" s="486"/>
      <c r="D1007" s="483"/>
      <c r="E1007" s="483"/>
      <c r="F1007" s="492"/>
      <c r="G1007" s="495"/>
      <c r="H1007" s="489"/>
      <c r="I1007" s="498"/>
      <c r="J1007" s="489"/>
      <c r="K1007" s="174"/>
      <c r="L1007" s="174"/>
      <c r="M1007" s="174"/>
      <c r="N1007" s="175"/>
      <c r="O1007" s="176">
        <f t="shared" si="1322"/>
        <v>0</v>
      </c>
      <c r="P1007" s="489"/>
      <c r="Q1007" s="489"/>
      <c r="R1007" s="489"/>
      <c r="S1007" s="471"/>
      <c r="T1007" s="472"/>
    </row>
    <row r="1008" spans="1:20">
      <c r="A1008" s="481"/>
      <c r="B1008" s="484"/>
      <c r="C1008" s="487"/>
      <c r="D1008" s="484"/>
      <c r="E1008" s="484"/>
      <c r="F1008" s="493"/>
      <c r="G1008" s="496"/>
      <c r="H1008" s="490"/>
      <c r="I1008" s="499"/>
      <c r="J1008" s="490"/>
      <c r="K1008" s="174"/>
      <c r="L1008" s="174"/>
      <c r="M1008" s="174"/>
      <c r="N1008" s="175"/>
      <c r="O1008" s="176">
        <f t="shared" si="1322"/>
        <v>0</v>
      </c>
      <c r="P1008" s="490"/>
      <c r="Q1008" s="490"/>
      <c r="R1008" s="490"/>
      <c r="S1008" s="471"/>
      <c r="T1008" s="472"/>
    </row>
    <row r="1009" spans="1:20">
      <c r="A1009" s="450"/>
      <c r="B1009" s="424"/>
      <c r="C1009" s="451" t="s">
        <v>1219</v>
      </c>
      <c r="D1009" s="450"/>
      <c r="E1009" s="452"/>
      <c r="F1009" s="378">
        <f t="shared" ref="F1009" si="1401">H1009+J1009+R1009</f>
        <v>0</v>
      </c>
      <c r="G1009" s="427"/>
      <c r="H1009" s="367">
        <f t="shared" ref="H1009" si="1402">G1009*$P$8/1000</f>
        <v>0</v>
      </c>
      <c r="I1009" s="427"/>
      <c r="J1009" s="367">
        <f t="shared" ref="J1009" si="1403">I1009*$P$9/1000</f>
        <v>0</v>
      </c>
      <c r="K1009" s="192"/>
      <c r="L1009" s="192"/>
      <c r="M1009" s="192"/>
      <c r="N1009" s="193"/>
      <c r="O1009" s="163">
        <f t="shared" si="1322"/>
        <v>0</v>
      </c>
      <c r="P1009" s="367">
        <f t="shared" ref="P1009" si="1404">E1009*F1009</f>
        <v>0</v>
      </c>
      <c r="Q1009" s="367">
        <f t="shared" ref="Q1009" si="1405">SUM(O1009:O1012)</f>
        <v>0</v>
      </c>
      <c r="R1009" s="367">
        <f t="shared" ref="R1009" si="1406">Q1009*1.02*1.05*$R$15</f>
        <v>0</v>
      </c>
      <c r="S1009" s="470">
        <f t="shared" ref="S1009" si="1407">F1009*$S$18</f>
        <v>0</v>
      </c>
      <c r="T1009" s="470">
        <f t="shared" ref="T1009" si="1408">S1009*E1009</f>
        <v>0</v>
      </c>
    </row>
    <row r="1010" spans="1:20">
      <c r="A1010" s="450"/>
      <c r="B1010" s="424"/>
      <c r="C1010" s="451"/>
      <c r="D1010" s="450"/>
      <c r="E1010" s="452"/>
      <c r="F1010" s="378"/>
      <c r="G1010" s="427"/>
      <c r="H1010" s="367"/>
      <c r="I1010" s="427"/>
      <c r="J1010" s="367"/>
      <c r="K1010" s="192"/>
      <c r="L1010" s="192"/>
      <c r="M1010" s="192"/>
      <c r="N1010" s="193"/>
      <c r="O1010" s="163">
        <f t="shared" si="1322"/>
        <v>0</v>
      </c>
      <c r="P1010" s="367"/>
      <c r="Q1010" s="367"/>
      <c r="R1010" s="367"/>
      <c r="S1010" s="470"/>
      <c r="T1010" s="470"/>
    </row>
    <row r="1011" spans="1:20">
      <c r="A1011" s="450"/>
      <c r="B1011" s="424"/>
      <c r="C1011" s="451"/>
      <c r="D1011" s="450"/>
      <c r="E1011" s="452"/>
      <c r="F1011" s="378"/>
      <c r="G1011" s="427"/>
      <c r="H1011" s="367"/>
      <c r="I1011" s="427"/>
      <c r="J1011" s="367"/>
      <c r="K1011" s="192"/>
      <c r="L1011" s="192"/>
      <c r="M1011" s="202"/>
      <c r="N1011" s="193"/>
      <c r="O1011" s="163">
        <f t="shared" si="1322"/>
        <v>0</v>
      </c>
      <c r="P1011" s="367"/>
      <c r="Q1011" s="367"/>
      <c r="R1011" s="367"/>
      <c r="S1011" s="470"/>
      <c r="T1011" s="470"/>
    </row>
    <row r="1012" spans="1:20">
      <c r="A1012" s="450"/>
      <c r="B1012" s="424"/>
      <c r="C1012" s="451"/>
      <c r="D1012" s="450"/>
      <c r="E1012" s="452"/>
      <c r="F1012" s="378"/>
      <c r="G1012" s="427"/>
      <c r="H1012" s="367"/>
      <c r="I1012" s="427"/>
      <c r="J1012" s="367"/>
      <c r="K1012" s="192"/>
      <c r="L1012" s="192"/>
      <c r="M1012" s="192"/>
      <c r="N1012" s="193"/>
      <c r="O1012" s="163">
        <f t="shared" si="1322"/>
        <v>0</v>
      </c>
      <c r="P1012" s="367"/>
      <c r="Q1012" s="367"/>
      <c r="R1012" s="367"/>
      <c r="S1012" s="470"/>
      <c r="T1012" s="470"/>
    </row>
    <row r="1013" spans="1:20">
      <c r="A1013" s="450">
        <v>1</v>
      </c>
      <c r="B1013" s="424" t="s">
        <v>1297</v>
      </c>
      <c r="C1013" s="424" t="s">
        <v>1296</v>
      </c>
      <c r="D1013" s="450" t="s">
        <v>1551</v>
      </c>
      <c r="E1013" s="368">
        <v>10.5</v>
      </c>
      <c r="F1013" s="378">
        <f t="shared" ref="F1013" si="1409">H1013+J1013+R1013</f>
        <v>10.4575151</v>
      </c>
      <c r="G1013" s="427">
        <v>3.79</v>
      </c>
      <c r="H1013" s="367">
        <f t="shared" ref="H1013" si="1410">G1013*$P$8/1000</f>
        <v>9.2380870999999996</v>
      </c>
      <c r="I1013" s="427">
        <v>0.4</v>
      </c>
      <c r="J1013" s="367">
        <f t="shared" ref="J1013" si="1411">I1013*$P$9/1000</f>
        <v>1.2194280000000002</v>
      </c>
      <c r="K1013" s="192"/>
      <c r="L1013" s="192"/>
      <c r="M1013" s="192"/>
      <c r="N1013" s="193"/>
      <c r="O1013" s="163">
        <f t="shared" si="1322"/>
        <v>0</v>
      </c>
      <c r="P1013" s="367">
        <f t="shared" ref="P1013" si="1412">E1013*F1013</f>
        <v>109.80390855</v>
      </c>
      <c r="Q1013" s="367">
        <f t="shared" ref="Q1013" si="1413">SUM(O1013:O1016)</f>
        <v>0</v>
      </c>
      <c r="R1013" s="367">
        <f t="shared" ref="R1013" si="1414">Q1013*1.02*1.05*$R$15</f>
        <v>0</v>
      </c>
      <c r="S1013" s="470">
        <f t="shared" ref="S1013" si="1415">F1013*$S$18</f>
        <v>13.409096064301503</v>
      </c>
      <c r="T1013" s="470">
        <f t="shared" ref="T1013" si="1416">S1013*E1013</f>
        <v>140.79550867516579</v>
      </c>
    </row>
    <row r="1014" spans="1:20">
      <c r="A1014" s="450"/>
      <c r="B1014" s="424"/>
      <c r="C1014" s="424"/>
      <c r="D1014" s="450"/>
      <c r="E1014" s="368"/>
      <c r="F1014" s="378"/>
      <c r="G1014" s="427"/>
      <c r="H1014" s="367"/>
      <c r="I1014" s="427"/>
      <c r="J1014" s="367"/>
      <c r="K1014" s="192"/>
      <c r="L1014" s="192"/>
      <c r="M1014" s="192"/>
      <c r="N1014" s="193"/>
      <c r="O1014" s="163">
        <f t="shared" si="1322"/>
        <v>0</v>
      </c>
      <c r="P1014" s="367"/>
      <c r="Q1014" s="367"/>
      <c r="R1014" s="367"/>
      <c r="S1014" s="470"/>
      <c r="T1014" s="470"/>
    </row>
    <row r="1015" spans="1:20">
      <c r="A1015" s="450"/>
      <c r="B1015" s="424"/>
      <c r="C1015" s="424"/>
      <c r="D1015" s="450"/>
      <c r="E1015" s="368"/>
      <c r="F1015" s="378"/>
      <c r="G1015" s="427"/>
      <c r="H1015" s="367"/>
      <c r="I1015" s="427"/>
      <c r="J1015" s="367"/>
      <c r="K1015" s="192"/>
      <c r="L1015" s="193"/>
      <c r="M1015" s="203"/>
      <c r="N1015" s="193"/>
      <c r="O1015" s="163">
        <f t="shared" si="1322"/>
        <v>0</v>
      </c>
      <c r="P1015" s="367"/>
      <c r="Q1015" s="367"/>
      <c r="R1015" s="367"/>
      <c r="S1015" s="470"/>
      <c r="T1015" s="470"/>
    </row>
    <row r="1016" spans="1:20">
      <c r="A1016" s="450"/>
      <c r="B1016" s="424"/>
      <c r="C1016" s="424"/>
      <c r="D1016" s="450"/>
      <c r="E1016" s="368"/>
      <c r="F1016" s="378"/>
      <c r="G1016" s="427"/>
      <c r="H1016" s="367"/>
      <c r="I1016" s="427"/>
      <c r="J1016" s="367"/>
      <c r="K1016" s="192"/>
      <c r="L1016" s="192"/>
      <c r="M1016" s="192"/>
      <c r="N1016" s="193"/>
      <c r="O1016" s="163">
        <f t="shared" si="1322"/>
        <v>0</v>
      </c>
      <c r="P1016" s="367"/>
      <c r="Q1016" s="367"/>
      <c r="R1016" s="367"/>
      <c r="S1016" s="470"/>
      <c r="T1016" s="470"/>
    </row>
    <row r="1017" spans="1:20">
      <c r="A1017" s="450">
        <v>2</v>
      </c>
      <c r="B1017" s="424" t="s">
        <v>1297</v>
      </c>
      <c r="C1017" s="424" t="s">
        <v>1298</v>
      </c>
      <c r="D1017" s="450" t="s">
        <v>1551</v>
      </c>
      <c r="E1017" s="368">
        <v>8.6999999999999993</v>
      </c>
      <c r="F1017" s="378">
        <f t="shared" ref="F1017" si="1417">H1017+J1017+R1017</f>
        <v>9.2380870999999996</v>
      </c>
      <c r="G1017" s="427">
        <v>3.79</v>
      </c>
      <c r="H1017" s="367">
        <f t="shared" ref="H1017" si="1418">G1017*$P$8/1000</f>
        <v>9.2380870999999996</v>
      </c>
      <c r="I1017" s="427"/>
      <c r="J1017" s="367">
        <f t="shared" ref="J1017" si="1419">I1017*$P$9/1000</f>
        <v>0</v>
      </c>
      <c r="K1017" s="192"/>
      <c r="L1017" s="192"/>
      <c r="M1017" s="192"/>
      <c r="N1017" s="193"/>
      <c r="O1017" s="163">
        <f t="shared" si="1322"/>
        <v>0</v>
      </c>
      <c r="P1017" s="367">
        <f t="shared" ref="P1017" si="1420">E1017*F1017</f>
        <v>80.371357769999989</v>
      </c>
      <c r="Q1017" s="367">
        <f t="shared" ref="Q1017" si="1421">SUM(O1017:O1020)</f>
        <v>0</v>
      </c>
      <c r="R1017" s="367">
        <f t="shared" ref="R1017" si="1422">Q1017*1.02*1.05*$R$15</f>
        <v>0</v>
      </c>
      <c r="S1017" s="470">
        <f t="shared" ref="S1017" si="1423">F1017*$S$18</f>
        <v>11.845490653346939</v>
      </c>
      <c r="T1017" s="470">
        <f t="shared" ref="T1017" si="1424">S1017*E1017</f>
        <v>103.05576868411836</v>
      </c>
    </row>
    <row r="1018" spans="1:20">
      <c r="A1018" s="450"/>
      <c r="B1018" s="424"/>
      <c r="C1018" s="424"/>
      <c r="D1018" s="450"/>
      <c r="E1018" s="368"/>
      <c r="F1018" s="378"/>
      <c r="G1018" s="427"/>
      <c r="H1018" s="367"/>
      <c r="I1018" s="427"/>
      <c r="J1018" s="367"/>
      <c r="K1018" s="192"/>
      <c r="L1018" s="192"/>
      <c r="M1018" s="192"/>
      <c r="N1018" s="193"/>
      <c r="O1018" s="163">
        <f t="shared" si="1322"/>
        <v>0</v>
      </c>
      <c r="P1018" s="367"/>
      <c r="Q1018" s="367"/>
      <c r="R1018" s="367"/>
      <c r="S1018" s="470"/>
      <c r="T1018" s="470"/>
    </row>
    <row r="1019" spans="1:20">
      <c r="A1019" s="450"/>
      <c r="B1019" s="424"/>
      <c r="C1019" s="424"/>
      <c r="D1019" s="450"/>
      <c r="E1019" s="368"/>
      <c r="F1019" s="378"/>
      <c r="G1019" s="427"/>
      <c r="H1019" s="367"/>
      <c r="I1019" s="427"/>
      <c r="J1019" s="367"/>
      <c r="K1019" s="192"/>
      <c r="L1019" s="192"/>
      <c r="M1019" s="202"/>
      <c r="N1019" s="193"/>
      <c r="O1019" s="163">
        <f t="shared" si="1322"/>
        <v>0</v>
      </c>
      <c r="P1019" s="367"/>
      <c r="Q1019" s="367"/>
      <c r="R1019" s="367"/>
      <c r="S1019" s="470"/>
      <c r="T1019" s="470"/>
    </row>
    <row r="1020" spans="1:20">
      <c r="A1020" s="450"/>
      <c r="B1020" s="424"/>
      <c r="C1020" s="424"/>
      <c r="D1020" s="450"/>
      <c r="E1020" s="368"/>
      <c r="F1020" s="378"/>
      <c r="G1020" s="427"/>
      <c r="H1020" s="367"/>
      <c r="I1020" s="427"/>
      <c r="J1020" s="367"/>
      <c r="K1020" s="192"/>
      <c r="L1020" s="192"/>
      <c r="M1020" s="192"/>
      <c r="N1020" s="193"/>
      <c r="O1020" s="163">
        <f t="shared" si="1322"/>
        <v>0</v>
      </c>
      <c r="P1020" s="367"/>
      <c r="Q1020" s="367"/>
      <c r="R1020" s="367"/>
      <c r="S1020" s="470"/>
      <c r="T1020" s="470"/>
    </row>
    <row r="1021" spans="1:20">
      <c r="A1021" s="450">
        <v>3</v>
      </c>
      <c r="B1021" s="424" t="s">
        <v>91</v>
      </c>
      <c r="C1021" s="424" t="s">
        <v>1299</v>
      </c>
      <c r="D1021" s="450" t="s">
        <v>1551</v>
      </c>
      <c r="E1021" s="368">
        <v>6.4</v>
      </c>
      <c r="F1021" s="378">
        <f t="shared" ref="F1021" si="1425">H1021+J1021+R1021</f>
        <v>2.6812390000000001</v>
      </c>
      <c r="G1021" s="427">
        <v>1.1000000000000001</v>
      </c>
      <c r="H1021" s="367">
        <f t="shared" ref="H1021" si="1426">G1021*$P$8/1000</f>
        <v>2.6812390000000001</v>
      </c>
      <c r="I1021" s="453"/>
      <c r="J1021" s="367">
        <f t="shared" ref="J1021" si="1427">I1021*$P$9/1000</f>
        <v>0</v>
      </c>
      <c r="K1021" s="192"/>
      <c r="L1021" s="192"/>
      <c r="M1021" s="192"/>
      <c r="N1021" s="193"/>
      <c r="O1021" s="163">
        <f t="shared" si="1322"/>
        <v>0</v>
      </c>
      <c r="P1021" s="367">
        <f t="shared" ref="P1021" si="1428">E1021*F1021</f>
        <v>17.159929600000002</v>
      </c>
      <c r="Q1021" s="367">
        <f t="shared" ref="Q1021" si="1429">SUM(O1021:O1024)</f>
        <v>0</v>
      </c>
      <c r="R1021" s="367">
        <f t="shared" ref="R1021" si="1430">Q1021*1.02*1.05*$R$15</f>
        <v>0</v>
      </c>
      <c r="S1021" s="470">
        <f t="shared" ref="S1021" si="1431">F1021*$S$18</f>
        <v>3.4380052028183732</v>
      </c>
      <c r="T1021" s="470">
        <f t="shared" ref="T1021" si="1432">S1021*E1021</f>
        <v>22.003233298037589</v>
      </c>
    </row>
    <row r="1022" spans="1:20">
      <c r="A1022" s="450"/>
      <c r="B1022" s="424"/>
      <c r="C1022" s="424"/>
      <c r="D1022" s="450"/>
      <c r="E1022" s="368"/>
      <c r="F1022" s="378"/>
      <c r="G1022" s="427"/>
      <c r="H1022" s="367"/>
      <c r="I1022" s="453"/>
      <c r="J1022" s="367"/>
      <c r="K1022" s="192"/>
      <c r="L1022" s="192"/>
      <c r="M1022" s="192"/>
      <c r="N1022" s="193"/>
      <c r="O1022" s="163">
        <f t="shared" si="1322"/>
        <v>0</v>
      </c>
      <c r="P1022" s="367"/>
      <c r="Q1022" s="367"/>
      <c r="R1022" s="367"/>
      <c r="S1022" s="470"/>
      <c r="T1022" s="470"/>
    </row>
    <row r="1023" spans="1:20">
      <c r="A1023" s="450"/>
      <c r="B1023" s="424"/>
      <c r="C1023" s="424"/>
      <c r="D1023" s="450"/>
      <c r="E1023" s="368"/>
      <c r="F1023" s="378"/>
      <c r="G1023" s="427"/>
      <c r="H1023" s="367"/>
      <c r="I1023" s="453"/>
      <c r="J1023" s="367"/>
      <c r="K1023" s="192"/>
      <c r="L1023" s="192"/>
      <c r="M1023" s="202"/>
      <c r="N1023" s="193"/>
      <c r="O1023" s="163">
        <f t="shared" si="1322"/>
        <v>0</v>
      </c>
      <c r="P1023" s="367"/>
      <c r="Q1023" s="367"/>
      <c r="R1023" s="367"/>
      <c r="S1023" s="470"/>
      <c r="T1023" s="470"/>
    </row>
    <row r="1024" spans="1:20">
      <c r="A1024" s="450"/>
      <c r="B1024" s="424"/>
      <c r="C1024" s="424"/>
      <c r="D1024" s="450"/>
      <c r="E1024" s="368"/>
      <c r="F1024" s="378"/>
      <c r="G1024" s="427"/>
      <c r="H1024" s="367"/>
      <c r="I1024" s="453"/>
      <c r="J1024" s="367"/>
      <c r="K1024" s="192"/>
      <c r="L1024" s="192"/>
      <c r="M1024" s="192"/>
      <c r="N1024" s="193"/>
      <c r="O1024" s="163">
        <f t="shared" si="1322"/>
        <v>0</v>
      </c>
      <c r="P1024" s="367"/>
      <c r="Q1024" s="367"/>
      <c r="R1024" s="367"/>
      <c r="S1024" s="470"/>
      <c r="T1024" s="470"/>
    </row>
    <row r="1025" spans="1:20">
      <c r="A1025" s="450">
        <v>4</v>
      </c>
      <c r="B1025" s="454" t="s">
        <v>737</v>
      </c>
      <c r="C1025" s="424" t="s">
        <v>1300</v>
      </c>
      <c r="D1025" s="450" t="s">
        <v>1551</v>
      </c>
      <c r="E1025" s="368">
        <v>15.1</v>
      </c>
      <c r="F1025" s="378">
        <f t="shared" ref="F1025" si="1433">H1025+J1025+R1025</f>
        <v>1.1212454000000001</v>
      </c>
      <c r="G1025" s="455">
        <v>0.46</v>
      </c>
      <c r="H1025" s="367">
        <f t="shared" ref="H1025" si="1434">G1025*$P$8/1000</f>
        <v>1.1212454000000001</v>
      </c>
      <c r="I1025" s="453"/>
      <c r="J1025" s="367">
        <f t="shared" ref="J1025" si="1435">I1025*$P$9/1000</f>
        <v>0</v>
      </c>
      <c r="K1025" s="192"/>
      <c r="L1025" s="192"/>
      <c r="M1025" s="192"/>
      <c r="N1025" s="193"/>
      <c r="O1025" s="163">
        <f t="shared" si="1322"/>
        <v>0</v>
      </c>
      <c r="P1025" s="367">
        <f t="shared" ref="P1025" si="1436">E1025*F1025</f>
        <v>16.930805540000001</v>
      </c>
      <c r="Q1025" s="367">
        <f t="shared" ref="Q1025" si="1437">SUM(O1025:O1028)</f>
        <v>0</v>
      </c>
      <c r="R1025" s="367">
        <f t="shared" ref="R1025" si="1438">Q1025*1.02*1.05*$R$15</f>
        <v>0</v>
      </c>
      <c r="S1025" s="470">
        <f t="shared" ref="S1025" si="1439">F1025*$S$18</f>
        <v>1.437711266633138</v>
      </c>
      <c r="T1025" s="470">
        <f t="shared" ref="T1025" si="1440">S1025*E1025</f>
        <v>21.709440126160384</v>
      </c>
    </row>
    <row r="1026" spans="1:20">
      <c r="A1026" s="450"/>
      <c r="B1026" s="454"/>
      <c r="C1026" s="424"/>
      <c r="D1026" s="450"/>
      <c r="E1026" s="368"/>
      <c r="F1026" s="378"/>
      <c r="G1026" s="455"/>
      <c r="H1026" s="367"/>
      <c r="I1026" s="453"/>
      <c r="J1026" s="367"/>
      <c r="K1026" s="192"/>
      <c r="L1026" s="192"/>
      <c r="M1026" s="192"/>
      <c r="N1026" s="193"/>
      <c r="O1026" s="163">
        <f t="shared" si="1322"/>
        <v>0</v>
      </c>
      <c r="P1026" s="367"/>
      <c r="Q1026" s="367"/>
      <c r="R1026" s="367"/>
      <c r="S1026" s="470"/>
      <c r="T1026" s="470"/>
    </row>
    <row r="1027" spans="1:20">
      <c r="A1027" s="450"/>
      <c r="B1027" s="454"/>
      <c r="C1027" s="424"/>
      <c r="D1027" s="450"/>
      <c r="E1027" s="368"/>
      <c r="F1027" s="378"/>
      <c r="G1027" s="455"/>
      <c r="H1027" s="367"/>
      <c r="I1027" s="453"/>
      <c r="J1027" s="367"/>
      <c r="K1027" s="192"/>
      <c r="L1027" s="193"/>
      <c r="M1027" s="203"/>
      <c r="N1027" s="193"/>
      <c r="O1027" s="163">
        <f t="shared" si="1322"/>
        <v>0</v>
      </c>
      <c r="P1027" s="367"/>
      <c r="Q1027" s="367"/>
      <c r="R1027" s="367"/>
      <c r="S1027" s="470"/>
      <c r="T1027" s="470"/>
    </row>
    <row r="1028" spans="1:20">
      <c r="A1028" s="450"/>
      <c r="B1028" s="454"/>
      <c r="C1028" s="424"/>
      <c r="D1028" s="450"/>
      <c r="E1028" s="368"/>
      <c r="F1028" s="378"/>
      <c r="G1028" s="455"/>
      <c r="H1028" s="367"/>
      <c r="I1028" s="453"/>
      <c r="J1028" s="367"/>
      <c r="K1028" s="192"/>
      <c r="L1028" s="192"/>
      <c r="M1028" s="192"/>
      <c r="N1028" s="193"/>
      <c r="O1028" s="163">
        <f t="shared" si="1322"/>
        <v>0</v>
      </c>
      <c r="P1028" s="367"/>
      <c r="Q1028" s="367"/>
      <c r="R1028" s="367"/>
      <c r="S1028" s="470"/>
      <c r="T1028" s="470"/>
    </row>
    <row r="1029" spans="1:20">
      <c r="A1029" s="450">
        <v>5</v>
      </c>
      <c r="B1029" s="424" t="s">
        <v>1301</v>
      </c>
      <c r="C1029" s="424" t="s">
        <v>150</v>
      </c>
      <c r="D1029" s="450" t="s">
        <v>1551</v>
      </c>
      <c r="E1029" s="368">
        <v>15.1</v>
      </c>
      <c r="F1029" s="378">
        <f t="shared" ref="F1029" si="1441">H1029+J1029+R1029</f>
        <v>0.30841419999999997</v>
      </c>
      <c r="G1029" s="427">
        <v>7.3999999999999996E-2</v>
      </c>
      <c r="H1029" s="367">
        <f t="shared" ref="H1029" si="1442">G1029*$P$8/1000</f>
        <v>0.18037425999999995</v>
      </c>
      <c r="I1029" s="455">
        <v>4.2000000000000003E-2</v>
      </c>
      <c r="J1029" s="367">
        <f t="shared" ref="J1029" si="1443">I1029*$P$9/1000</f>
        <v>0.12803993999999999</v>
      </c>
      <c r="K1029" s="192"/>
      <c r="L1029" s="192"/>
      <c r="M1029" s="192"/>
      <c r="N1029" s="193"/>
      <c r="O1029" s="163">
        <f t="shared" si="1322"/>
        <v>0</v>
      </c>
      <c r="P1029" s="367">
        <f t="shared" ref="P1029" si="1444">E1029*F1029</f>
        <v>4.6570544199999997</v>
      </c>
      <c r="Q1029" s="367">
        <f t="shared" ref="Q1029" si="1445">SUM(O1029:O1032)</f>
        <v>0</v>
      </c>
      <c r="R1029" s="367">
        <f t="shared" ref="R1029" si="1446">Q1029*1.02*1.05*$R$15</f>
        <v>0</v>
      </c>
      <c r="S1029" s="470">
        <f t="shared" ref="S1029" si="1447">F1029*$S$18</f>
        <v>0.39546255452164697</v>
      </c>
      <c r="T1029" s="470">
        <f t="shared" ref="T1029" si="1448">S1029*E1029</f>
        <v>5.9714845732768689</v>
      </c>
    </row>
    <row r="1030" spans="1:20">
      <c r="A1030" s="450"/>
      <c r="B1030" s="424"/>
      <c r="C1030" s="424"/>
      <c r="D1030" s="450"/>
      <c r="E1030" s="368"/>
      <c r="F1030" s="378"/>
      <c r="G1030" s="427"/>
      <c r="H1030" s="367"/>
      <c r="I1030" s="455"/>
      <c r="J1030" s="367"/>
      <c r="K1030" s="192"/>
      <c r="L1030" s="192"/>
      <c r="M1030" s="192"/>
      <c r="N1030" s="193"/>
      <c r="O1030" s="163">
        <f t="shared" ref="O1030:O1109" si="1449">M1030*N1030</f>
        <v>0</v>
      </c>
      <c r="P1030" s="367"/>
      <c r="Q1030" s="367"/>
      <c r="R1030" s="367"/>
      <c r="S1030" s="470"/>
      <c r="T1030" s="470"/>
    </row>
    <row r="1031" spans="1:20">
      <c r="A1031" s="450"/>
      <c r="B1031" s="424"/>
      <c r="C1031" s="424"/>
      <c r="D1031" s="450"/>
      <c r="E1031" s="368"/>
      <c r="F1031" s="378"/>
      <c r="G1031" s="427"/>
      <c r="H1031" s="367"/>
      <c r="I1031" s="455"/>
      <c r="J1031" s="367"/>
      <c r="K1031" s="192"/>
      <c r="L1031" s="193"/>
      <c r="M1031" s="203"/>
      <c r="N1031" s="193"/>
      <c r="O1031" s="163">
        <f t="shared" si="1449"/>
        <v>0</v>
      </c>
      <c r="P1031" s="367"/>
      <c r="Q1031" s="367"/>
      <c r="R1031" s="367"/>
      <c r="S1031" s="470"/>
      <c r="T1031" s="470"/>
    </row>
    <row r="1032" spans="1:20">
      <c r="A1032" s="450"/>
      <c r="B1032" s="424"/>
      <c r="C1032" s="424"/>
      <c r="D1032" s="450"/>
      <c r="E1032" s="368"/>
      <c r="F1032" s="378"/>
      <c r="G1032" s="427"/>
      <c r="H1032" s="367"/>
      <c r="I1032" s="455"/>
      <c r="J1032" s="367"/>
      <c r="K1032" s="192"/>
      <c r="L1032" s="192"/>
      <c r="M1032" s="192"/>
      <c r="N1032" s="193"/>
      <c r="O1032" s="163">
        <f t="shared" si="1449"/>
        <v>0</v>
      </c>
      <c r="P1032" s="367"/>
      <c r="Q1032" s="367"/>
      <c r="R1032" s="367"/>
      <c r="S1032" s="470"/>
      <c r="T1032" s="470"/>
    </row>
    <row r="1033" spans="1:20">
      <c r="A1033" s="450">
        <v>6</v>
      </c>
      <c r="B1033" s="379" t="s">
        <v>1355</v>
      </c>
      <c r="C1033" s="379" t="s">
        <v>1356</v>
      </c>
      <c r="D1033" s="368" t="s">
        <v>32</v>
      </c>
      <c r="E1033" s="378">
        <v>22.05</v>
      </c>
      <c r="F1033" s="378">
        <f t="shared" ref="F1033" si="1450">H1033+J1033+R1033</f>
        <v>2.4992809999999999</v>
      </c>
      <c r="G1033" s="382">
        <v>0.4</v>
      </c>
      <c r="H1033" s="367">
        <f t="shared" ref="H1033" si="1451">G1033*$P$8/1000</f>
        <v>0.97499599999999997</v>
      </c>
      <c r="I1033" s="382">
        <v>0.5</v>
      </c>
      <c r="J1033" s="367">
        <f t="shared" ref="J1033" si="1452">I1033*$P$9/1000</f>
        <v>1.5242850000000001</v>
      </c>
      <c r="K1033" s="169"/>
      <c r="L1033" s="169"/>
      <c r="M1033" s="169"/>
      <c r="N1033" s="187"/>
      <c r="O1033" s="163">
        <f t="shared" si="1449"/>
        <v>0</v>
      </c>
      <c r="P1033" s="367">
        <f t="shared" ref="P1033" si="1453">E1033*F1033</f>
        <v>55.10914605</v>
      </c>
      <c r="Q1033" s="367">
        <f t="shared" ref="Q1033" si="1454">SUM(O1033:O1036)</f>
        <v>0</v>
      </c>
      <c r="R1033" s="367">
        <f t="shared" ref="R1033" si="1455">Q1033*1.02*1.05*$R$15</f>
        <v>0</v>
      </c>
      <c r="S1033" s="470">
        <f t="shared" ref="S1033" si="1456">F1033*$S$18</f>
        <v>3.2046904738089763</v>
      </c>
      <c r="T1033" s="470">
        <f t="shared" ref="T1033" si="1457">S1033*E1033</f>
        <v>70.663424947487925</v>
      </c>
    </row>
    <row r="1034" spans="1:20">
      <c r="A1034" s="450"/>
      <c r="B1034" s="379"/>
      <c r="C1034" s="379"/>
      <c r="D1034" s="368"/>
      <c r="E1034" s="378"/>
      <c r="F1034" s="378"/>
      <c r="G1034" s="382"/>
      <c r="H1034" s="367"/>
      <c r="I1034" s="382"/>
      <c r="J1034" s="367"/>
      <c r="K1034" s="169"/>
      <c r="L1034" s="169"/>
      <c r="M1034" s="169"/>
      <c r="N1034" s="170"/>
      <c r="O1034" s="163">
        <f t="shared" si="1449"/>
        <v>0</v>
      </c>
      <c r="P1034" s="367"/>
      <c r="Q1034" s="367"/>
      <c r="R1034" s="367"/>
      <c r="S1034" s="470"/>
      <c r="T1034" s="470"/>
    </row>
    <row r="1035" spans="1:20">
      <c r="A1035" s="450"/>
      <c r="B1035" s="379"/>
      <c r="C1035" s="379"/>
      <c r="D1035" s="368"/>
      <c r="E1035" s="378"/>
      <c r="F1035" s="378"/>
      <c r="G1035" s="382"/>
      <c r="H1035" s="367"/>
      <c r="I1035" s="382"/>
      <c r="J1035" s="367"/>
      <c r="K1035" s="169"/>
      <c r="L1035" s="169"/>
      <c r="M1035" s="169"/>
      <c r="N1035" s="170"/>
      <c r="O1035" s="163">
        <f t="shared" si="1449"/>
        <v>0</v>
      </c>
      <c r="P1035" s="367"/>
      <c r="Q1035" s="367"/>
      <c r="R1035" s="367"/>
      <c r="S1035" s="470"/>
      <c r="T1035" s="470"/>
    </row>
    <row r="1036" spans="1:20">
      <c r="A1036" s="450"/>
      <c r="B1036" s="379"/>
      <c r="C1036" s="379"/>
      <c r="D1036" s="368"/>
      <c r="E1036" s="378"/>
      <c r="F1036" s="378"/>
      <c r="G1036" s="382"/>
      <c r="H1036" s="367"/>
      <c r="I1036" s="382"/>
      <c r="J1036" s="367"/>
      <c r="K1036" s="169"/>
      <c r="L1036" s="169"/>
      <c r="M1036" s="169"/>
      <c r="N1036" s="170"/>
      <c r="O1036" s="163">
        <f t="shared" si="1449"/>
        <v>0</v>
      </c>
      <c r="P1036" s="367"/>
      <c r="Q1036" s="367"/>
      <c r="R1036" s="367"/>
      <c r="S1036" s="470"/>
      <c r="T1036" s="470"/>
    </row>
    <row r="1037" spans="1:20">
      <c r="A1037" s="479"/>
      <c r="B1037" s="482"/>
      <c r="C1037" s="485" t="s">
        <v>1542</v>
      </c>
      <c r="D1037" s="482"/>
      <c r="E1037" s="482"/>
      <c r="F1037" s="491" t="e">
        <f>H1037+J1037+R1037</f>
        <v>#VALUE!</v>
      </c>
      <c r="G1037" s="494"/>
      <c r="H1037" s="488">
        <f>G1037*$P$7/1000</f>
        <v>0</v>
      </c>
      <c r="I1037" s="497"/>
      <c r="J1037" s="488">
        <f>I1037*$P$8/1000</f>
        <v>0</v>
      </c>
      <c r="K1037" s="174"/>
      <c r="L1037" s="174"/>
      <c r="M1037" s="174"/>
      <c r="N1037" s="175"/>
      <c r="O1037" s="176">
        <f t="shared" si="1449"/>
        <v>0</v>
      </c>
      <c r="P1037" s="488" t="e">
        <f>E1037*F1037</f>
        <v>#VALUE!</v>
      </c>
      <c r="Q1037" s="488">
        <f>SUM(O1037:O1040)</f>
        <v>0</v>
      </c>
      <c r="R1037" s="488" t="e">
        <f>Q1037*1.02*1.05*$R$14</f>
        <v>#VALUE!</v>
      </c>
      <c r="S1037" s="471"/>
      <c r="T1037" s="473">
        <f>SUM(T1013:T1036)</f>
        <v>364.19886030424686</v>
      </c>
    </row>
    <row r="1038" spans="1:20">
      <c r="A1038" s="480"/>
      <c r="B1038" s="483"/>
      <c r="C1038" s="486"/>
      <c r="D1038" s="483"/>
      <c r="E1038" s="483"/>
      <c r="F1038" s="492"/>
      <c r="G1038" s="495"/>
      <c r="H1038" s="489"/>
      <c r="I1038" s="498"/>
      <c r="J1038" s="489"/>
      <c r="K1038" s="174"/>
      <c r="L1038" s="174"/>
      <c r="M1038" s="174"/>
      <c r="N1038" s="175"/>
      <c r="O1038" s="176">
        <f t="shared" si="1449"/>
        <v>0</v>
      </c>
      <c r="P1038" s="489"/>
      <c r="Q1038" s="489"/>
      <c r="R1038" s="489"/>
      <c r="S1038" s="471"/>
      <c r="T1038" s="474"/>
    </row>
    <row r="1039" spans="1:20">
      <c r="A1039" s="480"/>
      <c r="B1039" s="483"/>
      <c r="C1039" s="486"/>
      <c r="D1039" s="483"/>
      <c r="E1039" s="483"/>
      <c r="F1039" s="492"/>
      <c r="G1039" s="495"/>
      <c r="H1039" s="489"/>
      <c r="I1039" s="498"/>
      <c r="J1039" s="489"/>
      <c r="K1039" s="174"/>
      <c r="L1039" s="174"/>
      <c r="M1039" s="174"/>
      <c r="N1039" s="175"/>
      <c r="O1039" s="176">
        <f t="shared" si="1449"/>
        <v>0</v>
      </c>
      <c r="P1039" s="489"/>
      <c r="Q1039" s="489"/>
      <c r="R1039" s="489"/>
      <c r="S1039" s="471"/>
      <c r="T1039" s="474"/>
    </row>
    <row r="1040" spans="1:20">
      <c r="A1040" s="481"/>
      <c r="B1040" s="484"/>
      <c r="C1040" s="487"/>
      <c r="D1040" s="484"/>
      <c r="E1040" s="484"/>
      <c r="F1040" s="493"/>
      <c r="G1040" s="496"/>
      <c r="H1040" s="490"/>
      <c r="I1040" s="499"/>
      <c r="J1040" s="490"/>
      <c r="K1040" s="174"/>
      <c r="L1040" s="174"/>
      <c r="M1040" s="174"/>
      <c r="N1040" s="175"/>
      <c r="O1040" s="176">
        <f t="shared" si="1449"/>
        <v>0</v>
      </c>
      <c r="P1040" s="490"/>
      <c r="Q1040" s="490"/>
      <c r="R1040" s="490"/>
      <c r="S1040" s="471"/>
      <c r="T1040" s="475"/>
    </row>
    <row r="1041" spans="1:20">
      <c r="A1041" s="479"/>
      <c r="B1041" s="482"/>
      <c r="C1041" s="485" t="s">
        <v>1543</v>
      </c>
      <c r="D1041" s="482"/>
      <c r="E1041" s="482"/>
      <c r="F1041" s="491" t="e">
        <f>H1041+J1041+R1041</f>
        <v>#VALUE!</v>
      </c>
      <c r="G1041" s="494"/>
      <c r="H1041" s="488">
        <f>G1041*$P$7/1000</f>
        <v>0</v>
      </c>
      <c r="I1041" s="497"/>
      <c r="J1041" s="488">
        <f>I1041*$P$8/1000</f>
        <v>0</v>
      </c>
      <c r="K1041" s="174"/>
      <c r="L1041" s="174"/>
      <c r="M1041" s="174"/>
      <c r="N1041" s="175"/>
      <c r="O1041" s="176">
        <f t="shared" si="1449"/>
        <v>0</v>
      </c>
      <c r="P1041" s="488" t="e">
        <f>E1041*F1041</f>
        <v>#VALUE!</v>
      </c>
      <c r="Q1041" s="488">
        <f>SUM(O1041:O1044)</f>
        <v>0</v>
      </c>
      <c r="R1041" s="488" t="e">
        <f>Q1041*1.02*1.05*$R$14</f>
        <v>#VALUE!</v>
      </c>
      <c r="S1041" s="471"/>
      <c r="T1041" s="472">
        <f>(T1037*100%)/$T$1454</f>
        <v>4.9179985681745636E-3</v>
      </c>
    </row>
    <row r="1042" spans="1:20">
      <c r="A1042" s="480"/>
      <c r="B1042" s="483"/>
      <c r="C1042" s="486"/>
      <c r="D1042" s="483"/>
      <c r="E1042" s="483"/>
      <c r="F1042" s="492"/>
      <c r="G1042" s="495"/>
      <c r="H1042" s="489"/>
      <c r="I1042" s="498"/>
      <c r="J1042" s="489"/>
      <c r="K1042" s="174"/>
      <c r="L1042" s="174"/>
      <c r="M1042" s="174"/>
      <c r="N1042" s="175"/>
      <c r="O1042" s="176">
        <f t="shared" si="1449"/>
        <v>0</v>
      </c>
      <c r="P1042" s="489"/>
      <c r="Q1042" s="489"/>
      <c r="R1042" s="489"/>
      <c r="S1042" s="471"/>
      <c r="T1042" s="472"/>
    </row>
    <row r="1043" spans="1:20">
      <c r="A1043" s="480"/>
      <c r="B1043" s="483"/>
      <c r="C1043" s="486"/>
      <c r="D1043" s="483"/>
      <c r="E1043" s="483"/>
      <c r="F1043" s="492"/>
      <c r="G1043" s="495"/>
      <c r="H1043" s="489"/>
      <c r="I1043" s="498"/>
      <c r="J1043" s="489"/>
      <c r="K1043" s="174"/>
      <c r="L1043" s="174"/>
      <c r="M1043" s="174"/>
      <c r="N1043" s="175"/>
      <c r="O1043" s="176">
        <f t="shared" si="1449"/>
        <v>0</v>
      </c>
      <c r="P1043" s="489"/>
      <c r="Q1043" s="489"/>
      <c r="R1043" s="489"/>
      <c r="S1043" s="471"/>
      <c r="T1043" s="472"/>
    </row>
    <row r="1044" spans="1:20">
      <c r="A1044" s="481"/>
      <c r="B1044" s="484"/>
      <c r="C1044" s="487"/>
      <c r="D1044" s="484"/>
      <c r="E1044" s="484"/>
      <c r="F1044" s="493"/>
      <c r="G1044" s="496"/>
      <c r="H1044" s="490"/>
      <c r="I1044" s="499"/>
      <c r="J1044" s="490"/>
      <c r="K1044" s="174"/>
      <c r="L1044" s="174"/>
      <c r="M1044" s="174"/>
      <c r="N1044" s="175"/>
      <c r="O1044" s="176">
        <f t="shared" si="1449"/>
        <v>0</v>
      </c>
      <c r="P1044" s="490"/>
      <c r="Q1044" s="490"/>
      <c r="R1044" s="490"/>
      <c r="S1044" s="471"/>
      <c r="T1044" s="472"/>
    </row>
    <row r="1045" spans="1:20">
      <c r="A1045" s="450"/>
      <c r="B1045" s="424"/>
      <c r="C1045" s="451" t="s">
        <v>115</v>
      </c>
      <c r="D1045" s="450"/>
      <c r="E1045" s="456"/>
      <c r="F1045" s="378">
        <f t="shared" ref="F1045" si="1458">H1045+J1045+R1045</f>
        <v>0</v>
      </c>
      <c r="G1045" s="427"/>
      <c r="H1045" s="367">
        <f t="shared" ref="H1045" si="1459">G1045*$P$8/1000</f>
        <v>0</v>
      </c>
      <c r="I1045" s="453"/>
      <c r="J1045" s="367">
        <f t="shared" ref="J1045" si="1460">I1045*$P$9/1000</f>
        <v>0</v>
      </c>
      <c r="K1045" s="192"/>
      <c r="L1045" s="192"/>
      <c r="M1045" s="192"/>
      <c r="N1045" s="193"/>
      <c r="O1045" s="163">
        <f t="shared" si="1449"/>
        <v>0</v>
      </c>
      <c r="P1045" s="367">
        <f t="shared" ref="P1045" si="1461">E1045*F1045</f>
        <v>0</v>
      </c>
      <c r="Q1045" s="367">
        <f t="shared" ref="Q1045" si="1462">SUM(O1045:O1048)</f>
        <v>0</v>
      </c>
      <c r="R1045" s="367">
        <f t="shared" ref="R1045" si="1463">Q1045*1.02*1.05*$R$15</f>
        <v>0</v>
      </c>
      <c r="S1045" s="470">
        <f t="shared" ref="S1045" si="1464">F1045*$S$18</f>
        <v>0</v>
      </c>
      <c r="T1045" s="470">
        <f t="shared" ref="T1045" si="1465">S1045*E1045</f>
        <v>0</v>
      </c>
    </row>
    <row r="1046" spans="1:20">
      <c r="A1046" s="450"/>
      <c r="B1046" s="424"/>
      <c r="C1046" s="451"/>
      <c r="D1046" s="450"/>
      <c r="E1046" s="456"/>
      <c r="F1046" s="378"/>
      <c r="G1046" s="427"/>
      <c r="H1046" s="367"/>
      <c r="I1046" s="453"/>
      <c r="J1046" s="367"/>
      <c r="K1046" s="192"/>
      <c r="L1046" s="192"/>
      <c r="M1046" s="192"/>
      <c r="N1046" s="193"/>
      <c r="O1046" s="163">
        <f t="shared" si="1449"/>
        <v>0</v>
      </c>
      <c r="P1046" s="367"/>
      <c r="Q1046" s="367"/>
      <c r="R1046" s="367"/>
      <c r="S1046" s="470"/>
      <c r="T1046" s="470"/>
    </row>
    <row r="1047" spans="1:20">
      <c r="A1047" s="450"/>
      <c r="B1047" s="424"/>
      <c r="C1047" s="451"/>
      <c r="D1047" s="450"/>
      <c r="E1047" s="456"/>
      <c r="F1047" s="378"/>
      <c r="G1047" s="427"/>
      <c r="H1047" s="367"/>
      <c r="I1047" s="453"/>
      <c r="J1047" s="367"/>
      <c r="K1047" s="192"/>
      <c r="L1047" s="192"/>
      <c r="M1047" s="204"/>
      <c r="N1047" s="193"/>
      <c r="O1047" s="163">
        <f t="shared" si="1449"/>
        <v>0</v>
      </c>
      <c r="P1047" s="367"/>
      <c r="Q1047" s="367"/>
      <c r="R1047" s="367"/>
      <c r="S1047" s="470"/>
      <c r="T1047" s="470"/>
    </row>
    <row r="1048" spans="1:20">
      <c r="A1048" s="450"/>
      <c r="B1048" s="424"/>
      <c r="C1048" s="451"/>
      <c r="D1048" s="450"/>
      <c r="E1048" s="456"/>
      <c r="F1048" s="378"/>
      <c r="G1048" s="427"/>
      <c r="H1048" s="367"/>
      <c r="I1048" s="453"/>
      <c r="J1048" s="367"/>
      <c r="K1048" s="192"/>
      <c r="L1048" s="192"/>
      <c r="M1048" s="192"/>
      <c r="N1048" s="193"/>
      <c r="O1048" s="163">
        <f t="shared" si="1449"/>
        <v>0</v>
      </c>
      <c r="P1048" s="367"/>
      <c r="Q1048" s="367"/>
      <c r="R1048" s="367"/>
      <c r="S1048" s="470"/>
      <c r="T1048" s="470"/>
    </row>
    <row r="1049" spans="1:20">
      <c r="A1049" s="450">
        <v>1</v>
      </c>
      <c r="B1049" s="379" t="s">
        <v>669</v>
      </c>
      <c r="C1049" s="379" t="s">
        <v>672</v>
      </c>
      <c r="D1049" s="368" t="s">
        <v>40</v>
      </c>
      <c r="E1049" s="368">
        <v>100</v>
      </c>
      <c r="F1049" s="378">
        <f t="shared" ref="F1049" si="1466">H1049+J1049+R1049</f>
        <v>6.0451484856250008</v>
      </c>
      <c r="G1049" s="382">
        <v>0.83</v>
      </c>
      <c r="H1049" s="367">
        <f t="shared" ref="H1049" si="1467">G1049*$P$8/1000</f>
        <v>2.0231166999999997</v>
      </c>
      <c r="I1049" s="382">
        <v>0.03</v>
      </c>
      <c r="J1049" s="367">
        <f t="shared" ref="J1049" si="1468">I1049*$P$9/1000</f>
        <v>9.14571E-2</v>
      </c>
      <c r="K1049" s="169" t="s">
        <v>76</v>
      </c>
      <c r="L1049" s="169" t="s">
        <v>40</v>
      </c>
      <c r="M1049" s="169">
        <v>0.95</v>
      </c>
      <c r="N1049" s="170">
        <v>3.625</v>
      </c>
      <c r="O1049" s="163">
        <f t="shared" si="1449"/>
        <v>3.4437499999999996</v>
      </c>
      <c r="P1049" s="367">
        <f t="shared" ref="P1049" si="1469">E1049*F1049</f>
        <v>604.51484856250011</v>
      </c>
      <c r="Q1049" s="367">
        <f t="shared" ref="Q1049" si="1470">SUM(O1049:O1052)</f>
        <v>3.4437499999999996</v>
      </c>
      <c r="R1049" s="367">
        <f t="shared" ref="R1049" si="1471">Q1049*1.02*1.05*$R$15</f>
        <v>3.9305746856250008</v>
      </c>
      <c r="S1049" s="470">
        <f t="shared" ref="S1049" si="1472">F1049*$S$18</f>
        <v>7.7513611973376344</v>
      </c>
      <c r="T1049" s="470">
        <f t="shared" ref="T1049" si="1473">S1049*E1049</f>
        <v>775.13611973376339</v>
      </c>
    </row>
    <row r="1050" spans="1:20">
      <c r="A1050" s="450"/>
      <c r="B1050" s="379"/>
      <c r="C1050" s="379"/>
      <c r="D1050" s="368"/>
      <c r="E1050" s="368"/>
      <c r="F1050" s="378"/>
      <c r="G1050" s="382"/>
      <c r="H1050" s="367"/>
      <c r="I1050" s="382"/>
      <c r="J1050" s="367"/>
      <c r="K1050" s="169"/>
      <c r="L1050" s="169"/>
      <c r="M1050" s="169"/>
      <c r="N1050" s="170"/>
      <c r="O1050" s="163">
        <f t="shared" si="1449"/>
        <v>0</v>
      </c>
      <c r="P1050" s="367"/>
      <c r="Q1050" s="367"/>
      <c r="R1050" s="367"/>
      <c r="S1050" s="470"/>
      <c r="T1050" s="470"/>
    </row>
    <row r="1051" spans="1:20">
      <c r="A1051" s="450"/>
      <c r="B1051" s="379"/>
      <c r="C1051" s="379"/>
      <c r="D1051" s="368"/>
      <c r="E1051" s="368"/>
      <c r="F1051" s="378"/>
      <c r="G1051" s="382"/>
      <c r="H1051" s="367"/>
      <c r="I1051" s="382"/>
      <c r="J1051" s="367"/>
      <c r="K1051" s="169"/>
      <c r="L1051" s="169"/>
      <c r="M1051" s="169"/>
      <c r="N1051" s="170"/>
      <c r="O1051" s="163">
        <f t="shared" si="1449"/>
        <v>0</v>
      </c>
      <c r="P1051" s="367"/>
      <c r="Q1051" s="367"/>
      <c r="R1051" s="367"/>
      <c r="S1051" s="470"/>
      <c r="T1051" s="470"/>
    </row>
    <row r="1052" spans="1:20">
      <c r="A1052" s="450"/>
      <c r="B1052" s="379"/>
      <c r="C1052" s="379"/>
      <c r="D1052" s="368"/>
      <c r="E1052" s="368"/>
      <c r="F1052" s="378"/>
      <c r="G1052" s="382"/>
      <c r="H1052" s="367"/>
      <c r="I1052" s="382"/>
      <c r="J1052" s="367"/>
      <c r="K1052" s="169"/>
      <c r="L1052" s="169"/>
      <c r="M1052" s="169"/>
      <c r="N1052" s="170"/>
      <c r="O1052" s="163">
        <f t="shared" si="1449"/>
        <v>0</v>
      </c>
      <c r="P1052" s="367"/>
      <c r="Q1052" s="367"/>
      <c r="R1052" s="367"/>
      <c r="S1052" s="470"/>
      <c r="T1052" s="470"/>
    </row>
    <row r="1053" spans="1:20">
      <c r="A1053" s="450">
        <v>2</v>
      </c>
      <c r="B1053" s="379" t="s">
        <v>721</v>
      </c>
      <c r="C1053" s="379" t="s">
        <v>1302</v>
      </c>
      <c r="D1053" s="379" t="s">
        <v>279</v>
      </c>
      <c r="E1053" s="379">
        <v>2</v>
      </c>
      <c r="F1053" s="378">
        <f t="shared" ref="F1053" si="1474">H1053+J1053+R1053</f>
        <v>1.0808723709000001</v>
      </c>
      <c r="G1053" s="379"/>
      <c r="H1053" s="367">
        <f t="shared" ref="H1053" si="1475">G1053*$P$8/1000</f>
        <v>0</v>
      </c>
      <c r="I1053" s="379"/>
      <c r="J1053" s="367">
        <f t="shared" ref="J1053" si="1476">I1053*$P$9/1000</f>
        <v>0</v>
      </c>
      <c r="K1053" s="163" t="s">
        <v>1303</v>
      </c>
      <c r="L1053" s="163" t="s">
        <v>31</v>
      </c>
      <c r="M1053" s="201">
        <v>1</v>
      </c>
      <c r="N1053" s="201">
        <v>0.94699999999999995</v>
      </c>
      <c r="O1053" s="163">
        <f t="shared" si="1449"/>
        <v>0.94699999999999995</v>
      </c>
      <c r="P1053" s="367">
        <f t="shared" ref="P1053" si="1477">E1053*F1053</f>
        <v>2.1617447418000002</v>
      </c>
      <c r="Q1053" s="367">
        <f t="shared" ref="Q1053" si="1478">SUM(O1053:O1056)</f>
        <v>0.94699999999999995</v>
      </c>
      <c r="R1053" s="367">
        <f t="shared" ref="R1053" si="1479">Q1053*1.02*1.05*$R$15</f>
        <v>1.0808723709000001</v>
      </c>
      <c r="S1053" s="470">
        <f t="shared" ref="S1053" si="1480">F1053*$S$18</f>
        <v>1.3859431534215452</v>
      </c>
      <c r="T1053" s="470">
        <f t="shared" ref="T1053" si="1481">S1053*E1053</f>
        <v>2.7718863068430903</v>
      </c>
    </row>
    <row r="1054" spans="1:20">
      <c r="A1054" s="450"/>
      <c r="B1054" s="379"/>
      <c r="C1054" s="379"/>
      <c r="D1054" s="379"/>
      <c r="E1054" s="379"/>
      <c r="F1054" s="378"/>
      <c r="G1054" s="379"/>
      <c r="H1054" s="367"/>
      <c r="I1054" s="379"/>
      <c r="J1054" s="367"/>
      <c r="K1054" s="163"/>
      <c r="L1054" s="163"/>
      <c r="M1054" s="163"/>
      <c r="N1054" s="163"/>
      <c r="O1054" s="163">
        <f t="shared" si="1449"/>
        <v>0</v>
      </c>
      <c r="P1054" s="367"/>
      <c r="Q1054" s="367"/>
      <c r="R1054" s="367"/>
      <c r="S1054" s="470"/>
      <c r="T1054" s="470"/>
    </row>
    <row r="1055" spans="1:20">
      <c r="A1055" s="450"/>
      <c r="B1055" s="379"/>
      <c r="C1055" s="379"/>
      <c r="D1055" s="379"/>
      <c r="E1055" s="379"/>
      <c r="F1055" s="378"/>
      <c r="G1055" s="379"/>
      <c r="H1055" s="367"/>
      <c r="I1055" s="379"/>
      <c r="J1055" s="367"/>
      <c r="K1055" s="163"/>
      <c r="L1055" s="163"/>
      <c r="M1055" s="163"/>
      <c r="N1055" s="163"/>
      <c r="O1055" s="163">
        <f t="shared" si="1449"/>
        <v>0</v>
      </c>
      <c r="P1055" s="367"/>
      <c r="Q1055" s="367"/>
      <c r="R1055" s="367"/>
      <c r="S1055" s="470"/>
      <c r="T1055" s="470"/>
    </row>
    <row r="1056" spans="1:20">
      <c r="A1056" s="450"/>
      <c r="B1056" s="379"/>
      <c r="C1056" s="379"/>
      <c r="D1056" s="379"/>
      <c r="E1056" s="379"/>
      <c r="F1056" s="378"/>
      <c r="G1056" s="379"/>
      <c r="H1056" s="367"/>
      <c r="I1056" s="379"/>
      <c r="J1056" s="367"/>
      <c r="K1056" s="163"/>
      <c r="L1056" s="163"/>
      <c r="M1056" s="163"/>
      <c r="N1056" s="163"/>
      <c r="O1056" s="163">
        <f t="shared" si="1449"/>
        <v>0</v>
      </c>
      <c r="P1056" s="367"/>
      <c r="Q1056" s="367"/>
      <c r="R1056" s="367"/>
      <c r="S1056" s="470"/>
      <c r="T1056" s="470"/>
    </row>
    <row r="1057" spans="1:20">
      <c r="A1057" s="450">
        <v>3</v>
      </c>
      <c r="B1057" s="379" t="s">
        <v>579</v>
      </c>
      <c r="C1057" s="379" t="s">
        <v>580</v>
      </c>
      <c r="D1057" s="368" t="s">
        <v>279</v>
      </c>
      <c r="E1057" s="368">
        <v>2</v>
      </c>
      <c r="F1057" s="378">
        <f t="shared" ref="F1057" si="1482">H1057+J1057+R1057</f>
        <v>6.220155805700001</v>
      </c>
      <c r="G1057" s="382">
        <v>0.97</v>
      </c>
      <c r="H1057" s="367">
        <f t="shared" ref="H1057" si="1483">G1057*$P$8/1000</f>
        <v>2.3643652999999998</v>
      </c>
      <c r="I1057" s="382">
        <v>0.13</v>
      </c>
      <c r="J1057" s="367">
        <f t="shared" ref="J1057" si="1484">I1057*$P$9/1000</f>
        <v>0.39631410000000006</v>
      </c>
      <c r="K1057" s="169" t="s">
        <v>581</v>
      </c>
      <c r="L1057" s="169" t="s">
        <v>31</v>
      </c>
      <c r="M1057" s="169">
        <v>1</v>
      </c>
      <c r="N1057" s="170">
        <v>3.0310000000000001</v>
      </c>
      <c r="O1057" s="163">
        <f t="shared" si="1449"/>
        <v>3.0310000000000001</v>
      </c>
      <c r="P1057" s="367">
        <f t="shared" ref="P1057" si="1485">E1057*F1057</f>
        <v>12.440311611400002</v>
      </c>
      <c r="Q1057" s="367">
        <f t="shared" ref="Q1057" si="1486">SUM(O1057:O1060)</f>
        <v>3.0310000000000001</v>
      </c>
      <c r="R1057" s="367">
        <f t="shared" ref="R1057" si="1487">Q1057*1.02*1.05*$R$15</f>
        <v>3.4594764057000007</v>
      </c>
      <c r="S1057" s="470">
        <f t="shared" ref="S1057" si="1488">F1057*$S$18</f>
        <v>7.9757634520225587</v>
      </c>
      <c r="T1057" s="470">
        <f t="shared" ref="T1057" si="1489">S1057*E1057</f>
        <v>15.951526904045117</v>
      </c>
    </row>
    <row r="1058" spans="1:20">
      <c r="A1058" s="450"/>
      <c r="B1058" s="379"/>
      <c r="C1058" s="379"/>
      <c r="D1058" s="368"/>
      <c r="E1058" s="368"/>
      <c r="F1058" s="378"/>
      <c r="G1058" s="382"/>
      <c r="H1058" s="367"/>
      <c r="I1058" s="382"/>
      <c r="J1058" s="367"/>
      <c r="K1058" s="169"/>
      <c r="L1058" s="169"/>
      <c r="M1058" s="169"/>
      <c r="N1058" s="170"/>
      <c r="O1058" s="163">
        <f t="shared" si="1449"/>
        <v>0</v>
      </c>
      <c r="P1058" s="367"/>
      <c r="Q1058" s="367"/>
      <c r="R1058" s="367"/>
      <c r="S1058" s="470"/>
      <c r="T1058" s="470"/>
    </row>
    <row r="1059" spans="1:20">
      <c r="A1059" s="450"/>
      <c r="B1059" s="379"/>
      <c r="C1059" s="379"/>
      <c r="D1059" s="368"/>
      <c r="E1059" s="368"/>
      <c r="F1059" s="378"/>
      <c r="G1059" s="382"/>
      <c r="H1059" s="367"/>
      <c r="I1059" s="382"/>
      <c r="J1059" s="367"/>
      <c r="K1059" s="169"/>
      <c r="L1059" s="169"/>
      <c r="M1059" s="169"/>
      <c r="N1059" s="170"/>
      <c r="O1059" s="163">
        <f t="shared" si="1449"/>
        <v>0</v>
      </c>
      <c r="P1059" s="367"/>
      <c r="Q1059" s="367"/>
      <c r="R1059" s="367"/>
      <c r="S1059" s="470"/>
      <c r="T1059" s="470"/>
    </row>
    <row r="1060" spans="1:20">
      <c r="A1060" s="450"/>
      <c r="B1060" s="379"/>
      <c r="C1060" s="379"/>
      <c r="D1060" s="368"/>
      <c r="E1060" s="368"/>
      <c r="F1060" s="378"/>
      <c r="G1060" s="382"/>
      <c r="H1060" s="367"/>
      <c r="I1060" s="382"/>
      <c r="J1060" s="367"/>
      <c r="K1060" s="169"/>
      <c r="L1060" s="169"/>
      <c r="M1060" s="169"/>
      <c r="N1060" s="170"/>
      <c r="O1060" s="163">
        <f t="shared" si="1449"/>
        <v>0</v>
      </c>
      <c r="P1060" s="367"/>
      <c r="Q1060" s="367"/>
      <c r="R1060" s="367"/>
      <c r="S1060" s="470"/>
      <c r="T1060" s="470"/>
    </row>
    <row r="1061" spans="1:20">
      <c r="A1061" s="450">
        <v>4</v>
      </c>
      <c r="B1061" s="379" t="s">
        <v>721</v>
      </c>
      <c r="C1061" s="379" t="s">
        <v>1304</v>
      </c>
      <c r="D1061" s="379" t="s">
        <v>279</v>
      </c>
      <c r="E1061" s="379">
        <v>1</v>
      </c>
      <c r="F1061" s="378">
        <f t="shared" ref="F1061" si="1490">H1061+J1061+R1061</f>
        <v>1.4438263455000002</v>
      </c>
      <c r="G1061" s="379"/>
      <c r="H1061" s="367">
        <f t="shared" ref="H1061" si="1491">G1061*$P$8/1000</f>
        <v>0</v>
      </c>
      <c r="I1061" s="379"/>
      <c r="J1061" s="367">
        <f t="shared" ref="J1061" si="1492">I1061*$P$9/1000</f>
        <v>0</v>
      </c>
      <c r="K1061" s="163" t="s">
        <v>1303</v>
      </c>
      <c r="L1061" s="163" t="s">
        <v>31</v>
      </c>
      <c r="M1061" s="201">
        <v>1</v>
      </c>
      <c r="N1061" s="201">
        <v>1.2649999999999999</v>
      </c>
      <c r="O1061" s="163">
        <f t="shared" si="1449"/>
        <v>1.2649999999999999</v>
      </c>
      <c r="P1061" s="367">
        <f t="shared" ref="P1061" si="1493">E1061*F1061</f>
        <v>1.4438263455000002</v>
      </c>
      <c r="Q1061" s="367">
        <f t="shared" ref="Q1061" si="1494">SUM(O1061:O1064)</f>
        <v>1.2649999999999999</v>
      </c>
      <c r="R1061" s="367">
        <f t="shared" ref="R1061" si="1495">Q1061*1.02*1.05*$R$15</f>
        <v>1.4438263455000002</v>
      </c>
      <c r="S1061" s="470">
        <f t="shared" ref="S1061" si="1496">F1061*$S$18</f>
        <v>1.8513390592167422</v>
      </c>
      <c r="T1061" s="470">
        <f t="shared" ref="T1061" si="1497">S1061*E1061</f>
        <v>1.8513390592167422</v>
      </c>
    </row>
    <row r="1062" spans="1:20">
      <c r="A1062" s="450"/>
      <c r="B1062" s="379"/>
      <c r="C1062" s="379"/>
      <c r="D1062" s="379"/>
      <c r="E1062" s="379"/>
      <c r="F1062" s="378"/>
      <c r="G1062" s="379"/>
      <c r="H1062" s="367"/>
      <c r="I1062" s="379"/>
      <c r="J1062" s="367"/>
      <c r="K1062" s="163"/>
      <c r="L1062" s="163"/>
      <c r="M1062" s="163"/>
      <c r="N1062" s="163"/>
      <c r="O1062" s="163">
        <f t="shared" si="1449"/>
        <v>0</v>
      </c>
      <c r="P1062" s="367"/>
      <c r="Q1062" s="367"/>
      <c r="R1062" s="367"/>
      <c r="S1062" s="470"/>
      <c r="T1062" s="470"/>
    </row>
    <row r="1063" spans="1:20">
      <c r="A1063" s="450"/>
      <c r="B1063" s="379"/>
      <c r="C1063" s="379"/>
      <c r="D1063" s="379"/>
      <c r="E1063" s="379"/>
      <c r="F1063" s="378"/>
      <c r="G1063" s="379"/>
      <c r="H1063" s="367"/>
      <c r="I1063" s="379"/>
      <c r="J1063" s="367"/>
      <c r="K1063" s="163"/>
      <c r="L1063" s="163"/>
      <c r="M1063" s="163"/>
      <c r="N1063" s="163"/>
      <c r="O1063" s="163">
        <f t="shared" si="1449"/>
        <v>0</v>
      </c>
      <c r="P1063" s="367"/>
      <c r="Q1063" s="367"/>
      <c r="R1063" s="367"/>
      <c r="S1063" s="470"/>
      <c r="T1063" s="470"/>
    </row>
    <row r="1064" spans="1:20">
      <c r="A1064" s="450"/>
      <c r="B1064" s="379"/>
      <c r="C1064" s="379"/>
      <c r="D1064" s="379"/>
      <c r="E1064" s="379"/>
      <c r="F1064" s="378"/>
      <c r="G1064" s="379"/>
      <c r="H1064" s="367"/>
      <c r="I1064" s="379"/>
      <c r="J1064" s="367"/>
      <c r="K1064" s="163"/>
      <c r="L1064" s="163"/>
      <c r="M1064" s="163"/>
      <c r="N1064" s="163"/>
      <c r="O1064" s="163">
        <f t="shared" si="1449"/>
        <v>0</v>
      </c>
      <c r="P1064" s="367"/>
      <c r="Q1064" s="367"/>
      <c r="R1064" s="367"/>
      <c r="S1064" s="470"/>
      <c r="T1064" s="470"/>
    </row>
    <row r="1065" spans="1:20">
      <c r="A1065" s="450">
        <v>5</v>
      </c>
      <c r="B1065" s="379" t="s">
        <v>721</v>
      </c>
      <c r="C1065" s="379" t="s">
        <v>1255</v>
      </c>
      <c r="D1065" s="368" t="s">
        <v>279</v>
      </c>
      <c r="E1065" s="368">
        <v>1</v>
      </c>
      <c r="F1065" s="378">
        <f t="shared" ref="F1065" si="1498">H1065+J1065+R1065</f>
        <v>5.230874420100001</v>
      </c>
      <c r="G1065" s="382"/>
      <c r="H1065" s="367">
        <f t="shared" ref="H1065" si="1499">G1065*$P$8/1000</f>
        <v>0</v>
      </c>
      <c r="I1065" s="382"/>
      <c r="J1065" s="367">
        <f t="shared" ref="J1065" si="1500">I1065*$P$9/1000</f>
        <v>0</v>
      </c>
      <c r="K1065" s="169" t="s">
        <v>607</v>
      </c>
      <c r="L1065" s="169" t="s">
        <v>31</v>
      </c>
      <c r="M1065" s="169">
        <v>1</v>
      </c>
      <c r="N1065" s="170">
        <v>4.5830000000000002</v>
      </c>
      <c r="O1065" s="163">
        <f t="shared" si="1449"/>
        <v>4.5830000000000002</v>
      </c>
      <c r="P1065" s="367">
        <f t="shared" ref="P1065" si="1501">E1065*F1065</f>
        <v>5.230874420100001</v>
      </c>
      <c r="Q1065" s="367">
        <f t="shared" ref="Q1065" si="1502">SUM(O1065:O1068)</f>
        <v>4.5830000000000002</v>
      </c>
      <c r="R1065" s="367">
        <f t="shared" ref="R1065" si="1503">Q1065*1.02*1.05*$R$15</f>
        <v>5.230874420100001</v>
      </c>
      <c r="S1065" s="470">
        <f t="shared" ref="S1065" si="1504">F1065*$S$18</f>
        <v>6.7072623781741738</v>
      </c>
      <c r="T1065" s="470">
        <f t="shared" ref="T1065" si="1505">S1065*E1065</f>
        <v>6.7072623781741738</v>
      </c>
    </row>
    <row r="1066" spans="1:20">
      <c r="A1066" s="450"/>
      <c r="B1066" s="379"/>
      <c r="C1066" s="379"/>
      <c r="D1066" s="368"/>
      <c r="E1066" s="368"/>
      <c r="F1066" s="378"/>
      <c r="G1066" s="382"/>
      <c r="H1066" s="367"/>
      <c r="I1066" s="382"/>
      <c r="J1066" s="367"/>
      <c r="K1066" s="169"/>
      <c r="L1066" s="169"/>
      <c r="M1066" s="169"/>
      <c r="N1066" s="170"/>
      <c r="O1066" s="163">
        <f t="shared" si="1449"/>
        <v>0</v>
      </c>
      <c r="P1066" s="367"/>
      <c r="Q1066" s="367"/>
      <c r="R1066" s="367"/>
      <c r="S1066" s="470"/>
      <c r="T1066" s="470"/>
    </row>
    <row r="1067" spans="1:20">
      <c r="A1067" s="450"/>
      <c r="B1067" s="379"/>
      <c r="C1067" s="379"/>
      <c r="D1067" s="368"/>
      <c r="E1067" s="368"/>
      <c r="F1067" s="378"/>
      <c r="G1067" s="382"/>
      <c r="H1067" s="367"/>
      <c r="I1067" s="382"/>
      <c r="J1067" s="367"/>
      <c r="K1067" s="169"/>
      <c r="L1067" s="169"/>
      <c r="M1067" s="169"/>
      <c r="N1067" s="170"/>
      <c r="O1067" s="163">
        <f t="shared" si="1449"/>
        <v>0</v>
      </c>
      <c r="P1067" s="367"/>
      <c r="Q1067" s="367"/>
      <c r="R1067" s="367"/>
      <c r="S1067" s="470"/>
      <c r="T1067" s="470"/>
    </row>
    <row r="1068" spans="1:20">
      <c r="A1068" s="450"/>
      <c r="B1068" s="379"/>
      <c r="C1068" s="379"/>
      <c r="D1068" s="368"/>
      <c r="E1068" s="368"/>
      <c r="F1068" s="378"/>
      <c r="G1068" s="382"/>
      <c r="H1068" s="367"/>
      <c r="I1068" s="382"/>
      <c r="J1068" s="367"/>
      <c r="K1068" s="169"/>
      <c r="L1068" s="169"/>
      <c r="M1068" s="169"/>
      <c r="N1068" s="170"/>
      <c r="O1068" s="163">
        <f t="shared" si="1449"/>
        <v>0</v>
      </c>
      <c r="P1068" s="367"/>
      <c r="Q1068" s="367"/>
      <c r="R1068" s="367"/>
      <c r="S1068" s="470"/>
      <c r="T1068" s="470"/>
    </row>
    <row r="1069" spans="1:20">
      <c r="A1069" s="450">
        <v>6</v>
      </c>
      <c r="B1069" s="379" t="s">
        <v>1252</v>
      </c>
      <c r="C1069" s="379" t="s">
        <v>1254</v>
      </c>
      <c r="D1069" s="368" t="s">
        <v>31</v>
      </c>
      <c r="E1069" s="389">
        <v>1</v>
      </c>
      <c r="F1069" s="378">
        <f t="shared" ref="F1069" si="1506">H1069+J1069+R1069</f>
        <v>32.687453300000001</v>
      </c>
      <c r="G1069" s="382">
        <v>3.67</v>
      </c>
      <c r="H1069" s="367">
        <f t="shared" ref="H1069" si="1507">G1069*$P$8/1000</f>
        <v>8.9455882999999989</v>
      </c>
      <c r="I1069" s="382">
        <v>0.3</v>
      </c>
      <c r="J1069" s="367">
        <f t="shared" ref="J1069" si="1508">I1069*$P$9/1000</f>
        <v>0.91457100000000002</v>
      </c>
      <c r="K1069" s="169" t="s">
        <v>1253</v>
      </c>
      <c r="L1069" s="169" t="s">
        <v>31</v>
      </c>
      <c r="M1069" s="169">
        <v>1</v>
      </c>
      <c r="N1069" s="170">
        <v>20</v>
      </c>
      <c r="O1069" s="163">
        <f t="shared" si="1449"/>
        <v>20</v>
      </c>
      <c r="P1069" s="367">
        <f t="shared" ref="P1069" si="1509">E1069*F1069</f>
        <v>32.687453300000001</v>
      </c>
      <c r="Q1069" s="367">
        <f t="shared" ref="Q1069" si="1510">SUM(O1069:O1072)</f>
        <v>20</v>
      </c>
      <c r="R1069" s="367">
        <f t="shared" ref="R1069" si="1511">Q1069*1.02*1.05*$R$15</f>
        <v>22.827293999999998</v>
      </c>
      <c r="S1069" s="470">
        <f t="shared" ref="S1069" si="1512">F1069*$S$18</f>
        <v>41.913322352943027</v>
      </c>
      <c r="T1069" s="470">
        <f t="shared" ref="T1069" si="1513">S1069*E1069</f>
        <v>41.913322352943027</v>
      </c>
    </row>
    <row r="1070" spans="1:20">
      <c r="A1070" s="450"/>
      <c r="B1070" s="379"/>
      <c r="C1070" s="379"/>
      <c r="D1070" s="368"/>
      <c r="E1070" s="389"/>
      <c r="F1070" s="378"/>
      <c r="G1070" s="382"/>
      <c r="H1070" s="367"/>
      <c r="I1070" s="382"/>
      <c r="J1070" s="367"/>
      <c r="K1070" s="169"/>
      <c r="L1070" s="169"/>
      <c r="M1070" s="169"/>
      <c r="N1070" s="170"/>
      <c r="O1070" s="163">
        <f t="shared" si="1449"/>
        <v>0</v>
      </c>
      <c r="P1070" s="367"/>
      <c r="Q1070" s="367"/>
      <c r="R1070" s="367"/>
      <c r="S1070" s="470"/>
      <c r="T1070" s="470"/>
    </row>
    <row r="1071" spans="1:20">
      <c r="A1071" s="450"/>
      <c r="B1071" s="379"/>
      <c r="C1071" s="379"/>
      <c r="D1071" s="368"/>
      <c r="E1071" s="389"/>
      <c r="F1071" s="378"/>
      <c r="G1071" s="382"/>
      <c r="H1071" s="367"/>
      <c r="I1071" s="382"/>
      <c r="J1071" s="367"/>
      <c r="K1071" s="169"/>
      <c r="L1071" s="169"/>
      <c r="M1071" s="169"/>
      <c r="N1071" s="170"/>
      <c r="O1071" s="163">
        <f t="shared" si="1449"/>
        <v>0</v>
      </c>
      <c r="P1071" s="367"/>
      <c r="Q1071" s="367"/>
      <c r="R1071" s="367"/>
      <c r="S1071" s="470"/>
      <c r="T1071" s="470"/>
    </row>
    <row r="1072" spans="1:20">
      <c r="A1072" s="450"/>
      <c r="B1072" s="379"/>
      <c r="C1072" s="379"/>
      <c r="D1072" s="368"/>
      <c r="E1072" s="389"/>
      <c r="F1072" s="378"/>
      <c r="G1072" s="382"/>
      <c r="H1072" s="367"/>
      <c r="I1072" s="382"/>
      <c r="J1072" s="367"/>
      <c r="K1072" s="169"/>
      <c r="L1072" s="169"/>
      <c r="M1072" s="169"/>
      <c r="N1072" s="170"/>
      <c r="O1072" s="163">
        <f t="shared" si="1449"/>
        <v>0</v>
      </c>
      <c r="P1072" s="367"/>
      <c r="Q1072" s="367"/>
      <c r="R1072" s="367"/>
      <c r="S1072" s="470"/>
      <c r="T1072" s="470"/>
    </row>
    <row r="1073" spans="1:20">
      <c r="A1073" s="479"/>
      <c r="B1073" s="482"/>
      <c r="C1073" s="485" t="s">
        <v>1542</v>
      </c>
      <c r="D1073" s="482"/>
      <c r="E1073" s="482"/>
      <c r="F1073" s="491" t="e">
        <f>H1073+J1073+R1073</f>
        <v>#VALUE!</v>
      </c>
      <c r="G1073" s="494"/>
      <c r="H1073" s="488">
        <f>G1073*$P$7/1000</f>
        <v>0</v>
      </c>
      <c r="I1073" s="497"/>
      <c r="J1073" s="488">
        <f>I1073*$P$8/1000</f>
        <v>0</v>
      </c>
      <c r="K1073" s="174"/>
      <c r="L1073" s="174"/>
      <c r="M1073" s="174"/>
      <c r="N1073" s="175"/>
      <c r="O1073" s="176">
        <f t="shared" si="1449"/>
        <v>0</v>
      </c>
      <c r="P1073" s="488" t="e">
        <f>E1073*F1073</f>
        <v>#VALUE!</v>
      </c>
      <c r="Q1073" s="488">
        <f>SUM(O1073:O1076)</f>
        <v>0</v>
      </c>
      <c r="R1073" s="488" t="e">
        <f>Q1073*1.02*1.05*$R$14</f>
        <v>#VALUE!</v>
      </c>
      <c r="S1073" s="471"/>
      <c r="T1073" s="473">
        <f>SUM(T1049:T1072)</f>
        <v>844.33145673498552</v>
      </c>
    </row>
    <row r="1074" spans="1:20">
      <c r="A1074" s="480"/>
      <c r="B1074" s="483"/>
      <c r="C1074" s="486"/>
      <c r="D1074" s="483"/>
      <c r="E1074" s="483"/>
      <c r="F1074" s="492"/>
      <c r="G1074" s="495"/>
      <c r="H1074" s="489"/>
      <c r="I1074" s="498"/>
      <c r="J1074" s="489"/>
      <c r="K1074" s="174"/>
      <c r="L1074" s="174"/>
      <c r="M1074" s="174"/>
      <c r="N1074" s="175"/>
      <c r="O1074" s="176">
        <f t="shared" si="1449"/>
        <v>0</v>
      </c>
      <c r="P1074" s="489"/>
      <c r="Q1074" s="489"/>
      <c r="R1074" s="489"/>
      <c r="S1074" s="471"/>
      <c r="T1074" s="474"/>
    </row>
    <row r="1075" spans="1:20">
      <c r="A1075" s="480"/>
      <c r="B1075" s="483"/>
      <c r="C1075" s="486"/>
      <c r="D1075" s="483"/>
      <c r="E1075" s="483"/>
      <c r="F1075" s="492"/>
      <c r="G1075" s="495"/>
      <c r="H1075" s="489"/>
      <c r="I1075" s="498"/>
      <c r="J1075" s="489"/>
      <c r="K1075" s="174"/>
      <c r="L1075" s="174"/>
      <c r="M1075" s="174"/>
      <c r="N1075" s="175"/>
      <c r="O1075" s="176">
        <f t="shared" si="1449"/>
        <v>0</v>
      </c>
      <c r="P1075" s="489"/>
      <c r="Q1075" s="489"/>
      <c r="R1075" s="489"/>
      <c r="S1075" s="471"/>
      <c r="T1075" s="474"/>
    </row>
    <row r="1076" spans="1:20">
      <c r="A1076" s="481"/>
      <c r="B1076" s="484"/>
      <c r="C1076" s="487"/>
      <c r="D1076" s="484"/>
      <c r="E1076" s="484"/>
      <c r="F1076" s="493"/>
      <c r="G1076" s="496"/>
      <c r="H1076" s="490"/>
      <c r="I1076" s="499"/>
      <c r="J1076" s="490"/>
      <c r="K1076" s="174"/>
      <c r="L1076" s="174"/>
      <c r="M1076" s="174"/>
      <c r="N1076" s="175"/>
      <c r="O1076" s="176">
        <f t="shared" si="1449"/>
        <v>0</v>
      </c>
      <c r="P1076" s="490"/>
      <c r="Q1076" s="490"/>
      <c r="R1076" s="490"/>
      <c r="S1076" s="471"/>
      <c r="T1076" s="475"/>
    </row>
    <row r="1077" spans="1:20">
      <c r="A1077" s="479"/>
      <c r="B1077" s="482"/>
      <c r="C1077" s="485" t="s">
        <v>1543</v>
      </c>
      <c r="D1077" s="482"/>
      <c r="E1077" s="482"/>
      <c r="F1077" s="491" t="e">
        <f>H1077+J1077+R1077</f>
        <v>#VALUE!</v>
      </c>
      <c r="G1077" s="494"/>
      <c r="H1077" s="488">
        <f>G1077*$P$7/1000</f>
        <v>0</v>
      </c>
      <c r="I1077" s="497"/>
      <c r="J1077" s="488">
        <f>I1077*$P$8/1000</f>
        <v>0</v>
      </c>
      <c r="K1077" s="174"/>
      <c r="L1077" s="174"/>
      <c r="M1077" s="174"/>
      <c r="N1077" s="175"/>
      <c r="O1077" s="176">
        <f t="shared" si="1449"/>
        <v>0</v>
      </c>
      <c r="P1077" s="488" t="e">
        <f>E1077*F1077</f>
        <v>#VALUE!</v>
      </c>
      <c r="Q1077" s="488">
        <f>SUM(O1077:O1080)</f>
        <v>0</v>
      </c>
      <c r="R1077" s="488" t="e">
        <f>Q1077*1.02*1.05*$R$14</f>
        <v>#VALUE!</v>
      </c>
      <c r="S1077" s="471"/>
      <c r="T1077" s="472">
        <f>(T1073*100%)/$T$1454</f>
        <v>1.1401520838968374E-2</v>
      </c>
    </row>
    <row r="1078" spans="1:20">
      <c r="A1078" s="480"/>
      <c r="B1078" s="483"/>
      <c r="C1078" s="486"/>
      <c r="D1078" s="483"/>
      <c r="E1078" s="483"/>
      <c r="F1078" s="492"/>
      <c r="G1078" s="495"/>
      <c r="H1078" s="489"/>
      <c r="I1078" s="498"/>
      <c r="J1078" s="489"/>
      <c r="K1078" s="174"/>
      <c r="L1078" s="174"/>
      <c r="M1078" s="174"/>
      <c r="N1078" s="175"/>
      <c r="O1078" s="176">
        <f t="shared" si="1449"/>
        <v>0</v>
      </c>
      <c r="P1078" s="489"/>
      <c r="Q1078" s="489"/>
      <c r="R1078" s="489"/>
      <c r="S1078" s="471"/>
      <c r="T1078" s="472"/>
    </row>
    <row r="1079" spans="1:20">
      <c r="A1079" s="480"/>
      <c r="B1079" s="483"/>
      <c r="C1079" s="486"/>
      <c r="D1079" s="483"/>
      <c r="E1079" s="483"/>
      <c r="F1079" s="492"/>
      <c r="G1079" s="495"/>
      <c r="H1079" s="489"/>
      <c r="I1079" s="498"/>
      <c r="J1079" s="489"/>
      <c r="K1079" s="174"/>
      <c r="L1079" s="174"/>
      <c r="M1079" s="174"/>
      <c r="N1079" s="175"/>
      <c r="O1079" s="176">
        <f t="shared" si="1449"/>
        <v>0</v>
      </c>
      <c r="P1079" s="489"/>
      <c r="Q1079" s="489"/>
      <c r="R1079" s="489"/>
      <c r="S1079" s="471"/>
      <c r="T1079" s="472"/>
    </row>
    <row r="1080" spans="1:20">
      <c r="A1080" s="481"/>
      <c r="B1080" s="484"/>
      <c r="C1080" s="487"/>
      <c r="D1080" s="484"/>
      <c r="E1080" s="484"/>
      <c r="F1080" s="493"/>
      <c r="G1080" s="496"/>
      <c r="H1080" s="490"/>
      <c r="I1080" s="499"/>
      <c r="J1080" s="490"/>
      <c r="K1080" s="174"/>
      <c r="L1080" s="174"/>
      <c r="M1080" s="174"/>
      <c r="N1080" s="175"/>
      <c r="O1080" s="176">
        <f t="shared" si="1449"/>
        <v>0</v>
      </c>
      <c r="P1080" s="490"/>
      <c r="Q1080" s="490"/>
      <c r="R1080" s="490"/>
      <c r="S1080" s="471"/>
      <c r="T1080" s="472"/>
    </row>
    <row r="1081" spans="1:20">
      <c r="A1081" s="450"/>
      <c r="B1081" s="454"/>
      <c r="C1081" s="451" t="s">
        <v>1305</v>
      </c>
      <c r="D1081" s="458"/>
      <c r="E1081" s="426"/>
      <c r="F1081" s="378">
        <f t="shared" ref="F1081" si="1514">H1081+J1081+R1081</f>
        <v>0</v>
      </c>
      <c r="G1081" s="427"/>
      <c r="H1081" s="367">
        <f t="shared" ref="H1081" si="1515">G1081*$P$8/1000</f>
        <v>0</v>
      </c>
      <c r="I1081" s="457"/>
      <c r="J1081" s="367">
        <f t="shared" ref="J1081" si="1516">I1081*$P$9/1000</f>
        <v>0</v>
      </c>
      <c r="K1081" s="192"/>
      <c r="L1081" s="192"/>
      <c r="M1081" s="192"/>
      <c r="N1081" s="193"/>
      <c r="O1081" s="163">
        <f t="shared" si="1449"/>
        <v>0</v>
      </c>
      <c r="P1081" s="367">
        <f t="shared" ref="P1081" si="1517">E1081*F1081</f>
        <v>0</v>
      </c>
      <c r="Q1081" s="367">
        <f t="shared" ref="Q1081" si="1518">SUM(O1081:O1084)</f>
        <v>0</v>
      </c>
      <c r="R1081" s="367">
        <f t="shared" ref="R1081" si="1519">Q1081*1.02*1.05*$R$15</f>
        <v>0</v>
      </c>
      <c r="S1081" s="470">
        <f t="shared" ref="S1081" si="1520">F1081*$S$18</f>
        <v>0</v>
      </c>
      <c r="T1081" s="470">
        <f t="shared" ref="T1081" si="1521">S1081*E1081</f>
        <v>0</v>
      </c>
    </row>
    <row r="1082" spans="1:20">
      <c r="A1082" s="450"/>
      <c r="B1082" s="454"/>
      <c r="C1082" s="451"/>
      <c r="D1082" s="458"/>
      <c r="E1082" s="426"/>
      <c r="F1082" s="378"/>
      <c r="G1082" s="427"/>
      <c r="H1082" s="367"/>
      <c r="I1082" s="457"/>
      <c r="J1082" s="367"/>
      <c r="K1082" s="192"/>
      <c r="L1082" s="192"/>
      <c r="M1082" s="192"/>
      <c r="N1082" s="193"/>
      <c r="O1082" s="163">
        <f t="shared" si="1449"/>
        <v>0</v>
      </c>
      <c r="P1082" s="367"/>
      <c r="Q1082" s="367"/>
      <c r="R1082" s="367"/>
      <c r="S1082" s="470"/>
      <c r="T1082" s="470"/>
    </row>
    <row r="1083" spans="1:20">
      <c r="A1083" s="450"/>
      <c r="B1083" s="454"/>
      <c r="C1083" s="451"/>
      <c r="D1083" s="458"/>
      <c r="E1083" s="426"/>
      <c r="F1083" s="378"/>
      <c r="G1083" s="427"/>
      <c r="H1083" s="367"/>
      <c r="I1083" s="457"/>
      <c r="J1083" s="367"/>
      <c r="K1083" s="192"/>
      <c r="L1083" s="192"/>
      <c r="M1083" s="202"/>
      <c r="N1083" s="193"/>
      <c r="O1083" s="163">
        <f t="shared" si="1449"/>
        <v>0</v>
      </c>
      <c r="P1083" s="367"/>
      <c r="Q1083" s="367"/>
      <c r="R1083" s="367"/>
      <c r="S1083" s="470"/>
      <c r="T1083" s="470"/>
    </row>
    <row r="1084" spans="1:20">
      <c r="A1084" s="450"/>
      <c r="B1084" s="454"/>
      <c r="C1084" s="451"/>
      <c r="D1084" s="458"/>
      <c r="E1084" s="426"/>
      <c r="F1084" s="378"/>
      <c r="G1084" s="427"/>
      <c r="H1084" s="367"/>
      <c r="I1084" s="457"/>
      <c r="J1084" s="367"/>
      <c r="K1084" s="192"/>
      <c r="L1084" s="192"/>
      <c r="M1084" s="192"/>
      <c r="N1084" s="193"/>
      <c r="O1084" s="163">
        <f t="shared" si="1449"/>
        <v>0</v>
      </c>
      <c r="P1084" s="367"/>
      <c r="Q1084" s="367"/>
      <c r="R1084" s="367"/>
      <c r="S1084" s="470"/>
      <c r="T1084" s="470"/>
    </row>
    <row r="1085" spans="1:20">
      <c r="A1085" s="450">
        <v>1</v>
      </c>
      <c r="B1085" s="424" t="s">
        <v>876</v>
      </c>
      <c r="C1085" s="424" t="s">
        <v>912</v>
      </c>
      <c r="D1085" s="450" t="s">
        <v>1560</v>
      </c>
      <c r="E1085" s="368">
        <v>0.47</v>
      </c>
      <c r="F1085" s="378">
        <f t="shared" ref="F1085" si="1522">H1085+J1085+R1085</f>
        <v>31.373594451500001</v>
      </c>
      <c r="G1085" s="427">
        <v>0.7</v>
      </c>
      <c r="H1085" s="367">
        <f t="shared" ref="H1085" si="1523">G1085*$P$8/1000</f>
        <v>1.7062429999999997</v>
      </c>
      <c r="I1085" s="427">
        <v>0.28000000000000003</v>
      </c>
      <c r="J1085" s="367">
        <f t="shared" ref="J1085" si="1524">I1085*$P$9/1000</f>
        <v>0.85359960000000012</v>
      </c>
      <c r="K1085" s="192" t="s">
        <v>712</v>
      </c>
      <c r="L1085" s="192" t="s">
        <v>1551</v>
      </c>
      <c r="M1085" s="192">
        <v>1.02</v>
      </c>
      <c r="N1085" s="193">
        <v>24.75</v>
      </c>
      <c r="O1085" s="163">
        <f t="shared" si="1449"/>
        <v>25.245000000000001</v>
      </c>
      <c r="P1085" s="367">
        <f t="shared" ref="P1085" si="1525">E1085*F1085</f>
        <v>14.745589392205</v>
      </c>
      <c r="Q1085" s="367">
        <f t="shared" ref="Q1085" si="1526">SUM(O1085:O1088)</f>
        <v>25.245000000000001</v>
      </c>
      <c r="R1085" s="367">
        <f t="shared" ref="R1085" si="1527">Q1085*1.02*1.05*$R$15</f>
        <v>28.813751851500001</v>
      </c>
      <c r="S1085" s="470">
        <f t="shared" ref="S1085" si="1528">F1085*$S$18</f>
        <v>40.228633462130993</v>
      </c>
      <c r="T1085" s="470">
        <f t="shared" ref="T1085" si="1529">S1085*E1085</f>
        <v>18.907457727201567</v>
      </c>
    </row>
    <row r="1086" spans="1:20">
      <c r="A1086" s="450"/>
      <c r="B1086" s="424"/>
      <c r="C1086" s="424"/>
      <c r="D1086" s="450"/>
      <c r="E1086" s="368"/>
      <c r="F1086" s="378"/>
      <c r="G1086" s="427"/>
      <c r="H1086" s="367"/>
      <c r="I1086" s="427"/>
      <c r="J1086" s="367"/>
      <c r="K1086" s="192"/>
      <c r="L1086" s="192"/>
      <c r="M1086" s="192"/>
      <c r="N1086" s="193"/>
      <c r="O1086" s="163">
        <f t="shared" si="1449"/>
        <v>0</v>
      </c>
      <c r="P1086" s="367"/>
      <c r="Q1086" s="367"/>
      <c r="R1086" s="367"/>
      <c r="S1086" s="470"/>
      <c r="T1086" s="470"/>
    </row>
    <row r="1087" spans="1:20">
      <c r="A1087" s="450"/>
      <c r="B1087" s="424"/>
      <c r="C1087" s="424"/>
      <c r="D1087" s="450"/>
      <c r="E1087" s="368"/>
      <c r="F1087" s="378"/>
      <c r="G1087" s="427"/>
      <c r="H1087" s="367"/>
      <c r="I1087" s="427"/>
      <c r="J1087" s="367"/>
      <c r="K1087" s="192"/>
      <c r="L1087" s="193"/>
      <c r="M1087" s="203"/>
      <c r="N1087" s="193"/>
      <c r="O1087" s="163">
        <f t="shared" si="1449"/>
        <v>0</v>
      </c>
      <c r="P1087" s="367"/>
      <c r="Q1087" s="367"/>
      <c r="R1087" s="367"/>
      <c r="S1087" s="470"/>
      <c r="T1087" s="470"/>
    </row>
    <row r="1088" spans="1:20">
      <c r="A1088" s="450"/>
      <c r="B1088" s="424"/>
      <c r="C1088" s="424"/>
      <c r="D1088" s="450"/>
      <c r="E1088" s="368"/>
      <c r="F1088" s="378"/>
      <c r="G1088" s="427"/>
      <c r="H1088" s="367"/>
      <c r="I1088" s="427"/>
      <c r="J1088" s="367"/>
      <c r="K1088" s="192"/>
      <c r="L1088" s="192"/>
      <c r="M1088" s="192"/>
      <c r="N1088" s="193"/>
      <c r="O1088" s="163">
        <f t="shared" si="1449"/>
        <v>0</v>
      </c>
      <c r="P1088" s="367"/>
      <c r="Q1088" s="367"/>
      <c r="R1088" s="367"/>
      <c r="S1088" s="470"/>
      <c r="T1088" s="470"/>
    </row>
    <row r="1089" spans="1:20">
      <c r="A1089" s="450">
        <v>2</v>
      </c>
      <c r="B1089" s="424" t="s">
        <v>1306</v>
      </c>
      <c r="C1089" s="424" t="s">
        <v>1307</v>
      </c>
      <c r="D1089" s="450" t="s">
        <v>1560</v>
      </c>
      <c r="E1089" s="368">
        <v>1.25</v>
      </c>
      <c r="F1089" s="378">
        <f t="shared" ref="F1089" si="1530">H1089+J1089+R1089</f>
        <v>68.920354502544711</v>
      </c>
      <c r="G1089" s="427">
        <v>2.12</v>
      </c>
      <c r="H1089" s="367">
        <f t="shared" ref="H1089" si="1531">G1089*$P$8/1000</f>
        <v>5.1674787999999996</v>
      </c>
      <c r="I1089" s="427">
        <v>0.92</v>
      </c>
      <c r="J1089" s="367">
        <f t="shared" ref="J1089" si="1532">I1089*$P$9/1000</f>
        <v>2.8046844000000002</v>
      </c>
      <c r="K1089" s="192" t="s">
        <v>1308</v>
      </c>
      <c r="L1089" s="192" t="s">
        <v>1551</v>
      </c>
      <c r="M1089" s="192">
        <v>1.0149999999999999</v>
      </c>
      <c r="N1089" s="193">
        <v>48</v>
      </c>
      <c r="O1089" s="163">
        <f t="shared" si="1449"/>
        <v>48.72</v>
      </c>
      <c r="P1089" s="367">
        <f t="shared" ref="P1089" si="1533">E1089*F1089</f>
        <v>86.150443128180882</v>
      </c>
      <c r="Q1089" s="367">
        <f t="shared" ref="Q1089" si="1534">SUM(O1089:O1092)</f>
        <v>53.399400999999997</v>
      </c>
      <c r="R1089" s="367">
        <f t="shared" ref="R1089" si="1535">Q1089*1.02*1.05*$R$15</f>
        <v>60.948191302544707</v>
      </c>
      <c r="S1089" s="470">
        <f t="shared" ref="S1089" si="1536">F1089*$S$18</f>
        <v>88.372777421123374</v>
      </c>
      <c r="T1089" s="470">
        <f t="shared" ref="T1089" si="1537">S1089*E1089</f>
        <v>110.46597177640422</v>
      </c>
    </row>
    <row r="1090" spans="1:20">
      <c r="A1090" s="450"/>
      <c r="B1090" s="424"/>
      <c r="C1090" s="424"/>
      <c r="D1090" s="450"/>
      <c r="E1090" s="368"/>
      <c r="F1090" s="378"/>
      <c r="G1090" s="427"/>
      <c r="H1090" s="367"/>
      <c r="I1090" s="427"/>
      <c r="J1090" s="367"/>
      <c r="K1090" s="192" t="s">
        <v>1309</v>
      </c>
      <c r="L1090" s="192" t="s">
        <v>1553</v>
      </c>
      <c r="M1090" s="192">
        <v>0.70299999999999996</v>
      </c>
      <c r="N1090" s="193">
        <v>4.1669999999999998</v>
      </c>
      <c r="O1090" s="163">
        <f t="shared" si="1449"/>
        <v>2.9294009999999995</v>
      </c>
      <c r="P1090" s="367"/>
      <c r="Q1090" s="367"/>
      <c r="R1090" s="367"/>
      <c r="S1090" s="470"/>
      <c r="T1090" s="470"/>
    </row>
    <row r="1091" spans="1:20">
      <c r="A1091" s="450"/>
      <c r="B1091" s="424"/>
      <c r="C1091" s="424"/>
      <c r="D1091" s="450"/>
      <c r="E1091" s="368"/>
      <c r="F1091" s="378"/>
      <c r="G1091" s="427"/>
      <c r="H1091" s="367"/>
      <c r="I1091" s="427"/>
      <c r="J1091" s="367"/>
      <c r="K1091" s="192" t="s">
        <v>1310</v>
      </c>
      <c r="L1091" s="192" t="s">
        <v>1551</v>
      </c>
      <c r="M1091" s="202">
        <v>1.4E-2</v>
      </c>
      <c r="N1091" s="193">
        <v>125</v>
      </c>
      <c r="O1091" s="163">
        <f t="shared" si="1449"/>
        <v>1.75</v>
      </c>
      <c r="P1091" s="367"/>
      <c r="Q1091" s="367"/>
      <c r="R1091" s="367"/>
      <c r="S1091" s="470"/>
      <c r="T1091" s="470"/>
    </row>
    <row r="1092" spans="1:20">
      <c r="A1092" s="450"/>
      <c r="B1092" s="424"/>
      <c r="C1092" s="424"/>
      <c r="D1092" s="450"/>
      <c r="E1092" s="368"/>
      <c r="F1092" s="378"/>
      <c r="G1092" s="427"/>
      <c r="H1092" s="367"/>
      <c r="I1092" s="427"/>
      <c r="J1092" s="367"/>
      <c r="K1092" s="192"/>
      <c r="L1092" s="192"/>
      <c r="M1092" s="192"/>
      <c r="N1092" s="193"/>
      <c r="O1092" s="163">
        <f t="shared" si="1449"/>
        <v>0</v>
      </c>
      <c r="P1092" s="367"/>
      <c r="Q1092" s="367"/>
      <c r="R1092" s="367"/>
      <c r="S1092" s="470"/>
      <c r="T1092" s="470"/>
    </row>
    <row r="1093" spans="1:20">
      <c r="A1093" s="450">
        <v>3</v>
      </c>
      <c r="B1093" s="424" t="s">
        <v>34</v>
      </c>
      <c r="C1093" s="424" t="s">
        <v>1311</v>
      </c>
      <c r="D1093" s="450" t="s">
        <v>32</v>
      </c>
      <c r="E1093" s="368">
        <v>3.3399999999999999E-2</v>
      </c>
      <c r="F1093" s="378">
        <f t="shared" ref="F1093" si="1538">H1093+J1093+R1093</f>
        <v>275.83018295490001</v>
      </c>
      <c r="G1093" s="427"/>
      <c r="H1093" s="367">
        <f t="shared" ref="H1093" si="1539">G1093*$P$8/1000</f>
        <v>0</v>
      </c>
      <c r="I1093" s="427"/>
      <c r="J1093" s="367">
        <f t="shared" ref="J1093" si="1540">I1093*$P$9/1000</f>
        <v>0</v>
      </c>
      <c r="K1093" s="192" t="s">
        <v>731</v>
      </c>
      <c r="L1093" s="192" t="s">
        <v>32</v>
      </c>
      <c r="M1093" s="192">
        <v>1</v>
      </c>
      <c r="N1093" s="193">
        <v>241.667</v>
      </c>
      <c r="O1093" s="163">
        <f t="shared" si="1449"/>
        <v>241.667</v>
      </c>
      <c r="P1093" s="367">
        <f t="shared" ref="P1093" si="1541">E1093*F1093</f>
        <v>9.2127281106936607</v>
      </c>
      <c r="Q1093" s="367">
        <f t="shared" ref="Q1093" si="1542">SUM(O1093:O1096)</f>
        <v>241.667</v>
      </c>
      <c r="R1093" s="367">
        <f t="shared" ref="R1093" si="1543">Q1093*1.02*1.05*$R$15</f>
        <v>275.83018295490001</v>
      </c>
      <c r="S1093" s="470">
        <f t="shared" ref="S1093" si="1544">F1093*$S$18</f>
        <v>353.68186278555919</v>
      </c>
      <c r="T1093" s="470">
        <f t="shared" ref="T1093" si="1545">S1093*E1093</f>
        <v>11.812974217037677</v>
      </c>
    </row>
    <row r="1094" spans="1:20">
      <c r="A1094" s="450"/>
      <c r="B1094" s="424"/>
      <c r="C1094" s="424"/>
      <c r="D1094" s="450"/>
      <c r="E1094" s="368"/>
      <c r="F1094" s="378"/>
      <c r="G1094" s="427"/>
      <c r="H1094" s="367"/>
      <c r="I1094" s="427"/>
      <c r="J1094" s="367"/>
      <c r="K1094" s="192"/>
      <c r="L1094" s="192"/>
      <c r="M1094" s="192"/>
      <c r="N1094" s="193"/>
      <c r="O1094" s="163">
        <f t="shared" si="1449"/>
        <v>0</v>
      </c>
      <c r="P1094" s="367"/>
      <c r="Q1094" s="367"/>
      <c r="R1094" s="367"/>
      <c r="S1094" s="470"/>
      <c r="T1094" s="470"/>
    </row>
    <row r="1095" spans="1:20">
      <c r="A1095" s="450"/>
      <c r="B1095" s="424"/>
      <c r="C1095" s="424"/>
      <c r="D1095" s="450"/>
      <c r="E1095" s="368"/>
      <c r="F1095" s="378"/>
      <c r="G1095" s="427"/>
      <c r="H1095" s="367"/>
      <c r="I1095" s="427"/>
      <c r="J1095" s="367"/>
      <c r="K1095" s="192"/>
      <c r="L1095" s="192"/>
      <c r="M1095" s="202"/>
      <c r="N1095" s="193"/>
      <c r="O1095" s="163">
        <f t="shared" si="1449"/>
        <v>0</v>
      </c>
      <c r="P1095" s="367"/>
      <c r="Q1095" s="367"/>
      <c r="R1095" s="367"/>
      <c r="S1095" s="470"/>
      <c r="T1095" s="470"/>
    </row>
    <row r="1096" spans="1:20">
      <c r="A1096" s="450"/>
      <c r="B1096" s="424"/>
      <c r="C1096" s="424"/>
      <c r="D1096" s="450"/>
      <c r="E1096" s="368"/>
      <c r="F1096" s="378"/>
      <c r="G1096" s="427"/>
      <c r="H1096" s="367"/>
      <c r="I1096" s="427"/>
      <c r="J1096" s="367"/>
      <c r="K1096" s="192"/>
      <c r="L1096" s="192"/>
      <c r="M1096" s="192"/>
      <c r="N1096" s="193"/>
      <c r="O1096" s="163">
        <f t="shared" si="1449"/>
        <v>0</v>
      </c>
      <c r="P1096" s="367"/>
      <c r="Q1096" s="367"/>
      <c r="R1096" s="367"/>
      <c r="S1096" s="470"/>
      <c r="T1096" s="470"/>
    </row>
    <row r="1097" spans="1:20">
      <c r="A1097" s="450">
        <v>4</v>
      </c>
      <c r="B1097" s="424" t="s">
        <v>34</v>
      </c>
      <c r="C1097" s="424" t="s">
        <v>1312</v>
      </c>
      <c r="D1097" s="450" t="s">
        <v>32</v>
      </c>
      <c r="E1097" s="368">
        <v>2.5100000000000001E-2</v>
      </c>
      <c r="F1097" s="378">
        <f t="shared" ref="F1097" si="1546">H1097+J1097+R1097</f>
        <v>266.31462545100004</v>
      </c>
      <c r="G1097" s="427"/>
      <c r="H1097" s="367">
        <f t="shared" ref="H1097" si="1547">G1097*$P$8/1000</f>
        <v>0</v>
      </c>
      <c r="I1097" s="427"/>
      <c r="J1097" s="367">
        <f t="shared" ref="J1097" si="1548">I1097*$P$9/1000</f>
        <v>0</v>
      </c>
      <c r="K1097" s="192" t="s">
        <v>731</v>
      </c>
      <c r="L1097" s="192" t="s">
        <v>32</v>
      </c>
      <c r="M1097" s="192">
        <v>1</v>
      </c>
      <c r="N1097" s="193">
        <v>233.33</v>
      </c>
      <c r="O1097" s="163">
        <f t="shared" si="1449"/>
        <v>233.33</v>
      </c>
      <c r="P1097" s="367">
        <f t="shared" ref="P1097" si="1549">E1097*F1097</f>
        <v>6.6844970988201009</v>
      </c>
      <c r="Q1097" s="367">
        <f t="shared" ref="Q1097" si="1550">SUM(O1097:O1100)</f>
        <v>233.33</v>
      </c>
      <c r="R1097" s="367">
        <f t="shared" ref="R1097" si="1551">Q1097*1.02*1.05*$R$15</f>
        <v>266.31462545100004</v>
      </c>
      <c r="S1097" s="470">
        <f t="shared" ref="S1097" si="1552">F1097*$S$18</f>
        <v>341.48058710438136</v>
      </c>
      <c r="T1097" s="470">
        <f t="shared" ref="T1097" si="1553">S1097*E1097</f>
        <v>8.5711627363199732</v>
      </c>
    </row>
    <row r="1098" spans="1:20">
      <c r="A1098" s="450"/>
      <c r="B1098" s="424"/>
      <c r="C1098" s="424"/>
      <c r="D1098" s="450"/>
      <c r="E1098" s="368"/>
      <c r="F1098" s="378"/>
      <c r="G1098" s="427"/>
      <c r="H1098" s="367"/>
      <c r="I1098" s="427"/>
      <c r="J1098" s="367"/>
      <c r="K1098" s="192"/>
      <c r="L1098" s="192"/>
      <c r="M1098" s="192"/>
      <c r="N1098" s="193"/>
      <c r="O1098" s="163">
        <f t="shared" si="1449"/>
        <v>0</v>
      </c>
      <c r="P1098" s="367"/>
      <c r="Q1098" s="367"/>
      <c r="R1098" s="367"/>
      <c r="S1098" s="470"/>
      <c r="T1098" s="470"/>
    </row>
    <row r="1099" spans="1:20">
      <c r="A1099" s="450"/>
      <c r="B1099" s="424"/>
      <c r="C1099" s="424"/>
      <c r="D1099" s="450"/>
      <c r="E1099" s="368"/>
      <c r="F1099" s="378"/>
      <c r="G1099" s="427"/>
      <c r="H1099" s="367"/>
      <c r="I1099" s="427"/>
      <c r="J1099" s="367"/>
      <c r="K1099" s="192"/>
      <c r="L1099" s="192"/>
      <c r="M1099" s="202"/>
      <c r="N1099" s="193"/>
      <c r="O1099" s="163">
        <f t="shared" si="1449"/>
        <v>0</v>
      </c>
      <c r="P1099" s="367"/>
      <c r="Q1099" s="367"/>
      <c r="R1099" s="367"/>
      <c r="S1099" s="470"/>
      <c r="T1099" s="470"/>
    </row>
    <row r="1100" spans="1:20">
      <c r="A1100" s="450"/>
      <c r="B1100" s="424"/>
      <c r="C1100" s="424"/>
      <c r="D1100" s="450"/>
      <c r="E1100" s="368"/>
      <c r="F1100" s="378"/>
      <c r="G1100" s="427"/>
      <c r="H1100" s="367"/>
      <c r="I1100" s="427"/>
      <c r="J1100" s="367"/>
      <c r="K1100" s="192"/>
      <c r="L1100" s="192"/>
      <c r="M1100" s="192"/>
      <c r="N1100" s="193"/>
      <c r="O1100" s="163">
        <f t="shared" si="1449"/>
        <v>0</v>
      </c>
      <c r="P1100" s="367"/>
      <c r="Q1100" s="367"/>
      <c r="R1100" s="367"/>
      <c r="S1100" s="470"/>
      <c r="T1100" s="470"/>
    </row>
    <row r="1101" spans="1:20">
      <c r="A1101" s="450">
        <v>5</v>
      </c>
      <c r="B1101" s="424" t="s">
        <v>1313</v>
      </c>
      <c r="C1101" s="424" t="s">
        <v>1314</v>
      </c>
      <c r="D1101" s="450" t="s">
        <v>1573</v>
      </c>
      <c r="E1101" s="368">
        <v>3.1</v>
      </c>
      <c r="F1101" s="426">
        <f>H1101+J1101+R1101</f>
        <v>88.737930607365996</v>
      </c>
      <c r="G1101" s="427">
        <v>4.7300000000000004</v>
      </c>
      <c r="H1101" s="459">
        <f>G1101*$P$8/1000</f>
        <v>11.5293277</v>
      </c>
      <c r="I1101" s="427">
        <v>1.1000000000000001</v>
      </c>
      <c r="J1101" s="459">
        <f>I1101*$P$9/1000</f>
        <v>3.3534270000000004</v>
      </c>
      <c r="K1101" s="192" t="s">
        <v>1308</v>
      </c>
      <c r="L1101" s="192" t="s">
        <v>1551</v>
      </c>
      <c r="M1101" s="192">
        <v>1.0149999999999999</v>
      </c>
      <c r="N1101" s="193">
        <v>48</v>
      </c>
      <c r="O1101" s="163">
        <f t="shared" si="1449"/>
        <v>48.72</v>
      </c>
      <c r="P1101" s="459">
        <f>E1101*F1101</f>
        <v>275.08758488283462</v>
      </c>
      <c r="Q1101" s="459">
        <f>SUM(O1101:O1105)</f>
        <v>64.70778</v>
      </c>
      <c r="R1101" s="459">
        <f>Q1101*1.02*1.05*$R$15</f>
        <v>73.855175907366004</v>
      </c>
      <c r="S1101" s="459">
        <f>F1101*S18</f>
        <v>113.78376456386769</v>
      </c>
      <c r="T1101" s="459">
        <f>S1101*E1101</f>
        <v>352.72967014798985</v>
      </c>
    </row>
    <row r="1102" spans="1:20">
      <c r="A1102" s="450"/>
      <c r="B1102" s="424"/>
      <c r="C1102" s="424"/>
      <c r="D1102" s="450"/>
      <c r="E1102" s="368"/>
      <c r="F1102" s="426"/>
      <c r="G1102" s="427"/>
      <c r="H1102" s="459"/>
      <c r="I1102" s="427"/>
      <c r="J1102" s="459"/>
      <c r="K1102" s="192" t="s">
        <v>1309</v>
      </c>
      <c r="L1102" s="192" t="s">
        <v>1553</v>
      </c>
      <c r="M1102" s="192">
        <v>1.84</v>
      </c>
      <c r="N1102" s="193">
        <v>4.1669999999999998</v>
      </c>
      <c r="O1102" s="163">
        <f t="shared" si="1449"/>
        <v>7.6672799999999999</v>
      </c>
      <c r="P1102" s="459"/>
      <c r="Q1102" s="459"/>
      <c r="R1102" s="459"/>
      <c r="S1102" s="459"/>
      <c r="T1102" s="459"/>
    </row>
    <row r="1103" spans="1:20">
      <c r="A1103" s="450"/>
      <c r="B1103" s="424"/>
      <c r="C1103" s="424"/>
      <c r="D1103" s="450"/>
      <c r="E1103" s="368"/>
      <c r="F1103" s="426"/>
      <c r="G1103" s="427"/>
      <c r="H1103" s="459"/>
      <c r="I1103" s="427"/>
      <c r="J1103" s="459"/>
      <c r="K1103" s="192" t="s">
        <v>1310</v>
      </c>
      <c r="L1103" s="192" t="s">
        <v>1551</v>
      </c>
      <c r="M1103" s="192">
        <v>4.2500000000000003E-2</v>
      </c>
      <c r="N1103" s="193">
        <v>125</v>
      </c>
      <c r="O1103" s="163">
        <f t="shared" si="1449"/>
        <v>5.3125</v>
      </c>
      <c r="P1103" s="459"/>
      <c r="Q1103" s="459"/>
      <c r="R1103" s="459"/>
      <c r="S1103" s="459"/>
      <c r="T1103" s="459"/>
    </row>
    <row r="1104" spans="1:20">
      <c r="A1104" s="450"/>
      <c r="B1104" s="424"/>
      <c r="C1104" s="424"/>
      <c r="D1104" s="450"/>
      <c r="E1104" s="368"/>
      <c r="F1104" s="426"/>
      <c r="G1104" s="427"/>
      <c r="H1104" s="459"/>
      <c r="I1104" s="427"/>
      <c r="J1104" s="459"/>
      <c r="K1104" s="192" t="s">
        <v>133</v>
      </c>
      <c r="L1104" s="192" t="s">
        <v>35</v>
      </c>
      <c r="M1104" s="202">
        <v>2.2000000000000002</v>
      </c>
      <c r="N1104" s="193">
        <v>1</v>
      </c>
      <c r="O1104" s="163">
        <f t="shared" si="1449"/>
        <v>2.2000000000000002</v>
      </c>
      <c r="P1104" s="459"/>
      <c r="Q1104" s="459"/>
      <c r="R1104" s="459"/>
      <c r="S1104" s="459"/>
      <c r="T1104" s="459"/>
    </row>
    <row r="1105" spans="1:20">
      <c r="A1105" s="450"/>
      <c r="B1105" s="424"/>
      <c r="C1105" s="424"/>
      <c r="D1105" s="450"/>
      <c r="E1105" s="368"/>
      <c r="F1105" s="426"/>
      <c r="G1105" s="427"/>
      <c r="H1105" s="459"/>
      <c r="I1105" s="427"/>
      <c r="J1105" s="459"/>
      <c r="K1105" s="192" t="s">
        <v>765</v>
      </c>
      <c r="L1105" s="192" t="s">
        <v>35</v>
      </c>
      <c r="M1105" s="192">
        <v>1</v>
      </c>
      <c r="N1105" s="193">
        <v>0.80800000000000005</v>
      </c>
      <c r="O1105" s="163">
        <f t="shared" si="1449"/>
        <v>0.80800000000000005</v>
      </c>
      <c r="P1105" s="459"/>
      <c r="Q1105" s="459"/>
      <c r="R1105" s="459"/>
      <c r="S1105" s="459"/>
      <c r="T1105" s="459"/>
    </row>
    <row r="1106" spans="1:20">
      <c r="A1106" s="450">
        <v>6</v>
      </c>
      <c r="B1106" s="424" t="s">
        <v>34</v>
      </c>
      <c r="C1106" s="424" t="s">
        <v>1311</v>
      </c>
      <c r="D1106" s="450" t="s">
        <v>32</v>
      </c>
      <c r="E1106" s="368">
        <v>1.5299999999999999E-2</v>
      </c>
      <c r="F1106" s="426">
        <f>H1106+J1106+R1106</f>
        <v>275.83018295490001</v>
      </c>
      <c r="G1106" s="455"/>
      <c r="H1106" s="459">
        <f>G1106*$P$8/1000</f>
        <v>0</v>
      </c>
      <c r="I1106" s="453"/>
      <c r="J1106" s="459">
        <f>I1106*$P$9/1000</f>
        <v>0</v>
      </c>
      <c r="K1106" s="192" t="s">
        <v>731</v>
      </c>
      <c r="L1106" s="192" t="s">
        <v>32</v>
      </c>
      <c r="M1106" s="192">
        <v>1</v>
      </c>
      <c r="N1106" s="193">
        <v>241.667</v>
      </c>
      <c r="O1106" s="163">
        <f t="shared" si="1449"/>
        <v>241.667</v>
      </c>
      <c r="P1106" s="459">
        <f>E1106*F1106</f>
        <v>4.2202017992099696</v>
      </c>
      <c r="Q1106" s="459">
        <f>SUM(O1106:O1109)</f>
        <v>241.667</v>
      </c>
      <c r="R1106" s="459">
        <f>Q1106*1.02*1.05*$R$15</f>
        <v>275.83018295490001</v>
      </c>
      <c r="S1106" s="470">
        <f t="shared" ref="S1106" si="1554">F1106*$S$18</f>
        <v>353.68186278555919</v>
      </c>
      <c r="T1106" s="470">
        <f t="shared" ref="T1106" si="1555">S1106*E1106</f>
        <v>5.4113325006190554</v>
      </c>
    </row>
    <row r="1107" spans="1:20">
      <c r="A1107" s="450"/>
      <c r="B1107" s="424"/>
      <c r="C1107" s="424"/>
      <c r="D1107" s="450"/>
      <c r="E1107" s="368"/>
      <c r="F1107" s="426"/>
      <c r="G1107" s="455"/>
      <c r="H1107" s="459"/>
      <c r="I1107" s="453"/>
      <c r="J1107" s="459"/>
      <c r="K1107" s="192"/>
      <c r="L1107" s="192"/>
      <c r="M1107" s="192"/>
      <c r="N1107" s="193"/>
      <c r="O1107" s="163">
        <f t="shared" si="1449"/>
        <v>0</v>
      </c>
      <c r="P1107" s="459"/>
      <c r="Q1107" s="459"/>
      <c r="R1107" s="459"/>
      <c r="S1107" s="470"/>
      <c r="T1107" s="470"/>
    </row>
    <row r="1108" spans="1:20">
      <c r="A1108" s="450"/>
      <c r="B1108" s="424"/>
      <c r="C1108" s="424"/>
      <c r="D1108" s="450"/>
      <c r="E1108" s="368"/>
      <c r="F1108" s="426"/>
      <c r="G1108" s="455"/>
      <c r="H1108" s="459"/>
      <c r="I1108" s="453"/>
      <c r="J1108" s="459"/>
      <c r="K1108" s="192"/>
      <c r="L1108" s="192"/>
      <c r="M1108" s="202"/>
      <c r="N1108" s="193"/>
      <c r="O1108" s="163">
        <f t="shared" si="1449"/>
        <v>0</v>
      </c>
      <c r="P1108" s="459"/>
      <c r="Q1108" s="459"/>
      <c r="R1108" s="459"/>
      <c r="S1108" s="470"/>
      <c r="T1108" s="470"/>
    </row>
    <row r="1109" spans="1:20">
      <c r="A1109" s="450"/>
      <c r="B1109" s="424"/>
      <c r="C1109" s="424"/>
      <c r="D1109" s="450"/>
      <c r="E1109" s="368"/>
      <c r="F1109" s="426"/>
      <c r="G1109" s="455"/>
      <c r="H1109" s="459"/>
      <c r="I1109" s="453"/>
      <c r="J1109" s="459"/>
      <c r="K1109" s="192"/>
      <c r="L1109" s="192"/>
      <c r="M1109" s="192"/>
      <c r="N1109" s="193"/>
      <c r="O1109" s="163">
        <f t="shared" si="1449"/>
        <v>0</v>
      </c>
      <c r="P1109" s="459"/>
      <c r="Q1109" s="459"/>
      <c r="R1109" s="459"/>
      <c r="S1109" s="470"/>
      <c r="T1109" s="470"/>
    </row>
    <row r="1110" spans="1:20">
      <c r="A1110" s="450">
        <v>7</v>
      </c>
      <c r="B1110" s="424" t="s">
        <v>34</v>
      </c>
      <c r="C1110" s="424" t="s">
        <v>1312</v>
      </c>
      <c r="D1110" s="450" t="s">
        <v>32</v>
      </c>
      <c r="E1110" s="380">
        <v>0.20069999999999999</v>
      </c>
      <c r="F1110" s="426">
        <f t="shared" ref="F1110" si="1556">H1110+J1110+R1110</f>
        <v>266.31462545100004</v>
      </c>
      <c r="G1110" s="455"/>
      <c r="H1110" s="459">
        <f t="shared" ref="H1110" si="1557">G1110*$P$8/1000</f>
        <v>0</v>
      </c>
      <c r="I1110" s="453"/>
      <c r="J1110" s="459">
        <f t="shared" ref="J1110" si="1558">I1110*$P$9/1000</f>
        <v>0</v>
      </c>
      <c r="K1110" s="192" t="s">
        <v>731</v>
      </c>
      <c r="L1110" s="192" t="s">
        <v>32</v>
      </c>
      <c r="M1110" s="192">
        <v>1</v>
      </c>
      <c r="N1110" s="193">
        <v>233.33</v>
      </c>
      <c r="O1110" s="163">
        <f t="shared" ref="O1110:O1173" si="1559">M1110*N1110</f>
        <v>233.33</v>
      </c>
      <c r="P1110" s="459">
        <f t="shared" ref="P1110" si="1560">E1110*F1110</f>
        <v>53.449345328015703</v>
      </c>
      <c r="Q1110" s="459">
        <f t="shared" ref="Q1110" si="1561">SUM(O1110:O1113)</f>
        <v>233.33</v>
      </c>
      <c r="R1110" s="459">
        <f t="shared" ref="R1110" si="1562">Q1110*1.02*1.05*$R$15</f>
        <v>266.31462545100004</v>
      </c>
      <c r="S1110" s="470">
        <f t="shared" ref="S1110" si="1563">F1110*$S$18</f>
        <v>341.48058710438136</v>
      </c>
      <c r="T1110" s="470">
        <f t="shared" ref="T1110" si="1564">S1110*E1110</f>
        <v>68.535153831849328</v>
      </c>
    </row>
    <row r="1111" spans="1:20">
      <c r="A1111" s="450"/>
      <c r="B1111" s="424"/>
      <c r="C1111" s="424"/>
      <c r="D1111" s="450"/>
      <c r="E1111" s="380"/>
      <c r="F1111" s="426"/>
      <c r="G1111" s="455"/>
      <c r="H1111" s="459"/>
      <c r="I1111" s="453"/>
      <c r="J1111" s="459"/>
      <c r="K1111" s="192"/>
      <c r="L1111" s="192"/>
      <c r="M1111" s="192"/>
      <c r="N1111" s="193"/>
      <c r="O1111" s="163">
        <f t="shared" si="1559"/>
        <v>0</v>
      </c>
      <c r="P1111" s="459"/>
      <c r="Q1111" s="459"/>
      <c r="R1111" s="459"/>
      <c r="S1111" s="470"/>
      <c r="T1111" s="470"/>
    </row>
    <row r="1112" spans="1:20">
      <c r="A1112" s="450"/>
      <c r="B1112" s="424"/>
      <c r="C1112" s="424"/>
      <c r="D1112" s="450"/>
      <c r="E1112" s="380"/>
      <c r="F1112" s="426"/>
      <c r="G1112" s="455"/>
      <c r="H1112" s="459"/>
      <c r="I1112" s="453"/>
      <c r="J1112" s="459"/>
      <c r="K1112" s="192"/>
      <c r="L1112" s="192"/>
      <c r="M1112" s="202"/>
      <c r="N1112" s="193"/>
      <c r="O1112" s="163">
        <f t="shared" si="1559"/>
        <v>0</v>
      </c>
      <c r="P1112" s="459"/>
      <c r="Q1112" s="459"/>
      <c r="R1112" s="459"/>
      <c r="S1112" s="470"/>
      <c r="T1112" s="470"/>
    </row>
    <row r="1113" spans="1:20">
      <c r="A1113" s="450"/>
      <c r="B1113" s="424"/>
      <c r="C1113" s="424"/>
      <c r="D1113" s="450"/>
      <c r="E1113" s="380"/>
      <c r="F1113" s="426"/>
      <c r="G1113" s="455"/>
      <c r="H1113" s="459"/>
      <c r="I1113" s="453"/>
      <c r="J1113" s="459"/>
      <c r="K1113" s="192"/>
      <c r="L1113" s="192"/>
      <c r="M1113" s="192"/>
      <c r="N1113" s="193"/>
      <c r="O1113" s="163">
        <f t="shared" si="1559"/>
        <v>0</v>
      </c>
      <c r="P1113" s="459"/>
      <c r="Q1113" s="459"/>
      <c r="R1113" s="459"/>
      <c r="S1113" s="470"/>
      <c r="T1113" s="470"/>
    </row>
    <row r="1114" spans="1:20">
      <c r="A1114" s="450">
        <v>8</v>
      </c>
      <c r="B1114" s="424" t="s">
        <v>34</v>
      </c>
      <c r="C1114" s="424" t="s">
        <v>1315</v>
      </c>
      <c r="D1114" s="450" t="s">
        <v>32</v>
      </c>
      <c r="E1114" s="368">
        <v>4.5999999999999999E-3</v>
      </c>
      <c r="F1114" s="426">
        <f t="shared" ref="F1114" si="1565">H1114+J1114+R1114</f>
        <v>266.31462545100004</v>
      </c>
      <c r="G1114" s="382"/>
      <c r="H1114" s="459">
        <f t="shared" ref="H1114" si="1566">G1114*$P$8/1000</f>
        <v>0</v>
      </c>
      <c r="I1114" s="411"/>
      <c r="J1114" s="459">
        <f t="shared" ref="J1114" si="1567">I1114*$P$9/1000</f>
        <v>0</v>
      </c>
      <c r="K1114" s="192" t="s">
        <v>731</v>
      </c>
      <c r="L1114" s="192" t="s">
        <v>32</v>
      </c>
      <c r="M1114" s="192">
        <v>1</v>
      </c>
      <c r="N1114" s="193">
        <v>233.33</v>
      </c>
      <c r="O1114" s="163">
        <f t="shared" si="1559"/>
        <v>233.33</v>
      </c>
      <c r="P1114" s="459">
        <f t="shared" ref="P1114" si="1568">E1114*F1114</f>
        <v>1.2250472770746001</v>
      </c>
      <c r="Q1114" s="459">
        <f t="shared" ref="Q1114" si="1569">SUM(O1114:O1117)</f>
        <v>233.33</v>
      </c>
      <c r="R1114" s="459">
        <f t="shared" ref="R1114" si="1570">Q1114*1.02*1.05*$R$15</f>
        <v>266.31462545100004</v>
      </c>
      <c r="S1114" s="470">
        <f t="shared" ref="S1114" si="1571">F1114*$S$18</f>
        <v>341.48058710438136</v>
      </c>
      <c r="T1114" s="470">
        <f t="shared" ref="T1114" si="1572">S1114*E1114</f>
        <v>1.5708107006801542</v>
      </c>
    </row>
    <row r="1115" spans="1:20">
      <c r="A1115" s="450"/>
      <c r="B1115" s="424"/>
      <c r="C1115" s="424"/>
      <c r="D1115" s="450"/>
      <c r="E1115" s="368"/>
      <c r="F1115" s="426"/>
      <c r="G1115" s="382"/>
      <c r="H1115" s="459"/>
      <c r="I1115" s="411"/>
      <c r="J1115" s="459"/>
      <c r="K1115" s="169"/>
      <c r="L1115" s="169"/>
      <c r="M1115" s="169"/>
      <c r="N1115" s="170"/>
      <c r="O1115" s="163">
        <f t="shared" si="1559"/>
        <v>0</v>
      </c>
      <c r="P1115" s="459"/>
      <c r="Q1115" s="459"/>
      <c r="R1115" s="459"/>
      <c r="S1115" s="470"/>
      <c r="T1115" s="470"/>
    </row>
    <row r="1116" spans="1:20">
      <c r="A1116" s="450"/>
      <c r="B1116" s="424"/>
      <c r="C1116" s="424"/>
      <c r="D1116" s="450"/>
      <c r="E1116" s="368"/>
      <c r="F1116" s="426"/>
      <c r="G1116" s="382"/>
      <c r="H1116" s="459"/>
      <c r="I1116" s="411"/>
      <c r="J1116" s="459"/>
      <c r="K1116" s="169"/>
      <c r="L1116" s="170"/>
      <c r="M1116" s="190"/>
      <c r="N1116" s="170"/>
      <c r="O1116" s="163">
        <f t="shared" si="1559"/>
        <v>0</v>
      </c>
      <c r="P1116" s="459"/>
      <c r="Q1116" s="459"/>
      <c r="R1116" s="459"/>
      <c r="S1116" s="470"/>
      <c r="T1116" s="470"/>
    </row>
    <row r="1117" spans="1:20">
      <c r="A1117" s="450"/>
      <c r="B1117" s="424"/>
      <c r="C1117" s="424"/>
      <c r="D1117" s="450"/>
      <c r="E1117" s="368"/>
      <c r="F1117" s="426"/>
      <c r="G1117" s="382"/>
      <c r="H1117" s="459"/>
      <c r="I1117" s="411"/>
      <c r="J1117" s="459"/>
      <c r="K1117" s="169"/>
      <c r="L1117" s="169"/>
      <c r="M1117" s="169"/>
      <c r="N1117" s="170"/>
      <c r="O1117" s="163">
        <f t="shared" si="1559"/>
        <v>0</v>
      </c>
      <c r="P1117" s="459"/>
      <c r="Q1117" s="459"/>
      <c r="R1117" s="459"/>
      <c r="S1117" s="470"/>
      <c r="T1117" s="470"/>
    </row>
    <row r="1118" spans="1:20">
      <c r="A1118" s="450">
        <v>9</v>
      </c>
      <c r="B1118" s="424" t="s">
        <v>759</v>
      </c>
      <c r="C1118" s="424" t="s">
        <v>1316</v>
      </c>
      <c r="D1118" s="450" t="s">
        <v>32</v>
      </c>
      <c r="E1118" s="368">
        <v>1.6299999999999999E-2</v>
      </c>
      <c r="F1118" s="426">
        <f t="shared" ref="F1118" si="1573">H1118+J1118+R1118</f>
        <v>71.9692486</v>
      </c>
      <c r="G1118" s="427">
        <v>27.8</v>
      </c>
      <c r="H1118" s="459">
        <f t="shared" ref="H1118" si="1574">G1118*$P$8/1000</f>
        <v>67.762221999999994</v>
      </c>
      <c r="I1118" s="453">
        <v>1.38</v>
      </c>
      <c r="J1118" s="459">
        <f t="shared" ref="J1118" si="1575">I1118*$P$9/1000</f>
        <v>4.2070265999999998</v>
      </c>
      <c r="K1118" s="192"/>
      <c r="L1118" s="192"/>
      <c r="M1118" s="192"/>
      <c r="N1118" s="193"/>
      <c r="O1118" s="163">
        <f t="shared" si="1559"/>
        <v>0</v>
      </c>
      <c r="P1118" s="459">
        <f t="shared" ref="P1118" si="1576">E1118*F1118</f>
        <v>1.1730987521799998</v>
      </c>
      <c r="Q1118" s="459">
        <f t="shared" ref="Q1118" si="1577">SUM(O1118:O1121)</f>
        <v>0</v>
      </c>
      <c r="R1118" s="459">
        <f t="shared" ref="R1118" si="1578">Q1118*1.02*1.05*$R$15</f>
        <v>0</v>
      </c>
      <c r="S1118" s="470">
        <f t="shared" ref="S1118" si="1579">F1118*$S$18</f>
        <v>92.282206520839395</v>
      </c>
      <c r="T1118" s="470">
        <f t="shared" ref="T1118" si="1580">S1118*E1118</f>
        <v>1.5041999662896821</v>
      </c>
    </row>
    <row r="1119" spans="1:20">
      <c r="A1119" s="450"/>
      <c r="B1119" s="424"/>
      <c r="C1119" s="424"/>
      <c r="D1119" s="450"/>
      <c r="E1119" s="368"/>
      <c r="F1119" s="426"/>
      <c r="G1119" s="427"/>
      <c r="H1119" s="459"/>
      <c r="I1119" s="453"/>
      <c r="J1119" s="459"/>
      <c r="K1119" s="192"/>
      <c r="L1119" s="192"/>
      <c r="M1119" s="192"/>
      <c r="N1119" s="193"/>
      <c r="O1119" s="163">
        <f t="shared" si="1559"/>
        <v>0</v>
      </c>
      <c r="P1119" s="459"/>
      <c r="Q1119" s="459"/>
      <c r="R1119" s="459"/>
      <c r="S1119" s="470"/>
      <c r="T1119" s="470"/>
    </row>
    <row r="1120" spans="1:20">
      <c r="A1120" s="450"/>
      <c r="B1120" s="424"/>
      <c r="C1120" s="424"/>
      <c r="D1120" s="450"/>
      <c r="E1120" s="368"/>
      <c r="F1120" s="426"/>
      <c r="G1120" s="427"/>
      <c r="H1120" s="459"/>
      <c r="I1120" s="453"/>
      <c r="J1120" s="459"/>
      <c r="K1120" s="192"/>
      <c r="L1120" s="193"/>
      <c r="M1120" s="203"/>
      <c r="N1120" s="193"/>
      <c r="O1120" s="163">
        <f t="shared" si="1559"/>
        <v>0</v>
      </c>
      <c r="P1120" s="459"/>
      <c r="Q1120" s="459"/>
      <c r="R1120" s="459"/>
      <c r="S1120" s="470"/>
      <c r="T1120" s="470"/>
    </row>
    <row r="1121" spans="1:20">
      <c r="A1121" s="450"/>
      <c r="B1121" s="424"/>
      <c r="C1121" s="424"/>
      <c r="D1121" s="450"/>
      <c r="E1121" s="368"/>
      <c r="F1121" s="426"/>
      <c r="G1121" s="427"/>
      <c r="H1121" s="459"/>
      <c r="I1121" s="453"/>
      <c r="J1121" s="459"/>
      <c r="K1121" s="192"/>
      <c r="L1121" s="192"/>
      <c r="M1121" s="192"/>
      <c r="N1121" s="193"/>
      <c r="O1121" s="163">
        <f t="shared" si="1559"/>
        <v>0</v>
      </c>
      <c r="P1121" s="459"/>
      <c r="Q1121" s="459"/>
      <c r="R1121" s="459"/>
      <c r="S1121" s="470"/>
      <c r="T1121" s="470"/>
    </row>
    <row r="1122" spans="1:20">
      <c r="A1122" s="450">
        <v>10</v>
      </c>
      <c r="B1122" s="424" t="s">
        <v>34</v>
      </c>
      <c r="C1122" s="424" t="s">
        <v>1317</v>
      </c>
      <c r="D1122" s="450" t="s">
        <v>32</v>
      </c>
      <c r="E1122" s="388">
        <v>1.4500000000000001E-2</v>
      </c>
      <c r="F1122" s="426">
        <f t="shared" ref="F1122" si="1581">H1122+J1122+R1122</f>
        <v>275.83018295490001</v>
      </c>
      <c r="G1122" s="427"/>
      <c r="H1122" s="459">
        <f t="shared" ref="H1122" si="1582">G1122*$P$8/1000</f>
        <v>0</v>
      </c>
      <c r="I1122" s="453"/>
      <c r="J1122" s="459">
        <f t="shared" ref="J1122" si="1583">I1122*$P$9/1000</f>
        <v>0</v>
      </c>
      <c r="K1122" s="192" t="s">
        <v>731</v>
      </c>
      <c r="L1122" s="192" t="s">
        <v>32</v>
      </c>
      <c r="M1122" s="192">
        <v>1</v>
      </c>
      <c r="N1122" s="193">
        <v>241.667</v>
      </c>
      <c r="O1122" s="163">
        <f t="shared" si="1559"/>
        <v>241.667</v>
      </c>
      <c r="P1122" s="459">
        <f t="shared" ref="P1122" si="1584">E1122*F1122</f>
        <v>3.9995376528460502</v>
      </c>
      <c r="Q1122" s="459">
        <f t="shared" ref="Q1122" si="1585">SUM(O1122:O1125)</f>
        <v>241.667</v>
      </c>
      <c r="R1122" s="459">
        <f t="shared" ref="R1122" si="1586">Q1122*1.02*1.05*$R$15</f>
        <v>275.83018295490001</v>
      </c>
      <c r="S1122" s="470">
        <f t="shared" ref="S1122" si="1587">F1122*$S$18</f>
        <v>353.68186278555919</v>
      </c>
      <c r="T1122" s="470">
        <f t="shared" ref="T1122" si="1588">S1122*E1122</f>
        <v>5.1283870103906084</v>
      </c>
    </row>
    <row r="1123" spans="1:20">
      <c r="A1123" s="450"/>
      <c r="B1123" s="424"/>
      <c r="C1123" s="424"/>
      <c r="D1123" s="450"/>
      <c r="E1123" s="388"/>
      <c r="F1123" s="426"/>
      <c r="G1123" s="427"/>
      <c r="H1123" s="459"/>
      <c r="I1123" s="453"/>
      <c r="J1123" s="459"/>
      <c r="K1123" s="192"/>
      <c r="L1123" s="192"/>
      <c r="M1123" s="192"/>
      <c r="N1123" s="193"/>
      <c r="O1123" s="163">
        <f t="shared" si="1559"/>
        <v>0</v>
      </c>
      <c r="P1123" s="459"/>
      <c r="Q1123" s="459"/>
      <c r="R1123" s="459"/>
      <c r="S1123" s="470"/>
      <c r="T1123" s="470"/>
    </row>
    <row r="1124" spans="1:20">
      <c r="A1124" s="450"/>
      <c r="B1124" s="424"/>
      <c r="C1124" s="424"/>
      <c r="D1124" s="450"/>
      <c r="E1124" s="388"/>
      <c r="F1124" s="426"/>
      <c r="G1124" s="427"/>
      <c r="H1124" s="459"/>
      <c r="I1124" s="453"/>
      <c r="J1124" s="459"/>
      <c r="K1124" s="192"/>
      <c r="L1124" s="192"/>
      <c r="M1124" s="202"/>
      <c r="N1124" s="193"/>
      <c r="O1124" s="163">
        <f t="shared" si="1559"/>
        <v>0</v>
      </c>
      <c r="P1124" s="459"/>
      <c r="Q1124" s="459"/>
      <c r="R1124" s="459"/>
      <c r="S1124" s="470"/>
      <c r="T1124" s="470"/>
    </row>
    <row r="1125" spans="1:20">
      <c r="A1125" s="450"/>
      <c r="B1125" s="424"/>
      <c r="C1125" s="424"/>
      <c r="D1125" s="450"/>
      <c r="E1125" s="388"/>
      <c r="F1125" s="426"/>
      <c r="G1125" s="427"/>
      <c r="H1125" s="459"/>
      <c r="I1125" s="453"/>
      <c r="J1125" s="459"/>
      <c r="K1125" s="192"/>
      <c r="L1125" s="192"/>
      <c r="M1125" s="192"/>
      <c r="N1125" s="193"/>
      <c r="O1125" s="163">
        <f t="shared" si="1559"/>
        <v>0</v>
      </c>
      <c r="P1125" s="459"/>
      <c r="Q1125" s="459"/>
      <c r="R1125" s="459"/>
      <c r="S1125" s="470"/>
      <c r="T1125" s="470"/>
    </row>
    <row r="1126" spans="1:20">
      <c r="A1126" s="450">
        <v>11</v>
      </c>
      <c r="B1126" s="424" t="s">
        <v>34</v>
      </c>
      <c r="C1126" s="424" t="s">
        <v>1315</v>
      </c>
      <c r="D1126" s="450" t="s">
        <v>32</v>
      </c>
      <c r="E1126" s="368">
        <v>1.8E-3</v>
      </c>
      <c r="F1126" s="426">
        <f t="shared" ref="F1126" si="1589">H1126+J1126+R1126</f>
        <v>266.31462545100004</v>
      </c>
      <c r="G1126" s="427"/>
      <c r="H1126" s="459">
        <f t="shared" ref="H1126" si="1590">G1126*$P$8/1000</f>
        <v>0</v>
      </c>
      <c r="I1126" s="427"/>
      <c r="J1126" s="459">
        <f t="shared" ref="J1126" si="1591">I1126*$P$9/1000</f>
        <v>0</v>
      </c>
      <c r="K1126" s="192" t="s">
        <v>731</v>
      </c>
      <c r="L1126" s="192" t="s">
        <v>32</v>
      </c>
      <c r="M1126" s="192">
        <v>1</v>
      </c>
      <c r="N1126" s="193">
        <v>233.33</v>
      </c>
      <c r="O1126" s="163">
        <f t="shared" si="1559"/>
        <v>233.33</v>
      </c>
      <c r="P1126" s="459">
        <f t="shared" ref="P1126" si="1592">E1126*F1126</f>
        <v>0.47936632581180005</v>
      </c>
      <c r="Q1126" s="459">
        <f t="shared" ref="Q1126" si="1593">SUM(O1126:O1129)</f>
        <v>233.33</v>
      </c>
      <c r="R1126" s="459">
        <f t="shared" ref="R1126" si="1594">Q1126*1.02*1.05*$R$15</f>
        <v>266.31462545100004</v>
      </c>
      <c r="S1126" s="470">
        <f t="shared" ref="S1126" si="1595">F1126*$S$18</f>
        <v>341.48058710438136</v>
      </c>
      <c r="T1126" s="470">
        <f t="shared" ref="T1126" si="1596">S1126*E1126</f>
        <v>0.61466505678788641</v>
      </c>
    </row>
    <row r="1127" spans="1:20">
      <c r="A1127" s="450"/>
      <c r="B1127" s="424"/>
      <c r="C1127" s="424"/>
      <c r="D1127" s="450"/>
      <c r="E1127" s="368"/>
      <c r="F1127" s="426"/>
      <c r="G1127" s="427"/>
      <c r="H1127" s="459"/>
      <c r="I1127" s="427"/>
      <c r="J1127" s="459"/>
      <c r="K1127" s="192"/>
      <c r="L1127" s="192"/>
      <c r="M1127" s="192"/>
      <c r="N1127" s="193"/>
      <c r="O1127" s="163">
        <f t="shared" si="1559"/>
        <v>0</v>
      </c>
      <c r="P1127" s="459"/>
      <c r="Q1127" s="459"/>
      <c r="R1127" s="459"/>
      <c r="S1127" s="470"/>
      <c r="T1127" s="470"/>
    </row>
    <row r="1128" spans="1:20">
      <c r="A1128" s="450"/>
      <c r="B1128" s="424"/>
      <c r="C1128" s="424"/>
      <c r="D1128" s="450"/>
      <c r="E1128" s="368"/>
      <c r="F1128" s="426"/>
      <c r="G1128" s="427"/>
      <c r="H1128" s="459"/>
      <c r="I1128" s="427"/>
      <c r="J1128" s="459"/>
      <c r="K1128" s="192"/>
      <c r="L1128" s="193"/>
      <c r="M1128" s="203"/>
      <c r="N1128" s="193"/>
      <c r="O1128" s="163">
        <f t="shared" si="1559"/>
        <v>0</v>
      </c>
      <c r="P1128" s="459"/>
      <c r="Q1128" s="459"/>
      <c r="R1128" s="459"/>
      <c r="S1128" s="470"/>
      <c r="T1128" s="470"/>
    </row>
    <row r="1129" spans="1:20">
      <c r="A1129" s="450"/>
      <c r="B1129" s="424"/>
      <c r="C1129" s="424"/>
      <c r="D1129" s="450"/>
      <c r="E1129" s="368"/>
      <c r="F1129" s="426"/>
      <c r="G1129" s="427"/>
      <c r="H1129" s="459"/>
      <c r="I1129" s="427"/>
      <c r="J1129" s="459"/>
      <c r="K1129" s="192"/>
      <c r="L1129" s="192"/>
      <c r="M1129" s="192"/>
      <c r="N1129" s="193"/>
      <c r="O1129" s="163">
        <f t="shared" si="1559"/>
        <v>0</v>
      </c>
      <c r="P1129" s="459"/>
      <c r="Q1129" s="459"/>
      <c r="R1129" s="459"/>
      <c r="S1129" s="470"/>
      <c r="T1129" s="470"/>
    </row>
    <row r="1130" spans="1:20">
      <c r="A1130" s="450">
        <v>12</v>
      </c>
      <c r="B1130" s="424" t="s">
        <v>708</v>
      </c>
      <c r="C1130" s="424" t="s">
        <v>1318</v>
      </c>
      <c r="D1130" s="450" t="s">
        <v>1573</v>
      </c>
      <c r="E1130" s="368">
        <v>0.6</v>
      </c>
      <c r="F1130" s="426">
        <f t="shared" ref="F1130" si="1597">H1130+J1130+R1130</f>
        <v>11.347314411999999</v>
      </c>
      <c r="G1130" s="455">
        <v>1.82</v>
      </c>
      <c r="H1130" s="459">
        <f t="shared" ref="H1130" si="1598">G1130*$P$8/1000</f>
        <v>4.4362317999999998</v>
      </c>
      <c r="I1130" s="453">
        <v>0.41</v>
      </c>
      <c r="J1130" s="459">
        <f t="shared" ref="J1130" si="1599">I1130*$P$9/1000</f>
        <v>1.2499137</v>
      </c>
      <c r="K1130" s="192" t="s">
        <v>49</v>
      </c>
      <c r="L1130" s="192" t="s">
        <v>1551</v>
      </c>
      <c r="M1130" s="192">
        <v>1.24</v>
      </c>
      <c r="N1130" s="193">
        <v>4</v>
      </c>
      <c r="O1130" s="163">
        <f t="shared" si="1559"/>
        <v>4.96</v>
      </c>
      <c r="P1130" s="459">
        <f t="shared" ref="P1130" si="1600">E1130*F1130</f>
        <v>6.8083886471999993</v>
      </c>
      <c r="Q1130" s="459">
        <f t="shared" ref="Q1130" si="1601">SUM(O1130:O1133)</f>
        <v>4.96</v>
      </c>
      <c r="R1130" s="459">
        <f t="shared" ref="R1130" si="1602">Q1130*1.02*1.05*$R$15</f>
        <v>5.6611689119999999</v>
      </c>
      <c r="S1130" s="470">
        <f t="shared" ref="S1130" si="1603">F1130*$S$18</f>
        <v>14.550036750350083</v>
      </c>
      <c r="T1130" s="470">
        <f t="shared" ref="T1130" si="1604">S1130*E1130</f>
        <v>8.7300220502100494</v>
      </c>
    </row>
    <row r="1131" spans="1:20">
      <c r="A1131" s="450"/>
      <c r="B1131" s="424"/>
      <c r="C1131" s="424"/>
      <c r="D1131" s="450"/>
      <c r="E1131" s="368"/>
      <c r="F1131" s="426"/>
      <c r="G1131" s="455"/>
      <c r="H1131" s="459"/>
      <c r="I1131" s="453"/>
      <c r="J1131" s="459"/>
      <c r="K1131" s="192"/>
      <c r="L1131" s="192"/>
      <c r="M1131" s="192"/>
      <c r="N1131" s="193"/>
      <c r="O1131" s="163">
        <f t="shared" si="1559"/>
        <v>0</v>
      </c>
      <c r="P1131" s="459"/>
      <c r="Q1131" s="459"/>
      <c r="R1131" s="459"/>
      <c r="S1131" s="470"/>
      <c r="T1131" s="470"/>
    </row>
    <row r="1132" spans="1:20">
      <c r="A1132" s="450"/>
      <c r="B1132" s="424"/>
      <c r="C1132" s="424"/>
      <c r="D1132" s="450"/>
      <c r="E1132" s="368"/>
      <c r="F1132" s="426"/>
      <c r="G1132" s="455"/>
      <c r="H1132" s="459"/>
      <c r="I1132" s="453"/>
      <c r="J1132" s="459"/>
      <c r="K1132" s="192"/>
      <c r="L1132" s="192"/>
      <c r="M1132" s="203"/>
      <c r="N1132" s="193"/>
      <c r="O1132" s="163">
        <f t="shared" si="1559"/>
        <v>0</v>
      </c>
      <c r="P1132" s="459"/>
      <c r="Q1132" s="459"/>
      <c r="R1132" s="459"/>
      <c r="S1132" s="470"/>
      <c r="T1132" s="470"/>
    </row>
    <row r="1133" spans="1:20">
      <c r="A1133" s="450"/>
      <c r="B1133" s="424"/>
      <c r="C1133" s="424"/>
      <c r="D1133" s="450"/>
      <c r="E1133" s="368"/>
      <c r="F1133" s="426"/>
      <c r="G1133" s="455"/>
      <c r="H1133" s="459"/>
      <c r="I1133" s="453"/>
      <c r="J1133" s="459"/>
      <c r="K1133" s="192"/>
      <c r="L1133" s="192"/>
      <c r="M1133" s="192"/>
      <c r="N1133" s="193"/>
      <c r="O1133" s="163">
        <f t="shared" si="1559"/>
        <v>0</v>
      </c>
      <c r="P1133" s="459"/>
      <c r="Q1133" s="459"/>
      <c r="R1133" s="459"/>
      <c r="S1133" s="470"/>
      <c r="T1133" s="470"/>
    </row>
    <row r="1134" spans="1:20">
      <c r="A1134" s="450">
        <v>13</v>
      </c>
      <c r="B1134" s="424" t="s">
        <v>711</v>
      </c>
      <c r="C1134" s="424" t="s">
        <v>1319</v>
      </c>
      <c r="D1134" s="450" t="s">
        <v>1560</v>
      </c>
      <c r="E1134" s="368">
        <v>0.24</v>
      </c>
      <c r="F1134" s="426">
        <f t="shared" ref="F1134" si="1605">H1134+J1134+R1134</f>
        <v>34.217725644000005</v>
      </c>
      <c r="G1134" s="455">
        <v>1.62</v>
      </c>
      <c r="H1134" s="459">
        <f t="shared" ref="H1134" si="1606">G1134*$P$8/1000</f>
        <v>3.9487337999999998</v>
      </c>
      <c r="I1134" s="427"/>
      <c r="J1134" s="459">
        <f t="shared" ref="J1134" si="1607">I1134*$P$9/1000</f>
        <v>0</v>
      </c>
      <c r="K1134" s="192" t="s">
        <v>811</v>
      </c>
      <c r="L1134" s="192" t="s">
        <v>1551</v>
      </c>
      <c r="M1134" s="192">
        <v>1.02</v>
      </c>
      <c r="N1134" s="193">
        <v>26</v>
      </c>
      <c r="O1134" s="163">
        <f t="shared" si="1559"/>
        <v>26.52</v>
      </c>
      <c r="P1134" s="459">
        <f t="shared" ref="P1134" si="1608">E1134*F1134</f>
        <v>8.2122541545600001</v>
      </c>
      <c r="Q1134" s="459">
        <f t="shared" ref="Q1134" si="1609">SUM(O1134:O1137)</f>
        <v>26.52</v>
      </c>
      <c r="R1134" s="459">
        <f t="shared" ref="R1134" si="1610">Q1134*1.02*1.05*$R$15</f>
        <v>30.268991844000006</v>
      </c>
      <c r="S1134" s="470">
        <f t="shared" ref="S1134" si="1611">F1134*$S$18</f>
        <v>43.87550635832303</v>
      </c>
      <c r="T1134" s="470">
        <f t="shared" ref="T1134" si="1612">S1134*E1134</f>
        <v>10.530121525997528</v>
      </c>
    </row>
    <row r="1135" spans="1:20">
      <c r="A1135" s="450"/>
      <c r="B1135" s="424"/>
      <c r="C1135" s="424"/>
      <c r="D1135" s="450"/>
      <c r="E1135" s="368"/>
      <c r="F1135" s="426"/>
      <c r="G1135" s="455"/>
      <c r="H1135" s="459"/>
      <c r="I1135" s="427"/>
      <c r="J1135" s="459"/>
      <c r="K1135" s="192"/>
      <c r="L1135" s="192"/>
      <c r="M1135" s="192"/>
      <c r="N1135" s="193"/>
      <c r="O1135" s="163">
        <f t="shared" si="1559"/>
        <v>0</v>
      </c>
      <c r="P1135" s="459"/>
      <c r="Q1135" s="459"/>
      <c r="R1135" s="459"/>
      <c r="S1135" s="470"/>
      <c r="T1135" s="470"/>
    </row>
    <row r="1136" spans="1:20">
      <c r="A1136" s="450"/>
      <c r="B1136" s="424"/>
      <c r="C1136" s="424"/>
      <c r="D1136" s="450"/>
      <c r="E1136" s="368"/>
      <c r="F1136" s="426"/>
      <c r="G1136" s="455"/>
      <c r="H1136" s="459"/>
      <c r="I1136" s="427"/>
      <c r="J1136" s="459"/>
      <c r="K1136" s="192"/>
      <c r="L1136" s="192"/>
      <c r="M1136" s="203"/>
      <c r="N1136" s="193"/>
      <c r="O1136" s="163">
        <f t="shared" si="1559"/>
        <v>0</v>
      </c>
      <c r="P1136" s="459"/>
      <c r="Q1136" s="459"/>
      <c r="R1136" s="459"/>
      <c r="S1136" s="470"/>
      <c r="T1136" s="470"/>
    </row>
    <row r="1137" spans="1:20">
      <c r="A1137" s="450"/>
      <c r="B1137" s="424"/>
      <c r="C1137" s="424"/>
      <c r="D1137" s="450"/>
      <c r="E1137" s="368"/>
      <c r="F1137" s="426"/>
      <c r="G1137" s="455"/>
      <c r="H1137" s="459"/>
      <c r="I1137" s="427"/>
      <c r="J1137" s="459"/>
      <c r="K1137" s="192"/>
      <c r="L1137" s="192"/>
      <c r="M1137" s="192"/>
      <c r="N1137" s="193"/>
      <c r="O1137" s="163">
        <f t="shared" si="1559"/>
        <v>0</v>
      </c>
      <c r="P1137" s="459"/>
      <c r="Q1137" s="459"/>
      <c r="R1137" s="459"/>
      <c r="S1137" s="470"/>
      <c r="T1137" s="470"/>
    </row>
    <row r="1138" spans="1:20">
      <c r="A1138" s="450">
        <v>14</v>
      </c>
      <c r="B1138" s="424" t="s">
        <v>1320</v>
      </c>
      <c r="C1138" s="424" t="s">
        <v>1321</v>
      </c>
      <c r="D1138" s="450" t="s">
        <v>1553</v>
      </c>
      <c r="E1138" s="380">
        <v>3</v>
      </c>
      <c r="F1138" s="426">
        <f t="shared" ref="F1138" si="1613">H1138+J1138+R1138</f>
        <v>0.84553678094000007</v>
      </c>
      <c r="G1138" s="427">
        <v>9.8799999999999999E-2</v>
      </c>
      <c r="H1138" s="459">
        <f t="shared" ref="H1138" si="1614">G1138*$P$8/1000</f>
        <v>0.24082401199999998</v>
      </c>
      <c r="I1138" s="457">
        <v>3.5999999999999999E-3</v>
      </c>
      <c r="J1138" s="459">
        <f t="shared" ref="J1138" si="1615">I1138*$P$9/1000</f>
        <v>1.0974852E-2</v>
      </c>
      <c r="K1138" s="192" t="s">
        <v>45</v>
      </c>
      <c r="L1138" s="192" t="s">
        <v>1551</v>
      </c>
      <c r="M1138" s="192">
        <v>2.0400000000000001E-2</v>
      </c>
      <c r="N1138" s="170">
        <v>25.5</v>
      </c>
      <c r="O1138" s="163">
        <f t="shared" si="1559"/>
        <v>0.5202</v>
      </c>
      <c r="P1138" s="459">
        <f t="shared" ref="P1138" si="1616">E1138*F1138</f>
        <v>2.5366103428200004</v>
      </c>
      <c r="Q1138" s="459">
        <f t="shared" ref="Q1138" si="1617">SUM(O1138:O1141)</f>
        <v>0.5202</v>
      </c>
      <c r="R1138" s="459">
        <f t="shared" ref="R1138" si="1618">Q1138*1.02*1.05*$R$15</f>
        <v>0.59373791694000011</v>
      </c>
      <c r="S1138" s="470">
        <f t="shared" ref="S1138" si="1619">F1138*$S$18</f>
        <v>1.0841852785395181</v>
      </c>
      <c r="T1138" s="470">
        <f t="shared" ref="T1138" si="1620">S1138*E1138</f>
        <v>3.252555835618554</v>
      </c>
    </row>
    <row r="1139" spans="1:20">
      <c r="A1139" s="450"/>
      <c r="B1139" s="424"/>
      <c r="C1139" s="424"/>
      <c r="D1139" s="450"/>
      <c r="E1139" s="380"/>
      <c r="F1139" s="426"/>
      <c r="G1139" s="427"/>
      <c r="H1139" s="459"/>
      <c r="I1139" s="457"/>
      <c r="J1139" s="459"/>
      <c r="K1139" s="192"/>
      <c r="L1139" s="192"/>
      <c r="M1139" s="192"/>
      <c r="N1139" s="193"/>
      <c r="O1139" s="163">
        <f t="shared" si="1559"/>
        <v>0</v>
      </c>
      <c r="P1139" s="459"/>
      <c r="Q1139" s="459"/>
      <c r="R1139" s="459"/>
      <c r="S1139" s="470"/>
      <c r="T1139" s="470"/>
    </row>
    <row r="1140" spans="1:20">
      <c r="A1140" s="450"/>
      <c r="B1140" s="424"/>
      <c r="C1140" s="424"/>
      <c r="D1140" s="450"/>
      <c r="E1140" s="380"/>
      <c r="F1140" s="426"/>
      <c r="G1140" s="427"/>
      <c r="H1140" s="459"/>
      <c r="I1140" s="457"/>
      <c r="J1140" s="459"/>
      <c r="K1140" s="192"/>
      <c r="L1140" s="192"/>
      <c r="M1140" s="203"/>
      <c r="N1140" s="193"/>
      <c r="O1140" s="163">
        <f t="shared" si="1559"/>
        <v>0</v>
      </c>
      <c r="P1140" s="459"/>
      <c r="Q1140" s="459"/>
      <c r="R1140" s="459"/>
      <c r="S1140" s="470"/>
      <c r="T1140" s="470"/>
    </row>
    <row r="1141" spans="1:20">
      <c r="A1141" s="450"/>
      <c r="B1141" s="424"/>
      <c r="C1141" s="424"/>
      <c r="D1141" s="450"/>
      <c r="E1141" s="380"/>
      <c r="F1141" s="426"/>
      <c r="G1141" s="427"/>
      <c r="H1141" s="459"/>
      <c r="I1141" s="457"/>
      <c r="J1141" s="459"/>
      <c r="K1141" s="192"/>
      <c r="L1141" s="192"/>
      <c r="M1141" s="192"/>
      <c r="N1141" s="193"/>
      <c r="O1141" s="163">
        <f t="shared" si="1559"/>
        <v>0</v>
      </c>
      <c r="P1141" s="459"/>
      <c r="Q1141" s="459"/>
      <c r="R1141" s="459"/>
      <c r="S1141" s="470"/>
      <c r="T1141" s="470"/>
    </row>
    <row r="1142" spans="1:20">
      <c r="A1142" s="450">
        <v>15</v>
      </c>
      <c r="B1142" s="424" t="s">
        <v>1322</v>
      </c>
      <c r="C1142" s="424" t="s">
        <v>1323</v>
      </c>
      <c r="D1142" s="450" t="s">
        <v>1551</v>
      </c>
      <c r="E1142" s="368">
        <v>0.6</v>
      </c>
      <c r="F1142" s="426">
        <f t="shared" ref="F1142" si="1621">H1142+J1142+R1142</f>
        <v>59.676106252963002</v>
      </c>
      <c r="G1142" s="427">
        <v>4.6100000000000003</v>
      </c>
      <c r="H1142" s="459">
        <f t="shared" ref="H1142" si="1622">G1142*$P$8/1000</f>
        <v>11.236828900000001</v>
      </c>
      <c r="I1142" s="427">
        <v>0.81</v>
      </c>
      <c r="J1142" s="459">
        <f t="shared" ref="J1142" si="1623">I1142*$P$9/1000</f>
        <v>2.4693417000000002</v>
      </c>
      <c r="K1142" s="192" t="s">
        <v>715</v>
      </c>
      <c r="L1142" s="192" t="s">
        <v>1551</v>
      </c>
      <c r="M1142" s="192">
        <v>1.0149999999999999</v>
      </c>
      <c r="N1142" s="193">
        <v>29.5</v>
      </c>
      <c r="O1142" s="163">
        <f t="shared" si="1559"/>
        <v>29.942499999999995</v>
      </c>
      <c r="P1142" s="459">
        <f t="shared" ref="P1142" si="1624">E1142*F1142</f>
        <v>35.8056637517778</v>
      </c>
      <c r="Q1142" s="459">
        <f t="shared" ref="Q1142" si="1625">SUM(O1142:O1145)</f>
        <v>40.276289999999996</v>
      </c>
      <c r="R1142" s="459">
        <f t="shared" ref="R1142" si="1626">Q1142*1.02*1.05*$R$15</f>
        <v>45.969935652963002</v>
      </c>
      <c r="S1142" s="470">
        <f t="shared" ref="S1142" si="1627">F1142*$S$18</f>
        <v>76.519386664757917</v>
      </c>
      <c r="T1142" s="470">
        <f t="shared" ref="T1142" si="1628">S1142*E1142</f>
        <v>45.911631998854752</v>
      </c>
    </row>
    <row r="1143" spans="1:20">
      <c r="A1143" s="450"/>
      <c r="B1143" s="424"/>
      <c r="C1143" s="424"/>
      <c r="D1143" s="450"/>
      <c r="E1143" s="368"/>
      <c r="F1143" s="426"/>
      <c r="G1143" s="427"/>
      <c r="H1143" s="459"/>
      <c r="I1143" s="427"/>
      <c r="J1143" s="459"/>
      <c r="K1143" s="192" t="s">
        <v>1324</v>
      </c>
      <c r="L1143" s="192" t="s">
        <v>1553</v>
      </c>
      <c r="M1143" s="192">
        <v>1.37</v>
      </c>
      <c r="N1143" s="193">
        <v>4.1669999999999998</v>
      </c>
      <c r="O1143" s="163">
        <f t="shared" si="1559"/>
        <v>5.7087900000000005</v>
      </c>
      <c r="P1143" s="459"/>
      <c r="Q1143" s="459"/>
      <c r="R1143" s="459"/>
      <c r="S1143" s="470"/>
      <c r="T1143" s="470"/>
    </row>
    <row r="1144" spans="1:20">
      <c r="A1144" s="450"/>
      <c r="B1144" s="424"/>
      <c r="C1144" s="424"/>
      <c r="D1144" s="450"/>
      <c r="E1144" s="368"/>
      <c r="F1144" s="426"/>
      <c r="G1144" s="427"/>
      <c r="H1144" s="459"/>
      <c r="I1144" s="427"/>
      <c r="J1144" s="459"/>
      <c r="K1144" s="192" t="s">
        <v>729</v>
      </c>
      <c r="L1144" s="192" t="s">
        <v>1551</v>
      </c>
      <c r="M1144" s="192">
        <v>3.6999999999999998E-2</v>
      </c>
      <c r="N1144" s="193">
        <v>125</v>
      </c>
      <c r="O1144" s="163">
        <f t="shared" si="1559"/>
        <v>4.625</v>
      </c>
      <c r="P1144" s="459"/>
      <c r="Q1144" s="459"/>
      <c r="R1144" s="459"/>
      <c r="S1144" s="470"/>
      <c r="T1144" s="470"/>
    </row>
    <row r="1145" spans="1:20">
      <c r="A1145" s="450"/>
      <c r="B1145" s="424"/>
      <c r="C1145" s="424"/>
      <c r="D1145" s="450"/>
      <c r="E1145" s="368"/>
      <c r="F1145" s="426"/>
      <c r="G1145" s="427"/>
      <c r="H1145" s="459"/>
      <c r="I1145" s="427"/>
      <c r="J1145" s="459"/>
      <c r="K1145" s="192"/>
      <c r="L1145" s="192"/>
      <c r="M1145" s="192"/>
      <c r="N1145" s="193"/>
      <c r="O1145" s="163">
        <f t="shared" si="1559"/>
        <v>0</v>
      </c>
      <c r="P1145" s="459"/>
      <c r="Q1145" s="459"/>
      <c r="R1145" s="459"/>
      <c r="S1145" s="470"/>
      <c r="T1145" s="470"/>
    </row>
    <row r="1146" spans="1:20">
      <c r="A1146" s="450">
        <v>16</v>
      </c>
      <c r="B1146" s="424" t="s">
        <v>34</v>
      </c>
      <c r="C1146" s="424" t="s">
        <v>1325</v>
      </c>
      <c r="D1146" s="450" t="s">
        <v>32</v>
      </c>
      <c r="E1146" s="368">
        <v>1.7899999999999999E-2</v>
      </c>
      <c r="F1146" s="426">
        <f t="shared" ref="F1146" si="1629">H1146+J1146+R1146</f>
        <v>275.83018295490001</v>
      </c>
      <c r="G1146" s="427"/>
      <c r="H1146" s="459">
        <f t="shared" ref="H1146" si="1630">G1146*$P$8/1000</f>
        <v>0</v>
      </c>
      <c r="I1146" s="455"/>
      <c r="J1146" s="459">
        <f t="shared" ref="J1146" si="1631">I1146*$P$9/1000</f>
        <v>0</v>
      </c>
      <c r="K1146" s="192" t="s">
        <v>731</v>
      </c>
      <c r="L1146" s="192" t="s">
        <v>32</v>
      </c>
      <c r="M1146" s="192">
        <v>1</v>
      </c>
      <c r="N1146" s="193">
        <v>241.667</v>
      </c>
      <c r="O1146" s="163">
        <f t="shared" si="1559"/>
        <v>241.667</v>
      </c>
      <c r="P1146" s="459">
        <f t="shared" ref="P1146" si="1632">E1146*F1146</f>
        <v>4.9373602748927103</v>
      </c>
      <c r="Q1146" s="459">
        <f t="shared" ref="Q1146" si="1633">SUM(O1146:O1149)</f>
        <v>241.667</v>
      </c>
      <c r="R1146" s="459">
        <f t="shared" ref="R1146" si="1634">Q1146*1.02*1.05*$R$15</f>
        <v>275.83018295490001</v>
      </c>
      <c r="S1146" s="470">
        <f t="shared" ref="S1146" si="1635">F1146*$S$18</f>
        <v>353.68186278555919</v>
      </c>
      <c r="T1146" s="470">
        <f t="shared" ref="T1146" si="1636">S1146*E1146</f>
        <v>6.3309053438615095</v>
      </c>
    </row>
    <row r="1147" spans="1:20">
      <c r="A1147" s="450"/>
      <c r="B1147" s="424"/>
      <c r="C1147" s="424"/>
      <c r="D1147" s="450"/>
      <c r="E1147" s="368"/>
      <c r="F1147" s="426"/>
      <c r="G1147" s="427"/>
      <c r="H1147" s="459"/>
      <c r="I1147" s="455"/>
      <c r="J1147" s="459"/>
      <c r="K1147" s="192"/>
      <c r="L1147" s="192"/>
      <c r="M1147" s="192"/>
      <c r="N1147" s="193"/>
      <c r="O1147" s="163">
        <f t="shared" si="1559"/>
        <v>0</v>
      </c>
      <c r="P1147" s="459"/>
      <c r="Q1147" s="459"/>
      <c r="R1147" s="459"/>
      <c r="S1147" s="470"/>
      <c r="T1147" s="470"/>
    </row>
    <row r="1148" spans="1:20">
      <c r="A1148" s="450"/>
      <c r="B1148" s="424"/>
      <c r="C1148" s="424"/>
      <c r="D1148" s="450"/>
      <c r="E1148" s="368"/>
      <c r="F1148" s="426"/>
      <c r="G1148" s="427"/>
      <c r="H1148" s="459"/>
      <c r="I1148" s="455"/>
      <c r="J1148" s="459"/>
      <c r="K1148" s="192"/>
      <c r="L1148" s="193"/>
      <c r="M1148" s="203"/>
      <c r="N1148" s="193"/>
      <c r="O1148" s="163">
        <f t="shared" si="1559"/>
        <v>0</v>
      </c>
      <c r="P1148" s="459"/>
      <c r="Q1148" s="459"/>
      <c r="R1148" s="459"/>
      <c r="S1148" s="470"/>
      <c r="T1148" s="470"/>
    </row>
    <row r="1149" spans="1:20">
      <c r="A1149" s="450"/>
      <c r="B1149" s="424"/>
      <c r="C1149" s="424"/>
      <c r="D1149" s="450"/>
      <c r="E1149" s="368"/>
      <c r="F1149" s="426"/>
      <c r="G1149" s="427"/>
      <c r="H1149" s="459"/>
      <c r="I1149" s="455"/>
      <c r="J1149" s="459"/>
      <c r="K1149" s="192"/>
      <c r="L1149" s="192"/>
      <c r="M1149" s="192"/>
      <c r="N1149" s="193"/>
      <c r="O1149" s="163">
        <f t="shared" si="1559"/>
        <v>0</v>
      </c>
      <c r="P1149" s="459"/>
      <c r="Q1149" s="459"/>
      <c r="R1149" s="459"/>
      <c r="S1149" s="470"/>
      <c r="T1149" s="470"/>
    </row>
    <row r="1150" spans="1:20">
      <c r="A1150" s="450">
        <v>17</v>
      </c>
      <c r="B1150" s="424" t="s">
        <v>34</v>
      </c>
      <c r="C1150" s="424" t="s">
        <v>1326</v>
      </c>
      <c r="D1150" s="450" t="s">
        <v>32</v>
      </c>
      <c r="E1150" s="368">
        <v>0.1173</v>
      </c>
      <c r="F1150" s="426">
        <f t="shared" ref="F1150" si="1637">H1150+J1150+R1150</f>
        <v>275.83018295490001</v>
      </c>
      <c r="G1150" s="427"/>
      <c r="H1150" s="459">
        <f t="shared" ref="H1150" si="1638">G1150*$P$8/1000</f>
        <v>0</v>
      </c>
      <c r="I1150" s="455"/>
      <c r="J1150" s="459">
        <f t="shared" ref="J1150" si="1639">I1150*$P$9/1000</f>
        <v>0</v>
      </c>
      <c r="K1150" s="192" t="s">
        <v>731</v>
      </c>
      <c r="L1150" s="192" t="s">
        <v>32</v>
      </c>
      <c r="M1150" s="192">
        <v>1</v>
      </c>
      <c r="N1150" s="193">
        <v>241.667</v>
      </c>
      <c r="O1150" s="163">
        <f t="shared" si="1559"/>
        <v>241.667</v>
      </c>
      <c r="P1150" s="459">
        <f t="shared" ref="P1150" si="1640">E1150*F1150</f>
        <v>32.35488046060977</v>
      </c>
      <c r="Q1150" s="459">
        <f t="shared" ref="Q1150" si="1641">SUM(O1150:O1153)</f>
        <v>241.667</v>
      </c>
      <c r="R1150" s="459">
        <f t="shared" ref="R1150" si="1642">Q1150*1.02*1.05*$R$15</f>
        <v>275.83018295490001</v>
      </c>
      <c r="S1150" s="470">
        <f t="shared" ref="S1150" si="1643">F1150*$S$18</f>
        <v>353.68186278555919</v>
      </c>
      <c r="T1150" s="470">
        <f t="shared" ref="T1150" si="1644">S1150*E1150</f>
        <v>41.486882504746092</v>
      </c>
    </row>
    <row r="1151" spans="1:20">
      <c r="A1151" s="450"/>
      <c r="B1151" s="424"/>
      <c r="C1151" s="424"/>
      <c r="D1151" s="450"/>
      <c r="E1151" s="368"/>
      <c r="F1151" s="426"/>
      <c r="G1151" s="427"/>
      <c r="H1151" s="459"/>
      <c r="I1151" s="455"/>
      <c r="J1151" s="459"/>
      <c r="K1151" s="192"/>
      <c r="L1151" s="192"/>
      <c r="M1151" s="192"/>
      <c r="N1151" s="193"/>
      <c r="O1151" s="163">
        <f t="shared" si="1559"/>
        <v>0</v>
      </c>
      <c r="P1151" s="459"/>
      <c r="Q1151" s="459"/>
      <c r="R1151" s="459"/>
      <c r="S1151" s="470"/>
      <c r="T1151" s="470"/>
    </row>
    <row r="1152" spans="1:20">
      <c r="A1152" s="450"/>
      <c r="B1152" s="424"/>
      <c r="C1152" s="424"/>
      <c r="D1152" s="450"/>
      <c r="E1152" s="368"/>
      <c r="F1152" s="426"/>
      <c r="G1152" s="427"/>
      <c r="H1152" s="459"/>
      <c r="I1152" s="455"/>
      <c r="J1152" s="459"/>
      <c r="K1152" s="192"/>
      <c r="L1152" s="193"/>
      <c r="M1152" s="203"/>
      <c r="N1152" s="193"/>
      <c r="O1152" s="163">
        <f t="shared" si="1559"/>
        <v>0</v>
      </c>
      <c r="P1152" s="459"/>
      <c r="Q1152" s="459"/>
      <c r="R1152" s="459"/>
      <c r="S1152" s="470"/>
      <c r="T1152" s="470"/>
    </row>
    <row r="1153" spans="1:20">
      <c r="A1153" s="450"/>
      <c r="B1153" s="424"/>
      <c r="C1153" s="424"/>
      <c r="D1153" s="450"/>
      <c r="E1153" s="368"/>
      <c r="F1153" s="426"/>
      <c r="G1153" s="427"/>
      <c r="H1153" s="459"/>
      <c r="I1153" s="455"/>
      <c r="J1153" s="459"/>
      <c r="K1153" s="192"/>
      <c r="L1153" s="192"/>
      <c r="M1153" s="192"/>
      <c r="N1153" s="193"/>
      <c r="O1153" s="163">
        <f t="shared" si="1559"/>
        <v>0</v>
      </c>
      <c r="P1153" s="459"/>
      <c r="Q1153" s="459"/>
      <c r="R1153" s="459"/>
      <c r="S1153" s="470"/>
      <c r="T1153" s="470"/>
    </row>
    <row r="1154" spans="1:20">
      <c r="A1154" s="450">
        <v>18</v>
      </c>
      <c r="B1154" s="424" t="s">
        <v>34</v>
      </c>
      <c r="C1154" s="424" t="s">
        <v>1315</v>
      </c>
      <c r="D1154" s="450" t="s">
        <v>32</v>
      </c>
      <c r="E1154" s="461">
        <v>4.8999999999999998E-3</v>
      </c>
      <c r="F1154" s="426">
        <f t="shared" ref="F1154" si="1645">H1154+J1154+R1154</f>
        <v>266.31462545100004</v>
      </c>
      <c r="G1154" s="427"/>
      <c r="H1154" s="459">
        <f t="shared" ref="H1154" si="1646">G1154*$P$8/1000</f>
        <v>0</v>
      </c>
      <c r="I1154" s="457"/>
      <c r="J1154" s="459">
        <f t="shared" ref="J1154" si="1647">I1154*$P$9/1000</f>
        <v>0</v>
      </c>
      <c r="K1154" s="192" t="s">
        <v>731</v>
      </c>
      <c r="L1154" s="192" t="s">
        <v>32</v>
      </c>
      <c r="M1154" s="192">
        <v>1</v>
      </c>
      <c r="N1154" s="193">
        <v>233.33</v>
      </c>
      <c r="O1154" s="163">
        <f t="shared" si="1559"/>
        <v>233.33</v>
      </c>
      <c r="P1154" s="459">
        <f t="shared" ref="P1154" si="1648">E1154*F1154</f>
        <v>1.3049416647099001</v>
      </c>
      <c r="Q1154" s="459">
        <f t="shared" ref="Q1154" si="1649">SUM(O1154:O1157)</f>
        <v>233.33</v>
      </c>
      <c r="R1154" s="459">
        <f t="shared" ref="R1154" si="1650">Q1154*1.02*1.05*$R$15</f>
        <v>266.31462545100004</v>
      </c>
      <c r="S1154" s="470">
        <f t="shared" ref="S1154" si="1651">F1154*$S$18</f>
        <v>341.48058710438136</v>
      </c>
      <c r="T1154" s="470">
        <f t="shared" ref="T1154" si="1652">S1154*E1154</f>
        <v>1.6732548768114686</v>
      </c>
    </row>
    <row r="1155" spans="1:20">
      <c r="A1155" s="450"/>
      <c r="B1155" s="424"/>
      <c r="C1155" s="424"/>
      <c r="D1155" s="450"/>
      <c r="E1155" s="461"/>
      <c r="F1155" s="426"/>
      <c r="G1155" s="427"/>
      <c r="H1155" s="459"/>
      <c r="I1155" s="457"/>
      <c r="J1155" s="459"/>
      <c r="K1155" s="192"/>
      <c r="L1155" s="192"/>
      <c r="M1155" s="192"/>
      <c r="N1155" s="193"/>
      <c r="O1155" s="163">
        <f t="shared" si="1559"/>
        <v>0</v>
      </c>
      <c r="P1155" s="459"/>
      <c r="Q1155" s="459"/>
      <c r="R1155" s="459"/>
      <c r="S1155" s="470"/>
      <c r="T1155" s="470"/>
    </row>
    <row r="1156" spans="1:20">
      <c r="A1156" s="450"/>
      <c r="B1156" s="424"/>
      <c r="C1156" s="424"/>
      <c r="D1156" s="450"/>
      <c r="E1156" s="461"/>
      <c r="F1156" s="426"/>
      <c r="G1156" s="427"/>
      <c r="H1156" s="459"/>
      <c r="I1156" s="457"/>
      <c r="J1156" s="459"/>
      <c r="K1156" s="192"/>
      <c r="L1156" s="192"/>
      <c r="M1156" s="202"/>
      <c r="N1156" s="193"/>
      <c r="O1156" s="163">
        <f t="shared" si="1559"/>
        <v>0</v>
      </c>
      <c r="P1156" s="459"/>
      <c r="Q1156" s="459"/>
      <c r="R1156" s="459"/>
      <c r="S1156" s="470"/>
      <c r="T1156" s="470"/>
    </row>
    <row r="1157" spans="1:20">
      <c r="A1157" s="450"/>
      <c r="B1157" s="424"/>
      <c r="C1157" s="424"/>
      <c r="D1157" s="450"/>
      <c r="E1157" s="461"/>
      <c r="F1157" s="426"/>
      <c r="G1157" s="427"/>
      <c r="H1157" s="459"/>
      <c r="I1157" s="457"/>
      <c r="J1157" s="459"/>
      <c r="K1157" s="192"/>
      <c r="L1157" s="192"/>
      <c r="M1157" s="192"/>
      <c r="N1157" s="193"/>
      <c r="O1157" s="163">
        <f t="shared" si="1559"/>
        <v>0</v>
      </c>
      <c r="P1157" s="459"/>
      <c r="Q1157" s="459"/>
      <c r="R1157" s="459"/>
      <c r="S1157" s="470"/>
      <c r="T1157" s="470"/>
    </row>
    <row r="1158" spans="1:20">
      <c r="A1158" s="450">
        <v>19</v>
      </c>
      <c r="B1158" s="424" t="s">
        <v>34</v>
      </c>
      <c r="C1158" s="424" t="s">
        <v>1327</v>
      </c>
      <c r="D1158" s="450" t="s">
        <v>32</v>
      </c>
      <c r="E1158" s="460">
        <v>1E-3</v>
      </c>
      <c r="F1158" s="426">
        <f t="shared" ref="F1158" si="1653">H1158+J1158+R1158</f>
        <v>275.83018295490001</v>
      </c>
      <c r="G1158" s="427"/>
      <c r="H1158" s="459">
        <f t="shared" ref="H1158" si="1654">G1158*$P$8/1000</f>
        <v>0</v>
      </c>
      <c r="I1158" s="427"/>
      <c r="J1158" s="459">
        <f t="shared" ref="J1158" si="1655">I1158*$P$9/1000</f>
        <v>0</v>
      </c>
      <c r="K1158" s="192" t="s">
        <v>731</v>
      </c>
      <c r="L1158" s="192" t="s">
        <v>32</v>
      </c>
      <c r="M1158" s="192">
        <v>1</v>
      </c>
      <c r="N1158" s="193">
        <v>241.667</v>
      </c>
      <c r="O1158" s="163">
        <f t="shared" si="1559"/>
        <v>241.667</v>
      </c>
      <c r="P1158" s="459">
        <f t="shared" ref="P1158" si="1656">E1158*F1158</f>
        <v>0.27583018295490003</v>
      </c>
      <c r="Q1158" s="459">
        <f t="shared" ref="Q1158" si="1657">SUM(O1158:O1161)</f>
        <v>241.667</v>
      </c>
      <c r="R1158" s="459">
        <f t="shared" ref="R1158" si="1658">Q1158*1.02*1.05*$R$15</f>
        <v>275.83018295490001</v>
      </c>
      <c r="S1158" s="470">
        <f t="shared" ref="S1158" si="1659">F1158*$S$18</f>
        <v>353.68186278555919</v>
      </c>
      <c r="T1158" s="470">
        <f t="shared" ref="T1158" si="1660">S1158*E1158</f>
        <v>0.35368186278555919</v>
      </c>
    </row>
    <row r="1159" spans="1:20">
      <c r="A1159" s="450"/>
      <c r="B1159" s="424"/>
      <c r="C1159" s="424"/>
      <c r="D1159" s="450"/>
      <c r="E1159" s="460"/>
      <c r="F1159" s="426"/>
      <c r="G1159" s="427"/>
      <c r="H1159" s="459"/>
      <c r="I1159" s="427"/>
      <c r="J1159" s="459"/>
      <c r="K1159" s="192"/>
      <c r="L1159" s="192"/>
      <c r="M1159" s="192"/>
      <c r="N1159" s="193"/>
      <c r="O1159" s="163">
        <f t="shared" si="1559"/>
        <v>0</v>
      </c>
      <c r="P1159" s="459"/>
      <c r="Q1159" s="459"/>
      <c r="R1159" s="459"/>
      <c r="S1159" s="470"/>
      <c r="T1159" s="470"/>
    </row>
    <row r="1160" spans="1:20">
      <c r="A1160" s="450"/>
      <c r="B1160" s="424"/>
      <c r="C1160" s="424"/>
      <c r="D1160" s="450"/>
      <c r="E1160" s="460"/>
      <c r="F1160" s="426"/>
      <c r="G1160" s="427"/>
      <c r="H1160" s="459"/>
      <c r="I1160" s="427"/>
      <c r="J1160" s="459"/>
      <c r="K1160" s="192"/>
      <c r="L1160" s="192"/>
      <c r="M1160" s="203"/>
      <c r="N1160" s="193"/>
      <c r="O1160" s="163">
        <f t="shared" si="1559"/>
        <v>0</v>
      </c>
      <c r="P1160" s="459"/>
      <c r="Q1160" s="459"/>
      <c r="R1160" s="459"/>
      <c r="S1160" s="470"/>
      <c r="T1160" s="470"/>
    </row>
    <row r="1161" spans="1:20">
      <c r="A1161" s="450"/>
      <c r="B1161" s="424"/>
      <c r="C1161" s="424"/>
      <c r="D1161" s="450"/>
      <c r="E1161" s="460"/>
      <c r="F1161" s="426"/>
      <c r="G1161" s="427"/>
      <c r="H1161" s="459"/>
      <c r="I1161" s="427"/>
      <c r="J1161" s="459"/>
      <c r="K1161" s="192"/>
      <c r="L1161" s="192"/>
      <c r="M1161" s="192"/>
      <c r="N1161" s="193"/>
      <c r="O1161" s="163">
        <f t="shared" si="1559"/>
        <v>0</v>
      </c>
      <c r="P1161" s="459"/>
      <c r="Q1161" s="459"/>
      <c r="R1161" s="459"/>
      <c r="S1161" s="470"/>
      <c r="T1161" s="470"/>
    </row>
    <row r="1162" spans="1:20">
      <c r="A1162" s="450">
        <v>20</v>
      </c>
      <c r="B1162" s="424" t="s">
        <v>1328</v>
      </c>
      <c r="C1162" s="424" t="s">
        <v>1329</v>
      </c>
      <c r="D1162" s="450" t="s">
        <v>32</v>
      </c>
      <c r="E1162" s="460">
        <v>1.7000000000000001E-2</v>
      </c>
      <c r="F1162" s="426">
        <f t="shared" ref="F1162" si="1661">H1162+J1162+R1162</f>
        <v>491.75589981624006</v>
      </c>
      <c r="G1162" s="427">
        <v>13.8</v>
      </c>
      <c r="H1162" s="459">
        <f t="shared" ref="H1162" si="1662">G1162*$P$8/1000</f>
        <v>33.637362000000003</v>
      </c>
      <c r="I1162" s="427">
        <v>32.1</v>
      </c>
      <c r="J1162" s="459">
        <f t="shared" ref="J1162" si="1663">I1162*$P$9/1000</f>
        <v>97.859097000000006</v>
      </c>
      <c r="K1162" s="192" t="s">
        <v>1330</v>
      </c>
      <c r="L1162" s="192" t="s">
        <v>32</v>
      </c>
      <c r="M1162" s="192">
        <v>1</v>
      </c>
      <c r="N1162" s="193">
        <v>300</v>
      </c>
      <c r="O1162" s="163">
        <f t="shared" si="1559"/>
        <v>300</v>
      </c>
      <c r="P1162" s="459">
        <f t="shared" ref="P1162" si="1664">E1162*F1162</f>
        <v>8.3598502968760808</v>
      </c>
      <c r="Q1162" s="459">
        <f t="shared" ref="Q1162" si="1665">SUM(O1162:O1165)</f>
        <v>315.63920000000002</v>
      </c>
      <c r="R1162" s="459">
        <f t="shared" ref="R1162" si="1666">Q1162*1.02*1.05*$R$15</f>
        <v>360.25944081624004</v>
      </c>
      <c r="S1162" s="470">
        <f t="shared" ref="S1162" si="1667">F1162*$S$18</f>
        <v>630.55152565096353</v>
      </c>
      <c r="T1162" s="470">
        <f t="shared" ref="T1162" si="1668">S1162*E1162</f>
        <v>10.719375936066381</v>
      </c>
    </row>
    <row r="1163" spans="1:20">
      <c r="A1163" s="450"/>
      <c r="B1163" s="424"/>
      <c r="C1163" s="424"/>
      <c r="D1163" s="450"/>
      <c r="E1163" s="460"/>
      <c r="F1163" s="426"/>
      <c r="G1163" s="427"/>
      <c r="H1163" s="459"/>
      <c r="I1163" s="427"/>
      <c r="J1163" s="459"/>
      <c r="K1163" s="192" t="s">
        <v>133</v>
      </c>
      <c r="L1163" s="192" t="s">
        <v>35</v>
      </c>
      <c r="M1163" s="192">
        <v>13.4</v>
      </c>
      <c r="N1163" s="193">
        <v>1</v>
      </c>
      <c r="O1163" s="163">
        <f t="shared" si="1559"/>
        <v>13.4</v>
      </c>
      <c r="P1163" s="459"/>
      <c r="Q1163" s="459"/>
      <c r="R1163" s="459"/>
      <c r="S1163" s="470"/>
      <c r="T1163" s="470"/>
    </row>
    <row r="1164" spans="1:20">
      <c r="A1164" s="450"/>
      <c r="B1164" s="424"/>
      <c r="C1164" s="424"/>
      <c r="D1164" s="450"/>
      <c r="E1164" s="460"/>
      <c r="F1164" s="426"/>
      <c r="G1164" s="427"/>
      <c r="H1164" s="459"/>
      <c r="I1164" s="427"/>
      <c r="J1164" s="459"/>
      <c r="K1164" s="192" t="s">
        <v>765</v>
      </c>
      <c r="L1164" s="192" t="s">
        <v>35</v>
      </c>
      <c r="M1164" s="203">
        <v>2.4</v>
      </c>
      <c r="N1164" s="193">
        <v>0.80800000000000005</v>
      </c>
      <c r="O1164" s="163">
        <f t="shared" si="1559"/>
        <v>1.9392</v>
      </c>
      <c r="P1164" s="459"/>
      <c r="Q1164" s="459"/>
      <c r="R1164" s="459"/>
      <c r="S1164" s="470"/>
      <c r="T1164" s="470"/>
    </row>
    <row r="1165" spans="1:20">
      <c r="A1165" s="450"/>
      <c r="B1165" s="424"/>
      <c r="C1165" s="424"/>
      <c r="D1165" s="450"/>
      <c r="E1165" s="460"/>
      <c r="F1165" s="426"/>
      <c r="G1165" s="427"/>
      <c r="H1165" s="459"/>
      <c r="I1165" s="427"/>
      <c r="J1165" s="459"/>
      <c r="K1165" s="192" t="s">
        <v>1331</v>
      </c>
      <c r="L1165" s="192" t="s">
        <v>35</v>
      </c>
      <c r="M1165" s="192">
        <v>1</v>
      </c>
      <c r="N1165" s="193">
        <v>0.3</v>
      </c>
      <c r="O1165" s="163">
        <f t="shared" si="1559"/>
        <v>0.3</v>
      </c>
      <c r="P1165" s="459"/>
      <c r="Q1165" s="459"/>
      <c r="R1165" s="459"/>
      <c r="S1165" s="470"/>
      <c r="T1165" s="470"/>
    </row>
    <row r="1166" spans="1:20">
      <c r="A1166" s="450">
        <v>21</v>
      </c>
      <c r="B1166" s="424" t="s">
        <v>136</v>
      </c>
      <c r="C1166" s="424" t="s">
        <v>1332</v>
      </c>
      <c r="D1166" s="450" t="s">
        <v>1553</v>
      </c>
      <c r="E1166" s="456">
        <v>2</v>
      </c>
      <c r="F1166" s="426">
        <f t="shared" ref="F1166" si="1669">H1166+J1166+R1166</f>
        <v>1.3161493592642999</v>
      </c>
      <c r="G1166" s="427">
        <v>0.38400000000000001</v>
      </c>
      <c r="H1166" s="459">
        <f t="shared" ref="H1166" si="1670">G1166*$P$8/1000</f>
        <v>0.93599615999999997</v>
      </c>
      <c r="I1166" s="457"/>
      <c r="J1166" s="459">
        <f t="shared" ref="J1166" si="1671">I1166*$P$9/1000</f>
        <v>0</v>
      </c>
      <c r="K1166" s="192" t="s">
        <v>36</v>
      </c>
      <c r="L1166" s="192" t="s">
        <v>35</v>
      </c>
      <c r="M1166" s="192">
        <v>0.24399999999999999</v>
      </c>
      <c r="N1166" s="193">
        <v>1.2729999999999999</v>
      </c>
      <c r="O1166" s="163">
        <f t="shared" si="1559"/>
        <v>0.31061199999999994</v>
      </c>
      <c r="P1166" s="459">
        <f t="shared" ref="P1166" si="1672">E1166*F1166</f>
        <v>2.6322987185285998</v>
      </c>
      <c r="Q1166" s="459">
        <f t="shared" ref="Q1166" si="1673">SUM(O1166:O1169)</f>
        <v>0.33306899999999995</v>
      </c>
      <c r="R1166" s="459">
        <f t="shared" ref="R1166" si="1674">Q1166*1.02*1.05*$R$15</f>
        <v>0.38015319926430002</v>
      </c>
      <c r="S1166" s="470">
        <f t="shared" ref="S1166" si="1675">F1166*$S$18</f>
        <v>1.6876258867026517</v>
      </c>
      <c r="T1166" s="470">
        <f t="shared" ref="T1166" si="1676">S1166*E1166</f>
        <v>3.3752517734053034</v>
      </c>
    </row>
    <row r="1167" spans="1:20">
      <c r="A1167" s="450"/>
      <c r="B1167" s="424"/>
      <c r="C1167" s="424"/>
      <c r="D1167" s="450"/>
      <c r="E1167" s="456"/>
      <c r="F1167" s="426"/>
      <c r="G1167" s="427"/>
      <c r="H1167" s="459"/>
      <c r="I1167" s="457"/>
      <c r="J1167" s="459"/>
      <c r="K1167" s="192" t="s">
        <v>93</v>
      </c>
      <c r="L1167" s="192" t="s">
        <v>35</v>
      </c>
      <c r="M1167" s="192">
        <v>2E-3</v>
      </c>
      <c r="N1167" s="193">
        <v>0.46899999999999997</v>
      </c>
      <c r="O1167" s="163">
        <f t="shared" si="1559"/>
        <v>9.3799999999999992E-4</v>
      </c>
      <c r="P1167" s="459"/>
      <c r="Q1167" s="459"/>
      <c r="R1167" s="459"/>
      <c r="S1167" s="470"/>
      <c r="T1167" s="470"/>
    </row>
    <row r="1168" spans="1:20">
      <c r="A1168" s="450"/>
      <c r="B1168" s="424"/>
      <c r="C1168" s="424"/>
      <c r="D1168" s="450"/>
      <c r="E1168" s="456"/>
      <c r="F1168" s="426"/>
      <c r="G1168" s="427"/>
      <c r="H1168" s="459"/>
      <c r="I1168" s="457"/>
      <c r="J1168" s="459"/>
      <c r="K1168" s="192" t="s">
        <v>37</v>
      </c>
      <c r="L1168" s="192" t="s">
        <v>35</v>
      </c>
      <c r="M1168" s="192">
        <v>2.7E-2</v>
      </c>
      <c r="N1168" s="193">
        <v>0.79700000000000004</v>
      </c>
      <c r="O1168" s="163">
        <f t="shared" si="1559"/>
        <v>2.1519E-2</v>
      </c>
      <c r="P1168" s="459"/>
      <c r="Q1168" s="459"/>
      <c r="R1168" s="459"/>
      <c r="S1168" s="470"/>
      <c r="T1168" s="470"/>
    </row>
    <row r="1169" spans="1:20">
      <c r="A1169" s="450"/>
      <c r="B1169" s="424"/>
      <c r="C1169" s="424"/>
      <c r="D1169" s="450"/>
      <c r="E1169" s="456"/>
      <c r="F1169" s="426"/>
      <c r="G1169" s="427"/>
      <c r="H1169" s="459"/>
      <c r="I1169" s="457"/>
      <c r="J1169" s="459"/>
      <c r="K1169" s="192"/>
      <c r="L1169" s="192"/>
      <c r="M1169" s="192"/>
      <c r="N1169" s="193"/>
      <c r="O1169" s="163">
        <f t="shared" si="1559"/>
        <v>0</v>
      </c>
      <c r="P1169" s="459"/>
      <c r="Q1169" s="459"/>
      <c r="R1169" s="459"/>
      <c r="S1169" s="470"/>
      <c r="T1169" s="470"/>
    </row>
    <row r="1170" spans="1:20">
      <c r="A1170" s="450">
        <v>22</v>
      </c>
      <c r="B1170" s="424" t="s">
        <v>1333</v>
      </c>
      <c r="C1170" s="424" t="s">
        <v>1334</v>
      </c>
      <c r="D1170" s="450" t="s">
        <v>1574</v>
      </c>
      <c r="E1170" s="368">
        <v>22.5</v>
      </c>
      <c r="F1170" s="426">
        <f t="shared" ref="F1170" si="1677">H1170+J1170+R1170</f>
        <v>0.97301952120000001</v>
      </c>
      <c r="G1170" s="455">
        <v>0.19500000000000001</v>
      </c>
      <c r="H1170" s="459">
        <f t="shared" ref="H1170" si="1678">G1170*$P$8/1000</f>
        <v>0.47531055</v>
      </c>
      <c r="I1170" s="455">
        <v>1.4999999999999999E-2</v>
      </c>
      <c r="J1170" s="459">
        <f t="shared" ref="J1170" si="1679">I1170*$P$9/1000</f>
        <v>4.572855E-2</v>
      </c>
      <c r="K1170" s="192" t="s">
        <v>1335</v>
      </c>
      <c r="L1170" s="192" t="s">
        <v>35</v>
      </c>
      <c r="M1170" s="192">
        <v>2.4</v>
      </c>
      <c r="N1170" s="193">
        <v>0.16500000000000001</v>
      </c>
      <c r="O1170" s="163">
        <f t="shared" si="1559"/>
        <v>0.39600000000000002</v>
      </c>
      <c r="P1170" s="459">
        <f t="shared" ref="P1170" si="1680">E1170*F1170</f>
        <v>21.892939226999999</v>
      </c>
      <c r="Q1170" s="459">
        <f t="shared" ref="Q1170" si="1681">SUM(O1170:O1173)</f>
        <v>0.39600000000000002</v>
      </c>
      <c r="R1170" s="459">
        <f t="shared" ref="R1170" si="1682">Q1170*1.02*1.05*$R$15</f>
        <v>0.45198042120000004</v>
      </c>
      <c r="S1170" s="470">
        <f t="shared" ref="S1170" si="1683">F1170*$S$18</f>
        <v>1.2476493801296498</v>
      </c>
      <c r="T1170" s="470">
        <f t="shared" ref="T1170" si="1684">S1170*E1170</f>
        <v>28.072111052917119</v>
      </c>
    </row>
    <row r="1171" spans="1:20">
      <c r="A1171" s="450"/>
      <c r="B1171" s="424"/>
      <c r="C1171" s="424"/>
      <c r="D1171" s="450"/>
      <c r="E1171" s="368"/>
      <c r="F1171" s="426"/>
      <c r="G1171" s="455"/>
      <c r="H1171" s="459"/>
      <c r="I1171" s="455"/>
      <c r="J1171" s="459"/>
      <c r="K1171" s="192"/>
      <c r="L1171" s="192"/>
      <c r="M1171" s="192"/>
      <c r="N1171" s="193"/>
      <c r="O1171" s="163">
        <f t="shared" si="1559"/>
        <v>0</v>
      </c>
      <c r="P1171" s="459"/>
      <c r="Q1171" s="459"/>
      <c r="R1171" s="459"/>
      <c r="S1171" s="470"/>
      <c r="T1171" s="470"/>
    </row>
    <row r="1172" spans="1:20">
      <c r="A1172" s="450"/>
      <c r="B1172" s="424"/>
      <c r="C1172" s="424"/>
      <c r="D1172" s="450"/>
      <c r="E1172" s="368"/>
      <c r="F1172" s="426"/>
      <c r="G1172" s="455"/>
      <c r="H1172" s="459"/>
      <c r="I1172" s="455"/>
      <c r="J1172" s="459"/>
      <c r="K1172" s="192"/>
      <c r="L1172" s="192"/>
      <c r="M1172" s="192"/>
      <c r="N1172" s="193"/>
      <c r="O1172" s="163">
        <f t="shared" si="1559"/>
        <v>0</v>
      </c>
      <c r="P1172" s="459"/>
      <c r="Q1172" s="459"/>
      <c r="R1172" s="459"/>
      <c r="S1172" s="470"/>
      <c r="T1172" s="470"/>
    </row>
    <row r="1173" spans="1:20">
      <c r="A1173" s="450"/>
      <c r="B1173" s="424"/>
      <c r="C1173" s="424"/>
      <c r="D1173" s="450"/>
      <c r="E1173" s="368"/>
      <c r="F1173" s="426"/>
      <c r="G1173" s="455"/>
      <c r="H1173" s="459"/>
      <c r="I1173" s="455"/>
      <c r="J1173" s="459"/>
      <c r="K1173" s="192"/>
      <c r="L1173" s="192"/>
      <c r="M1173" s="192"/>
      <c r="N1173" s="193"/>
      <c r="O1173" s="163">
        <f t="shared" si="1559"/>
        <v>0</v>
      </c>
      <c r="P1173" s="459"/>
      <c r="Q1173" s="459"/>
      <c r="R1173" s="459"/>
      <c r="S1173" s="470"/>
      <c r="T1173" s="470"/>
    </row>
    <row r="1174" spans="1:20">
      <c r="A1174" s="450">
        <v>23</v>
      </c>
      <c r="B1174" s="424" t="s">
        <v>1243</v>
      </c>
      <c r="C1174" s="424" t="s">
        <v>1575</v>
      </c>
      <c r="D1174" s="450" t="s">
        <v>31</v>
      </c>
      <c r="E1174" s="368">
        <v>1</v>
      </c>
      <c r="F1174" s="426">
        <f t="shared" ref="F1174" si="1685">H1174+J1174+R1174</f>
        <v>31.165947997900005</v>
      </c>
      <c r="G1174" s="427">
        <v>0.8</v>
      </c>
      <c r="H1174" s="459">
        <f t="shared" ref="H1174" si="1686">G1174*$P$8/1000</f>
        <v>1.9499919999999999</v>
      </c>
      <c r="I1174" s="453">
        <v>0.09</v>
      </c>
      <c r="J1174" s="459">
        <f t="shared" ref="J1174" si="1687">I1174*$P$9/1000</f>
        <v>0.27437130000000004</v>
      </c>
      <c r="K1174" s="192" t="s">
        <v>1244</v>
      </c>
      <c r="L1174" s="192" t="s">
        <v>31</v>
      </c>
      <c r="M1174" s="192">
        <v>1</v>
      </c>
      <c r="N1174" s="193">
        <v>25</v>
      </c>
      <c r="O1174" s="163">
        <f t="shared" ref="O1174:O1185" si="1688">M1174*N1174</f>
        <v>25</v>
      </c>
      <c r="P1174" s="459">
        <f t="shared" ref="P1174" si="1689">E1174*F1174</f>
        <v>31.165947997900005</v>
      </c>
      <c r="Q1174" s="459">
        <f t="shared" ref="Q1174" si="1690">SUM(O1174:O1177)</f>
        <v>25.356999999999999</v>
      </c>
      <c r="R1174" s="459">
        <f t="shared" ref="R1174" si="1691">Q1174*1.02*1.05*$R$15</f>
        <v>28.941584697900005</v>
      </c>
      <c r="S1174" s="470">
        <f t="shared" ref="S1174" si="1692">F1174*$S$18</f>
        <v>39.962379842881248</v>
      </c>
      <c r="T1174" s="470">
        <f t="shared" ref="T1174" si="1693">S1174*E1174</f>
        <v>39.962379842881248</v>
      </c>
    </row>
    <row r="1175" spans="1:20">
      <c r="A1175" s="450"/>
      <c r="B1175" s="424"/>
      <c r="C1175" s="424"/>
      <c r="D1175" s="450"/>
      <c r="E1175" s="368"/>
      <c r="F1175" s="426"/>
      <c r="G1175" s="427"/>
      <c r="H1175" s="459"/>
      <c r="I1175" s="453"/>
      <c r="J1175" s="459"/>
      <c r="K1175" s="192" t="s">
        <v>45</v>
      </c>
      <c r="L1175" s="192" t="s">
        <v>1551</v>
      </c>
      <c r="M1175" s="192">
        <v>1.4E-2</v>
      </c>
      <c r="N1175" s="170">
        <v>25.5</v>
      </c>
      <c r="O1175" s="163">
        <f t="shared" si="1688"/>
        <v>0.35699999999999998</v>
      </c>
      <c r="P1175" s="459"/>
      <c r="Q1175" s="459"/>
      <c r="R1175" s="459"/>
      <c r="S1175" s="470"/>
      <c r="T1175" s="470"/>
    </row>
    <row r="1176" spans="1:20">
      <c r="A1176" s="450"/>
      <c r="B1176" s="424"/>
      <c r="C1176" s="424"/>
      <c r="D1176" s="450"/>
      <c r="E1176" s="368"/>
      <c r="F1176" s="426"/>
      <c r="G1176" s="427"/>
      <c r="H1176" s="459"/>
      <c r="I1176" s="453"/>
      <c r="J1176" s="459"/>
      <c r="K1176" s="192"/>
      <c r="L1176" s="192"/>
      <c r="M1176" s="203"/>
      <c r="N1176" s="193"/>
      <c r="O1176" s="163">
        <f t="shared" si="1688"/>
        <v>0</v>
      </c>
      <c r="P1176" s="459"/>
      <c r="Q1176" s="459"/>
      <c r="R1176" s="459"/>
      <c r="S1176" s="470"/>
      <c r="T1176" s="470"/>
    </row>
    <row r="1177" spans="1:20">
      <c r="A1177" s="450"/>
      <c r="B1177" s="424"/>
      <c r="C1177" s="424"/>
      <c r="D1177" s="450"/>
      <c r="E1177" s="368"/>
      <c r="F1177" s="426"/>
      <c r="G1177" s="427"/>
      <c r="H1177" s="459"/>
      <c r="I1177" s="453"/>
      <c r="J1177" s="459"/>
      <c r="K1177" s="192"/>
      <c r="L1177" s="192"/>
      <c r="M1177" s="192"/>
      <c r="N1177" s="193"/>
      <c r="O1177" s="163">
        <f t="shared" si="1688"/>
        <v>0</v>
      </c>
      <c r="P1177" s="459"/>
      <c r="Q1177" s="459"/>
      <c r="R1177" s="459"/>
      <c r="S1177" s="470"/>
      <c r="T1177" s="470"/>
    </row>
    <row r="1178" spans="1:20" ht="12.75" customHeight="1">
      <c r="A1178" s="479"/>
      <c r="B1178" s="482"/>
      <c r="C1178" s="485" t="s">
        <v>1542</v>
      </c>
      <c r="D1178" s="482"/>
      <c r="E1178" s="482"/>
      <c r="F1178" s="491" t="e">
        <f>H1178+J1178+R1178</f>
        <v>#VALUE!</v>
      </c>
      <c r="G1178" s="494"/>
      <c r="H1178" s="488">
        <f>G1178*$P$7/1000</f>
        <v>0</v>
      </c>
      <c r="I1178" s="497"/>
      <c r="J1178" s="488">
        <f>I1178*$P$8/1000</f>
        <v>0</v>
      </c>
      <c r="K1178" s="174"/>
      <c r="L1178" s="174"/>
      <c r="M1178" s="174"/>
      <c r="N1178" s="175"/>
      <c r="O1178" s="176">
        <f t="shared" si="1688"/>
        <v>0</v>
      </c>
      <c r="P1178" s="488" t="e">
        <f>E1178*F1178</f>
        <v>#VALUE!</v>
      </c>
      <c r="Q1178" s="488">
        <f>SUM(O1178:O1181)</f>
        <v>0</v>
      </c>
      <c r="R1178" s="488" t="e">
        <f>Q1178*1.02*1.05*$R$14</f>
        <v>#VALUE!</v>
      </c>
      <c r="S1178" s="471"/>
      <c r="T1178" s="473">
        <f>SUM(T1085:T1177)</f>
        <v>785.64996027572556</v>
      </c>
    </row>
    <row r="1179" spans="1:20">
      <c r="A1179" s="480"/>
      <c r="B1179" s="483"/>
      <c r="C1179" s="486"/>
      <c r="D1179" s="483"/>
      <c r="E1179" s="483"/>
      <c r="F1179" s="492"/>
      <c r="G1179" s="495"/>
      <c r="H1179" s="489"/>
      <c r="I1179" s="498"/>
      <c r="J1179" s="489"/>
      <c r="K1179" s="174"/>
      <c r="L1179" s="174"/>
      <c r="M1179" s="174"/>
      <c r="N1179" s="175"/>
      <c r="O1179" s="176">
        <f t="shared" si="1688"/>
        <v>0</v>
      </c>
      <c r="P1179" s="489"/>
      <c r="Q1179" s="489"/>
      <c r="R1179" s="489"/>
      <c r="S1179" s="471"/>
      <c r="T1179" s="474"/>
    </row>
    <row r="1180" spans="1:20">
      <c r="A1180" s="480"/>
      <c r="B1180" s="483"/>
      <c r="C1180" s="486"/>
      <c r="D1180" s="483"/>
      <c r="E1180" s="483"/>
      <c r="F1180" s="492"/>
      <c r="G1180" s="495"/>
      <c r="H1180" s="489"/>
      <c r="I1180" s="498"/>
      <c r="J1180" s="489"/>
      <c r="K1180" s="174"/>
      <c r="L1180" s="174"/>
      <c r="M1180" s="174"/>
      <c r="N1180" s="175"/>
      <c r="O1180" s="176">
        <f t="shared" si="1688"/>
        <v>0</v>
      </c>
      <c r="P1180" s="489"/>
      <c r="Q1180" s="489"/>
      <c r="R1180" s="489"/>
      <c r="S1180" s="471"/>
      <c r="T1180" s="474"/>
    </row>
    <row r="1181" spans="1:20">
      <c r="A1181" s="481"/>
      <c r="B1181" s="484"/>
      <c r="C1181" s="487"/>
      <c r="D1181" s="484"/>
      <c r="E1181" s="484"/>
      <c r="F1181" s="493"/>
      <c r="G1181" s="496"/>
      <c r="H1181" s="490"/>
      <c r="I1181" s="499"/>
      <c r="J1181" s="490"/>
      <c r="K1181" s="174"/>
      <c r="L1181" s="174"/>
      <c r="M1181" s="174"/>
      <c r="N1181" s="175"/>
      <c r="O1181" s="176">
        <f t="shared" si="1688"/>
        <v>0</v>
      </c>
      <c r="P1181" s="490"/>
      <c r="Q1181" s="490"/>
      <c r="R1181" s="490"/>
      <c r="S1181" s="471"/>
      <c r="T1181" s="475"/>
    </row>
    <row r="1182" spans="1:20" ht="12.75" customHeight="1">
      <c r="A1182" s="479"/>
      <c r="B1182" s="482"/>
      <c r="C1182" s="485" t="s">
        <v>1543</v>
      </c>
      <c r="D1182" s="482"/>
      <c r="E1182" s="482"/>
      <c r="F1182" s="491" t="e">
        <f>H1182+J1182+R1182</f>
        <v>#VALUE!</v>
      </c>
      <c r="G1182" s="494"/>
      <c r="H1182" s="488">
        <f>G1182*$P$7/1000</f>
        <v>0</v>
      </c>
      <c r="I1182" s="497"/>
      <c r="J1182" s="488">
        <f>I1182*$P$8/1000</f>
        <v>0</v>
      </c>
      <c r="K1182" s="174"/>
      <c r="L1182" s="174"/>
      <c r="M1182" s="174"/>
      <c r="N1182" s="175"/>
      <c r="O1182" s="176">
        <f t="shared" si="1688"/>
        <v>0</v>
      </c>
      <c r="P1182" s="488" t="e">
        <f>E1182*F1182</f>
        <v>#VALUE!</v>
      </c>
      <c r="Q1182" s="488">
        <f>SUM(O1182:O1185)</f>
        <v>0</v>
      </c>
      <c r="R1182" s="488" t="e">
        <f>Q1182*1.02*1.05*$R$14</f>
        <v>#VALUE!</v>
      </c>
      <c r="S1182" s="471"/>
      <c r="T1182" s="472">
        <f>(T1178*100%)/$T$1454</f>
        <v>1.0609108926081297E-2</v>
      </c>
    </row>
    <row r="1183" spans="1:20">
      <c r="A1183" s="480"/>
      <c r="B1183" s="483"/>
      <c r="C1183" s="486"/>
      <c r="D1183" s="483"/>
      <c r="E1183" s="483"/>
      <c r="F1183" s="492"/>
      <c r="G1183" s="495"/>
      <c r="H1183" s="489"/>
      <c r="I1183" s="498"/>
      <c r="J1183" s="489"/>
      <c r="K1183" s="174"/>
      <c r="L1183" s="174"/>
      <c r="M1183" s="174"/>
      <c r="N1183" s="175"/>
      <c r="O1183" s="176">
        <f t="shared" si="1688"/>
        <v>0</v>
      </c>
      <c r="P1183" s="489"/>
      <c r="Q1183" s="489"/>
      <c r="R1183" s="489"/>
      <c r="S1183" s="471"/>
      <c r="T1183" s="472"/>
    </row>
    <row r="1184" spans="1:20">
      <c r="A1184" s="480"/>
      <c r="B1184" s="483"/>
      <c r="C1184" s="486"/>
      <c r="D1184" s="483"/>
      <c r="E1184" s="483"/>
      <c r="F1184" s="492"/>
      <c r="G1184" s="495"/>
      <c r="H1184" s="489"/>
      <c r="I1184" s="498"/>
      <c r="J1184" s="489"/>
      <c r="K1184" s="174"/>
      <c r="L1184" s="174"/>
      <c r="M1184" s="174"/>
      <c r="N1184" s="175"/>
      <c r="O1184" s="176">
        <f t="shared" si="1688"/>
        <v>0</v>
      </c>
      <c r="P1184" s="489"/>
      <c r="Q1184" s="489"/>
      <c r="R1184" s="489"/>
      <c r="S1184" s="471"/>
      <c r="T1184" s="472"/>
    </row>
    <row r="1185" spans="1:20">
      <c r="A1185" s="481"/>
      <c r="B1185" s="484"/>
      <c r="C1185" s="487"/>
      <c r="D1185" s="484"/>
      <c r="E1185" s="484"/>
      <c r="F1185" s="493"/>
      <c r="G1185" s="496"/>
      <c r="H1185" s="490"/>
      <c r="I1185" s="499"/>
      <c r="J1185" s="490"/>
      <c r="K1185" s="174"/>
      <c r="L1185" s="174"/>
      <c r="M1185" s="174"/>
      <c r="N1185" s="175"/>
      <c r="O1185" s="176">
        <f t="shared" si="1688"/>
        <v>0</v>
      </c>
      <c r="P1185" s="490"/>
      <c r="Q1185" s="490"/>
      <c r="R1185" s="490"/>
      <c r="S1185" s="471"/>
      <c r="T1185" s="472"/>
    </row>
    <row r="1186" spans="1:20">
      <c r="A1186" s="368"/>
      <c r="B1186" s="379"/>
      <c r="C1186" s="384" t="s">
        <v>1354</v>
      </c>
      <c r="D1186" s="368"/>
      <c r="E1186" s="389"/>
      <c r="F1186" s="378"/>
      <c r="G1186" s="448"/>
      <c r="H1186" s="367"/>
      <c r="I1186" s="382"/>
      <c r="J1186" s="367"/>
      <c r="K1186" s="169"/>
      <c r="L1186" s="169"/>
      <c r="M1186" s="169"/>
      <c r="N1186" s="170"/>
      <c r="O1186" s="163"/>
      <c r="P1186" s="367"/>
      <c r="Q1186" s="367"/>
      <c r="R1186" s="367"/>
      <c r="S1186" s="470">
        <f t="shared" ref="S1186" si="1694">F1186*$S$18</f>
        <v>0</v>
      </c>
      <c r="T1186" s="470">
        <f t="shared" ref="T1186" si="1695">S1186*E1186</f>
        <v>0</v>
      </c>
    </row>
    <row r="1187" spans="1:20">
      <c r="A1187" s="368"/>
      <c r="B1187" s="379"/>
      <c r="C1187" s="384"/>
      <c r="D1187" s="368"/>
      <c r="E1187" s="389"/>
      <c r="F1187" s="378"/>
      <c r="G1187" s="448"/>
      <c r="H1187" s="367"/>
      <c r="I1187" s="382"/>
      <c r="J1187" s="367"/>
      <c r="K1187" s="169"/>
      <c r="L1187" s="169"/>
      <c r="M1187" s="169"/>
      <c r="N1187" s="170"/>
      <c r="O1187" s="163"/>
      <c r="P1187" s="367"/>
      <c r="Q1187" s="367"/>
      <c r="R1187" s="367"/>
      <c r="S1187" s="470"/>
      <c r="T1187" s="470"/>
    </row>
    <row r="1188" spans="1:20">
      <c r="A1188" s="368"/>
      <c r="B1188" s="379"/>
      <c r="C1188" s="384"/>
      <c r="D1188" s="368"/>
      <c r="E1188" s="389"/>
      <c r="F1188" s="378"/>
      <c r="G1188" s="448"/>
      <c r="H1188" s="367"/>
      <c r="I1188" s="382"/>
      <c r="J1188" s="367"/>
      <c r="K1188" s="169"/>
      <c r="L1188" s="169"/>
      <c r="M1188" s="171"/>
      <c r="N1188" s="170"/>
      <c r="O1188" s="163"/>
      <c r="P1188" s="367"/>
      <c r="Q1188" s="367"/>
      <c r="R1188" s="367"/>
      <c r="S1188" s="470"/>
      <c r="T1188" s="470"/>
    </row>
    <row r="1189" spans="1:20">
      <c r="A1189" s="368"/>
      <c r="B1189" s="379"/>
      <c r="C1189" s="384"/>
      <c r="D1189" s="368"/>
      <c r="E1189" s="389"/>
      <c r="F1189" s="378"/>
      <c r="G1189" s="448"/>
      <c r="H1189" s="367"/>
      <c r="I1189" s="382"/>
      <c r="J1189" s="367"/>
      <c r="K1189" s="169"/>
      <c r="L1189" s="169"/>
      <c r="M1189" s="169"/>
      <c r="N1189" s="170"/>
      <c r="O1189" s="163"/>
      <c r="P1189" s="367"/>
      <c r="Q1189" s="367"/>
      <c r="R1189" s="367"/>
      <c r="S1189" s="470"/>
      <c r="T1189" s="470"/>
    </row>
    <row r="1190" spans="1:20">
      <c r="A1190" s="368">
        <v>1</v>
      </c>
      <c r="B1190" s="379" t="s">
        <v>1337</v>
      </c>
      <c r="C1190" s="379" t="s">
        <v>1339</v>
      </c>
      <c r="D1190" s="368" t="s">
        <v>31</v>
      </c>
      <c r="E1190" s="368">
        <v>1</v>
      </c>
      <c r="F1190" s="378">
        <f t="shared" ref="F1190:F1258" si="1696">H1190+J1190+R1190</f>
        <v>61.211656700000013</v>
      </c>
      <c r="G1190" s="382">
        <v>6.61</v>
      </c>
      <c r="H1190" s="367">
        <f t="shared" ref="H1190" si="1697">G1190*$P$8/1000</f>
        <v>16.1118089</v>
      </c>
      <c r="I1190" s="382">
        <v>1.69</v>
      </c>
      <c r="J1190" s="367">
        <f t="shared" ref="J1190" si="1698">I1190*$P$9/1000</f>
        <v>5.1520833000000001</v>
      </c>
      <c r="K1190" s="169" t="s">
        <v>1338</v>
      </c>
      <c r="L1190" s="169" t="s">
        <v>31</v>
      </c>
      <c r="M1190" s="169">
        <v>1</v>
      </c>
      <c r="N1190" s="170">
        <v>35</v>
      </c>
      <c r="O1190" s="163">
        <f t="shared" ref="O1190:O1261" si="1699">M1190*N1190</f>
        <v>35</v>
      </c>
      <c r="P1190" s="367">
        <f t="shared" ref="P1190" si="1700">E1190*F1190</f>
        <v>61.211656700000013</v>
      </c>
      <c r="Q1190" s="367">
        <f t="shared" ref="Q1190" si="1701">SUM(O1190:O1193)</f>
        <v>35</v>
      </c>
      <c r="R1190" s="367">
        <f t="shared" ref="R1190" si="1702">Q1190*1.02*1.05*$R$15</f>
        <v>39.947764500000012</v>
      </c>
      <c r="S1190" s="470">
        <f t="shared" ref="S1190" si="1703">F1190*$S$18</f>
        <v>78.488338491172243</v>
      </c>
      <c r="T1190" s="470">
        <f t="shared" ref="T1190" si="1704">S1190*E1190</f>
        <v>78.488338491172243</v>
      </c>
    </row>
    <row r="1191" spans="1:20">
      <c r="A1191" s="368"/>
      <c r="B1191" s="379"/>
      <c r="C1191" s="379"/>
      <c r="D1191" s="368"/>
      <c r="E1191" s="368"/>
      <c r="F1191" s="378"/>
      <c r="G1191" s="382"/>
      <c r="H1191" s="367"/>
      <c r="I1191" s="382"/>
      <c r="J1191" s="367"/>
      <c r="K1191" s="169"/>
      <c r="L1191" s="169"/>
      <c r="M1191" s="169"/>
      <c r="N1191" s="170"/>
      <c r="O1191" s="163">
        <f t="shared" si="1699"/>
        <v>0</v>
      </c>
      <c r="P1191" s="367"/>
      <c r="Q1191" s="367"/>
      <c r="R1191" s="367"/>
      <c r="S1191" s="470"/>
      <c r="T1191" s="470"/>
    </row>
    <row r="1192" spans="1:20">
      <c r="A1192" s="368"/>
      <c r="B1192" s="379"/>
      <c r="C1192" s="379"/>
      <c r="D1192" s="368"/>
      <c r="E1192" s="368"/>
      <c r="F1192" s="378"/>
      <c r="G1192" s="382"/>
      <c r="H1192" s="367"/>
      <c r="I1192" s="382"/>
      <c r="J1192" s="367"/>
      <c r="K1192" s="169"/>
      <c r="L1192" s="169"/>
      <c r="M1192" s="171"/>
      <c r="N1192" s="170"/>
      <c r="O1192" s="163">
        <f t="shared" si="1699"/>
        <v>0</v>
      </c>
      <c r="P1192" s="367"/>
      <c r="Q1192" s="367"/>
      <c r="R1192" s="367"/>
      <c r="S1192" s="470"/>
      <c r="T1192" s="470"/>
    </row>
    <row r="1193" spans="1:20">
      <c r="A1193" s="368"/>
      <c r="B1193" s="379"/>
      <c r="C1193" s="379"/>
      <c r="D1193" s="368"/>
      <c r="E1193" s="368"/>
      <c r="F1193" s="378"/>
      <c r="G1193" s="382"/>
      <c r="H1193" s="367"/>
      <c r="I1193" s="382"/>
      <c r="J1193" s="367"/>
      <c r="K1193" s="169"/>
      <c r="L1193" s="169"/>
      <c r="M1193" s="169"/>
      <c r="N1193" s="170"/>
      <c r="O1193" s="163">
        <f t="shared" si="1699"/>
        <v>0</v>
      </c>
      <c r="P1193" s="367"/>
      <c r="Q1193" s="367"/>
      <c r="R1193" s="367"/>
      <c r="S1193" s="470"/>
      <c r="T1193" s="470"/>
    </row>
    <row r="1194" spans="1:20">
      <c r="A1194" s="449">
        <v>2</v>
      </c>
      <c r="B1194" s="379" t="s">
        <v>1340</v>
      </c>
      <c r="C1194" s="379" t="s">
        <v>1341</v>
      </c>
      <c r="D1194" s="368" t="s">
        <v>31</v>
      </c>
      <c r="E1194" s="368">
        <v>2</v>
      </c>
      <c r="F1194" s="378">
        <f t="shared" si="1696"/>
        <v>6.6873041200000003</v>
      </c>
      <c r="G1194" s="382">
        <v>1.55</v>
      </c>
      <c r="H1194" s="367">
        <f t="shared" ref="H1194:H1262" si="1705">G1194*$P$8/1000</f>
        <v>3.7781094999999998</v>
      </c>
      <c r="I1194" s="382">
        <v>7.0000000000000007E-2</v>
      </c>
      <c r="J1194" s="367">
        <f t="shared" ref="J1194:J1262" si="1706">I1194*$P$9/1000</f>
        <v>0.21339990000000003</v>
      </c>
      <c r="K1194" s="170" t="s">
        <v>362</v>
      </c>
      <c r="L1194" s="170" t="s">
        <v>31</v>
      </c>
      <c r="M1194" s="170">
        <v>1</v>
      </c>
      <c r="N1194" s="170">
        <v>2.48</v>
      </c>
      <c r="O1194" s="163">
        <f t="shared" si="1699"/>
        <v>2.48</v>
      </c>
      <c r="P1194" s="367">
        <f t="shared" ref="P1194" si="1707">E1194*F1194</f>
        <v>13.374608240000001</v>
      </c>
      <c r="Q1194" s="367">
        <f t="shared" ref="Q1194" si="1708">SUM(O1194:O1197)</f>
        <v>2.48</v>
      </c>
      <c r="R1194" s="367">
        <f>Q1194*1.02*$R$15</f>
        <v>2.6957947199999999</v>
      </c>
      <c r="S1194" s="367">
        <f>(F1194-S1430)*$S$18</f>
        <v>5.3947945164154243</v>
      </c>
      <c r="T1194" s="470">
        <f t="shared" ref="T1194" si="1709">S1194*E1194</f>
        <v>10.789589032830849</v>
      </c>
    </row>
    <row r="1195" spans="1:20">
      <c r="A1195" s="449"/>
      <c r="B1195" s="379"/>
      <c r="C1195" s="379"/>
      <c r="D1195" s="368"/>
      <c r="E1195" s="368"/>
      <c r="F1195" s="378"/>
      <c r="G1195" s="382"/>
      <c r="H1195" s="367"/>
      <c r="I1195" s="382"/>
      <c r="J1195" s="367"/>
      <c r="K1195" s="169"/>
      <c r="L1195" s="169"/>
      <c r="M1195" s="169"/>
      <c r="N1195" s="170"/>
      <c r="O1195" s="163">
        <f t="shared" si="1699"/>
        <v>0</v>
      </c>
      <c r="P1195" s="367"/>
      <c r="Q1195" s="367"/>
      <c r="R1195" s="367"/>
      <c r="S1195" s="367"/>
      <c r="T1195" s="470"/>
    </row>
    <row r="1196" spans="1:20">
      <c r="A1196" s="449"/>
      <c r="B1196" s="379"/>
      <c r="C1196" s="379"/>
      <c r="D1196" s="368"/>
      <c r="E1196" s="368"/>
      <c r="F1196" s="378"/>
      <c r="G1196" s="382"/>
      <c r="H1196" s="367"/>
      <c r="I1196" s="382"/>
      <c r="J1196" s="367"/>
      <c r="K1196" s="169"/>
      <c r="L1196" s="169"/>
      <c r="M1196" s="171"/>
      <c r="N1196" s="170"/>
      <c r="O1196" s="163">
        <f t="shared" si="1699"/>
        <v>0</v>
      </c>
      <c r="P1196" s="367"/>
      <c r="Q1196" s="367"/>
      <c r="R1196" s="367"/>
      <c r="S1196" s="367"/>
      <c r="T1196" s="470"/>
    </row>
    <row r="1197" spans="1:20">
      <c r="A1197" s="449"/>
      <c r="B1197" s="379"/>
      <c r="C1197" s="379"/>
      <c r="D1197" s="368"/>
      <c r="E1197" s="368"/>
      <c r="F1197" s="378"/>
      <c r="G1197" s="382"/>
      <c r="H1197" s="367"/>
      <c r="I1197" s="382"/>
      <c r="J1197" s="367"/>
      <c r="K1197" s="169"/>
      <c r="L1197" s="169"/>
      <c r="M1197" s="169"/>
      <c r="N1197" s="170"/>
      <c r="O1197" s="163">
        <f t="shared" si="1699"/>
        <v>0</v>
      </c>
      <c r="P1197" s="367"/>
      <c r="Q1197" s="367"/>
      <c r="R1197" s="367"/>
      <c r="S1197" s="367"/>
      <c r="T1197" s="470"/>
    </row>
    <row r="1198" spans="1:20">
      <c r="A1198" s="449">
        <v>3</v>
      </c>
      <c r="B1198" s="379" t="s">
        <v>360</v>
      </c>
      <c r="C1198" s="379" t="s">
        <v>1342</v>
      </c>
      <c r="D1198" s="368" t="s">
        <v>31</v>
      </c>
      <c r="E1198" s="368">
        <v>2</v>
      </c>
      <c r="F1198" s="378">
        <f t="shared" si="1696"/>
        <v>5.3810880999999995</v>
      </c>
      <c r="G1198" s="382">
        <v>1.04</v>
      </c>
      <c r="H1198" s="367">
        <f t="shared" si="1705"/>
        <v>2.5349895999999998</v>
      </c>
      <c r="I1198" s="382">
        <v>0.06</v>
      </c>
      <c r="J1198" s="367">
        <f t="shared" si="1706"/>
        <v>0.1829142</v>
      </c>
      <c r="K1198" s="170" t="s">
        <v>362</v>
      </c>
      <c r="L1198" s="170" t="s">
        <v>31</v>
      </c>
      <c r="M1198" s="170">
        <v>1</v>
      </c>
      <c r="N1198" s="170">
        <v>2.4500000000000002</v>
      </c>
      <c r="O1198" s="163">
        <f t="shared" si="1699"/>
        <v>2.4500000000000002</v>
      </c>
      <c r="P1198" s="367">
        <f t="shared" ref="P1198" si="1710">E1198*F1198</f>
        <v>10.762176199999999</v>
      </c>
      <c r="Q1198" s="367">
        <f t="shared" ref="Q1198" si="1711">SUM(O1198:O1201)</f>
        <v>2.4500000000000002</v>
      </c>
      <c r="R1198" s="367">
        <f t="shared" ref="R1198" si="1712">Q1198*1.02*$R$15</f>
        <v>2.6631843000000002</v>
      </c>
      <c r="S1198" s="367">
        <f t="shared" ref="S1198" si="1713">(F1198-S1434)*$S$18</f>
        <v>3.758372952847179</v>
      </c>
      <c r="T1198" s="470">
        <f t="shared" ref="T1198" si="1714">S1198*E1198</f>
        <v>7.516745905694358</v>
      </c>
    </row>
    <row r="1199" spans="1:20">
      <c r="A1199" s="449"/>
      <c r="B1199" s="379"/>
      <c r="C1199" s="379"/>
      <c r="D1199" s="368"/>
      <c r="E1199" s="368"/>
      <c r="F1199" s="378"/>
      <c r="G1199" s="382"/>
      <c r="H1199" s="367"/>
      <c r="I1199" s="382"/>
      <c r="J1199" s="367"/>
      <c r="K1199" s="169"/>
      <c r="L1199" s="169"/>
      <c r="M1199" s="169"/>
      <c r="N1199" s="170"/>
      <c r="O1199" s="163">
        <f t="shared" si="1699"/>
        <v>0</v>
      </c>
      <c r="P1199" s="367"/>
      <c r="Q1199" s="367"/>
      <c r="R1199" s="367"/>
      <c r="S1199" s="367"/>
      <c r="T1199" s="470"/>
    </row>
    <row r="1200" spans="1:20">
      <c r="A1200" s="449"/>
      <c r="B1200" s="379"/>
      <c r="C1200" s="379"/>
      <c r="D1200" s="368"/>
      <c r="E1200" s="368"/>
      <c r="F1200" s="378"/>
      <c r="G1200" s="382"/>
      <c r="H1200" s="367"/>
      <c r="I1200" s="382"/>
      <c r="J1200" s="367"/>
      <c r="K1200" s="169"/>
      <c r="L1200" s="169"/>
      <c r="M1200" s="171"/>
      <c r="N1200" s="170"/>
      <c r="O1200" s="163">
        <f t="shared" si="1699"/>
        <v>0</v>
      </c>
      <c r="P1200" s="367"/>
      <c r="Q1200" s="367"/>
      <c r="R1200" s="367"/>
      <c r="S1200" s="367"/>
      <c r="T1200" s="470"/>
    </row>
    <row r="1201" spans="1:20">
      <c r="A1201" s="449"/>
      <c r="B1201" s="379"/>
      <c r="C1201" s="379"/>
      <c r="D1201" s="368"/>
      <c r="E1201" s="368"/>
      <c r="F1201" s="378"/>
      <c r="G1201" s="382"/>
      <c r="H1201" s="367"/>
      <c r="I1201" s="382"/>
      <c r="J1201" s="367"/>
      <c r="K1201" s="169"/>
      <c r="L1201" s="169"/>
      <c r="M1201" s="169"/>
      <c r="N1201" s="170"/>
      <c r="O1201" s="163">
        <f t="shared" si="1699"/>
        <v>0</v>
      </c>
      <c r="P1201" s="367"/>
      <c r="Q1201" s="367"/>
      <c r="R1201" s="367"/>
      <c r="S1201" s="367"/>
      <c r="T1201" s="470"/>
    </row>
    <row r="1202" spans="1:20">
      <c r="A1202" s="449">
        <v>4</v>
      </c>
      <c r="B1202" s="379" t="s">
        <v>360</v>
      </c>
      <c r="C1202" s="379" t="s">
        <v>1343</v>
      </c>
      <c r="D1202" s="368" t="s">
        <v>31</v>
      </c>
      <c r="E1202" s="368">
        <v>2</v>
      </c>
      <c r="F1202" s="378">
        <f t="shared" si="1696"/>
        <v>5.3810880999999995</v>
      </c>
      <c r="G1202" s="382">
        <v>1.04</v>
      </c>
      <c r="H1202" s="367">
        <f t="shared" si="1705"/>
        <v>2.5349895999999998</v>
      </c>
      <c r="I1202" s="382">
        <v>0.06</v>
      </c>
      <c r="J1202" s="367">
        <f t="shared" si="1706"/>
        <v>0.1829142</v>
      </c>
      <c r="K1202" s="170" t="s">
        <v>362</v>
      </c>
      <c r="L1202" s="170" t="s">
        <v>31</v>
      </c>
      <c r="M1202" s="170">
        <v>1</v>
      </c>
      <c r="N1202" s="170">
        <v>2.4500000000000002</v>
      </c>
      <c r="O1202" s="163">
        <f t="shared" si="1699"/>
        <v>2.4500000000000002</v>
      </c>
      <c r="P1202" s="367">
        <f t="shared" ref="P1202" si="1715">E1202*F1202</f>
        <v>10.762176199999999</v>
      </c>
      <c r="Q1202" s="367">
        <f t="shared" ref="Q1202" si="1716">SUM(O1202:O1205)</f>
        <v>2.4500000000000002</v>
      </c>
      <c r="R1202" s="367">
        <f t="shared" ref="R1202" si="1717">Q1202*1.02*$R$15</f>
        <v>2.6631843000000002</v>
      </c>
      <c r="S1202" s="367">
        <f t="shared" ref="S1202" si="1718">(F1202-S1438)*$S$18</f>
        <v>3.758372952847179</v>
      </c>
      <c r="T1202" s="470">
        <f t="shared" ref="T1202" si="1719">S1202*E1202</f>
        <v>7.516745905694358</v>
      </c>
    </row>
    <row r="1203" spans="1:20">
      <c r="A1203" s="449"/>
      <c r="B1203" s="379"/>
      <c r="C1203" s="379"/>
      <c r="D1203" s="368"/>
      <c r="E1203" s="368"/>
      <c r="F1203" s="378"/>
      <c r="G1203" s="382"/>
      <c r="H1203" s="367"/>
      <c r="I1203" s="382"/>
      <c r="J1203" s="367"/>
      <c r="K1203" s="169"/>
      <c r="L1203" s="169"/>
      <c r="M1203" s="169"/>
      <c r="N1203" s="170"/>
      <c r="O1203" s="163">
        <f t="shared" si="1699"/>
        <v>0</v>
      </c>
      <c r="P1203" s="367"/>
      <c r="Q1203" s="367"/>
      <c r="R1203" s="367"/>
      <c r="S1203" s="367"/>
      <c r="T1203" s="470"/>
    </row>
    <row r="1204" spans="1:20">
      <c r="A1204" s="449"/>
      <c r="B1204" s="379"/>
      <c r="C1204" s="379"/>
      <c r="D1204" s="368"/>
      <c r="E1204" s="368"/>
      <c r="F1204" s="378"/>
      <c r="G1204" s="382"/>
      <c r="H1204" s="367"/>
      <c r="I1204" s="382"/>
      <c r="J1204" s="367"/>
      <c r="K1204" s="169"/>
      <c r="L1204" s="169"/>
      <c r="M1204" s="171"/>
      <c r="N1204" s="170"/>
      <c r="O1204" s="163">
        <f t="shared" si="1699"/>
        <v>0</v>
      </c>
      <c r="P1204" s="367"/>
      <c r="Q1204" s="367"/>
      <c r="R1204" s="367"/>
      <c r="S1204" s="367"/>
      <c r="T1204" s="470"/>
    </row>
    <row r="1205" spans="1:20">
      <c r="A1205" s="449"/>
      <c r="B1205" s="379"/>
      <c r="C1205" s="379"/>
      <c r="D1205" s="368"/>
      <c r="E1205" s="368"/>
      <c r="F1205" s="378"/>
      <c r="G1205" s="382"/>
      <c r="H1205" s="367"/>
      <c r="I1205" s="382"/>
      <c r="J1205" s="367"/>
      <c r="K1205" s="169"/>
      <c r="L1205" s="169"/>
      <c r="M1205" s="169"/>
      <c r="N1205" s="170"/>
      <c r="O1205" s="163">
        <f t="shared" si="1699"/>
        <v>0</v>
      </c>
      <c r="P1205" s="367"/>
      <c r="Q1205" s="367"/>
      <c r="R1205" s="367"/>
      <c r="S1205" s="367"/>
      <c r="T1205" s="470"/>
    </row>
    <row r="1206" spans="1:20">
      <c r="A1206" s="368">
        <v>5</v>
      </c>
      <c r="B1206" s="379" t="s">
        <v>1344</v>
      </c>
      <c r="C1206" s="379" t="s">
        <v>1576</v>
      </c>
      <c r="D1206" s="368" t="s">
        <v>40</v>
      </c>
      <c r="E1206" s="389">
        <v>40</v>
      </c>
      <c r="F1206" s="378">
        <f t="shared" si="1696"/>
        <v>7.9022072751000021</v>
      </c>
      <c r="G1206" s="381">
        <v>6.2399999999999997E-2</v>
      </c>
      <c r="H1206" s="367">
        <f t="shared" si="1705"/>
        <v>0.15209937599999998</v>
      </c>
      <c r="I1206" s="381">
        <v>2.7000000000000001E-3</v>
      </c>
      <c r="J1206" s="367">
        <f t="shared" si="1706"/>
        <v>8.2311390000000002E-3</v>
      </c>
      <c r="K1206" s="169" t="s">
        <v>60</v>
      </c>
      <c r="L1206" s="169" t="s">
        <v>40</v>
      </c>
      <c r="M1206" s="169">
        <v>1.02</v>
      </c>
      <c r="N1206" s="170">
        <v>6.65</v>
      </c>
      <c r="O1206" s="163">
        <f t="shared" si="1699"/>
        <v>6.7830000000000004</v>
      </c>
      <c r="P1206" s="367">
        <f t="shared" ref="P1206" si="1720">E1206*F1206</f>
        <v>316.0882910040001</v>
      </c>
      <c r="Q1206" s="367">
        <f t="shared" ref="Q1206" si="1721">SUM(O1206:O1209)</f>
        <v>6.7830000000000004</v>
      </c>
      <c r="R1206" s="367">
        <f t="shared" ref="R1206" si="1722">Q1206*1.02*1.05*$R$15</f>
        <v>7.741876760100002</v>
      </c>
      <c r="S1206" s="470">
        <f t="shared" ref="S1206" si="1723">F1206*$S$18</f>
        <v>10.132565476461817</v>
      </c>
      <c r="T1206" s="470">
        <f t="shared" ref="T1206" si="1724">S1206*E1206</f>
        <v>405.30261905847271</v>
      </c>
    </row>
    <row r="1207" spans="1:20">
      <c r="A1207" s="368"/>
      <c r="B1207" s="379"/>
      <c r="C1207" s="379"/>
      <c r="D1207" s="368"/>
      <c r="E1207" s="389"/>
      <c r="F1207" s="378"/>
      <c r="G1207" s="381"/>
      <c r="H1207" s="367"/>
      <c r="I1207" s="381"/>
      <c r="J1207" s="367"/>
      <c r="K1207" s="169"/>
      <c r="L1207" s="169"/>
      <c r="M1207" s="169"/>
      <c r="N1207" s="170"/>
      <c r="O1207" s="163">
        <f t="shared" si="1699"/>
        <v>0</v>
      </c>
      <c r="P1207" s="367"/>
      <c r="Q1207" s="367"/>
      <c r="R1207" s="367"/>
      <c r="S1207" s="470"/>
      <c r="T1207" s="470"/>
    </row>
    <row r="1208" spans="1:20">
      <c r="A1208" s="368"/>
      <c r="B1208" s="379"/>
      <c r="C1208" s="379"/>
      <c r="D1208" s="368"/>
      <c r="E1208" s="389"/>
      <c r="F1208" s="378"/>
      <c r="G1208" s="381"/>
      <c r="H1208" s="367"/>
      <c r="I1208" s="381"/>
      <c r="J1208" s="367"/>
      <c r="K1208" s="169"/>
      <c r="L1208" s="169"/>
      <c r="M1208" s="171"/>
      <c r="N1208" s="170"/>
      <c r="O1208" s="163">
        <f t="shared" si="1699"/>
        <v>0</v>
      </c>
      <c r="P1208" s="367"/>
      <c r="Q1208" s="367"/>
      <c r="R1208" s="367"/>
      <c r="S1208" s="470"/>
      <c r="T1208" s="470"/>
    </row>
    <row r="1209" spans="1:20">
      <c r="A1209" s="368"/>
      <c r="B1209" s="379"/>
      <c r="C1209" s="379"/>
      <c r="D1209" s="368"/>
      <c r="E1209" s="389"/>
      <c r="F1209" s="378"/>
      <c r="G1209" s="381"/>
      <c r="H1209" s="367"/>
      <c r="I1209" s="381"/>
      <c r="J1209" s="367"/>
      <c r="K1209" s="169"/>
      <c r="L1209" s="169"/>
      <c r="M1209" s="169"/>
      <c r="N1209" s="170"/>
      <c r="O1209" s="163">
        <f t="shared" si="1699"/>
        <v>0</v>
      </c>
      <c r="P1209" s="367"/>
      <c r="Q1209" s="367"/>
      <c r="R1209" s="367"/>
      <c r="S1209" s="470"/>
      <c r="T1209" s="470"/>
    </row>
    <row r="1210" spans="1:20">
      <c r="A1210" s="368">
        <v>6</v>
      </c>
      <c r="B1210" s="379" t="s">
        <v>356</v>
      </c>
      <c r="C1210" s="379" t="s">
        <v>1577</v>
      </c>
      <c r="D1210" s="368" t="s">
        <v>40</v>
      </c>
      <c r="E1210" s="368">
        <v>85</v>
      </c>
      <c r="F1210" s="378">
        <f t="shared" si="1696"/>
        <v>0.88728647378199998</v>
      </c>
      <c r="G1210" s="381">
        <v>7.5499999999999998E-2</v>
      </c>
      <c r="H1210" s="367">
        <f t="shared" si="1705"/>
        <v>0.18403049499999996</v>
      </c>
      <c r="I1210" s="381">
        <v>3.7100000000000001E-2</v>
      </c>
      <c r="J1210" s="367">
        <f t="shared" si="1706"/>
        <v>0.11310194700000001</v>
      </c>
      <c r="K1210" s="170" t="s">
        <v>358</v>
      </c>
      <c r="L1210" s="170" t="s">
        <v>40</v>
      </c>
      <c r="M1210" s="169">
        <v>1.03</v>
      </c>
      <c r="N1210" s="170">
        <v>0.502</v>
      </c>
      <c r="O1210" s="163">
        <f t="shared" si="1699"/>
        <v>0.51705999999999996</v>
      </c>
      <c r="P1210" s="367">
        <f t="shared" ref="P1210" si="1725">E1210*F1210</f>
        <v>75.419350271469995</v>
      </c>
      <c r="Q1210" s="367">
        <f t="shared" ref="Q1210" si="1726">SUM(O1210:O1213)</f>
        <v>0.51705999999999996</v>
      </c>
      <c r="R1210" s="367">
        <f t="shared" ref="R1210" si="1727">Q1210*1.02*1.05*$R$15</f>
        <v>0.59015403178199999</v>
      </c>
      <c r="S1210" s="470">
        <f t="shared" ref="S1210" si="1728">F1210*$S$18</f>
        <v>1.137718611900276</v>
      </c>
      <c r="T1210" s="470">
        <f t="shared" ref="T1210" si="1729">S1210*E1210</f>
        <v>96.706082011523463</v>
      </c>
    </row>
    <row r="1211" spans="1:20">
      <c r="A1211" s="368"/>
      <c r="B1211" s="379"/>
      <c r="C1211" s="379"/>
      <c r="D1211" s="368"/>
      <c r="E1211" s="368"/>
      <c r="F1211" s="378"/>
      <c r="G1211" s="381"/>
      <c r="H1211" s="367"/>
      <c r="I1211" s="381"/>
      <c r="J1211" s="367"/>
      <c r="K1211" s="169"/>
      <c r="L1211" s="169"/>
      <c r="M1211" s="169"/>
      <c r="N1211" s="170"/>
      <c r="O1211" s="163">
        <f t="shared" si="1699"/>
        <v>0</v>
      </c>
      <c r="P1211" s="367"/>
      <c r="Q1211" s="367"/>
      <c r="R1211" s="367"/>
      <c r="S1211" s="470"/>
      <c r="T1211" s="470"/>
    </row>
    <row r="1212" spans="1:20">
      <c r="A1212" s="368"/>
      <c r="B1212" s="379"/>
      <c r="C1212" s="379"/>
      <c r="D1212" s="368"/>
      <c r="E1212" s="368"/>
      <c r="F1212" s="378"/>
      <c r="G1212" s="381"/>
      <c r="H1212" s="367"/>
      <c r="I1212" s="381"/>
      <c r="J1212" s="367"/>
      <c r="K1212" s="169"/>
      <c r="L1212" s="169"/>
      <c r="M1212" s="171"/>
      <c r="N1212" s="170"/>
      <c r="O1212" s="163">
        <f t="shared" si="1699"/>
        <v>0</v>
      </c>
      <c r="P1212" s="367"/>
      <c r="Q1212" s="367"/>
      <c r="R1212" s="367"/>
      <c r="S1212" s="470"/>
      <c r="T1212" s="470"/>
    </row>
    <row r="1213" spans="1:20">
      <c r="A1213" s="368"/>
      <c r="B1213" s="379"/>
      <c r="C1213" s="379"/>
      <c r="D1213" s="368"/>
      <c r="E1213" s="368"/>
      <c r="F1213" s="378"/>
      <c r="G1213" s="381"/>
      <c r="H1213" s="367"/>
      <c r="I1213" s="381"/>
      <c r="J1213" s="367"/>
      <c r="K1213" s="169"/>
      <c r="L1213" s="169"/>
      <c r="M1213" s="169"/>
      <c r="N1213" s="170"/>
      <c r="O1213" s="163">
        <f t="shared" si="1699"/>
        <v>0</v>
      </c>
      <c r="P1213" s="367"/>
      <c r="Q1213" s="367"/>
      <c r="R1213" s="367"/>
      <c r="S1213" s="470"/>
      <c r="T1213" s="470"/>
    </row>
    <row r="1214" spans="1:20">
      <c r="A1214" s="368">
        <v>7</v>
      </c>
      <c r="B1214" s="379" t="s">
        <v>356</v>
      </c>
      <c r="C1214" s="379" t="s">
        <v>1578</v>
      </c>
      <c r="D1214" s="368" t="s">
        <v>40</v>
      </c>
      <c r="E1214" s="368">
        <v>180</v>
      </c>
      <c r="F1214" s="378">
        <f t="shared" si="1696"/>
        <v>0.63335565532600002</v>
      </c>
      <c r="G1214" s="381">
        <v>7.5499999999999998E-2</v>
      </c>
      <c r="H1214" s="367">
        <f t="shared" si="1705"/>
        <v>0.18403049499999996</v>
      </c>
      <c r="I1214" s="381">
        <v>3.7100000000000001E-2</v>
      </c>
      <c r="J1214" s="367">
        <f t="shared" si="1706"/>
        <v>0.11310194700000001</v>
      </c>
      <c r="K1214" s="170" t="s">
        <v>358</v>
      </c>
      <c r="L1214" s="170" t="s">
        <v>40</v>
      </c>
      <c r="M1214" s="169">
        <v>1.03</v>
      </c>
      <c r="N1214" s="170">
        <v>0.28599999999999998</v>
      </c>
      <c r="O1214" s="163">
        <f t="shared" si="1699"/>
        <v>0.29458000000000001</v>
      </c>
      <c r="P1214" s="367">
        <f t="shared" ref="P1214" si="1730">E1214*F1214</f>
        <v>114.00401795868001</v>
      </c>
      <c r="Q1214" s="367">
        <f t="shared" ref="Q1214" si="1731">SUM(O1214:O1217)</f>
        <v>0.29458000000000001</v>
      </c>
      <c r="R1214" s="367">
        <f t="shared" ref="R1214" si="1732">Q1214*1.02*1.05*$R$15</f>
        <v>0.33622321332600008</v>
      </c>
      <c r="S1214" s="470">
        <f t="shared" ref="S1214" si="1733">F1214*$S$18</f>
        <v>0.81211709894016471</v>
      </c>
      <c r="T1214" s="470">
        <f t="shared" ref="T1214" si="1734">S1214*E1214</f>
        <v>146.18107780922963</v>
      </c>
    </row>
    <row r="1215" spans="1:20">
      <c r="A1215" s="368"/>
      <c r="B1215" s="379"/>
      <c r="C1215" s="379"/>
      <c r="D1215" s="368"/>
      <c r="E1215" s="368"/>
      <c r="F1215" s="378"/>
      <c r="G1215" s="381"/>
      <c r="H1215" s="367"/>
      <c r="I1215" s="381"/>
      <c r="J1215" s="367"/>
      <c r="K1215" s="169"/>
      <c r="L1215" s="169"/>
      <c r="M1215" s="169"/>
      <c r="N1215" s="170"/>
      <c r="O1215" s="163">
        <f t="shared" si="1699"/>
        <v>0</v>
      </c>
      <c r="P1215" s="367"/>
      <c r="Q1215" s="367"/>
      <c r="R1215" s="367"/>
      <c r="S1215" s="470"/>
      <c r="T1215" s="470"/>
    </row>
    <row r="1216" spans="1:20">
      <c r="A1216" s="368"/>
      <c r="B1216" s="379"/>
      <c r="C1216" s="379"/>
      <c r="D1216" s="368"/>
      <c r="E1216" s="368"/>
      <c r="F1216" s="378"/>
      <c r="G1216" s="381"/>
      <c r="H1216" s="367"/>
      <c r="I1216" s="381"/>
      <c r="J1216" s="367"/>
      <c r="K1216" s="169"/>
      <c r="L1216" s="169"/>
      <c r="M1216" s="171"/>
      <c r="N1216" s="170"/>
      <c r="O1216" s="163">
        <f t="shared" si="1699"/>
        <v>0</v>
      </c>
      <c r="P1216" s="367"/>
      <c r="Q1216" s="367"/>
      <c r="R1216" s="367"/>
      <c r="S1216" s="470"/>
      <c r="T1216" s="470"/>
    </row>
    <row r="1217" spans="1:20">
      <c r="A1217" s="368"/>
      <c r="B1217" s="379"/>
      <c r="C1217" s="379"/>
      <c r="D1217" s="368"/>
      <c r="E1217" s="368"/>
      <c r="F1217" s="378"/>
      <c r="G1217" s="381"/>
      <c r="H1217" s="367"/>
      <c r="I1217" s="381"/>
      <c r="J1217" s="367"/>
      <c r="K1217" s="169"/>
      <c r="L1217" s="169"/>
      <c r="M1217" s="169"/>
      <c r="N1217" s="170"/>
      <c r="O1217" s="163">
        <f t="shared" si="1699"/>
        <v>0</v>
      </c>
      <c r="P1217" s="367"/>
      <c r="Q1217" s="367"/>
      <c r="R1217" s="367"/>
      <c r="S1217" s="470"/>
      <c r="T1217" s="470"/>
    </row>
    <row r="1218" spans="1:20">
      <c r="A1218" s="368">
        <v>8</v>
      </c>
      <c r="B1218" s="379" t="s">
        <v>366</v>
      </c>
      <c r="C1218" s="379" t="s">
        <v>367</v>
      </c>
      <c r="D1218" s="368" t="s">
        <v>31</v>
      </c>
      <c r="E1218" s="368">
        <v>21</v>
      </c>
      <c r="F1218" s="378">
        <f t="shared" si="1696"/>
        <v>6.5620353199999997</v>
      </c>
      <c r="G1218" s="382">
        <v>0.34899999999999998</v>
      </c>
      <c r="H1218" s="367">
        <f t="shared" si="1705"/>
        <v>0.85068400999999982</v>
      </c>
      <c r="I1218" s="382">
        <v>0.30099999999999999</v>
      </c>
      <c r="J1218" s="367">
        <f t="shared" si="1706"/>
        <v>0.91761957000000005</v>
      </c>
      <c r="K1218" s="170" t="s">
        <v>368</v>
      </c>
      <c r="L1218" s="169" t="s">
        <v>31</v>
      </c>
      <c r="M1218" s="169">
        <v>1</v>
      </c>
      <c r="N1218" s="170">
        <v>2.76</v>
      </c>
      <c r="O1218" s="163">
        <f t="shared" si="1699"/>
        <v>2.76</v>
      </c>
      <c r="P1218" s="367">
        <f t="shared" ref="P1218" si="1735">E1218*F1218</f>
        <v>137.80274172</v>
      </c>
      <c r="Q1218" s="367">
        <f t="shared" ref="Q1218" si="1736">SUM(O1218:O1221)</f>
        <v>4.1999999999999993</v>
      </c>
      <c r="R1218" s="367">
        <f t="shared" ref="R1218" si="1737">Q1218*1.02*1.05*$R$15</f>
        <v>4.7937317399999992</v>
      </c>
      <c r="S1218" s="470">
        <f t="shared" ref="S1218" si="1738">F1218*$S$18</f>
        <v>8.4141367372464462</v>
      </c>
      <c r="T1218" s="470">
        <f t="shared" ref="T1218" si="1739">S1218*E1218</f>
        <v>176.69687148217537</v>
      </c>
    </row>
    <row r="1219" spans="1:20">
      <c r="A1219" s="368"/>
      <c r="B1219" s="379"/>
      <c r="C1219" s="379"/>
      <c r="D1219" s="368"/>
      <c r="E1219" s="368"/>
      <c r="F1219" s="378"/>
      <c r="G1219" s="382"/>
      <c r="H1219" s="367"/>
      <c r="I1219" s="382"/>
      <c r="J1219" s="367"/>
      <c r="K1219" s="169"/>
      <c r="L1219" s="169"/>
      <c r="M1219" s="169"/>
      <c r="N1219" s="170"/>
      <c r="O1219" s="163">
        <f t="shared" si="1699"/>
        <v>0</v>
      </c>
      <c r="P1219" s="367"/>
      <c r="Q1219" s="367"/>
      <c r="R1219" s="367"/>
      <c r="S1219" s="470"/>
      <c r="T1219" s="470"/>
    </row>
    <row r="1220" spans="1:20">
      <c r="A1220" s="368"/>
      <c r="B1220" s="379"/>
      <c r="C1220" s="379"/>
      <c r="D1220" s="368"/>
      <c r="E1220" s="368"/>
      <c r="F1220" s="378"/>
      <c r="G1220" s="382"/>
      <c r="H1220" s="367"/>
      <c r="I1220" s="382"/>
      <c r="J1220" s="367"/>
      <c r="K1220" s="169" t="s">
        <v>369</v>
      </c>
      <c r="L1220" s="169" t="s">
        <v>31</v>
      </c>
      <c r="M1220" s="185">
        <v>2</v>
      </c>
      <c r="N1220" s="170">
        <v>0.72</v>
      </c>
      <c r="O1220" s="163">
        <f t="shared" si="1699"/>
        <v>1.44</v>
      </c>
      <c r="P1220" s="367"/>
      <c r="Q1220" s="367"/>
      <c r="R1220" s="367"/>
      <c r="S1220" s="470"/>
      <c r="T1220" s="470"/>
    </row>
    <row r="1221" spans="1:20">
      <c r="A1221" s="368"/>
      <c r="B1221" s="379"/>
      <c r="C1221" s="379"/>
      <c r="D1221" s="368"/>
      <c r="E1221" s="368"/>
      <c r="F1221" s="378"/>
      <c r="G1221" s="382"/>
      <c r="H1221" s="367"/>
      <c r="I1221" s="382"/>
      <c r="J1221" s="367"/>
      <c r="K1221" s="169"/>
      <c r="L1221" s="169"/>
      <c r="M1221" s="169"/>
      <c r="N1221" s="170"/>
      <c r="O1221" s="163">
        <f t="shared" si="1699"/>
        <v>0</v>
      </c>
      <c r="P1221" s="367"/>
      <c r="Q1221" s="367"/>
      <c r="R1221" s="367"/>
      <c r="S1221" s="470"/>
      <c r="T1221" s="470"/>
    </row>
    <row r="1222" spans="1:20">
      <c r="A1222" s="368">
        <v>9</v>
      </c>
      <c r="B1222" s="379" t="s">
        <v>1345</v>
      </c>
      <c r="C1222" s="379" t="s">
        <v>1346</v>
      </c>
      <c r="D1222" s="368" t="s">
        <v>31</v>
      </c>
      <c r="E1222" s="368">
        <v>8</v>
      </c>
      <c r="F1222" s="378">
        <f t="shared" si="1696"/>
        <v>5.7313586050000005</v>
      </c>
      <c r="G1222" s="382">
        <v>0.35</v>
      </c>
      <c r="H1222" s="367">
        <f t="shared" si="1705"/>
        <v>0.85312149999999987</v>
      </c>
      <c r="I1222" s="382">
        <v>8.9999999999999993E-3</v>
      </c>
      <c r="J1222" s="367">
        <f t="shared" si="1706"/>
        <v>2.7437130000000001E-2</v>
      </c>
      <c r="K1222" s="170" t="s">
        <v>368</v>
      </c>
      <c r="L1222" s="170" t="s">
        <v>31</v>
      </c>
      <c r="M1222" s="170">
        <v>1</v>
      </c>
      <c r="N1222" s="170">
        <v>3.6</v>
      </c>
      <c r="O1222" s="163">
        <f t="shared" si="1699"/>
        <v>3.6</v>
      </c>
      <c r="P1222" s="367">
        <f t="shared" ref="P1222" si="1740">E1222*F1222</f>
        <v>45.850868840000004</v>
      </c>
      <c r="Q1222" s="367">
        <f t="shared" ref="Q1222" si="1741">SUM(O1222:O1225)</f>
        <v>4.25</v>
      </c>
      <c r="R1222" s="367">
        <f t="shared" ref="R1222" si="1742">Q1222*1.02*1.05*$R$15</f>
        <v>4.850799975000001</v>
      </c>
      <c r="S1222" s="470">
        <f t="shared" ref="S1222" si="1743">F1222*$S$18</f>
        <v>7.3490057034109428</v>
      </c>
      <c r="T1222" s="470">
        <f t="shared" ref="T1222" si="1744">S1222*E1222</f>
        <v>58.792045627287543</v>
      </c>
    </row>
    <row r="1223" spans="1:20">
      <c r="A1223" s="368"/>
      <c r="B1223" s="379"/>
      <c r="C1223" s="379"/>
      <c r="D1223" s="368"/>
      <c r="E1223" s="368"/>
      <c r="F1223" s="378"/>
      <c r="G1223" s="382"/>
      <c r="H1223" s="367"/>
      <c r="I1223" s="382"/>
      <c r="J1223" s="367"/>
      <c r="K1223" s="170"/>
      <c r="L1223" s="170"/>
      <c r="M1223" s="170"/>
      <c r="N1223" s="170"/>
      <c r="O1223" s="163">
        <f t="shared" si="1699"/>
        <v>0</v>
      </c>
      <c r="P1223" s="367"/>
      <c r="Q1223" s="367"/>
      <c r="R1223" s="367"/>
      <c r="S1223" s="470"/>
      <c r="T1223" s="470"/>
    </row>
    <row r="1224" spans="1:20">
      <c r="A1224" s="368"/>
      <c r="B1224" s="379"/>
      <c r="C1224" s="379"/>
      <c r="D1224" s="368"/>
      <c r="E1224" s="368"/>
      <c r="F1224" s="378"/>
      <c r="G1224" s="382"/>
      <c r="H1224" s="367"/>
      <c r="I1224" s="382"/>
      <c r="J1224" s="367"/>
      <c r="K1224" s="170" t="s">
        <v>369</v>
      </c>
      <c r="L1224" s="170" t="s">
        <v>31</v>
      </c>
      <c r="M1224" s="170">
        <v>1</v>
      </c>
      <c r="N1224" s="170">
        <v>0.65</v>
      </c>
      <c r="O1224" s="163">
        <f t="shared" si="1699"/>
        <v>0.65</v>
      </c>
      <c r="P1224" s="367"/>
      <c r="Q1224" s="367"/>
      <c r="R1224" s="367"/>
      <c r="S1224" s="470"/>
      <c r="T1224" s="470"/>
    </row>
    <row r="1225" spans="1:20">
      <c r="A1225" s="368"/>
      <c r="B1225" s="379"/>
      <c r="C1225" s="379"/>
      <c r="D1225" s="368"/>
      <c r="E1225" s="368"/>
      <c r="F1225" s="378"/>
      <c r="G1225" s="382"/>
      <c r="H1225" s="367"/>
      <c r="I1225" s="382"/>
      <c r="J1225" s="367"/>
      <c r="K1225" s="169"/>
      <c r="L1225" s="169"/>
      <c r="M1225" s="169"/>
      <c r="N1225" s="170"/>
      <c r="O1225" s="163">
        <f t="shared" si="1699"/>
        <v>0</v>
      </c>
      <c r="P1225" s="367"/>
      <c r="Q1225" s="367"/>
      <c r="R1225" s="367"/>
      <c r="S1225" s="470"/>
      <c r="T1225" s="470"/>
    </row>
    <row r="1226" spans="1:20">
      <c r="A1226" s="368">
        <v>10</v>
      </c>
      <c r="B1226" s="379" t="s">
        <v>373</v>
      </c>
      <c r="C1226" s="379" t="s">
        <v>374</v>
      </c>
      <c r="D1226" s="368" t="s">
        <v>31</v>
      </c>
      <c r="E1226" s="368">
        <v>14</v>
      </c>
      <c r="F1226" s="378">
        <f t="shared" si="1696"/>
        <v>1.235402146</v>
      </c>
      <c r="G1226" s="382">
        <v>0.113</v>
      </c>
      <c r="H1226" s="367">
        <f t="shared" si="1705"/>
        <v>0.27543636999999999</v>
      </c>
      <c r="I1226" s="434">
        <v>4.0000000000000002E-4</v>
      </c>
      <c r="J1226" s="367">
        <f t="shared" si="1706"/>
        <v>1.2194280000000003E-3</v>
      </c>
      <c r="K1226" s="170" t="s">
        <v>375</v>
      </c>
      <c r="L1226" s="169" t="s">
        <v>31</v>
      </c>
      <c r="M1226" s="169">
        <v>1</v>
      </c>
      <c r="N1226" s="170">
        <v>0.84</v>
      </c>
      <c r="O1226" s="163">
        <f t="shared" si="1699"/>
        <v>0.84</v>
      </c>
      <c r="P1226" s="367">
        <f t="shared" ref="P1226" si="1745">E1226*F1226</f>
        <v>17.295630043999999</v>
      </c>
      <c r="Q1226" s="367">
        <f t="shared" ref="Q1226" si="1746">SUM(O1226:O1229)</f>
        <v>0.84</v>
      </c>
      <c r="R1226" s="367">
        <f t="shared" ref="R1226" si="1747">Q1226*1.02*1.05*$R$15</f>
        <v>0.95874634800000003</v>
      </c>
      <c r="S1226" s="470">
        <f t="shared" ref="S1226" si="1748">F1226*$S$18</f>
        <v>1.5840881792040855</v>
      </c>
      <c r="T1226" s="470">
        <f t="shared" ref="T1226" si="1749">S1226*E1226</f>
        <v>22.177234508857197</v>
      </c>
    </row>
    <row r="1227" spans="1:20">
      <c r="A1227" s="368"/>
      <c r="B1227" s="379"/>
      <c r="C1227" s="379"/>
      <c r="D1227" s="368"/>
      <c r="E1227" s="368"/>
      <c r="F1227" s="378"/>
      <c r="G1227" s="382"/>
      <c r="H1227" s="367"/>
      <c r="I1227" s="434"/>
      <c r="J1227" s="367"/>
      <c r="K1227" s="169"/>
      <c r="L1227" s="169"/>
      <c r="M1227" s="169"/>
      <c r="N1227" s="170"/>
      <c r="O1227" s="163">
        <f t="shared" si="1699"/>
        <v>0</v>
      </c>
      <c r="P1227" s="367"/>
      <c r="Q1227" s="367"/>
      <c r="R1227" s="367"/>
      <c r="S1227" s="470"/>
      <c r="T1227" s="470"/>
    </row>
    <row r="1228" spans="1:20">
      <c r="A1228" s="368"/>
      <c r="B1228" s="379"/>
      <c r="C1228" s="379"/>
      <c r="D1228" s="368"/>
      <c r="E1228" s="368"/>
      <c r="F1228" s="378"/>
      <c r="G1228" s="382"/>
      <c r="H1228" s="367"/>
      <c r="I1228" s="434"/>
      <c r="J1228" s="367"/>
      <c r="K1228" s="169"/>
      <c r="L1228" s="169"/>
      <c r="M1228" s="171"/>
      <c r="N1228" s="170"/>
      <c r="O1228" s="163">
        <f t="shared" si="1699"/>
        <v>0</v>
      </c>
      <c r="P1228" s="367"/>
      <c r="Q1228" s="367"/>
      <c r="R1228" s="367"/>
      <c r="S1228" s="470"/>
      <c r="T1228" s="470"/>
    </row>
    <row r="1229" spans="1:20">
      <c r="A1229" s="368"/>
      <c r="B1229" s="379"/>
      <c r="C1229" s="379"/>
      <c r="D1229" s="368"/>
      <c r="E1229" s="368"/>
      <c r="F1229" s="378"/>
      <c r="G1229" s="382"/>
      <c r="H1229" s="367"/>
      <c r="I1229" s="434"/>
      <c r="J1229" s="367"/>
      <c r="K1229" s="169"/>
      <c r="L1229" s="169"/>
      <c r="M1229" s="169"/>
      <c r="N1229" s="170"/>
      <c r="O1229" s="163">
        <f t="shared" si="1699"/>
        <v>0</v>
      </c>
      <c r="P1229" s="367"/>
      <c r="Q1229" s="367"/>
      <c r="R1229" s="367"/>
      <c r="S1229" s="470"/>
      <c r="T1229" s="470"/>
    </row>
    <row r="1230" spans="1:20">
      <c r="A1230" s="368">
        <v>11</v>
      </c>
      <c r="B1230" s="379" t="s">
        <v>370</v>
      </c>
      <c r="C1230" s="379" t="s">
        <v>371</v>
      </c>
      <c r="D1230" s="368" t="s">
        <v>31</v>
      </c>
      <c r="E1230" s="368">
        <v>31</v>
      </c>
      <c r="F1230" s="378">
        <f t="shared" si="1696"/>
        <v>1.4466606640000002</v>
      </c>
      <c r="G1230" s="382">
        <v>0.125</v>
      </c>
      <c r="H1230" s="367">
        <f t="shared" si="1705"/>
        <v>0.30468624999999999</v>
      </c>
      <c r="I1230" s="434">
        <v>2.0000000000000001E-4</v>
      </c>
      <c r="J1230" s="367">
        <f t="shared" si="1706"/>
        <v>6.0971400000000013E-4</v>
      </c>
      <c r="K1230" s="170" t="s">
        <v>372</v>
      </c>
      <c r="L1230" s="169" t="s">
        <v>31</v>
      </c>
      <c r="M1230" s="169">
        <v>1</v>
      </c>
      <c r="N1230" s="170">
        <v>1</v>
      </c>
      <c r="O1230" s="163">
        <f t="shared" si="1699"/>
        <v>1</v>
      </c>
      <c r="P1230" s="367">
        <f t="shared" ref="P1230" si="1750">E1230*F1230</f>
        <v>44.846480584000005</v>
      </c>
      <c r="Q1230" s="367">
        <f t="shared" ref="Q1230" si="1751">SUM(O1230:O1233)</f>
        <v>1</v>
      </c>
      <c r="R1230" s="367">
        <f t="shared" ref="R1230" si="1752">Q1230*1.02*1.05*$R$15</f>
        <v>1.1413647000000002</v>
      </c>
      <c r="S1230" s="470">
        <f t="shared" ref="S1230" si="1753">F1230*$S$18</f>
        <v>1.8549733498374008</v>
      </c>
      <c r="T1230" s="470">
        <f t="shared" ref="T1230" si="1754">S1230*E1230</f>
        <v>57.504173844959425</v>
      </c>
    </row>
    <row r="1231" spans="1:20">
      <c r="A1231" s="368"/>
      <c r="B1231" s="379"/>
      <c r="C1231" s="379"/>
      <c r="D1231" s="368"/>
      <c r="E1231" s="368"/>
      <c r="F1231" s="378"/>
      <c r="G1231" s="382"/>
      <c r="H1231" s="367"/>
      <c r="I1231" s="434"/>
      <c r="J1231" s="367"/>
      <c r="K1231" s="169"/>
      <c r="L1231" s="169"/>
      <c r="M1231" s="169"/>
      <c r="N1231" s="170"/>
      <c r="O1231" s="163">
        <f t="shared" si="1699"/>
        <v>0</v>
      </c>
      <c r="P1231" s="367"/>
      <c r="Q1231" s="367"/>
      <c r="R1231" s="367"/>
      <c r="S1231" s="470"/>
      <c r="T1231" s="470"/>
    </row>
    <row r="1232" spans="1:20">
      <c r="A1232" s="368"/>
      <c r="B1232" s="379"/>
      <c r="C1232" s="379"/>
      <c r="D1232" s="368"/>
      <c r="E1232" s="368"/>
      <c r="F1232" s="378"/>
      <c r="G1232" s="382"/>
      <c r="H1232" s="367"/>
      <c r="I1232" s="434"/>
      <c r="J1232" s="367"/>
      <c r="K1232" s="169"/>
      <c r="L1232" s="169"/>
      <c r="M1232" s="171"/>
      <c r="N1232" s="170"/>
      <c r="O1232" s="163">
        <f t="shared" si="1699"/>
        <v>0</v>
      </c>
      <c r="P1232" s="367"/>
      <c r="Q1232" s="367"/>
      <c r="R1232" s="367"/>
      <c r="S1232" s="470"/>
      <c r="T1232" s="470"/>
    </row>
    <row r="1233" spans="1:20">
      <c r="A1233" s="368"/>
      <c r="B1233" s="379"/>
      <c r="C1233" s="379"/>
      <c r="D1233" s="368"/>
      <c r="E1233" s="368"/>
      <c r="F1233" s="378"/>
      <c r="G1233" s="382"/>
      <c r="H1233" s="367"/>
      <c r="I1233" s="434"/>
      <c r="J1233" s="367"/>
      <c r="K1233" s="169"/>
      <c r="L1233" s="169"/>
      <c r="M1233" s="169"/>
      <c r="N1233" s="170"/>
      <c r="O1233" s="163">
        <f t="shared" si="1699"/>
        <v>0</v>
      </c>
      <c r="P1233" s="367"/>
      <c r="Q1233" s="367"/>
      <c r="R1233" s="367"/>
      <c r="S1233" s="470"/>
      <c r="T1233" s="470"/>
    </row>
    <row r="1234" spans="1:20">
      <c r="A1234" s="368">
        <v>12</v>
      </c>
      <c r="B1234" s="379" t="s">
        <v>34</v>
      </c>
      <c r="C1234" s="379" t="s">
        <v>376</v>
      </c>
      <c r="D1234" s="368" t="s">
        <v>31</v>
      </c>
      <c r="E1234" s="368">
        <v>14</v>
      </c>
      <c r="F1234" s="378">
        <f t="shared" si="1696"/>
        <v>0.19403199900000007</v>
      </c>
      <c r="G1234" s="382"/>
      <c r="H1234" s="367">
        <f t="shared" si="1705"/>
        <v>0</v>
      </c>
      <c r="I1234" s="382"/>
      <c r="J1234" s="367">
        <f t="shared" si="1706"/>
        <v>0</v>
      </c>
      <c r="K1234" s="170" t="s">
        <v>377</v>
      </c>
      <c r="L1234" s="170" t="s">
        <v>31</v>
      </c>
      <c r="M1234" s="170">
        <v>1</v>
      </c>
      <c r="N1234" s="170">
        <v>0.17</v>
      </c>
      <c r="O1234" s="163">
        <f t="shared" si="1699"/>
        <v>0.17</v>
      </c>
      <c r="P1234" s="367">
        <f t="shared" ref="P1234" si="1755">E1234*F1234</f>
        <v>2.7164479860000008</v>
      </c>
      <c r="Q1234" s="367">
        <f t="shared" ref="Q1234" si="1756">SUM(O1234:O1237)</f>
        <v>0.17</v>
      </c>
      <c r="R1234" s="367">
        <f t="shared" ref="R1234" si="1757">Q1234*1.02*1.05*$R$15</f>
        <v>0.19403199900000007</v>
      </c>
      <c r="S1234" s="470">
        <f t="shared" ref="S1234" si="1758">F1234*$S$18</f>
        <v>0.24879655341252666</v>
      </c>
      <c r="T1234" s="470">
        <f t="shared" ref="T1234" si="1759">S1234*E1234</f>
        <v>3.4831517477753731</v>
      </c>
    </row>
    <row r="1235" spans="1:20">
      <c r="A1235" s="368"/>
      <c r="B1235" s="379"/>
      <c r="C1235" s="379"/>
      <c r="D1235" s="368"/>
      <c r="E1235" s="368"/>
      <c r="F1235" s="378"/>
      <c r="G1235" s="382"/>
      <c r="H1235" s="367"/>
      <c r="I1235" s="382"/>
      <c r="J1235" s="367"/>
      <c r="K1235" s="169"/>
      <c r="L1235" s="169"/>
      <c r="M1235" s="169"/>
      <c r="N1235" s="170"/>
      <c r="O1235" s="163">
        <f t="shared" si="1699"/>
        <v>0</v>
      </c>
      <c r="P1235" s="367"/>
      <c r="Q1235" s="367"/>
      <c r="R1235" s="367"/>
      <c r="S1235" s="470"/>
      <c r="T1235" s="470"/>
    </row>
    <row r="1236" spans="1:20">
      <c r="A1236" s="368"/>
      <c r="B1236" s="379"/>
      <c r="C1236" s="379"/>
      <c r="D1236" s="368"/>
      <c r="E1236" s="368"/>
      <c r="F1236" s="378"/>
      <c r="G1236" s="382"/>
      <c r="H1236" s="367"/>
      <c r="I1236" s="382"/>
      <c r="J1236" s="367"/>
      <c r="K1236" s="169"/>
      <c r="L1236" s="169"/>
      <c r="M1236" s="171"/>
      <c r="N1236" s="170"/>
      <c r="O1236" s="163">
        <f t="shared" si="1699"/>
        <v>0</v>
      </c>
      <c r="P1236" s="367"/>
      <c r="Q1236" s="367"/>
      <c r="R1236" s="367"/>
      <c r="S1236" s="470"/>
      <c r="T1236" s="470"/>
    </row>
    <row r="1237" spans="1:20">
      <c r="A1237" s="368"/>
      <c r="B1237" s="379"/>
      <c r="C1237" s="379"/>
      <c r="D1237" s="368"/>
      <c r="E1237" s="368"/>
      <c r="F1237" s="378"/>
      <c r="G1237" s="382"/>
      <c r="H1237" s="367"/>
      <c r="I1237" s="382"/>
      <c r="J1237" s="367"/>
      <c r="K1237" s="169"/>
      <c r="L1237" s="169"/>
      <c r="M1237" s="169"/>
      <c r="N1237" s="170"/>
      <c r="O1237" s="163">
        <f t="shared" si="1699"/>
        <v>0</v>
      </c>
      <c r="P1237" s="367"/>
      <c r="Q1237" s="367"/>
      <c r="R1237" s="367"/>
      <c r="S1237" s="470"/>
      <c r="T1237" s="470"/>
    </row>
    <row r="1238" spans="1:20">
      <c r="A1238" s="368">
        <v>13</v>
      </c>
      <c r="B1238" s="379" t="s">
        <v>34</v>
      </c>
      <c r="C1238" s="379" t="s">
        <v>378</v>
      </c>
      <c r="D1238" s="368" t="s">
        <v>31</v>
      </c>
      <c r="E1238" s="368">
        <v>59</v>
      </c>
      <c r="F1238" s="378">
        <f t="shared" si="1696"/>
        <v>0.19403199900000007</v>
      </c>
      <c r="G1238" s="382"/>
      <c r="H1238" s="367">
        <f t="shared" si="1705"/>
        <v>0</v>
      </c>
      <c r="I1238" s="382"/>
      <c r="J1238" s="367">
        <f t="shared" si="1706"/>
        <v>0</v>
      </c>
      <c r="K1238" s="170" t="s">
        <v>377</v>
      </c>
      <c r="L1238" s="170" t="s">
        <v>31</v>
      </c>
      <c r="M1238" s="170">
        <v>1</v>
      </c>
      <c r="N1238" s="170">
        <v>0.17</v>
      </c>
      <c r="O1238" s="163">
        <f t="shared" si="1699"/>
        <v>0.17</v>
      </c>
      <c r="P1238" s="367">
        <f t="shared" ref="P1238" si="1760">E1238*F1238</f>
        <v>11.447887941000005</v>
      </c>
      <c r="Q1238" s="367">
        <f t="shared" ref="Q1238" si="1761">SUM(O1238:O1241)</f>
        <v>0.17</v>
      </c>
      <c r="R1238" s="367">
        <f t="shared" ref="R1238" si="1762">Q1238*1.02*1.05*$R$15</f>
        <v>0.19403199900000007</v>
      </c>
      <c r="S1238" s="470">
        <f t="shared" ref="S1238" si="1763">F1238*$S$18</f>
        <v>0.24879655341252666</v>
      </c>
      <c r="T1238" s="470">
        <f t="shared" ref="T1238" si="1764">S1238*E1238</f>
        <v>14.678996651339073</v>
      </c>
    </row>
    <row r="1239" spans="1:20">
      <c r="A1239" s="368"/>
      <c r="B1239" s="379"/>
      <c r="C1239" s="379"/>
      <c r="D1239" s="368"/>
      <c r="E1239" s="368"/>
      <c r="F1239" s="378"/>
      <c r="G1239" s="382"/>
      <c r="H1239" s="367"/>
      <c r="I1239" s="382"/>
      <c r="J1239" s="367"/>
      <c r="K1239" s="169"/>
      <c r="L1239" s="169"/>
      <c r="M1239" s="169"/>
      <c r="N1239" s="170"/>
      <c r="O1239" s="163">
        <f t="shared" si="1699"/>
        <v>0</v>
      </c>
      <c r="P1239" s="367"/>
      <c r="Q1239" s="367"/>
      <c r="R1239" s="367"/>
      <c r="S1239" s="470"/>
      <c r="T1239" s="470"/>
    </row>
    <row r="1240" spans="1:20">
      <c r="A1240" s="368"/>
      <c r="B1240" s="379"/>
      <c r="C1240" s="379"/>
      <c r="D1240" s="368"/>
      <c r="E1240" s="368"/>
      <c r="F1240" s="378"/>
      <c r="G1240" s="382"/>
      <c r="H1240" s="367"/>
      <c r="I1240" s="382"/>
      <c r="J1240" s="367"/>
      <c r="K1240" s="169"/>
      <c r="L1240" s="169"/>
      <c r="M1240" s="171"/>
      <c r="N1240" s="170"/>
      <c r="O1240" s="163">
        <f t="shared" si="1699"/>
        <v>0</v>
      </c>
      <c r="P1240" s="367"/>
      <c r="Q1240" s="367"/>
      <c r="R1240" s="367"/>
      <c r="S1240" s="470"/>
      <c r="T1240" s="470"/>
    </row>
    <row r="1241" spans="1:20">
      <c r="A1241" s="368"/>
      <c r="B1241" s="379"/>
      <c r="C1241" s="379"/>
      <c r="D1241" s="368"/>
      <c r="E1241" s="368"/>
      <c r="F1241" s="378"/>
      <c r="G1241" s="382"/>
      <c r="H1241" s="367"/>
      <c r="I1241" s="382"/>
      <c r="J1241" s="367"/>
      <c r="K1241" s="169"/>
      <c r="L1241" s="169"/>
      <c r="M1241" s="169"/>
      <c r="N1241" s="170"/>
      <c r="O1241" s="163">
        <f t="shared" si="1699"/>
        <v>0</v>
      </c>
      <c r="P1241" s="367"/>
      <c r="Q1241" s="367"/>
      <c r="R1241" s="367"/>
      <c r="S1241" s="470"/>
      <c r="T1241" s="470"/>
    </row>
    <row r="1242" spans="1:20">
      <c r="A1242" s="368">
        <v>14</v>
      </c>
      <c r="B1242" s="379" t="s">
        <v>379</v>
      </c>
      <c r="C1242" s="379" t="s">
        <v>380</v>
      </c>
      <c r="D1242" s="368" t="s">
        <v>31</v>
      </c>
      <c r="E1242" s="389">
        <v>59</v>
      </c>
      <c r="F1242" s="378">
        <f t="shared" si="1696"/>
        <v>0.93016538999999998</v>
      </c>
      <c r="G1242" s="382">
        <v>0.189</v>
      </c>
      <c r="H1242" s="367">
        <f t="shared" si="1705"/>
        <v>0.46068560999999997</v>
      </c>
      <c r="I1242" s="382">
        <v>0.154</v>
      </c>
      <c r="J1242" s="367">
        <f t="shared" si="1706"/>
        <v>0.46947978000000001</v>
      </c>
      <c r="K1242" s="169"/>
      <c r="L1242" s="169"/>
      <c r="M1242" s="169"/>
      <c r="N1242" s="170"/>
      <c r="O1242" s="163">
        <f t="shared" si="1699"/>
        <v>0</v>
      </c>
      <c r="P1242" s="367">
        <f t="shared" ref="P1242" si="1765">E1242*F1242</f>
        <v>54.879758009999996</v>
      </c>
      <c r="Q1242" s="367">
        <f t="shared" ref="Q1242" si="1766">SUM(O1242:O1245)</f>
        <v>0</v>
      </c>
      <c r="R1242" s="367">
        <f t="shared" ref="R1242" si="1767">Q1242*1.02*1.05*$R$15</f>
        <v>0</v>
      </c>
      <c r="S1242" s="470">
        <f t="shared" ref="S1242" si="1768">F1242*$S$18</f>
        <v>1.1926998862472091</v>
      </c>
      <c r="T1242" s="470">
        <f t="shared" ref="T1242" si="1769">S1242*E1242</f>
        <v>70.369293288585339</v>
      </c>
    </row>
    <row r="1243" spans="1:20">
      <c r="A1243" s="368"/>
      <c r="B1243" s="379"/>
      <c r="C1243" s="379"/>
      <c r="D1243" s="368"/>
      <c r="E1243" s="389"/>
      <c r="F1243" s="378"/>
      <c r="G1243" s="382"/>
      <c r="H1243" s="367"/>
      <c r="I1243" s="382"/>
      <c r="J1243" s="367"/>
      <c r="K1243" s="169"/>
      <c r="L1243" s="169"/>
      <c r="M1243" s="169"/>
      <c r="N1243" s="170"/>
      <c r="O1243" s="163">
        <f t="shared" si="1699"/>
        <v>0</v>
      </c>
      <c r="P1243" s="367"/>
      <c r="Q1243" s="367"/>
      <c r="R1243" s="367"/>
      <c r="S1243" s="470"/>
      <c r="T1243" s="470"/>
    </row>
    <row r="1244" spans="1:20">
      <c r="A1244" s="368"/>
      <c r="B1244" s="379"/>
      <c r="C1244" s="379"/>
      <c r="D1244" s="368"/>
      <c r="E1244" s="389"/>
      <c r="F1244" s="378"/>
      <c r="G1244" s="382"/>
      <c r="H1244" s="367"/>
      <c r="I1244" s="382"/>
      <c r="J1244" s="367"/>
      <c r="K1244" s="169"/>
      <c r="L1244" s="169"/>
      <c r="M1244" s="171"/>
      <c r="N1244" s="170"/>
      <c r="O1244" s="163">
        <f t="shared" si="1699"/>
        <v>0</v>
      </c>
      <c r="P1244" s="367"/>
      <c r="Q1244" s="367"/>
      <c r="R1244" s="367"/>
      <c r="S1244" s="470"/>
      <c r="T1244" s="470"/>
    </row>
    <row r="1245" spans="1:20">
      <c r="A1245" s="368"/>
      <c r="B1245" s="379"/>
      <c r="C1245" s="379"/>
      <c r="D1245" s="368"/>
      <c r="E1245" s="389"/>
      <c r="F1245" s="378"/>
      <c r="G1245" s="382"/>
      <c r="H1245" s="367"/>
      <c r="I1245" s="382"/>
      <c r="J1245" s="367"/>
      <c r="K1245" s="169"/>
      <c r="L1245" s="169"/>
      <c r="M1245" s="169"/>
      <c r="N1245" s="170"/>
      <c r="O1245" s="163">
        <f t="shared" si="1699"/>
        <v>0</v>
      </c>
      <c r="P1245" s="367"/>
      <c r="Q1245" s="367"/>
      <c r="R1245" s="367"/>
      <c r="S1245" s="470"/>
      <c r="T1245" s="470"/>
    </row>
    <row r="1246" spans="1:20">
      <c r="A1246" s="368">
        <v>15</v>
      </c>
      <c r="B1246" s="379" t="s">
        <v>34</v>
      </c>
      <c r="C1246" s="379" t="s">
        <v>381</v>
      </c>
      <c r="D1246" s="368" t="s">
        <v>31</v>
      </c>
      <c r="E1246" s="389">
        <v>230</v>
      </c>
      <c r="F1246" s="378">
        <f t="shared" si="1696"/>
        <v>7.9895529000000021E-3</v>
      </c>
      <c r="G1246" s="382"/>
      <c r="H1246" s="367">
        <f t="shared" si="1705"/>
        <v>0</v>
      </c>
      <c r="I1246" s="382"/>
      <c r="J1246" s="367">
        <f t="shared" si="1706"/>
        <v>0</v>
      </c>
      <c r="K1246" s="169" t="s">
        <v>382</v>
      </c>
      <c r="L1246" s="170" t="s">
        <v>31</v>
      </c>
      <c r="M1246" s="170">
        <v>1</v>
      </c>
      <c r="N1246" s="170">
        <v>7.0000000000000001E-3</v>
      </c>
      <c r="O1246" s="163">
        <f t="shared" si="1699"/>
        <v>7.0000000000000001E-3</v>
      </c>
      <c r="P1246" s="367">
        <f t="shared" ref="P1246" si="1770">E1246*F1246</f>
        <v>1.8375971670000004</v>
      </c>
      <c r="Q1246" s="367">
        <f t="shared" ref="Q1246" si="1771">SUM(O1246:O1249)</f>
        <v>7.0000000000000001E-3</v>
      </c>
      <c r="R1246" s="367">
        <f t="shared" ref="R1246" si="1772">Q1246*1.02*1.05*$R$15</f>
        <v>7.9895529000000021E-3</v>
      </c>
      <c r="S1246" s="470">
        <f t="shared" ref="S1246" si="1773">F1246*$S$18</f>
        <v>1.0244563964045215E-2</v>
      </c>
      <c r="T1246" s="470">
        <f t="shared" ref="T1246" si="1774">S1246*E1246</f>
        <v>2.3562497117303995</v>
      </c>
    </row>
    <row r="1247" spans="1:20">
      <c r="A1247" s="368"/>
      <c r="B1247" s="379"/>
      <c r="C1247" s="379"/>
      <c r="D1247" s="368"/>
      <c r="E1247" s="389"/>
      <c r="F1247" s="378"/>
      <c r="G1247" s="382"/>
      <c r="H1247" s="367"/>
      <c r="I1247" s="382"/>
      <c r="J1247" s="367"/>
      <c r="K1247" s="169"/>
      <c r="L1247" s="169"/>
      <c r="M1247" s="169"/>
      <c r="N1247" s="170"/>
      <c r="O1247" s="163">
        <f t="shared" si="1699"/>
        <v>0</v>
      </c>
      <c r="P1247" s="367"/>
      <c r="Q1247" s="367"/>
      <c r="R1247" s="367"/>
      <c r="S1247" s="470"/>
      <c r="T1247" s="470"/>
    </row>
    <row r="1248" spans="1:20">
      <c r="A1248" s="368"/>
      <c r="B1248" s="379"/>
      <c r="C1248" s="379"/>
      <c r="D1248" s="368"/>
      <c r="E1248" s="389"/>
      <c r="F1248" s="378"/>
      <c r="G1248" s="382"/>
      <c r="H1248" s="367"/>
      <c r="I1248" s="382"/>
      <c r="J1248" s="367"/>
      <c r="K1248" s="169"/>
      <c r="L1248" s="169"/>
      <c r="M1248" s="171"/>
      <c r="N1248" s="170"/>
      <c r="O1248" s="163">
        <f t="shared" si="1699"/>
        <v>0</v>
      </c>
      <c r="P1248" s="367"/>
      <c r="Q1248" s="367"/>
      <c r="R1248" s="367"/>
      <c r="S1248" s="470"/>
      <c r="T1248" s="470"/>
    </row>
    <row r="1249" spans="1:20">
      <c r="A1249" s="368"/>
      <c r="B1249" s="379"/>
      <c r="C1249" s="379"/>
      <c r="D1249" s="368"/>
      <c r="E1249" s="389"/>
      <c r="F1249" s="378"/>
      <c r="G1249" s="382"/>
      <c r="H1249" s="367"/>
      <c r="I1249" s="382"/>
      <c r="J1249" s="367"/>
      <c r="K1249" s="169"/>
      <c r="L1249" s="169"/>
      <c r="M1249" s="169"/>
      <c r="N1249" s="170"/>
      <c r="O1249" s="163">
        <f t="shared" si="1699"/>
        <v>0</v>
      </c>
      <c r="P1249" s="367"/>
      <c r="Q1249" s="367"/>
      <c r="R1249" s="367"/>
      <c r="S1249" s="470"/>
      <c r="T1249" s="470"/>
    </row>
    <row r="1250" spans="1:20">
      <c r="A1250" s="479"/>
      <c r="B1250" s="482"/>
      <c r="C1250" s="485" t="s">
        <v>1542</v>
      </c>
      <c r="D1250" s="482"/>
      <c r="E1250" s="482"/>
      <c r="F1250" s="491" t="e">
        <f>H1250+J1250+R1250</f>
        <v>#VALUE!</v>
      </c>
      <c r="G1250" s="494"/>
      <c r="H1250" s="488">
        <f>G1250*$P$7/1000</f>
        <v>0</v>
      </c>
      <c r="I1250" s="497"/>
      <c r="J1250" s="488">
        <f>I1250*$P$8/1000</f>
        <v>0</v>
      </c>
      <c r="K1250" s="174"/>
      <c r="L1250" s="174"/>
      <c r="M1250" s="174"/>
      <c r="N1250" s="175"/>
      <c r="O1250" s="176">
        <f t="shared" si="1699"/>
        <v>0</v>
      </c>
      <c r="P1250" s="488" t="e">
        <f>E1250*F1250</f>
        <v>#VALUE!</v>
      </c>
      <c r="Q1250" s="488">
        <f>SUM(O1250:O1253)</f>
        <v>0</v>
      </c>
      <c r="R1250" s="488" t="e">
        <f>Q1250*1.02*1.05*$R$14</f>
        <v>#VALUE!</v>
      </c>
      <c r="S1250" s="471"/>
      <c r="T1250" s="473">
        <f>SUM(T1190:T1249)</f>
        <v>1158.5592150773273</v>
      </c>
    </row>
    <row r="1251" spans="1:20">
      <c r="A1251" s="480"/>
      <c r="B1251" s="483"/>
      <c r="C1251" s="486"/>
      <c r="D1251" s="483"/>
      <c r="E1251" s="483"/>
      <c r="F1251" s="492"/>
      <c r="G1251" s="495"/>
      <c r="H1251" s="489"/>
      <c r="I1251" s="498"/>
      <c r="J1251" s="489"/>
      <c r="K1251" s="174"/>
      <c r="L1251" s="174"/>
      <c r="M1251" s="174"/>
      <c r="N1251" s="175"/>
      <c r="O1251" s="176">
        <f t="shared" si="1699"/>
        <v>0</v>
      </c>
      <c r="P1251" s="489"/>
      <c r="Q1251" s="489"/>
      <c r="R1251" s="489"/>
      <c r="S1251" s="471"/>
      <c r="T1251" s="474"/>
    </row>
    <row r="1252" spans="1:20">
      <c r="A1252" s="480"/>
      <c r="B1252" s="483"/>
      <c r="C1252" s="486"/>
      <c r="D1252" s="483"/>
      <c r="E1252" s="483"/>
      <c r="F1252" s="492"/>
      <c r="G1252" s="495"/>
      <c r="H1252" s="489"/>
      <c r="I1252" s="498"/>
      <c r="J1252" s="489"/>
      <c r="K1252" s="174"/>
      <c r="L1252" s="174"/>
      <c r="M1252" s="174"/>
      <c r="N1252" s="175"/>
      <c r="O1252" s="176">
        <f t="shared" si="1699"/>
        <v>0</v>
      </c>
      <c r="P1252" s="489"/>
      <c r="Q1252" s="489"/>
      <c r="R1252" s="489"/>
      <c r="S1252" s="471"/>
      <c r="T1252" s="474"/>
    </row>
    <row r="1253" spans="1:20">
      <c r="A1253" s="481"/>
      <c r="B1253" s="484"/>
      <c r="C1253" s="487"/>
      <c r="D1253" s="484"/>
      <c r="E1253" s="484"/>
      <c r="F1253" s="493"/>
      <c r="G1253" s="496"/>
      <c r="H1253" s="490"/>
      <c r="I1253" s="499"/>
      <c r="J1253" s="490"/>
      <c r="K1253" s="174"/>
      <c r="L1253" s="174"/>
      <c r="M1253" s="174"/>
      <c r="N1253" s="175"/>
      <c r="O1253" s="176">
        <f t="shared" si="1699"/>
        <v>0</v>
      </c>
      <c r="P1253" s="490"/>
      <c r="Q1253" s="490"/>
      <c r="R1253" s="490"/>
      <c r="S1253" s="471"/>
      <c r="T1253" s="475"/>
    </row>
    <row r="1254" spans="1:20">
      <c r="A1254" s="479"/>
      <c r="B1254" s="482"/>
      <c r="C1254" s="485" t="s">
        <v>1543</v>
      </c>
      <c r="D1254" s="482"/>
      <c r="E1254" s="482"/>
      <c r="F1254" s="491" t="e">
        <f>H1254+J1254+R1254</f>
        <v>#VALUE!</v>
      </c>
      <c r="G1254" s="494"/>
      <c r="H1254" s="488">
        <f>G1254*$P$7/1000</f>
        <v>0</v>
      </c>
      <c r="I1254" s="497"/>
      <c r="J1254" s="488">
        <f>I1254*$P$8/1000</f>
        <v>0</v>
      </c>
      <c r="K1254" s="174"/>
      <c r="L1254" s="174"/>
      <c r="M1254" s="174"/>
      <c r="N1254" s="175"/>
      <c r="O1254" s="176">
        <f t="shared" si="1699"/>
        <v>0</v>
      </c>
      <c r="P1254" s="488" t="e">
        <f>E1254*F1254</f>
        <v>#VALUE!</v>
      </c>
      <c r="Q1254" s="488">
        <f>SUM(O1254:O1257)</f>
        <v>0</v>
      </c>
      <c r="R1254" s="488" t="e">
        <f>Q1254*1.02*1.05*$R$14</f>
        <v>#VALUE!</v>
      </c>
      <c r="S1254" s="471"/>
      <c r="T1254" s="472">
        <f>(T1250*100%)/$T$1454</f>
        <v>1.5644729245269693E-2</v>
      </c>
    </row>
    <row r="1255" spans="1:20">
      <c r="A1255" s="480"/>
      <c r="B1255" s="483"/>
      <c r="C1255" s="486"/>
      <c r="D1255" s="483"/>
      <c r="E1255" s="483"/>
      <c r="F1255" s="492"/>
      <c r="G1255" s="495"/>
      <c r="H1255" s="489"/>
      <c r="I1255" s="498"/>
      <c r="J1255" s="489"/>
      <c r="K1255" s="174"/>
      <c r="L1255" s="174"/>
      <c r="M1255" s="174"/>
      <c r="N1255" s="175"/>
      <c r="O1255" s="176">
        <f t="shared" si="1699"/>
        <v>0</v>
      </c>
      <c r="P1255" s="489"/>
      <c r="Q1255" s="489"/>
      <c r="R1255" s="489"/>
      <c r="S1255" s="471"/>
      <c r="T1255" s="472"/>
    </row>
    <row r="1256" spans="1:20">
      <c r="A1256" s="480"/>
      <c r="B1256" s="483"/>
      <c r="C1256" s="486"/>
      <c r="D1256" s="483"/>
      <c r="E1256" s="483"/>
      <c r="F1256" s="492"/>
      <c r="G1256" s="495"/>
      <c r="H1256" s="489"/>
      <c r="I1256" s="498"/>
      <c r="J1256" s="489"/>
      <c r="K1256" s="174"/>
      <c r="L1256" s="174"/>
      <c r="M1256" s="174"/>
      <c r="N1256" s="175"/>
      <c r="O1256" s="176">
        <f t="shared" si="1699"/>
        <v>0</v>
      </c>
      <c r="P1256" s="489"/>
      <c r="Q1256" s="489"/>
      <c r="R1256" s="489"/>
      <c r="S1256" s="471"/>
      <c r="T1256" s="472"/>
    </row>
    <row r="1257" spans="1:20">
      <c r="A1257" s="481"/>
      <c r="B1257" s="484"/>
      <c r="C1257" s="487"/>
      <c r="D1257" s="484"/>
      <c r="E1257" s="484"/>
      <c r="F1257" s="493"/>
      <c r="G1257" s="496"/>
      <c r="H1257" s="490"/>
      <c r="I1257" s="499"/>
      <c r="J1257" s="490"/>
      <c r="K1257" s="174"/>
      <c r="L1257" s="174"/>
      <c r="M1257" s="174"/>
      <c r="N1257" s="175"/>
      <c r="O1257" s="176">
        <f t="shared" si="1699"/>
        <v>0</v>
      </c>
      <c r="P1257" s="490"/>
      <c r="Q1257" s="490"/>
      <c r="R1257" s="490"/>
      <c r="S1257" s="471"/>
      <c r="T1257" s="472"/>
    </row>
    <row r="1258" spans="1:20">
      <c r="A1258" s="372"/>
      <c r="B1258" s="379"/>
      <c r="C1258" s="400" t="s">
        <v>1348</v>
      </c>
      <c r="D1258" s="368"/>
      <c r="E1258" s="389"/>
      <c r="F1258" s="378">
        <f t="shared" si="1696"/>
        <v>0</v>
      </c>
      <c r="G1258" s="448"/>
      <c r="H1258" s="367">
        <f t="shared" si="1705"/>
        <v>0</v>
      </c>
      <c r="I1258" s="382"/>
      <c r="J1258" s="367">
        <f t="shared" si="1706"/>
        <v>0</v>
      </c>
      <c r="K1258" s="169"/>
      <c r="L1258" s="169"/>
      <c r="M1258" s="169"/>
      <c r="N1258" s="170"/>
      <c r="O1258" s="163">
        <f t="shared" si="1699"/>
        <v>0</v>
      </c>
      <c r="P1258" s="367">
        <f t="shared" ref="P1258" si="1775">E1258*F1258</f>
        <v>0</v>
      </c>
      <c r="Q1258" s="367">
        <f t="shared" ref="Q1258" si="1776">SUM(O1258:O1261)</f>
        <v>0</v>
      </c>
      <c r="R1258" s="367">
        <f t="shared" ref="R1258" si="1777">Q1258*1.02*1.05*$R$15</f>
        <v>0</v>
      </c>
      <c r="S1258" s="470">
        <f t="shared" ref="S1258" si="1778">F1258*$S$18</f>
        <v>0</v>
      </c>
      <c r="T1258" s="470">
        <f t="shared" ref="T1258" si="1779">S1258*E1258</f>
        <v>0</v>
      </c>
    </row>
    <row r="1259" spans="1:20">
      <c r="A1259" s="373"/>
      <c r="B1259" s="379"/>
      <c r="C1259" s="400"/>
      <c r="D1259" s="368"/>
      <c r="E1259" s="389"/>
      <c r="F1259" s="378"/>
      <c r="G1259" s="448"/>
      <c r="H1259" s="367"/>
      <c r="I1259" s="382"/>
      <c r="J1259" s="367"/>
      <c r="K1259" s="169"/>
      <c r="L1259" s="169"/>
      <c r="M1259" s="169"/>
      <c r="N1259" s="170"/>
      <c r="O1259" s="163">
        <f t="shared" si="1699"/>
        <v>0</v>
      </c>
      <c r="P1259" s="367"/>
      <c r="Q1259" s="367"/>
      <c r="R1259" s="367"/>
      <c r="S1259" s="470"/>
      <c r="T1259" s="470"/>
    </row>
    <row r="1260" spans="1:20">
      <c r="A1260" s="373"/>
      <c r="B1260" s="379"/>
      <c r="C1260" s="400"/>
      <c r="D1260" s="368"/>
      <c r="E1260" s="389"/>
      <c r="F1260" s="378"/>
      <c r="G1260" s="448"/>
      <c r="H1260" s="367"/>
      <c r="I1260" s="382"/>
      <c r="J1260" s="367"/>
      <c r="K1260" s="169"/>
      <c r="L1260" s="169"/>
      <c r="M1260" s="171"/>
      <c r="N1260" s="170"/>
      <c r="O1260" s="163">
        <f t="shared" si="1699"/>
        <v>0</v>
      </c>
      <c r="P1260" s="367"/>
      <c r="Q1260" s="367"/>
      <c r="R1260" s="367"/>
      <c r="S1260" s="470"/>
      <c r="T1260" s="470"/>
    </row>
    <row r="1261" spans="1:20">
      <c r="A1261" s="374"/>
      <c r="B1261" s="379"/>
      <c r="C1261" s="400"/>
      <c r="D1261" s="368"/>
      <c r="E1261" s="389"/>
      <c r="F1261" s="378"/>
      <c r="G1261" s="448"/>
      <c r="H1261" s="367"/>
      <c r="I1261" s="382"/>
      <c r="J1261" s="367"/>
      <c r="K1261" s="169"/>
      <c r="L1261" s="169"/>
      <c r="M1261" s="169"/>
      <c r="N1261" s="170"/>
      <c r="O1261" s="163">
        <f t="shared" si="1699"/>
        <v>0</v>
      </c>
      <c r="P1261" s="367"/>
      <c r="Q1261" s="367"/>
      <c r="R1261" s="367"/>
      <c r="S1261" s="470"/>
      <c r="T1261" s="470"/>
    </row>
    <row r="1262" spans="1:20">
      <c r="A1262" s="372">
        <v>1</v>
      </c>
      <c r="B1262" s="379" t="s">
        <v>1220</v>
      </c>
      <c r="C1262" s="379" t="s">
        <v>1221</v>
      </c>
      <c r="D1262" s="368" t="s">
        <v>1551</v>
      </c>
      <c r="E1262" s="380">
        <v>6.7</v>
      </c>
      <c r="F1262" s="378">
        <f t="shared" ref="F1262:F1278" si="1780">H1262+J1262+R1262</f>
        <v>0.95765824600000005</v>
      </c>
      <c r="G1262" s="381">
        <v>1.43E-2</v>
      </c>
      <c r="H1262" s="367">
        <f t="shared" si="1705"/>
        <v>3.4856106999999997E-2</v>
      </c>
      <c r="I1262" s="381">
        <v>0.30270000000000002</v>
      </c>
      <c r="J1262" s="367">
        <f t="shared" si="1706"/>
        <v>0.92280213900000008</v>
      </c>
      <c r="K1262" s="169"/>
      <c r="L1262" s="169"/>
      <c r="M1262" s="169"/>
      <c r="N1262" s="170"/>
      <c r="O1262" s="163">
        <f t="shared" ref="O1262:O1333" si="1781">M1262*N1262</f>
        <v>0</v>
      </c>
      <c r="P1262" s="367">
        <f t="shared" ref="P1262" si="1782">E1262*F1262</f>
        <v>6.4163102482000003</v>
      </c>
      <c r="Q1262" s="367">
        <f t="shared" ref="Q1262" si="1783">SUM(O1262:O1265)</f>
        <v>0</v>
      </c>
      <c r="R1262" s="367">
        <f t="shared" ref="R1262" si="1784">Q1262*1.02*1.05*$R$15</f>
        <v>0</v>
      </c>
      <c r="S1262" s="470">
        <f t="shared" ref="S1262" si="1785">F1262*$S$18</f>
        <v>1.2279524623765048</v>
      </c>
      <c r="T1262" s="470">
        <f t="shared" ref="T1262" si="1786">S1262*E1262</f>
        <v>8.2272814979225828</v>
      </c>
    </row>
    <row r="1263" spans="1:20">
      <c r="A1263" s="373"/>
      <c r="B1263" s="379"/>
      <c r="C1263" s="379"/>
      <c r="D1263" s="368"/>
      <c r="E1263" s="380"/>
      <c r="F1263" s="378"/>
      <c r="G1263" s="381"/>
      <c r="H1263" s="367"/>
      <c r="I1263" s="381"/>
      <c r="J1263" s="367"/>
      <c r="K1263" s="169"/>
      <c r="L1263" s="169"/>
      <c r="M1263" s="169"/>
      <c r="N1263" s="170"/>
      <c r="O1263" s="163">
        <f t="shared" si="1781"/>
        <v>0</v>
      </c>
      <c r="P1263" s="367"/>
      <c r="Q1263" s="367"/>
      <c r="R1263" s="367"/>
      <c r="S1263" s="470"/>
      <c r="T1263" s="470"/>
    </row>
    <row r="1264" spans="1:20">
      <c r="A1264" s="373"/>
      <c r="B1264" s="379"/>
      <c r="C1264" s="379"/>
      <c r="D1264" s="368"/>
      <c r="E1264" s="380"/>
      <c r="F1264" s="378"/>
      <c r="G1264" s="381"/>
      <c r="H1264" s="367"/>
      <c r="I1264" s="381"/>
      <c r="J1264" s="367"/>
      <c r="K1264" s="169"/>
      <c r="L1264" s="169"/>
      <c r="M1264" s="171"/>
      <c r="N1264" s="170"/>
      <c r="O1264" s="163">
        <f t="shared" si="1781"/>
        <v>0</v>
      </c>
      <c r="P1264" s="367"/>
      <c r="Q1264" s="367"/>
      <c r="R1264" s="367"/>
      <c r="S1264" s="470"/>
      <c r="T1264" s="470"/>
    </row>
    <row r="1265" spans="1:20">
      <c r="A1265" s="374"/>
      <c r="B1265" s="379"/>
      <c r="C1265" s="379"/>
      <c r="D1265" s="368"/>
      <c r="E1265" s="380"/>
      <c r="F1265" s="378"/>
      <c r="G1265" s="381"/>
      <c r="H1265" s="367"/>
      <c r="I1265" s="381"/>
      <c r="J1265" s="367"/>
      <c r="K1265" s="169"/>
      <c r="L1265" s="169"/>
      <c r="M1265" s="169"/>
      <c r="N1265" s="170"/>
      <c r="O1265" s="163">
        <f t="shared" si="1781"/>
        <v>0</v>
      </c>
      <c r="P1265" s="367"/>
      <c r="Q1265" s="367"/>
      <c r="R1265" s="367"/>
      <c r="S1265" s="470"/>
      <c r="T1265" s="470"/>
    </row>
    <row r="1266" spans="1:20">
      <c r="A1266" s="372">
        <v>2</v>
      </c>
      <c r="B1266" s="379" t="s">
        <v>1408</v>
      </c>
      <c r="C1266" s="379" t="s">
        <v>1347</v>
      </c>
      <c r="D1266" s="368" t="s">
        <v>32</v>
      </c>
      <c r="E1266" s="388">
        <v>9.5000000000000001E-2</v>
      </c>
      <c r="F1266" s="378">
        <f t="shared" si="1780"/>
        <v>107.30114627327998</v>
      </c>
      <c r="G1266" s="382">
        <v>33.299999999999997</v>
      </c>
      <c r="H1266" s="367">
        <f t="shared" ref="H1266:H1278" si="1787">G1266*$P$8/1000</f>
        <v>81.168416999999991</v>
      </c>
      <c r="I1266" s="401">
        <v>4.7</v>
      </c>
      <c r="J1266" s="367">
        <f t="shared" ref="J1266:J1278" si="1788">I1266*$P$9/1000</f>
        <v>14.328279</v>
      </c>
      <c r="K1266" s="169" t="s">
        <v>765</v>
      </c>
      <c r="L1266" s="169" t="s">
        <v>35</v>
      </c>
      <c r="M1266" s="169">
        <v>12.8</v>
      </c>
      <c r="N1266" s="187">
        <v>0.80800000000000005</v>
      </c>
      <c r="O1266" s="163">
        <f t="shared" si="1781"/>
        <v>10.342400000000001</v>
      </c>
      <c r="P1266" s="367">
        <f t="shared" ref="P1266" si="1789">E1266*F1266</f>
        <v>10.193608895961599</v>
      </c>
      <c r="Q1266" s="367">
        <f t="shared" ref="Q1266" si="1790">SUM(O1266:O1269)</f>
        <v>10.342400000000001</v>
      </c>
      <c r="R1266" s="367">
        <f t="shared" ref="R1266" si="1791">Q1266*1.02*1.05*$R$15</f>
        <v>11.804450273280004</v>
      </c>
      <c r="S1266" s="470">
        <f t="shared" ref="S1266" si="1792">F1266*$S$18</f>
        <v>137.58635435181714</v>
      </c>
      <c r="T1266" s="470">
        <f t="shared" ref="T1266" si="1793">S1266*E1266</f>
        <v>13.070703663422629</v>
      </c>
    </row>
    <row r="1267" spans="1:20">
      <c r="A1267" s="373"/>
      <c r="B1267" s="379"/>
      <c r="C1267" s="379"/>
      <c r="D1267" s="368"/>
      <c r="E1267" s="388"/>
      <c r="F1267" s="378"/>
      <c r="G1267" s="382"/>
      <c r="H1267" s="367"/>
      <c r="I1267" s="401"/>
      <c r="J1267" s="367"/>
      <c r="K1267" s="169"/>
      <c r="L1267" s="169"/>
      <c r="M1267" s="169"/>
      <c r="N1267" s="170"/>
      <c r="O1267" s="163">
        <f t="shared" si="1781"/>
        <v>0</v>
      </c>
      <c r="P1267" s="367"/>
      <c r="Q1267" s="367"/>
      <c r="R1267" s="367"/>
      <c r="S1267" s="470"/>
      <c r="T1267" s="470"/>
    </row>
    <row r="1268" spans="1:20">
      <c r="A1268" s="373"/>
      <c r="B1268" s="379"/>
      <c r="C1268" s="379"/>
      <c r="D1268" s="368"/>
      <c r="E1268" s="388"/>
      <c r="F1268" s="378"/>
      <c r="G1268" s="382"/>
      <c r="H1268" s="367"/>
      <c r="I1268" s="401"/>
      <c r="J1268" s="367"/>
      <c r="K1268" s="169"/>
      <c r="L1268" s="169"/>
      <c r="M1268" s="185"/>
      <c r="N1268" s="170"/>
      <c r="O1268" s="163">
        <f t="shared" si="1781"/>
        <v>0</v>
      </c>
      <c r="P1268" s="367"/>
      <c r="Q1268" s="367"/>
      <c r="R1268" s="367"/>
      <c r="S1268" s="470"/>
      <c r="T1268" s="470"/>
    </row>
    <row r="1269" spans="1:20">
      <c r="A1269" s="374"/>
      <c r="B1269" s="379"/>
      <c r="C1269" s="379"/>
      <c r="D1269" s="368"/>
      <c r="E1269" s="388"/>
      <c r="F1269" s="378"/>
      <c r="G1269" s="382"/>
      <c r="H1269" s="367"/>
      <c r="I1269" s="401"/>
      <c r="J1269" s="367"/>
      <c r="K1269" s="169"/>
      <c r="L1269" s="169"/>
      <c r="M1269" s="169"/>
      <c r="N1269" s="170"/>
      <c r="O1269" s="163">
        <f t="shared" si="1781"/>
        <v>0</v>
      </c>
      <c r="P1269" s="367"/>
      <c r="Q1269" s="367"/>
      <c r="R1269" s="367"/>
      <c r="S1269" s="470"/>
      <c r="T1269" s="470"/>
    </row>
    <row r="1270" spans="1:20">
      <c r="A1270" s="372">
        <v>3</v>
      </c>
      <c r="B1270" s="379" t="s">
        <v>721</v>
      </c>
      <c r="C1270" s="379" t="s">
        <v>1349</v>
      </c>
      <c r="D1270" s="368" t="s">
        <v>793</v>
      </c>
      <c r="E1270" s="378">
        <v>11.2</v>
      </c>
      <c r="F1270" s="378">
        <f t="shared" si="1780"/>
        <v>1.2965902992</v>
      </c>
      <c r="G1270" s="390"/>
      <c r="H1270" s="367">
        <f t="shared" si="1787"/>
        <v>0</v>
      </c>
      <c r="I1270" s="382"/>
      <c r="J1270" s="367">
        <f t="shared" si="1788"/>
        <v>0</v>
      </c>
      <c r="K1270" s="169" t="s">
        <v>1350</v>
      </c>
      <c r="L1270" s="169" t="s">
        <v>793</v>
      </c>
      <c r="M1270" s="169">
        <v>1</v>
      </c>
      <c r="N1270" s="170">
        <v>1.1359999999999999</v>
      </c>
      <c r="O1270" s="163">
        <f t="shared" si="1781"/>
        <v>1.1359999999999999</v>
      </c>
      <c r="P1270" s="367">
        <f t="shared" ref="P1270" si="1794">E1270*F1270</f>
        <v>14.521811351039998</v>
      </c>
      <c r="Q1270" s="367">
        <f t="shared" ref="Q1270" si="1795">SUM(O1270:O1273)</f>
        <v>1.1359999999999999</v>
      </c>
      <c r="R1270" s="367">
        <f t="shared" ref="R1270" si="1796">Q1270*1.02*1.05*$R$15</f>
        <v>1.2965902992</v>
      </c>
      <c r="S1270" s="470">
        <f t="shared" ref="S1270" si="1797">F1270*$S$18</f>
        <v>1.6625463804507659</v>
      </c>
      <c r="T1270" s="470">
        <f t="shared" ref="T1270" si="1798">S1270*E1270</f>
        <v>18.620519461048577</v>
      </c>
    </row>
    <row r="1271" spans="1:20">
      <c r="A1271" s="373"/>
      <c r="B1271" s="379"/>
      <c r="C1271" s="379"/>
      <c r="D1271" s="368"/>
      <c r="E1271" s="378"/>
      <c r="F1271" s="378"/>
      <c r="G1271" s="390"/>
      <c r="H1271" s="367"/>
      <c r="I1271" s="382"/>
      <c r="J1271" s="367"/>
      <c r="K1271" s="169"/>
      <c r="L1271" s="169"/>
      <c r="M1271" s="169"/>
      <c r="N1271" s="170"/>
      <c r="O1271" s="163">
        <f t="shared" si="1781"/>
        <v>0</v>
      </c>
      <c r="P1271" s="367"/>
      <c r="Q1271" s="367"/>
      <c r="R1271" s="367"/>
      <c r="S1271" s="470"/>
      <c r="T1271" s="470"/>
    </row>
    <row r="1272" spans="1:20">
      <c r="A1272" s="373"/>
      <c r="B1272" s="379"/>
      <c r="C1272" s="379"/>
      <c r="D1272" s="368"/>
      <c r="E1272" s="378"/>
      <c r="F1272" s="378"/>
      <c r="G1272" s="390"/>
      <c r="H1272" s="367"/>
      <c r="I1272" s="382"/>
      <c r="J1272" s="367"/>
      <c r="K1272" s="169"/>
      <c r="L1272" s="169"/>
      <c r="M1272" s="171"/>
      <c r="N1272" s="170"/>
      <c r="O1272" s="163">
        <f t="shared" si="1781"/>
        <v>0</v>
      </c>
      <c r="P1272" s="367"/>
      <c r="Q1272" s="367"/>
      <c r="R1272" s="367"/>
      <c r="S1272" s="470"/>
      <c r="T1272" s="470"/>
    </row>
    <row r="1273" spans="1:20">
      <c r="A1273" s="374"/>
      <c r="B1273" s="379"/>
      <c r="C1273" s="379"/>
      <c r="D1273" s="368"/>
      <c r="E1273" s="378"/>
      <c r="F1273" s="378"/>
      <c r="G1273" s="390"/>
      <c r="H1273" s="367"/>
      <c r="I1273" s="382"/>
      <c r="J1273" s="367"/>
      <c r="K1273" s="169"/>
      <c r="L1273" s="169"/>
      <c r="M1273" s="169"/>
      <c r="N1273" s="170"/>
      <c r="O1273" s="163">
        <f t="shared" si="1781"/>
        <v>0</v>
      </c>
      <c r="P1273" s="367"/>
      <c r="Q1273" s="367"/>
      <c r="R1273" s="367"/>
      <c r="S1273" s="470"/>
      <c r="T1273" s="470"/>
    </row>
    <row r="1274" spans="1:20">
      <c r="A1274" s="372">
        <v>4</v>
      </c>
      <c r="B1274" s="379" t="s">
        <v>721</v>
      </c>
      <c r="C1274" s="379" t="s">
        <v>1351</v>
      </c>
      <c r="D1274" s="368" t="s">
        <v>793</v>
      </c>
      <c r="E1274" s="378">
        <v>42</v>
      </c>
      <c r="F1274" s="378">
        <f t="shared" si="1780"/>
        <v>0.43371858600000007</v>
      </c>
      <c r="G1274" s="390"/>
      <c r="H1274" s="367">
        <f t="shared" si="1787"/>
        <v>0</v>
      </c>
      <c r="I1274" s="382"/>
      <c r="J1274" s="367">
        <f t="shared" si="1788"/>
        <v>0</v>
      </c>
      <c r="K1274" s="169" t="s">
        <v>1352</v>
      </c>
      <c r="L1274" s="169" t="s">
        <v>793</v>
      </c>
      <c r="M1274" s="169">
        <v>1</v>
      </c>
      <c r="N1274" s="170">
        <v>0.38</v>
      </c>
      <c r="O1274" s="163">
        <f t="shared" si="1781"/>
        <v>0.38</v>
      </c>
      <c r="P1274" s="367">
        <f t="shared" ref="P1274" si="1799">E1274*F1274</f>
        <v>18.216180612000002</v>
      </c>
      <c r="Q1274" s="367">
        <f t="shared" ref="Q1274" si="1800">SUM(O1274:O1277)</f>
        <v>0.38</v>
      </c>
      <c r="R1274" s="367">
        <f t="shared" ref="R1274" si="1801">Q1274*1.02*1.05*$R$15</f>
        <v>0.43371858600000007</v>
      </c>
      <c r="S1274" s="470">
        <f t="shared" ref="S1274" si="1802">F1274*$S$18</f>
        <v>0.55613347233388299</v>
      </c>
      <c r="T1274" s="470">
        <f t="shared" ref="T1274" si="1803">S1274*E1274</f>
        <v>23.357605838023087</v>
      </c>
    </row>
    <row r="1275" spans="1:20">
      <c r="A1275" s="373"/>
      <c r="B1275" s="379"/>
      <c r="C1275" s="379"/>
      <c r="D1275" s="368"/>
      <c r="E1275" s="378"/>
      <c r="F1275" s="378"/>
      <c r="G1275" s="390"/>
      <c r="H1275" s="367"/>
      <c r="I1275" s="382"/>
      <c r="J1275" s="367"/>
      <c r="K1275" s="169"/>
      <c r="L1275" s="169"/>
      <c r="M1275" s="169"/>
      <c r="N1275" s="170"/>
      <c r="O1275" s="163">
        <f t="shared" si="1781"/>
        <v>0</v>
      </c>
      <c r="P1275" s="367"/>
      <c r="Q1275" s="367"/>
      <c r="R1275" s="367"/>
      <c r="S1275" s="470"/>
      <c r="T1275" s="470"/>
    </row>
    <row r="1276" spans="1:20">
      <c r="A1276" s="373"/>
      <c r="B1276" s="379"/>
      <c r="C1276" s="379"/>
      <c r="D1276" s="368"/>
      <c r="E1276" s="378"/>
      <c r="F1276" s="378"/>
      <c r="G1276" s="390"/>
      <c r="H1276" s="367"/>
      <c r="I1276" s="382"/>
      <c r="J1276" s="367"/>
      <c r="K1276" s="169"/>
      <c r="L1276" s="169"/>
      <c r="M1276" s="171"/>
      <c r="N1276" s="170"/>
      <c r="O1276" s="163">
        <f t="shared" si="1781"/>
        <v>0</v>
      </c>
      <c r="P1276" s="367"/>
      <c r="Q1276" s="367"/>
      <c r="R1276" s="367"/>
      <c r="S1276" s="470"/>
      <c r="T1276" s="470"/>
    </row>
    <row r="1277" spans="1:20">
      <c r="A1277" s="374"/>
      <c r="B1277" s="379"/>
      <c r="C1277" s="379"/>
      <c r="D1277" s="368"/>
      <c r="E1277" s="378"/>
      <c r="F1277" s="378"/>
      <c r="G1277" s="390"/>
      <c r="H1277" s="367"/>
      <c r="I1277" s="382"/>
      <c r="J1277" s="367"/>
      <c r="K1277" s="169"/>
      <c r="L1277" s="169"/>
      <c r="M1277" s="169"/>
      <c r="N1277" s="170"/>
      <c r="O1277" s="163">
        <f t="shared" si="1781"/>
        <v>0</v>
      </c>
      <c r="P1277" s="367"/>
      <c r="Q1277" s="367"/>
      <c r="R1277" s="367"/>
      <c r="S1277" s="470"/>
      <c r="T1277" s="470"/>
    </row>
    <row r="1278" spans="1:20">
      <c r="A1278" s="372">
        <v>5</v>
      </c>
      <c r="B1278" s="379" t="s">
        <v>1223</v>
      </c>
      <c r="C1278" s="379" t="s">
        <v>1353</v>
      </c>
      <c r="D1278" s="368" t="s">
        <v>1551</v>
      </c>
      <c r="E1278" s="368">
        <v>6.7</v>
      </c>
      <c r="F1278" s="378">
        <f t="shared" si="1780"/>
        <v>7.6214250000000011E-2</v>
      </c>
      <c r="G1278" s="382"/>
      <c r="H1278" s="367">
        <f t="shared" si="1787"/>
        <v>0</v>
      </c>
      <c r="I1278" s="390">
        <v>2.5000000000000001E-2</v>
      </c>
      <c r="J1278" s="367">
        <f t="shared" si="1788"/>
        <v>7.6214250000000011E-2</v>
      </c>
      <c r="K1278" s="169"/>
      <c r="L1278" s="169"/>
      <c r="M1278" s="172"/>
      <c r="N1278" s="170"/>
      <c r="O1278" s="163">
        <f t="shared" si="1781"/>
        <v>0</v>
      </c>
      <c r="P1278" s="367">
        <f t="shared" ref="P1278" si="1804">E1278*F1278</f>
        <v>0.51063547500000006</v>
      </c>
      <c r="Q1278" s="367">
        <f t="shared" ref="Q1278" si="1805">SUM(O1278:O1281)</f>
        <v>0</v>
      </c>
      <c r="R1278" s="367">
        <f t="shared" ref="R1278" si="1806">Q1278*1.02*1.05*$R$15</f>
        <v>0</v>
      </c>
      <c r="S1278" s="470">
        <f t="shared" ref="S1278" si="1807">F1278*$S$18</f>
        <v>9.772533818466024E-2</v>
      </c>
      <c r="T1278" s="470">
        <f t="shared" ref="T1278" si="1808">S1278*E1278</f>
        <v>0.65475976583722362</v>
      </c>
    </row>
    <row r="1279" spans="1:20">
      <c r="A1279" s="373"/>
      <c r="B1279" s="379"/>
      <c r="C1279" s="379"/>
      <c r="D1279" s="368"/>
      <c r="E1279" s="368"/>
      <c r="F1279" s="378"/>
      <c r="G1279" s="382"/>
      <c r="H1279" s="367"/>
      <c r="I1279" s="390"/>
      <c r="J1279" s="367"/>
      <c r="K1279" s="169"/>
      <c r="L1279" s="169"/>
      <c r="M1279" s="169"/>
      <c r="N1279" s="170"/>
      <c r="O1279" s="163">
        <f t="shared" si="1781"/>
        <v>0</v>
      </c>
      <c r="P1279" s="367"/>
      <c r="Q1279" s="367"/>
      <c r="R1279" s="367"/>
      <c r="S1279" s="470"/>
      <c r="T1279" s="470"/>
    </row>
    <row r="1280" spans="1:20">
      <c r="A1280" s="373"/>
      <c r="B1280" s="379"/>
      <c r="C1280" s="379"/>
      <c r="D1280" s="368"/>
      <c r="E1280" s="368"/>
      <c r="F1280" s="378"/>
      <c r="G1280" s="382"/>
      <c r="H1280" s="367"/>
      <c r="I1280" s="390"/>
      <c r="J1280" s="367"/>
      <c r="K1280" s="169"/>
      <c r="L1280" s="169"/>
      <c r="M1280" s="171"/>
      <c r="N1280" s="170"/>
      <c r="O1280" s="163">
        <f t="shared" si="1781"/>
        <v>0</v>
      </c>
      <c r="P1280" s="367"/>
      <c r="Q1280" s="367"/>
      <c r="R1280" s="367"/>
      <c r="S1280" s="470"/>
      <c r="T1280" s="470"/>
    </row>
    <row r="1281" spans="1:20">
      <c r="A1281" s="374"/>
      <c r="B1281" s="379"/>
      <c r="C1281" s="379"/>
      <c r="D1281" s="368"/>
      <c r="E1281" s="368"/>
      <c r="F1281" s="378"/>
      <c r="G1281" s="382"/>
      <c r="H1281" s="367"/>
      <c r="I1281" s="390"/>
      <c r="J1281" s="367"/>
      <c r="K1281" s="169"/>
      <c r="L1281" s="169"/>
      <c r="M1281" s="169"/>
      <c r="N1281" s="170"/>
      <c r="O1281" s="163">
        <f t="shared" si="1781"/>
        <v>0</v>
      </c>
      <c r="P1281" s="367"/>
      <c r="Q1281" s="367"/>
      <c r="R1281" s="367"/>
      <c r="S1281" s="470"/>
      <c r="T1281" s="470"/>
    </row>
    <row r="1282" spans="1:20">
      <c r="A1282" s="479"/>
      <c r="B1282" s="482"/>
      <c r="C1282" s="485" t="s">
        <v>1542</v>
      </c>
      <c r="D1282" s="482"/>
      <c r="E1282" s="482"/>
      <c r="F1282" s="491" t="e">
        <f>H1282+J1282+R1282</f>
        <v>#VALUE!</v>
      </c>
      <c r="G1282" s="494"/>
      <c r="H1282" s="488">
        <f>G1282*$P$7/1000</f>
        <v>0</v>
      </c>
      <c r="I1282" s="497"/>
      <c r="J1282" s="488">
        <f>I1282*$P$8/1000</f>
        <v>0</v>
      </c>
      <c r="K1282" s="174"/>
      <c r="L1282" s="174"/>
      <c r="M1282" s="174"/>
      <c r="N1282" s="175"/>
      <c r="O1282" s="176">
        <f t="shared" si="1781"/>
        <v>0</v>
      </c>
      <c r="P1282" s="488" t="e">
        <f>E1282*F1282</f>
        <v>#VALUE!</v>
      </c>
      <c r="Q1282" s="488">
        <f>SUM(O1282:O1285)</f>
        <v>0</v>
      </c>
      <c r="R1282" s="488" t="e">
        <f>Q1282*1.02*1.05*$R$14</f>
        <v>#VALUE!</v>
      </c>
      <c r="S1282" s="471"/>
      <c r="T1282" s="473">
        <f>SUM(T1262:T1281)</f>
        <v>63.9308702262541</v>
      </c>
    </row>
    <row r="1283" spans="1:20">
      <c r="A1283" s="480"/>
      <c r="B1283" s="483"/>
      <c r="C1283" s="486"/>
      <c r="D1283" s="483"/>
      <c r="E1283" s="483"/>
      <c r="F1283" s="492"/>
      <c r="G1283" s="495"/>
      <c r="H1283" s="489"/>
      <c r="I1283" s="498"/>
      <c r="J1283" s="489"/>
      <c r="K1283" s="174"/>
      <c r="L1283" s="174"/>
      <c r="M1283" s="174"/>
      <c r="N1283" s="175"/>
      <c r="O1283" s="176">
        <f t="shared" si="1781"/>
        <v>0</v>
      </c>
      <c r="P1283" s="489"/>
      <c r="Q1283" s="489"/>
      <c r="R1283" s="489"/>
      <c r="S1283" s="471"/>
      <c r="T1283" s="474"/>
    </row>
    <row r="1284" spans="1:20">
      <c r="A1284" s="480"/>
      <c r="B1284" s="483"/>
      <c r="C1284" s="486"/>
      <c r="D1284" s="483"/>
      <c r="E1284" s="483"/>
      <c r="F1284" s="492"/>
      <c r="G1284" s="495"/>
      <c r="H1284" s="489"/>
      <c r="I1284" s="498"/>
      <c r="J1284" s="489"/>
      <c r="K1284" s="174"/>
      <c r="L1284" s="174"/>
      <c r="M1284" s="174"/>
      <c r="N1284" s="175"/>
      <c r="O1284" s="176">
        <f t="shared" si="1781"/>
        <v>0</v>
      </c>
      <c r="P1284" s="489"/>
      <c r="Q1284" s="489"/>
      <c r="R1284" s="489"/>
      <c r="S1284" s="471"/>
      <c r="T1284" s="474"/>
    </row>
    <row r="1285" spans="1:20">
      <c r="A1285" s="481"/>
      <c r="B1285" s="484"/>
      <c r="C1285" s="487"/>
      <c r="D1285" s="484"/>
      <c r="E1285" s="484"/>
      <c r="F1285" s="493"/>
      <c r="G1285" s="496"/>
      <c r="H1285" s="490"/>
      <c r="I1285" s="499"/>
      <c r="J1285" s="490"/>
      <c r="K1285" s="174"/>
      <c r="L1285" s="174"/>
      <c r="M1285" s="174"/>
      <c r="N1285" s="175"/>
      <c r="O1285" s="176">
        <f t="shared" si="1781"/>
        <v>0</v>
      </c>
      <c r="P1285" s="490"/>
      <c r="Q1285" s="490"/>
      <c r="R1285" s="490"/>
      <c r="S1285" s="471"/>
      <c r="T1285" s="475"/>
    </row>
    <row r="1286" spans="1:20">
      <c r="A1286" s="479"/>
      <c r="B1286" s="482"/>
      <c r="C1286" s="485" t="s">
        <v>1543</v>
      </c>
      <c r="D1286" s="482"/>
      <c r="E1286" s="482"/>
      <c r="F1286" s="491" t="e">
        <f>H1286+J1286+R1286</f>
        <v>#VALUE!</v>
      </c>
      <c r="G1286" s="494"/>
      <c r="H1286" s="488">
        <f>G1286*$P$7/1000</f>
        <v>0</v>
      </c>
      <c r="I1286" s="497"/>
      <c r="J1286" s="488">
        <f>I1286*$P$8/1000</f>
        <v>0</v>
      </c>
      <c r="K1286" s="174"/>
      <c r="L1286" s="174"/>
      <c r="M1286" s="174"/>
      <c r="N1286" s="175"/>
      <c r="O1286" s="176">
        <f t="shared" si="1781"/>
        <v>0</v>
      </c>
      <c r="P1286" s="488" t="e">
        <f>E1286*F1286</f>
        <v>#VALUE!</v>
      </c>
      <c r="Q1286" s="488">
        <f>SUM(O1286:O1289)</f>
        <v>0</v>
      </c>
      <c r="R1286" s="488" t="e">
        <f>Q1286*1.02*1.05*$R$14</f>
        <v>#VALUE!</v>
      </c>
      <c r="S1286" s="471"/>
      <c r="T1286" s="472">
        <f>(T1282*100%)/$T$1454</f>
        <v>8.6329739739497257E-4</v>
      </c>
    </row>
    <row r="1287" spans="1:20">
      <c r="A1287" s="480"/>
      <c r="B1287" s="483"/>
      <c r="C1287" s="486"/>
      <c r="D1287" s="483"/>
      <c r="E1287" s="483"/>
      <c r="F1287" s="492"/>
      <c r="G1287" s="495"/>
      <c r="H1287" s="489"/>
      <c r="I1287" s="498"/>
      <c r="J1287" s="489"/>
      <c r="K1287" s="174"/>
      <c r="L1287" s="174"/>
      <c r="M1287" s="174"/>
      <c r="N1287" s="175"/>
      <c r="O1287" s="176">
        <f t="shared" si="1781"/>
        <v>0</v>
      </c>
      <c r="P1287" s="489"/>
      <c r="Q1287" s="489"/>
      <c r="R1287" s="489"/>
      <c r="S1287" s="471"/>
      <c r="T1287" s="472"/>
    </row>
    <row r="1288" spans="1:20">
      <c r="A1288" s="480"/>
      <c r="B1288" s="483"/>
      <c r="C1288" s="486"/>
      <c r="D1288" s="483"/>
      <c r="E1288" s="483"/>
      <c r="F1288" s="492"/>
      <c r="G1288" s="495"/>
      <c r="H1288" s="489"/>
      <c r="I1288" s="498"/>
      <c r="J1288" s="489"/>
      <c r="K1288" s="174"/>
      <c r="L1288" s="174"/>
      <c r="M1288" s="174"/>
      <c r="N1288" s="175"/>
      <c r="O1288" s="176">
        <f t="shared" si="1781"/>
        <v>0</v>
      </c>
      <c r="P1288" s="489"/>
      <c r="Q1288" s="489"/>
      <c r="R1288" s="489"/>
      <c r="S1288" s="471"/>
      <c r="T1288" s="472"/>
    </row>
    <row r="1289" spans="1:20">
      <c r="A1289" s="481"/>
      <c r="B1289" s="484"/>
      <c r="C1289" s="487"/>
      <c r="D1289" s="484"/>
      <c r="E1289" s="484"/>
      <c r="F1289" s="493"/>
      <c r="G1289" s="496"/>
      <c r="H1289" s="490"/>
      <c r="I1289" s="499"/>
      <c r="J1289" s="490"/>
      <c r="K1289" s="174"/>
      <c r="L1289" s="174"/>
      <c r="M1289" s="174"/>
      <c r="N1289" s="175"/>
      <c r="O1289" s="176">
        <f t="shared" si="1781"/>
        <v>0</v>
      </c>
      <c r="P1289" s="490"/>
      <c r="Q1289" s="490"/>
      <c r="R1289" s="490"/>
      <c r="S1289" s="471"/>
      <c r="T1289" s="472"/>
    </row>
    <row r="1290" spans="1:20">
      <c r="A1290" s="463"/>
      <c r="B1290" s="369"/>
      <c r="C1290" s="400" t="s">
        <v>1533</v>
      </c>
      <c r="D1290" s="369"/>
      <c r="E1290" s="464"/>
      <c r="F1290" s="393">
        <f t="shared" ref="F1290:F1350" si="1809">H1290+J1290+R1290</f>
        <v>0</v>
      </c>
      <c r="G1290" s="382"/>
      <c r="H1290" s="405">
        <f t="shared" ref="H1290:H1350" si="1810">G1290*$P$8/1000</f>
        <v>0</v>
      </c>
      <c r="I1290" s="382"/>
      <c r="J1290" s="405">
        <f t="shared" ref="J1290:J1350" si="1811">I1290*$P$9/1000</f>
        <v>0</v>
      </c>
      <c r="K1290" s="169"/>
      <c r="L1290" s="169"/>
      <c r="M1290" s="169"/>
      <c r="N1290" s="170"/>
      <c r="O1290" s="163">
        <f t="shared" si="1781"/>
        <v>0</v>
      </c>
      <c r="P1290" s="405">
        <f t="shared" ref="P1290" si="1812">E1290*F1290</f>
        <v>0</v>
      </c>
      <c r="Q1290" s="405">
        <f t="shared" ref="Q1290" si="1813">SUM(O1290:O1293)</f>
        <v>0</v>
      </c>
      <c r="R1290" s="405">
        <f t="shared" ref="R1290" si="1814">Q1290*1.02*1.05*$R$15</f>
        <v>0</v>
      </c>
      <c r="S1290" s="470">
        <f t="shared" ref="S1290" si="1815">F1290*$S$18</f>
        <v>0</v>
      </c>
      <c r="T1290" s="470">
        <f t="shared" ref="T1290" si="1816">S1290*E1290</f>
        <v>0</v>
      </c>
    </row>
    <row r="1291" spans="1:20">
      <c r="A1291" s="463"/>
      <c r="B1291" s="370"/>
      <c r="C1291" s="400"/>
      <c r="D1291" s="370"/>
      <c r="E1291" s="464"/>
      <c r="F1291" s="394"/>
      <c r="G1291" s="382"/>
      <c r="H1291" s="406"/>
      <c r="I1291" s="382"/>
      <c r="J1291" s="406"/>
      <c r="K1291" s="169"/>
      <c r="L1291" s="169"/>
      <c r="M1291" s="169"/>
      <c r="N1291" s="170"/>
      <c r="O1291" s="163">
        <f t="shared" si="1781"/>
        <v>0</v>
      </c>
      <c r="P1291" s="406"/>
      <c r="Q1291" s="406"/>
      <c r="R1291" s="406"/>
      <c r="S1291" s="470"/>
      <c r="T1291" s="470"/>
    </row>
    <row r="1292" spans="1:20">
      <c r="A1292" s="463"/>
      <c r="B1292" s="370"/>
      <c r="C1292" s="400"/>
      <c r="D1292" s="370"/>
      <c r="E1292" s="464"/>
      <c r="F1292" s="394"/>
      <c r="G1292" s="382"/>
      <c r="H1292" s="406"/>
      <c r="I1292" s="382"/>
      <c r="J1292" s="406"/>
      <c r="K1292" s="169"/>
      <c r="L1292" s="169"/>
      <c r="M1292" s="169"/>
      <c r="N1292" s="170"/>
      <c r="O1292" s="163">
        <f t="shared" si="1781"/>
        <v>0</v>
      </c>
      <c r="P1292" s="406"/>
      <c r="Q1292" s="406"/>
      <c r="R1292" s="406"/>
      <c r="S1292" s="470"/>
      <c r="T1292" s="470"/>
    </row>
    <row r="1293" spans="1:20">
      <c r="A1293" s="463"/>
      <c r="B1293" s="371"/>
      <c r="C1293" s="400"/>
      <c r="D1293" s="371"/>
      <c r="E1293" s="464"/>
      <c r="F1293" s="395"/>
      <c r="G1293" s="382"/>
      <c r="H1293" s="407"/>
      <c r="I1293" s="382"/>
      <c r="J1293" s="407"/>
      <c r="K1293" s="169"/>
      <c r="L1293" s="173"/>
      <c r="M1293" s="169"/>
      <c r="N1293" s="169"/>
      <c r="O1293" s="163">
        <f t="shared" si="1781"/>
        <v>0</v>
      </c>
      <c r="P1293" s="407"/>
      <c r="Q1293" s="407"/>
      <c r="R1293" s="407"/>
      <c r="S1293" s="470"/>
      <c r="T1293" s="470"/>
    </row>
    <row r="1294" spans="1:20">
      <c r="A1294" s="462">
        <v>1</v>
      </c>
      <c r="B1294" s="379" t="s">
        <v>566</v>
      </c>
      <c r="C1294" s="379" t="s">
        <v>1499</v>
      </c>
      <c r="D1294" s="368" t="s">
        <v>31</v>
      </c>
      <c r="E1294" s="389">
        <v>1</v>
      </c>
      <c r="F1294" s="393">
        <f t="shared" si="1809"/>
        <v>426.68204666200012</v>
      </c>
      <c r="G1294" s="448">
        <v>4.0999999999999996</v>
      </c>
      <c r="H1294" s="405">
        <f t="shared" si="1810"/>
        <v>9.9937089999999991</v>
      </c>
      <c r="I1294" s="382"/>
      <c r="J1294" s="405">
        <f t="shared" si="1811"/>
        <v>0</v>
      </c>
      <c r="K1294" s="169" t="s">
        <v>567</v>
      </c>
      <c r="L1294" s="169" t="s">
        <v>31</v>
      </c>
      <c r="M1294" s="169">
        <v>1</v>
      </c>
      <c r="N1294" s="170">
        <v>383.33300000000003</v>
      </c>
      <c r="O1294" s="163">
        <f t="shared" si="1781"/>
        <v>383.33300000000003</v>
      </c>
      <c r="P1294" s="405">
        <f t="shared" ref="P1294" si="1817">E1294*F1294</f>
        <v>426.68204666200012</v>
      </c>
      <c r="Q1294" s="405">
        <f t="shared" ref="Q1294" si="1818">SUM(O1294:O1297)</f>
        <v>383.33300000000003</v>
      </c>
      <c r="R1294" s="405">
        <f>Q1294*1.02*$R$15</f>
        <v>416.68833766200009</v>
      </c>
      <c r="S1294" s="367">
        <f>(F1294-S1442)*$S$18</f>
        <v>55.584096740787651</v>
      </c>
      <c r="T1294" s="470">
        <f t="shared" ref="T1294" si="1819">S1294*E1294</f>
        <v>55.584096740787651</v>
      </c>
    </row>
    <row r="1295" spans="1:20">
      <c r="A1295" s="462"/>
      <c r="B1295" s="379"/>
      <c r="C1295" s="379"/>
      <c r="D1295" s="368"/>
      <c r="E1295" s="389"/>
      <c r="F1295" s="394"/>
      <c r="G1295" s="448"/>
      <c r="H1295" s="406"/>
      <c r="I1295" s="382"/>
      <c r="J1295" s="406"/>
      <c r="K1295" s="169"/>
      <c r="L1295" s="169"/>
      <c r="M1295" s="169"/>
      <c r="N1295" s="170"/>
      <c r="O1295" s="163">
        <f t="shared" si="1781"/>
        <v>0</v>
      </c>
      <c r="P1295" s="406"/>
      <c r="Q1295" s="406"/>
      <c r="R1295" s="406"/>
      <c r="S1295" s="367"/>
      <c r="T1295" s="470"/>
    </row>
    <row r="1296" spans="1:20">
      <c r="A1296" s="462"/>
      <c r="B1296" s="379"/>
      <c r="C1296" s="379"/>
      <c r="D1296" s="368"/>
      <c r="E1296" s="389"/>
      <c r="F1296" s="394"/>
      <c r="G1296" s="448"/>
      <c r="H1296" s="406"/>
      <c r="I1296" s="382"/>
      <c r="J1296" s="406"/>
      <c r="K1296" s="169"/>
      <c r="L1296" s="169"/>
      <c r="M1296" s="171"/>
      <c r="N1296" s="170"/>
      <c r="O1296" s="163">
        <f t="shared" si="1781"/>
        <v>0</v>
      </c>
      <c r="P1296" s="406"/>
      <c r="Q1296" s="406"/>
      <c r="R1296" s="406"/>
      <c r="S1296" s="367"/>
      <c r="T1296" s="470"/>
    </row>
    <row r="1297" spans="1:20">
      <c r="A1297" s="462"/>
      <c r="B1297" s="379"/>
      <c r="C1297" s="379"/>
      <c r="D1297" s="368"/>
      <c r="E1297" s="389"/>
      <c r="F1297" s="395"/>
      <c r="G1297" s="448"/>
      <c r="H1297" s="407"/>
      <c r="I1297" s="382"/>
      <c r="J1297" s="407"/>
      <c r="K1297" s="169"/>
      <c r="L1297" s="169"/>
      <c r="M1297" s="169"/>
      <c r="N1297" s="170"/>
      <c r="O1297" s="163">
        <f t="shared" si="1781"/>
        <v>0</v>
      </c>
      <c r="P1297" s="407"/>
      <c r="Q1297" s="407"/>
      <c r="R1297" s="407"/>
      <c r="S1297" s="367"/>
      <c r="T1297" s="470"/>
    </row>
    <row r="1298" spans="1:20">
      <c r="A1298" s="463">
        <v>2</v>
      </c>
      <c r="B1298" s="466" t="s">
        <v>383</v>
      </c>
      <c r="C1298" s="412" t="s">
        <v>1500</v>
      </c>
      <c r="D1298" s="413" t="s">
        <v>1501</v>
      </c>
      <c r="E1298" s="438">
        <v>277.2</v>
      </c>
      <c r="F1298" s="393">
        <f t="shared" si="1809"/>
        <v>0.79228670000000001</v>
      </c>
      <c r="G1298" s="436">
        <v>0.25</v>
      </c>
      <c r="H1298" s="405">
        <f t="shared" si="1810"/>
        <v>0.60937249999999998</v>
      </c>
      <c r="I1298" s="436">
        <v>0.06</v>
      </c>
      <c r="J1298" s="405">
        <f t="shared" si="1811"/>
        <v>0.1829142</v>
      </c>
      <c r="K1298" s="186"/>
      <c r="L1298" s="186"/>
      <c r="M1298" s="186"/>
      <c r="N1298" s="187"/>
      <c r="O1298" s="163">
        <f t="shared" si="1781"/>
        <v>0</v>
      </c>
      <c r="P1298" s="465">
        <f t="shared" ref="P1298" si="1820">E1298*F1298</f>
        <v>219.62187323999999</v>
      </c>
      <c r="Q1298" s="465">
        <f t="shared" ref="Q1298" si="1821">SUM(O1298:O1301)</f>
        <v>0</v>
      </c>
      <c r="R1298" s="465">
        <f>Q1298*1.02*1.05*$R$15</f>
        <v>0</v>
      </c>
      <c r="S1298" s="470">
        <f t="shared" ref="S1298" si="1822">F1298*$S$18</f>
        <v>1.0159056304655421</v>
      </c>
      <c r="T1298" s="470">
        <f t="shared" ref="T1298" si="1823">S1298*E1298</f>
        <v>281.60904076504823</v>
      </c>
    </row>
    <row r="1299" spans="1:20">
      <c r="A1299" s="463"/>
      <c r="B1299" s="412"/>
      <c r="C1299" s="412"/>
      <c r="D1299" s="413"/>
      <c r="E1299" s="438"/>
      <c r="F1299" s="394"/>
      <c r="G1299" s="436"/>
      <c r="H1299" s="406"/>
      <c r="I1299" s="436"/>
      <c r="J1299" s="406"/>
      <c r="K1299" s="186"/>
      <c r="L1299" s="186"/>
      <c r="M1299" s="186"/>
      <c r="N1299" s="187"/>
      <c r="O1299" s="163">
        <f t="shared" si="1781"/>
        <v>0</v>
      </c>
      <c r="P1299" s="465"/>
      <c r="Q1299" s="465"/>
      <c r="R1299" s="465"/>
      <c r="S1299" s="470"/>
      <c r="T1299" s="470"/>
    </row>
    <row r="1300" spans="1:20">
      <c r="A1300" s="463"/>
      <c r="B1300" s="412"/>
      <c r="C1300" s="412"/>
      <c r="D1300" s="413"/>
      <c r="E1300" s="438"/>
      <c r="F1300" s="394"/>
      <c r="G1300" s="436"/>
      <c r="H1300" s="406"/>
      <c r="I1300" s="436"/>
      <c r="J1300" s="406"/>
      <c r="K1300" s="186"/>
      <c r="L1300" s="186"/>
      <c r="M1300" s="197"/>
      <c r="N1300" s="187"/>
      <c r="O1300" s="163">
        <f t="shared" si="1781"/>
        <v>0</v>
      </c>
      <c r="P1300" s="465"/>
      <c r="Q1300" s="465"/>
      <c r="R1300" s="465"/>
      <c r="S1300" s="470"/>
      <c r="T1300" s="470"/>
    </row>
    <row r="1301" spans="1:20">
      <c r="A1301" s="463"/>
      <c r="B1301" s="412"/>
      <c r="C1301" s="412"/>
      <c r="D1301" s="413"/>
      <c r="E1301" s="438"/>
      <c r="F1301" s="395"/>
      <c r="G1301" s="436"/>
      <c r="H1301" s="407"/>
      <c r="I1301" s="436"/>
      <c r="J1301" s="407"/>
      <c r="K1301" s="186"/>
      <c r="L1301" s="186"/>
      <c r="M1301" s="186"/>
      <c r="N1301" s="187"/>
      <c r="O1301" s="163">
        <f t="shared" si="1781"/>
        <v>0</v>
      </c>
      <c r="P1301" s="465"/>
      <c r="Q1301" s="465"/>
      <c r="R1301" s="465"/>
      <c r="S1301" s="470"/>
      <c r="T1301" s="470"/>
    </row>
    <row r="1302" spans="1:20">
      <c r="A1302" s="463">
        <v>3</v>
      </c>
      <c r="B1302" s="466" t="s">
        <v>721</v>
      </c>
      <c r="C1302" s="412" t="s">
        <v>1502</v>
      </c>
      <c r="D1302" s="412" t="s">
        <v>1503</v>
      </c>
      <c r="E1302" s="413">
        <v>792</v>
      </c>
      <c r="F1302" s="393">
        <f t="shared" si="1809"/>
        <v>3.1958211600000004</v>
      </c>
      <c r="G1302" s="436"/>
      <c r="H1302" s="405">
        <f t="shared" si="1810"/>
        <v>0</v>
      </c>
      <c r="I1302" s="436"/>
      <c r="J1302" s="405">
        <f t="shared" si="1811"/>
        <v>0</v>
      </c>
      <c r="K1302" s="186" t="s">
        <v>1504</v>
      </c>
      <c r="L1302" s="186" t="s">
        <v>1505</v>
      </c>
      <c r="M1302" s="186">
        <v>1</v>
      </c>
      <c r="N1302" s="198">
        <v>2.8</v>
      </c>
      <c r="O1302" s="163">
        <f t="shared" si="1781"/>
        <v>2.8</v>
      </c>
      <c r="P1302" s="465">
        <f t="shared" ref="P1302" si="1824">E1302*F1302</f>
        <v>2531.0903587200005</v>
      </c>
      <c r="Q1302" s="465">
        <f t="shared" ref="Q1302" si="1825">SUM(O1302:O1305)</f>
        <v>2.8</v>
      </c>
      <c r="R1302" s="465">
        <f t="shared" ref="R1302" si="1826">Q1302*1.02*1.05*$R$15</f>
        <v>3.1958211600000004</v>
      </c>
      <c r="S1302" s="470">
        <f t="shared" ref="S1302" si="1827">F1302*$S$18</f>
        <v>4.097825585618085</v>
      </c>
      <c r="T1302" s="470">
        <f t="shared" ref="T1302" si="1828">S1302*E1302</f>
        <v>3245.4778638095231</v>
      </c>
    </row>
    <row r="1303" spans="1:20">
      <c r="A1303" s="463"/>
      <c r="B1303" s="412"/>
      <c r="C1303" s="412"/>
      <c r="D1303" s="412"/>
      <c r="E1303" s="413"/>
      <c r="F1303" s="394"/>
      <c r="G1303" s="436"/>
      <c r="H1303" s="406"/>
      <c r="I1303" s="436"/>
      <c r="J1303" s="406"/>
      <c r="K1303" s="186"/>
      <c r="L1303" s="186"/>
      <c r="M1303" s="186"/>
      <c r="N1303" s="187"/>
      <c r="O1303" s="163">
        <f t="shared" si="1781"/>
        <v>0</v>
      </c>
      <c r="P1303" s="465"/>
      <c r="Q1303" s="465"/>
      <c r="R1303" s="465"/>
      <c r="S1303" s="470"/>
      <c r="T1303" s="470"/>
    </row>
    <row r="1304" spans="1:20">
      <c r="A1304" s="463"/>
      <c r="B1304" s="412"/>
      <c r="C1304" s="412"/>
      <c r="D1304" s="412"/>
      <c r="E1304" s="413"/>
      <c r="F1304" s="394"/>
      <c r="G1304" s="436"/>
      <c r="H1304" s="406"/>
      <c r="I1304" s="436"/>
      <c r="J1304" s="406"/>
      <c r="K1304" s="186"/>
      <c r="L1304" s="186"/>
      <c r="M1304" s="197"/>
      <c r="N1304" s="187"/>
      <c r="O1304" s="163">
        <f t="shared" si="1781"/>
        <v>0</v>
      </c>
      <c r="P1304" s="465"/>
      <c r="Q1304" s="465"/>
      <c r="R1304" s="465"/>
      <c r="S1304" s="470"/>
      <c r="T1304" s="470"/>
    </row>
    <row r="1305" spans="1:20">
      <c r="A1305" s="463"/>
      <c r="B1305" s="412"/>
      <c r="C1305" s="412"/>
      <c r="D1305" s="412"/>
      <c r="E1305" s="413"/>
      <c r="F1305" s="395"/>
      <c r="G1305" s="436"/>
      <c r="H1305" s="407"/>
      <c r="I1305" s="436"/>
      <c r="J1305" s="407"/>
      <c r="K1305" s="186"/>
      <c r="L1305" s="186"/>
      <c r="M1305" s="186"/>
      <c r="N1305" s="187"/>
      <c r="O1305" s="163">
        <f t="shared" si="1781"/>
        <v>0</v>
      </c>
      <c r="P1305" s="465"/>
      <c r="Q1305" s="465"/>
      <c r="R1305" s="465"/>
      <c r="S1305" s="470"/>
      <c r="T1305" s="470"/>
    </row>
    <row r="1306" spans="1:20">
      <c r="A1306" s="463">
        <v>4</v>
      </c>
      <c r="B1306" s="412" t="s">
        <v>1506</v>
      </c>
      <c r="C1306" s="412" t="s">
        <v>1507</v>
      </c>
      <c r="D1306" s="413" t="s">
        <v>1508</v>
      </c>
      <c r="E1306" s="413">
        <v>15</v>
      </c>
      <c r="F1306" s="393">
        <f t="shared" si="1809"/>
        <v>2.2494556600000002</v>
      </c>
      <c r="G1306" s="436">
        <v>0.08</v>
      </c>
      <c r="H1306" s="405">
        <f t="shared" si="1810"/>
        <v>0.19499919999999998</v>
      </c>
      <c r="I1306" s="437"/>
      <c r="J1306" s="405">
        <f t="shared" si="1811"/>
        <v>0</v>
      </c>
      <c r="K1306" s="186" t="s">
        <v>1509</v>
      </c>
      <c r="L1306" s="186" t="s">
        <v>1508</v>
      </c>
      <c r="M1306" s="186">
        <v>1</v>
      </c>
      <c r="N1306" s="187">
        <v>1.8</v>
      </c>
      <c r="O1306" s="163">
        <f t="shared" si="1781"/>
        <v>1.8</v>
      </c>
      <c r="P1306" s="465">
        <f t="shared" ref="P1306" si="1829">E1306*F1306</f>
        <v>33.741834900000001</v>
      </c>
      <c r="Q1306" s="465">
        <f t="shared" ref="Q1306" si="1830">SUM(O1306:O1309)</f>
        <v>1.8</v>
      </c>
      <c r="R1306" s="465">
        <f t="shared" ref="R1306" si="1831">Q1306*1.02*1.05*$R$15</f>
        <v>2.0544564600000004</v>
      </c>
      <c r="S1306" s="470">
        <f t="shared" ref="S1306" si="1832">F1306*$S$18</f>
        <v>2.8843531899204948</v>
      </c>
      <c r="T1306" s="470">
        <f t="shared" ref="T1306" si="1833">S1306*E1306</f>
        <v>43.265297848807421</v>
      </c>
    </row>
    <row r="1307" spans="1:20">
      <c r="A1307" s="463"/>
      <c r="B1307" s="412"/>
      <c r="C1307" s="412"/>
      <c r="D1307" s="413"/>
      <c r="E1307" s="413"/>
      <c r="F1307" s="394"/>
      <c r="G1307" s="436"/>
      <c r="H1307" s="406"/>
      <c r="I1307" s="437"/>
      <c r="J1307" s="406"/>
      <c r="K1307" s="186" t="s">
        <v>1510</v>
      </c>
      <c r="L1307" s="186"/>
      <c r="M1307" s="186"/>
      <c r="N1307" s="187"/>
      <c r="O1307" s="163">
        <f t="shared" si="1781"/>
        <v>0</v>
      </c>
      <c r="P1307" s="465"/>
      <c r="Q1307" s="465"/>
      <c r="R1307" s="465"/>
      <c r="S1307" s="470"/>
      <c r="T1307" s="470"/>
    </row>
    <row r="1308" spans="1:20">
      <c r="A1308" s="463"/>
      <c r="B1308" s="412"/>
      <c r="C1308" s="412"/>
      <c r="D1308" s="413"/>
      <c r="E1308" s="413"/>
      <c r="F1308" s="394"/>
      <c r="G1308" s="436"/>
      <c r="H1308" s="406"/>
      <c r="I1308" s="437"/>
      <c r="J1308" s="406"/>
      <c r="K1308" s="186"/>
      <c r="L1308" s="186"/>
      <c r="M1308" s="197"/>
      <c r="N1308" s="187"/>
      <c r="O1308" s="163">
        <f t="shared" si="1781"/>
        <v>0</v>
      </c>
      <c r="P1308" s="465"/>
      <c r="Q1308" s="465"/>
      <c r="R1308" s="465"/>
      <c r="S1308" s="470"/>
      <c r="T1308" s="470"/>
    </row>
    <row r="1309" spans="1:20">
      <c r="A1309" s="463"/>
      <c r="B1309" s="412"/>
      <c r="C1309" s="412"/>
      <c r="D1309" s="413"/>
      <c r="E1309" s="413"/>
      <c r="F1309" s="395"/>
      <c r="G1309" s="436"/>
      <c r="H1309" s="407"/>
      <c r="I1309" s="437"/>
      <c r="J1309" s="407"/>
      <c r="K1309" s="186"/>
      <c r="L1309" s="186"/>
      <c r="M1309" s="186"/>
      <c r="N1309" s="187"/>
      <c r="O1309" s="163">
        <f t="shared" si="1781"/>
        <v>0</v>
      </c>
      <c r="P1309" s="465"/>
      <c r="Q1309" s="465"/>
      <c r="R1309" s="465"/>
      <c r="S1309" s="470"/>
      <c r="T1309" s="470"/>
    </row>
    <row r="1310" spans="1:20">
      <c r="A1310" s="463">
        <v>5</v>
      </c>
      <c r="B1310" s="379" t="s">
        <v>669</v>
      </c>
      <c r="C1310" s="379" t="s">
        <v>1511</v>
      </c>
      <c r="D1310" s="368" t="s">
        <v>40</v>
      </c>
      <c r="E1310" s="368">
        <v>40</v>
      </c>
      <c r="F1310" s="393">
        <f t="shared" si="1809"/>
        <v>4.5867697401999994</v>
      </c>
      <c r="G1310" s="382">
        <v>0.83</v>
      </c>
      <c r="H1310" s="405">
        <f t="shared" si="1810"/>
        <v>2.0231166999999997</v>
      </c>
      <c r="I1310" s="382">
        <v>0.03</v>
      </c>
      <c r="J1310" s="405">
        <f t="shared" si="1811"/>
        <v>9.14571E-2</v>
      </c>
      <c r="K1310" s="169" t="s">
        <v>76</v>
      </c>
      <c r="L1310" s="169" t="s">
        <v>40</v>
      </c>
      <c r="M1310" s="169">
        <v>0.95</v>
      </c>
      <c r="N1310" s="170">
        <v>2.2799999999999998</v>
      </c>
      <c r="O1310" s="163">
        <f t="shared" si="1781"/>
        <v>2.1659999999999999</v>
      </c>
      <c r="P1310" s="465">
        <f t="shared" ref="P1310" si="1834">E1310*F1310</f>
        <v>183.47078960799996</v>
      </c>
      <c r="Q1310" s="465">
        <f t="shared" ref="Q1310" si="1835">SUM(O1310:O1313)</f>
        <v>2.1659999999999999</v>
      </c>
      <c r="R1310" s="465">
        <f t="shared" ref="R1310" si="1836">Q1310*1.02*1.05*$R$15</f>
        <v>2.4721959402000002</v>
      </c>
      <c r="S1310" s="470">
        <f t="shared" ref="S1310" si="1837">F1310*$S$18</f>
        <v>5.8813623966149509</v>
      </c>
      <c r="T1310" s="470">
        <f t="shared" ref="T1310" si="1838">S1310*E1310</f>
        <v>235.25449586459803</v>
      </c>
    </row>
    <row r="1311" spans="1:20">
      <c r="A1311" s="463"/>
      <c r="B1311" s="379"/>
      <c r="C1311" s="379"/>
      <c r="D1311" s="368"/>
      <c r="E1311" s="368"/>
      <c r="F1311" s="394"/>
      <c r="G1311" s="382"/>
      <c r="H1311" s="406"/>
      <c r="I1311" s="382"/>
      <c r="J1311" s="406"/>
      <c r="K1311" s="169"/>
      <c r="L1311" s="169"/>
      <c r="M1311" s="169"/>
      <c r="N1311" s="170"/>
      <c r="O1311" s="163">
        <f t="shared" si="1781"/>
        <v>0</v>
      </c>
      <c r="P1311" s="465"/>
      <c r="Q1311" s="465"/>
      <c r="R1311" s="465"/>
      <c r="S1311" s="470"/>
      <c r="T1311" s="470"/>
    </row>
    <row r="1312" spans="1:20">
      <c r="A1312" s="463"/>
      <c r="B1312" s="379"/>
      <c r="C1312" s="379"/>
      <c r="D1312" s="368"/>
      <c r="E1312" s="368"/>
      <c r="F1312" s="394"/>
      <c r="G1312" s="382"/>
      <c r="H1312" s="406"/>
      <c r="I1312" s="382"/>
      <c r="J1312" s="406"/>
      <c r="K1312" s="169"/>
      <c r="L1312" s="169"/>
      <c r="M1312" s="169"/>
      <c r="N1312" s="170"/>
      <c r="O1312" s="163">
        <f t="shared" si="1781"/>
        <v>0</v>
      </c>
      <c r="P1312" s="465"/>
      <c r="Q1312" s="465"/>
      <c r="R1312" s="465"/>
      <c r="S1312" s="470"/>
      <c r="T1312" s="470"/>
    </row>
    <row r="1313" spans="1:20">
      <c r="A1313" s="463"/>
      <c r="B1313" s="379"/>
      <c r="C1313" s="379"/>
      <c r="D1313" s="368"/>
      <c r="E1313" s="368"/>
      <c r="F1313" s="395"/>
      <c r="G1313" s="382"/>
      <c r="H1313" s="407"/>
      <c r="I1313" s="382"/>
      <c r="J1313" s="407"/>
      <c r="K1313" s="169"/>
      <c r="L1313" s="169"/>
      <c r="M1313" s="169"/>
      <c r="N1313" s="170"/>
      <c r="O1313" s="163">
        <f t="shared" si="1781"/>
        <v>0</v>
      </c>
      <c r="P1313" s="465"/>
      <c r="Q1313" s="465"/>
      <c r="R1313" s="465"/>
      <c r="S1313" s="470"/>
      <c r="T1313" s="470"/>
    </row>
    <row r="1314" spans="1:20">
      <c r="A1314" s="463">
        <v>6</v>
      </c>
      <c r="B1314" s="379" t="s">
        <v>572</v>
      </c>
      <c r="C1314" s="379" t="s">
        <v>1512</v>
      </c>
      <c r="D1314" s="368" t="s">
        <v>40</v>
      </c>
      <c r="E1314" s="368">
        <v>80</v>
      </c>
      <c r="F1314" s="393">
        <f t="shared" si="1809"/>
        <v>3.6884211815999999</v>
      </c>
      <c r="G1314" s="382">
        <v>0.96</v>
      </c>
      <c r="H1314" s="405">
        <f t="shared" si="1810"/>
        <v>2.3399903999999996</v>
      </c>
      <c r="I1314" s="382">
        <v>0.02</v>
      </c>
      <c r="J1314" s="405">
        <f t="shared" si="1811"/>
        <v>6.0971400000000002E-2</v>
      </c>
      <c r="K1314" s="169" t="s">
        <v>76</v>
      </c>
      <c r="L1314" s="169" t="s">
        <v>40</v>
      </c>
      <c r="M1314" s="169">
        <v>0.94</v>
      </c>
      <c r="N1314" s="170">
        <v>1.2</v>
      </c>
      <c r="O1314" s="163">
        <f t="shared" si="1781"/>
        <v>1.1279999999999999</v>
      </c>
      <c r="P1314" s="465">
        <f t="shared" ref="P1314" si="1839">E1314*F1314</f>
        <v>295.07369452799998</v>
      </c>
      <c r="Q1314" s="465">
        <f t="shared" ref="Q1314" si="1840">SUM(O1314:O1317)</f>
        <v>1.1279999999999999</v>
      </c>
      <c r="R1314" s="465">
        <f t="shared" ref="R1314" si="1841">Q1314*1.02*1.05*$R$15</f>
        <v>1.2874593816</v>
      </c>
      <c r="S1314" s="470">
        <f t="shared" ref="S1314" si="1842">F1314*$S$18</f>
        <v>4.7294594821745806</v>
      </c>
      <c r="T1314" s="470">
        <f t="shared" ref="T1314" si="1843">S1314*E1314</f>
        <v>378.35675857396643</v>
      </c>
    </row>
    <row r="1315" spans="1:20">
      <c r="A1315" s="463"/>
      <c r="B1315" s="379"/>
      <c r="C1315" s="379"/>
      <c r="D1315" s="368"/>
      <c r="E1315" s="368"/>
      <c r="F1315" s="394"/>
      <c r="G1315" s="382"/>
      <c r="H1315" s="406"/>
      <c r="I1315" s="382"/>
      <c r="J1315" s="406"/>
      <c r="K1315" s="169"/>
      <c r="L1315" s="169"/>
      <c r="M1315" s="169"/>
      <c r="N1315" s="170"/>
      <c r="O1315" s="163">
        <f t="shared" si="1781"/>
        <v>0</v>
      </c>
      <c r="P1315" s="465"/>
      <c r="Q1315" s="465"/>
      <c r="R1315" s="465"/>
      <c r="S1315" s="470"/>
      <c r="T1315" s="470"/>
    </row>
    <row r="1316" spans="1:20">
      <c r="A1316" s="463"/>
      <c r="B1316" s="379"/>
      <c r="C1316" s="379"/>
      <c r="D1316" s="368"/>
      <c r="E1316" s="368"/>
      <c r="F1316" s="394"/>
      <c r="G1316" s="382"/>
      <c r="H1316" s="406"/>
      <c r="I1316" s="382"/>
      <c r="J1316" s="406"/>
      <c r="K1316" s="169"/>
      <c r="L1316" s="169"/>
      <c r="M1316" s="169"/>
      <c r="N1316" s="170"/>
      <c r="O1316" s="163">
        <f t="shared" si="1781"/>
        <v>0</v>
      </c>
      <c r="P1316" s="465"/>
      <c r="Q1316" s="465"/>
      <c r="R1316" s="465"/>
      <c r="S1316" s="470"/>
      <c r="T1316" s="470"/>
    </row>
    <row r="1317" spans="1:20">
      <c r="A1317" s="463"/>
      <c r="B1317" s="379"/>
      <c r="C1317" s="379"/>
      <c r="D1317" s="368"/>
      <c r="E1317" s="368"/>
      <c r="F1317" s="395"/>
      <c r="G1317" s="382"/>
      <c r="H1317" s="407"/>
      <c r="I1317" s="382"/>
      <c r="J1317" s="407"/>
      <c r="K1317" s="169"/>
      <c r="L1317" s="169"/>
      <c r="M1317" s="169"/>
      <c r="N1317" s="170"/>
      <c r="O1317" s="163">
        <f t="shared" si="1781"/>
        <v>0</v>
      </c>
      <c r="P1317" s="465"/>
      <c r="Q1317" s="465"/>
      <c r="R1317" s="465"/>
      <c r="S1317" s="470"/>
      <c r="T1317" s="470"/>
    </row>
    <row r="1318" spans="1:20">
      <c r="A1318" s="463">
        <v>7</v>
      </c>
      <c r="B1318" s="379" t="s">
        <v>667</v>
      </c>
      <c r="C1318" s="379" t="s">
        <v>1513</v>
      </c>
      <c r="D1318" s="368" t="s">
        <v>40</v>
      </c>
      <c r="E1318" s="368">
        <v>80</v>
      </c>
      <c r="F1318" s="393">
        <f t="shared" si="1809"/>
        <v>2.7601010798399996</v>
      </c>
      <c r="G1318" s="382">
        <v>0.72</v>
      </c>
      <c r="H1318" s="405">
        <f t="shared" si="1810"/>
        <v>1.7549927999999997</v>
      </c>
      <c r="I1318" s="382">
        <v>0.02</v>
      </c>
      <c r="J1318" s="405">
        <f t="shared" si="1811"/>
        <v>6.0971400000000002E-2</v>
      </c>
      <c r="K1318" s="169" t="s">
        <v>76</v>
      </c>
      <c r="L1318" s="169" t="s">
        <v>40</v>
      </c>
      <c r="M1318" s="169">
        <v>0.94</v>
      </c>
      <c r="N1318" s="170">
        <v>0.88</v>
      </c>
      <c r="O1318" s="163">
        <f t="shared" si="1781"/>
        <v>0.82719999999999994</v>
      </c>
      <c r="P1318" s="465">
        <f t="shared" ref="P1318" si="1844">E1318*F1318</f>
        <v>220.80808638719998</v>
      </c>
      <c r="Q1318" s="465">
        <f t="shared" ref="Q1318" si="1845">SUM(O1318:O1321)</f>
        <v>0.82719999999999994</v>
      </c>
      <c r="R1318" s="465">
        <f t="shared" ref="R1318" si="1846">Q1318*1.02*1.05*$R$15</f>
        <v>0.94413687983999994</v>
      </c>
      <c r="S1318" s="470">
        <f t="shared" ref="S1318" si="1847">F1318*$S$18</f>
        <v>3.5391257074787172</v>
      </c>
      <c r="T1318" s="470">
        <f t="shared" ref="T1318" si="1848">S1318*E1318</f>
        <v>283.13005659829736</v>
      </c>
    </row>
    <row r="1319" spans="1:20">
      <c r="A1319" s="463"/>
      <c r="B1319" s="379"/>
      <c r="C1319" s="379"/>
      <c r="D1319" s="368"/>
      <c r="E1319" s="368"/>
      <c r="F1319" s="394"/>
      <c r="G1319" s="382"/>
      <c r="H1319" s="406"/>
      <c r="I1319" s="382"/>
      <c r="J1319" s="406"/>
      <c r="K1319" s="169"/>
      <c r="L1319" s="169"/>
      <c r="M1319" s="169"/>
      <c r="N1319" s="170"/>
      <c r="O1319" s="163">
        <f t="shared" si="1781"/>
        <v>0</v>
      </c>
      <c r="P1319" s="465"/>
      <c r="Q1319" s="465"/>
      <c r="R1319" s="465"/>
      <c r="S1319" s="470"/>
      <c r="T1319" s="470"/>
    </row>
    <row r="1320" spans="1:20">
      <c r="A1320" s="463"/>
      <c r="B1320" s="379"/>
      <c r="C1320" s="379"/>
      <c r="D1320" s="368"/>
      <c r="E1320" s="368"/>
      <c r="F1320" s="394"/>
      <c r="G1320" s="382"/>
      <c r="H1320" s="406"/>
      <c r="I1320" s="382"/>
      <c r="J1320" s="406"/>
      <c r="K1320" s="169"/>
      <c r="L1320" s="169"/>
      <c r="M1320" s="169"/>
      <c r="N1320" s="170"/>
      <c r="O1320" s="163">
        <f t="shared" si="1781"/>
        <v>0</v>
      </c>
      <c r="P1320" s="465"/>
      <c r="Q1320" s="465"/>
      <c r="R1320" s="465"/>
      <c r="S1320" s="470"/>
      <c r="T1320" s="470"/>
    </row>
    <row r="1321" spans="1:20">
      <c r="A1321" s="463"/>
      <c r="B1321" s="379"/>
      <c r="C1321" s="379"/>
      <c r="D1321" s="368"/>
      <c r="E1321" s="368"/>
      <c r="F1321" s="395"/>
      <c r="G1321" s="382"/>
      <c r="H1321" s="407"/>
      <c r="I1321" s="382"/>
      <c r="J1321" s="407"/>
      <c r="K1321" s="169"/>
      <c r="L1321" s="169"/>
      <c r="M1321" s="169"/>
      <c r="N1321" s="170"/>
      <c r="O1321" s="163">
        <f t="shared" si="1781"/>
        <v>0</v>
      </c>
      <c r="P1321" s="465"/>
      <c r="Q1321" s="465"/>
      <c r="R1321" s="465"/>
      <c r="S1321" s="470"/>
      <c r="T1321" s="470"/>
    </row>
    <row r="1322" spans="1:20">
      <c r="A1322" s="463">
        <v>8</v>
      </c>
      <c r="B1322" s="379" t="s">
        <v>571</v>
      </c>
      <c r="C1322" s="379" t="s">
        <v>1514</v>
      </c>
      <c r="D1322" s="368" t="s">
        <v>40</v>
      </c>
      <c r="E1322" s="368">
        <v>68</v>
      </c>
      <c r="F1322" s="393">
        <f t="shared" si="1809"/>
        <v>2.9072968160719999</v>
      </c>
      <c r="G1322" s="382">
        <v>0.88</v>
      </c>
      <c r="H1322" s="405">
        <f t="shared" si="1810"/>
        <v>2.1449911999999998</v>
      </c>
      <c r="I1322" s="382">
        <v>0.03</v>
      </c>
      <c r="J1322" s="405">
        <f t="shared" si="1811"/>
        <v>9.14571E-2</v>
      </c>
      <c r="K1322" s="169" t="s">
        <v>76</v>
      </c>
      <c r="L1322" s="169" t="s">
        <v>40</v>
      </c>
      <c r="M1322" s="169">
        <v>0.93</v>
      </c>
      <c r="N1322" s="170">
        <v>0.63200000000000001</v>
      </c>
      <c r="O1322" s="163">
        <f t="shared" si="1781"/>
        <v>0.58776000000000006</v>
      </c>
      <c r="P1322" s="465">
        <f t="shared" ref="P1322" si="1849">E1322*F1322</f>
        <v>197.69618349289598</v>
      </c>
      <c r="Q1322" s="465">
        <f t="shared" ref="Q1322" si="1850">SUM(O1322:O1325)</f>
        <v>0.58776000000000006</v>
      </c>
      <c r="R1322" s="465">
        <f t="shared" ref="R1322" si="1851">Q1322*1.02*1.05*$R$15</f>
        <v>0.67084851607200013</v>
      </c>
      <c r="S1322" s="470">
        <f t="shared" ref="S1322" si="1852">F1322*$S$18</f>
        <v>3.7278666988630351</v>
      </c>
      <c r="T1322" s="470">
        <f t="shared" ref="T1322" si="1853">S1322*E1322</f>
        <v>253.49493552268638</v>
      </c>
    </row>
    <row r="1323" spans="1:20">
      <c r="A1323" s="463"/>
      <c r="B1323" s="379"/>
      <c r="C1323" s="379"/>
      <c r="D1323" s="368"/>
      <c r="E1323" s="368"/>
      <c r="F1323" s="394"/>
      <c r="G1323" s="382"/>
      <c r="H1323" s="406"/>
      <c r="I1323" s="382"/>
      <c r="J1323" s="406"/>
      <c r="K1323" s="169"/>
      <c r="L1323" s="169"/>
      <c r="M1323" s="169"/>
      <c r="N1323" s="170"/>
      <c r="O1323" s="163">
        <f t="shared" si="1781"/>
        <v>0</v>
      </c>
      <c r="P1323" s="465"/>
      <c r="Q1323" s="465"/>
      <c r="R1323" s="465"/>
      <c r="S1323" s="470"/>
      <c r="T1323" s="470"/>
    </row>
    <row r="1324" spans="1:20">
      <c r="A1324" s="463"/>
      <c r="B1324" s="379"/>
      <c r="C1324" s="379"/>
      <c r="D1324" s="368"/>
      <c r="E1324" s="368"/>
      <c r="F1324" s="394"/>
      <c r="G1324" s="382"/>
      <c r="H1324" s="406"/>
      <c r="I1324" s="382"/>
      <c r="J1324" s="406"/>
      <c r="K1324" s="169"/>
      <c r="L1324" s="169"/>
      <c r="M1324" s="169"/>
      <c r="N1324" s="170"/>
      <c r="O1324" s="163">
        <f t="shared" si="1781"/>
        <v>0</v>
      </c>
      <c r="P1324" s="465"/>
      <c r="Q1324" s="465"/>
      <c r="R1324" s="465"/>
      <c r="S1324" s="470"/>
      <c r="T1324" s="470"/>
    </row>
    <row r="1325" spans="1:20">
      <c r="A1325" s="463"/>
      <c r="B1325" s="379"/>
      <c r="C1325" s="379"/>
      <c r="D1325" s="368"/>
      <c r="E1325" s="368"/>
      <c r="F1325" s="395"/>
      <c r="G1325" s="382"/>
      <c r="H1325" s="407"/>
      <c r="I1325" s="382"/>
      <c r="J1325" s="407"/>
      <c r="K1325" s="169"/>
      <c r="L1325" s="169"/>
      <c r="M1325" s="169"/>
      <c r="N1325" s="170"/>
      <c r="O1325" s="163">
        <f t="shared" si="1781"/>
        <v>0</v>
      </c>
      <c r="P1325" s="465"/>
      <c r="Q1325" s="465"/>
      <c r="R1325" s="465"/>
      <c r="S1325" s="470"/>
      <c r="T1325" s="470"/>
    </row>
    <row r="1326" spans="1:20">
      <c r="A1326" s="463">
        <v>9</v>
      </c>
      <c r="B1326" s="408" t="s">
        <v>1515</v>
      </c>
      <c r="C1326" s="408" t="s">
        <v>1516</v>
      </c>
      <c r="D1326" s="409" t="s">
        <v>31</v>
      </c>
      <c r="E1326" s="389">
        <v>2</v>
      </c>
      <c r="F1326" s="393">
        <f t="shared" si="1809"/>
        <v>4.0140072959999999</v>
      </c>
      <c r="G1326" s="382">
        <v>0.66</v>
      </c>
      <c r="H1326" s="405">
        <f t="shared" si="1810"/>
        <v>1.6087433999999998</v>
      </c>
      <c r="I1326" s="382">
        <v>0.16</v>
      </c>
      <c r="J1326" s="405">
        <f t="shared" si="1811"/>
        <v>0.48777120000000002</v>
      </c>
      <c r="K1326" s="169" t="s">
        <v>1517</v>
      </c>
      <c r="L1326" s="169" t="s">
        <v>31</v>
      </c>
      <c r="M1326" s="169">
        <v>1</v>
      </c>
      <c r="N1326" s="170">
        <v>1.68</v>
      </c>
      <c r="O1326" s="163">
        <f t="shared" si="1781"/>
        <v>1.68</v>
      </c>
      <c r="P1326" s="465">
        <f t="shared" ref="P1326" si="1854">E1326*F1326</f>
        <v>8.0280145919999999</v>
      </c>
      <c r="Q1326" s="465">
        <f t="shared" ref="Q1326" si="1855">SUM(O1326:O1329)</f>
        <v>1.68</v>
      </c>
      <c r="R1326" s="465">
        <f t="shared" ref="R1326" si="1856">Q1326*1.02*1.05*$R$15</f>
        <v>1.9174926960000001</v>
      </c>
      <c r="S1326" s="470">
        <f t="shared" ref="S1326" si="1857">F1326*$S$18</f>
        <v>5.1469406374437003</v>
      </c>
      <c r="T1326" s="470">
        <f t="shared" ref="T1326" si="1858">S1326*E1326</f>
        <v>10.293881274887401</v>
      </c>
    </row>
    <row r="1327" spans="1:20">
      <c r="A1327" s="463"/>
      <c r="B1327" s="408"/>
      <c r="C1327" s="408"/>
      <c r="D1327" s="409"/>
      <c r="E1327" s="389"/>
      <c r="F1327" s="394"/>
      <c r="G1327" s="382"/>
      <c r="H1327" s="406"/>
      <c r="I1327" s="382"/>
      <c r="J1327" s="406"/>
      <c r="K1327" s="169"/>
      <c r="L1327" s="169"/>
      <c r="M1327" s="169"/>
      <c r="N1327" s="170"/>
      <c r="O1327" s="163">
        <f t="shared" si="1781"/>
        <v>0</v>
      </c>
      <c r="P1327" s="465"/>
      <c r="Q1327" s="465"/>
      <c r="R1327" s="465"/>
      <c r="S1327" s="470"/>
      <c r="T1327" s="470"/>
    </row>
    <row r="1328" spans="1:20">
      <c r="A1328" s="463"/>
      <c r="B1328" s="408"/>
      <c r="C1328" s="408"/>
      <c r="D1328" s="409"/>
      <c r="E1328" s="389"/>
      <c r="F1328" s="394"/>
      <c r="G1328" s="382"/>
      <c r="H1328" s="406"/>
      <c r="I1328" s="382"/>
      <c r="J1328" s="406"/>
      <c r="K1328" s="169"/>
      <c r="L1328" s="169"/>
      <c r="M1328" s="171"/>
      <c r="N1328" s="170"/>
      <c r="O1328" s="163">
        <f t="shared" si="1781"/>
        <v>0</v>
      </c>
      <c r="P1328" s="465"/>
      <c r="Q1328" s="465"/>
      <c r="R1328" s="465"/>
      <c r="S1328" s="470"/>
      <c r="T1328" s="470"/>
    </row>
    <row r="1329" spans="1:20">
      <c r="A1329" s="463"/>
      <c r="B1329" s="408"/>
      <c r="C1329" s="408"/>
      <c r="D1329" s="409"/>
      <c r="E1329" s="389"/>
      <c r="F1329" s="395"/>
      <c r="G1329" s="382"/>
      <c r="H1329" s="407"/>
      <c r="I1329" s="382"/>
      <c r="J1329" s="407"/>
      <c r="K1329" s="169"/>
      <c r="L1329" s="169"/>
      <c r="M1329" s="169"/>
      <c r="N1329" s="170"/>
      <c r="O1329" s="163">
        <f t="shared" si="1781"/>
        <v>0</v>
      </c>
      <c r="P1329" s="465"/>
      <c r="Q1329" s="465"/>
      <c r="R1329" s="465"/>
      <c r="S1329" s="470"/>
      <c r="T1329" s="470"/>
    </row>
    <row r="1330" spans="1:20">
      <c r="A1330" s="463">
        <v>10</v>
      </c>
      <c r="B1330" s="379" t="s">
        <v>34</v>
      </c>
      <c r="C1330" s="379" t="s">
        <v>1579</v>
      </c>
      <c r="D1330" s="368" t="s">
        <v>31</v>
      </c>
      <c r="E1330" s="389">
        <v>25</v>
      </c>
      <c r="F1330" s="393">
        <f t="shared" si="1809"/>
        <v>8.2178258400000009E-2</v>
      </c>
      <c r="G1330" s="390"/>
      <c r="H1330" s="405">
        <f t="shared" si="1810"/>
        <v>0</v>
      </c>
      <c r="I1330" s="411"/>
      <c r="J1330" s="405">
        <f t="shared" si="1811"/>
        <v>0</v>
      </c>
      <c r="K1330" s="169" t="s">
        <v>437</v>
      </c>
      <c r="L1330" s="169" t="s">
        <v>31</v>
      </c>
      <c r="M1330" s="169">
        <v>1</v>
      </c>
      <c r="N1330" s="170">
        <v>7.1999999999999995E-2</v>
      </c>
      <c r="O1330" s="163">
        <f t="shared" si="1781"/>
        <v>7.1999999999999995E-2</v>
      </c>
      <c r="P1330" s="465">
        <f t="shared" ref="P1330" si="1859">E1330*F1330</f>
        <v>2.0544564600000004</v>
      </c>
      <c r="Q1330" s="465">
        <f t="shared" ref="Q1330" si="1860">SUM(O1330:O1333)</f>
        <v>7.1999999999999995E-2</v>
      </c>
      <c r="R1330" s="465">
        <f t="shared" ref="R1330" si="1861">Q1330*1.02*1.05*$R$15</f>
        <v>8.2178258400000009E-2</v>
      </c>
      <c r="S1330" s="470">
        <f t="shared" ref="S1330" si="1862">F1330*$S$18</f>
        <v>0.10537265791589362</v>
      </c>
      <c r="T1330" s="470">
        <f t="shared" ref="T1330" si="1863">S1330*E1330</f>
        <v>2.6343164478973407</v>
      </c>
    </row>
    <row r="1331" spans="1:20">
      <c r="A1331" s="463"/>
      <c r="B1331" s="379"/>
      <c r="C1331" s="379"/>
      <c r="D1331" s="368"/>
      <c r="E1331" s="389"/>
      <c r="F1331" s="394"/>
      <c r="G1331" s="390"/>
      <c r="H1331" s="406"/>
      <c r="I1331" s="411"/>
      <c r="J1331" s="406"/>
      <c r="K1331" s="169"/>
      <c r="L1331" s="169"/>
      <c r="M1331" s="169"/>
      <c r="N1331" s="170"/>
      <c r="O1331" s="163">
        <f t="shared" si="1781"/>
        <v>0</v>
      </c>
      <c r="P1331" s="465"/>
      <c r="Q1331" s="465"/>
      <c r="R1331" s="465"/>
      <c r="S1331" s="470"/>
      <c r="T1331" s="470"/>
    </row>
    <row r="1332" spans="1:20">
      <c r="A1332" s="463"/>
      <c r="B1332" s="379"/>
      <c r="C1332" s="379"/>
      <c r="D1332" s="368"/>
      <c r="E1332" s="389"/>
      <c r="F1332" s="394"/>
      <c r="G1332" s="390"/>
      <c r="H1332" s="406"/>
      <c r="I1332" s="411"/>
      <c r="J1332" s="406"/>
      <c r="K1332" s="169"/>
      <c r="L1332" s="169"/>
      <c r="M1332" s="171"/>
      <c r="N1332" s="170"/>
      <c r="O1332" s="163">
        <f t="shared" si="1781"/>
        <v>0</v>
      </c>
      <c r="P1332" s="465"/>
      <c r="Q1332" s="465"/>
      <c r="R1332" s="465"/>
      <c r="S1332" s="470"/>
      <c r="T1332" s="470"/>
    </row>
    <row r="1333" spans="1:20">
      <c r="A1333" s="463"/>
      <c r="B1333" s="379"/>
      <c r="C1333" s="379"/>
      <c r="D1333" s="368"/>
      <c r="E1333" s="389"/>
      <c r="F1333" s="395"/>
      <c r="G1333" s="390"/>
      <c r="H1333" s="407"/>
      <c r="I1333" s="411"/>
      <c r="J1333" s="407"/>
      <c r="K1333" s="169"/>
      <c r="L1333" s="169"/>
      <c r="M1333" s="169"/>
      <c r="N1333" s="170"/>
      <c r="O1333" s="163">
        <f t="shared" si="1781"/>
        <v>0</v>
      </c>
      <c r="P1333" s="465"/>
      <c r="Q1333" s="465"/>
      <c r="R1333" s="465"/>
      <c r="S1333" s="470"/>
      <c r="T1333" s="470"/>
    </row>
    <row r="1334" spans="1:20">
      <c r="A1334" s="463">
        <v>11</v>
      </c>
      <c r="B1334" s="379" t="s">
        <v>34</v>
      </c>
      <c r="C1334" s="379" t="s">
        <v>1580</v>
      </c>
      <c r="D1334" s="368" t="s">
        <v>31</v>
      </c>
      <c r="E1334" s="389">
        <v>45</v>
      </c>
      <c r="F1334" s="393">
        <f t="shared" si="1809"/>
        <v>0.12783284640000003</v>
      </c>
      <c r="G1334" s="390"/>
      <c r="H1334" s="405">
        <f t="shared" si="1810"/>
        <v>0</v>
      </c>
      <c r="I1334" s="411"/>
      <c r="J1334" s="405">
        <f t="shared" si="1811"/>
        <v>0</v>
      </c>
      <c r="K1334" s="169" t="s">
        <v>437</v>
      </c>
      <c r="L1334" s="169" t="s">
        <v>31</v>
      </c>
      <c r="M1334" s="169">
        <v>1</v>
      </c>
      <c r="N1334" s="170">
        <v>0.112</v>
      </c>
      <c r="O1334" s="163">
        <f t="shared" ref="O1334:O1397" si="1864">M1334*N1334</f>
        <v>0.112</v>
      </c>
      <c r="P1334" s="465">
        <f t="shared" ref="P1334" si="1865">E1334*F1334</f>
        <v>5.7524780880000019</v>
      </c>
      <c r="Q1334" s="465">
        <f t="shared" ref="Q1334" si="1866">SUM(O1334:O1337)</f>
        <v>0.112</v>
      </c>
      <c r="R1334" s="465">
        <f t="shared" ref="R1334" si="1867">Q1334*1.02*1.05*$R$15</f>
        <v>0.12783284640000003</v>
      </c>
      <c r="S1334" s="470">
        <f t="shared" ref="S1334" si="1868">F1334*$S$18</f>
        <v>0.16391302342472344</v>
      </c>
      <c r="T1334" s="470">
        <f t="shared" ref="T1334" si="1869">S1334*E1334</f>
        <v>7.3760860541125552</v>
      </c>
    </row>
    <row r="1335" spans="1:20">
      <c r="A1335" s="463"/>
      <c r="B1335" s="379"/>
      <c r="C1335" s="379"/>
      <c r="D1335" s="368"/>
      <c r="E1335" s="389"/>
      <c r="F1335" s="394"/>
      <c r="G1335" s="390"/>
      <c r="H1335" s="406"/>
      <c r="I1335" s="411"/>
      <c r="J1335" s="406"/>
      <c r="K1335" s="169"/>
      <c r="L1335" s="169"/>
      <c r="M1335" s="169"/>
      <c r="N1335" s="170"/>
      <c r="O1335" s="163">
        <f t="shared" si="1864"/>
        <v>0</v>
      </c>
      <c r="P1335" s="465"/>
      <c r="Q1335" s="465"/>
      <c r="R1335" s="465"/>
      <c r="S1335" s="470"/>
      <c r="T1335" s="470"/>
    </row>
    <row r="1336" spans="1:20">
      <c r="A1336" s="463"/>
      <c r="B1336" s="379"/>
      <c r="C1336" s="379"/>
      <c r="D1336" s="368"/>
      <c r="E1336" s="389"/>
      <c r="F1336" s="394"/>
      <c r="G1336" s="390"/>
      <c r="H1336" s="406"/>
      <c r="I1336" s="411"/>
      <c r="J1336" s="406"/>
      <c r="K1336" s="169"/>
      <c r="L1336" s="169"/>
      <c r="M1336" s="171"/>
      <c r="N1336" s="170"/>
      <c r="O1336" s="163">
        <f t="shared" si="1864"/>
        <v>0</v>
      </c>
      <c r="P1336" s="465"/>
      <c r="Q1336" s="465"/>
      <c r="R1336" s="465"/>
      <c r="S1336" s="470"/>
      <c r="T1336" s="470"/>
    </row>
    <row r="1337" spans="1:20">
      <c r="A1337" s="463"/>
      <c r="B1337" s="379"/>
      <c r="C1337" s="379"/>
      <c r="D1337" s="368"/>
      <c r="E1337" s="389"/>
      <c r="F1337" s="395"/>
      <c r="G1337" s="390"/>
      <c r="H1337" s="407"/>
      <c r="I1337" s="411"/>
      <c r="J1337" s="407"/>
      <c r="K1337" s="169"/>
      <c r="L1337" s="169"/>
      <c r="M1337" s="169"/>
      <c r="N1337" s="170"/>
      <c r="O1337" s="163">
        <f t="shared" si="1864"/>
        <v>0</v>
      </c>
      <c r="P1337" s="465"/>
      <c r="Q1337" s="465"/>
      <c r="R1337" s="465"/>
      <c r="S1337" s="470"/>
      <c r="T1337" s="470"/>
    </row>
    <row r="1338" spans="1:20">
      <c r="A1338" s="463">
        <v>12</v>
      </c>
      <c r="B1338" s="379" t="s">
        <v>34</v>
      </c>
      <c r="C1338" s="379" t="s">
        <v>1581</v>
      </c>
      <c r="D1338" s="368" t="s">
        <v>31</v>
      </c>
      <c r="E1338" s="389">
        <v>31</v>
      </c>
      <c r="F1338" s="393">
        <f t="shared" si="1809"/>
        <v>0.2008801872</v>
      </c>
      <c r="G1338" s="390"/>
      <c r="H1338" s="405">
        <f t="shared" si="1810"/>
        <v>0</v>
      </c>
      <c r="I1338" s="411"/>
      <c r="J1338" s="405">
        <f t="shared" si="1811"/>
        <v>0</v>
      </c>
      <c r="K1338" s="169" t="s">
        <v>437</v>
      </c>
      <c r="L1338" s="169" t="s">
        <v>31</v>
      </c>
      <c r="M1338" s="169">
        <v>1</v>
      </c>
      <c r="N1338" s="170">
        <v>0.17599999999999999</v>
      </c>
      <c r="O1338" s="163">
        <f t="shared" si="1864"/>
        <v>0.17599999999999999</v>
      </c>
      <c r="P1338" s="465">
        <f t="shared" ref="P1338" si="1870">E1338*F1338</f>
        <v>6.2272858032</v>
      </c>
      <c r="Q1338" s="465">
        <f t="shared" ref="Q1338" si="1871">SUM(O1338:O1341)</f>
        <v>0.17599999999999999</v>
      </c>
      <c r="R1338" s="465">
        <f t="shared" ref="R1338" si="1872">Q1338*1.02*1.05*$R$15</f>
        <v>0.2008801872</v>
      </c>
      <c r="S1338" s="470">
        <f t="shared" ref="S1338" si="1873">F1338*$S$18</f>
        <v>0.25757760823885106</v>
      </c>
      <c r="T1338" s="470">
        <f t="shared" ref="T1338" si="1874">S1338*E1338</f>
        <v>7.9849058554043832</v>
      </c>
    </row>
    <row r="1339" spans="1:20">
      <c r="A1339" s="463"/>
      <c r="B1339" s="379"/>
      <c r="C1339" s="379"/>
      <c r="D1339" s="368"/>
      <c r="E1339" s="389"/>
      <c r="F1339" s="394"/>
      <c r="G1339" s="390"/>
      <c r="H1339" s="406"/>
      <c r="I1339" s="411"/>
      <c r="J1339" s="406"/>
      <c r="K1339" s="169"/>
      <c r="L1339" s="169"/>
      <c r="M1339" s="169"/>
      <c r="N1339" s="170"/>
      <c r="O1339" s="163">
        <f t="shared" si="1864"/>
        <v>0</v>
      </c>
      <c r="P1339" s="465"/>
      <c r="Q1339" s="465"/>
      <c r="R1339" s="465"/>
      <c r="S1339" s="470"/>
      <c r="T1339" s="470"/>
    </row>
    <row r="1340" spans="1:20">
      <c r="A1340" s="463"/>
      <c r="B1340" s="379"/>
      <c r="C1340" s="379"/>
      <c r="D1340" s="368"/>
      <c r="E1340" s="389"/>
      <c r="F1340" s="394"/>
      <c r="G1340" s="390"/>
      <c r="H1340" s="406"/>
      <c r="I1340" s="411"/>
      <c r="J1340" s="406"/>
      <c r="K1340" s="169"/>
      <c r="L1340" s="169"/>
      <c r="M1340" s="171"/>
      <c r="N1340" s="170"/>
      <c r="O1340" s="163">
        <f t="shared" si="1864"/>
        <v>0</v>
      </c>
      <c r="P1340" s="465"/>
      <c r="Q1340" s="465"/>
      <c r="R1340" s="465"/>
      <c r="S1340" s="470"/>
      <c r="T1340" s="470"/>
    </row>
    <row r="1341" spans="1:20">
      <c r="A1341" s="463"/>
      <c r="B1341" s="379"/>
      <c r="C1341" s="379"/>
      <c r="D1341" s="368"/>
      <c r="E1341" s="389"/>
      <c r="F1341" s="395"/>
      <c r="G1341" s="390"/>
      <c r="H1341" s="407"/>
      <c r="I1341" s="411"/>
      <c r="J1341" s="407"/>
      <c r="K1341" s="169"/>
      <c r="L1341" s="169"/>
      <c r="M1341" s="169"/>
      <c r="N1341" s="170"/>
      <c r="O1341" s="163">
        <f t="shared" si="1864"/>
        <v>0</v>
      </c>
      <c r="P1341" s="465"/>
      <c r="Q1341" s="465"/>
      <c r="R1341" s="465"/>
      <c r="S1341" s="470"/>
      <c r="T1341" s="470"/>
    </row>
    <row r="1342" spans="1:20">
      <c r="A1342" s="463">
        <v>13</v>
      </c>
      <c r="B1342" s="379" t="s">
        <v>34</v>
      </c>
      <c r="C1342" s="379" t="s">
        <v>1582</v>
      </c>
      <c r="D1342" s="368" t="s">
        <v>31</v>
      </c>
      <c r="E1342" s="389">
        <v>20</v>
      </c>
      <c r="F1342" s="393">
        <f t="shared" si="1809"/>
        <v>0.36523670400000008</v>
      </c>
      <c r="G1342" s="390"/>
      <c r="H1342" s="405">
        <f t="shared" si="1810"/>
        <v>0</v>
      </c>
      <c r="I1342" s="411"/>
      <c r="J1342" s="405">
        <f t="shared" si="1811"/>
        <v>0</v>
      </c>
      <c r="K1342" s="169" t="s">
        <v>437</v>
      </c>
      <c r="L1342" s="169" t="s">
        <v>31</v>
      </c>
      <c r="M1342" s="169">
        <v>1</v>
      </c>
      <c r="N1342" s="170">
        <v>0.32</v>
      </c>
      <c r="O1342" s="163">
        <f t="shared" si="1864"/>
        <v>0.32</v>
      </c>
      <c r="P1342" s="465">
        <f t="shared" ref="P1342" si="1875">E1342*F1342</f>
        <v>7.3047340800000011</v>
      </c>
      <c r="Q1342" s="465">
        <f t="shared" ref="Q1342" si="1876">SUM(O1342:O1345)</f>
        <v>0.32</v>
      </c>
      <c r="R1342" s="465">
        <f t="shared" ref="R1342" si="1877">Q1342*1.02*1.05*$R$15</f>
        <v>0.36523670400000008</v>
      </c>
      <c r="S1342" s="470">
        <f t="shared" ref="S1342" si="1878">F1342*$S$18</f>
        <v>0.46832292407063836</v>
      </c>
      <c r="T1342" s="470">
        <f t="shared" ref="T1342" si="1879">S1342*E1342</f>
        <v>9.3664584814127672</v>
      </c>
    </row>
    <row r="1343" spans="1:20">
      <c r="A1343" s="463"/>
      <c r="B1343" s="379"/>
      <c r="C1343" s="379"/>
      <c r="D1343" s="368"/>
      <c r="E1343" s="389"/>
      <c r="F1343" s="394"/>
      <c r="G1343" s="390"/>
      <c r="H1343" s="406"/>
      <c r="I1343" s="411"/>
      <c r="J1343" s="406"/>
      <c r="K1343" s="169"/>
      <c r="L1343" s="169"/>
      <c r="M1343" s="169"/>
      <c r="N1343" s="170"/>
      <c r="O1343" s="163">
        <f t="shared" si="1864"/>
        <v>0</v>
      </c>
      <c r="P1343" s="465"/>
      <c r="Q1343" s="465"/>
      <c r="R1343" s="465"/>
      <c r="S1343" s="470"/>
      <c r="T1343" s="470"/>
    </row>
    <row r="1344" spans="1:20">
      <c r="A1344" s="463"/>
      <c r="B1344" s="379"/>
      <c r="C1344" s="379"/>
      <c r="D1344" s="368"/>
      <c r="E1344" s="389"/>
      <c r="F1344" s="394"/>
      <c r="G1344" s="390"/>
      <c r="H1344" s="406"/>
      <c r="I1344" s="411"/>
      <c r="J1344" s="406"/>
      <c r="K1344" s="169"/>
      <c r="L1344" s="169"/>
      <c r="M1344" s="171"/>
      <c r="N1344" s="170"/>
      <c r="O1344" s="163">
        <f t="shared" si="1864"/>
        <v>0</v>
      </c>
      <c r="P1344" s="465"/>
      <c r="Q1344" s="465"/>
      <c r="R1344" s="465"/>
      <c r="S1344" s="470"/>
      <c r="T1344" s="470"/>
    </row>
    <row r="1345" spans="1:20">
      <c r="A1345" s="463"/>
      <c r="B1345" s="379"/>
      <c r="C1345" s="379"/>
      <c r="D1345" s="368"/>
      <c r="E1345" s="389"/>
      <c r="F1345" s="395"/>
      <c r="G1345" s="390"/>
      <c r="H1345" s="407"/>
      <c r="I1345" s="411"/>
      <c r="J1345" s="407"/>
      <c r="K1345" s="169"/>
      <c r="L1345" s="169"/>
      <c r="M1345" s="169"/>
      <c r="N1345" s="170"/>
      <c r="O1345" s="163">
        <f t="shared" si="1864"/>
        <v>0</v>
      </c>
      <c r="P1345" s="465"/>
      <c r="Q1345" s="465"/>
      <c r="R1345" s="465"/>
      <c r="S1345" s="470"/>
      <c r="T1345" s="470"/>
    </row>
    <row r="1346" spans="1:20">
      <c r="A1346" s="463">
        <v>14</v>
      </c>
      <c r="B1346" s="408" t="s">
        <v>34</v>
      </c>
      <c r="C1346" s="379" t="s">
        <v>1518</v>
      </c>
      <c r="D1346" s="368" t="s">
        <v>31</v>
      </c>
      <c r="E1346" s="368">
        <v>4</v>
      </c>
      <c r="F1346" s="393">
        <f t="shared" si="1809"/>
        <v>0.3926294568</v>
      </c>
      <c r="G1346" s="390"/>
      <c r="H1346" s="405">
        <f t="shared" si="1810"/>
        <v>0</v>
      </c>
      <c r="I1346" s="411"/>
      <c r="J1346" s="405">
        <f t="shared" si="1811"/>
        <v>0</v>
      </c>
      <c r="K1346" s="169" t="s">
        <v>1519</v>
      </c>
      <c r="L1346" s="169" t="s">
        <v>31</v>
      </c>
      <c r="M1346" s="169">
        <v>1</v>
      </c>
      <c r="N1346" s="170">
        <v>0.34399999999999997</v>
      </c>
      <c r="O1346" s="163">
        <f t="shared" si="1864"/>
        <v>0.34399999999999997</v>
      </c>
      <c r="P1346" s="465">
        <f t="shared" ref="P1346" si="1880">E1346*F1346</f>
        <v>1.5705178272</v>
      </c>
      <c r="Q1346" s="465">
        <f t="shared" ref="Q1346" si="1881">SUM(O1346:O1349)</f>
        <v>0.34399999999999997</v>
      </c>
      <c r="R1346" s="465">
        <f t="shared" ref="R1346" si="1882">Q1346*1.02*1.05*$R$15</f>
        <v>0.3926294568</v>
      </c>
      <c r="S1346" s="470">
        <f t="shared" ref="S1346" si="1883">F1346*$S$18</f>
        <v>0.5034471433759361</v>
      </c>
      <c r="T1346" s="470">
        <f t="shared" ref="T1346" si="1884">S1346*E1346</f>
        <v>2.0137885735037444</v>
      </c>
    </row>
    <row r="1347" spans="1:20">
      <c r="A1347" s="463"/>
      <c r="B1347" s="408"/>
      <c r="C1347" s="379"/>
      <c r="D1347" s="368"/>
      <c r="E1347" s="368"/>
      <c r="F1347" s="394"/>
      <c r="G1347" s="390"/>
      <c r="H1347" s="406"/>
      <c r="I1347" s="411"/>
      <c r="J1347" s="406"/>
      <c r="K1347" s="169"/>
      <c r="L1347" s="169"/>
      <c r="M1347" s="169"/>
      <c r="N1347" s="170"/>
      <c r="O1347" s="163">
        <f t="shared" si="1864"/>
        <v>0</v>
      </c>
      <c r="P1347" s="465"/>
      <c r="Q1347" s="465"/>
      <c r="R1347" s="465"/>
      <c r="S1347" s="470"/>
      <c r="T1347" s="470"/>
    </row>
    <row r="1348" spans="1:20">
      <c r="A1348" s="463"/>
      <c r="B1348" s="408"/>
      <c r="C1348" s="379"/>
      <c r="D1348" s="368"/>
      <c r="E1348" s="368"/>
      <c r="F1348" s="394"/>
      <c r="G1348" s="390"/>
      <c r="H1348" s="406"/>
      <c r="I1348" s="411"/>
      <c r="J1348" s="406"/>
      <c r="K1348" s="169"/>
      <c r="L1348" s="169"/>
      <c r="M1348" s="171"/>
      <c r="N1348" s="170"/>
      <c r="O1348" s="163">
        <f t="shared" si="1864"/>
        <v>0</v>
      </c>
      <c r="P1348" s="465"/>
      <c r="Q1348" s="465"/>
      <c r="R1348" s="465"/>
      <c r="S1348" s="470"/>
      <c r="T1348" s="470"/>
    </row>
    <row r="1349" spans="1:20">
      <c r="A1349" s="463"/>
      <c r="B1349" s="408"/>
      <c r="C1349" s="379"/>
      <c r="D1349" s="368"/>
      <c r="E1349" s="368"/>
      <c r="F1349" s="395"/>
      <c r="G1349" s="390"/>
      <c r="H1349" s="407"/>
      <c r="I1349" s="411"/>
      <c r="J1349" s="407"/>
      <c r="K1349" s="169"/>
      <c r="L1349" s="169"/>
      <c r="M1349" s="169"/>
      <c r="N1349" s="170"/>
      <c r="O1349" s="163">
        <f t="shared" si="1864"/>
        <v>0</v>
      </c>
      <c r="P1349" s="465"/>
      <c r="Q1349" s="465"/>
      <c r="R1349" s="465"/>
      <c r="S1349" s="470"/>
      <c r="T1349" s="470"/>
    </row>
    <row r="1350" spans="1:20">
      <c r="A1350" s="463">
        <v>15</v>
      </c>
      <c r="B1350" s="408" t="s">
        <v>34</v>
      </c>
      <c r="C1350" s="379" t="s">
        <v>1520</v>
      </c>
      <c r="D1350" s="368" t="s">
        <v>31</v>
      </c>
      <c r="E1350" s="368">
        <v>11</v>
      </c>
      <c r="F1350" s="393">
        <f t="shared" si="1809"/>
        <v>0.5980751028000002</v>
      </c>
      <c r="G1350" s="390"/>
      <c r="H1350" s="405">
        <f t="shared" si="1810"/>
        <v>0</v>
      </c>
      <c r="I1350" s="411"/>
      <c r="J1350" s="405">
        <f t="shared" si="1811"/>
        <v>0</v>
      </c>
      <c r="K1350" s="169" t="s">
        <v>1521</v>
      </c>
      <c r="L1350" s="169" t="s">
        <v>31</v>
      </c>
      <c r="M1350" s="169">
        <v>1</v>
      </c>
      <c r="N1350" s="170">
        <v>0.52400000000000002</v>
      </c>
      <c r="O1350" s="163">
        <f t="shared" si="1864"/>
        <v>0.52400000000000002</v>
      </c>
      <c r="P1350" s="465">
        <f t="shared" ref="P1350" si="1885">E1350*F1350</f>
        <v>6.5788261308000022</v>
      </c>
      <c r="Q1350" s="465">
        <f t="shared" ref="Q1350" si="1886">SUM(O1350:O1353)</f>
        <v>0.52400000000000002</v>
      </c>
      <c r="R1350" s="465">
        <f t="shared" ref="R1350" si="1887">Q1350*1.02*1.05*$R$15</f>
        <v>0.5980751028000002</v>
      </c>
      <c r="S1350" s="470">
        <f t="shared" ref="S1350" si="1888">F1350*$S$18</f>
        <v>0.76687878816567046</v>
      </c>
      <c r="T1350" s="470">
        <f t="shared" ref="T1350" si="1889">S1350*E1350</f>
        <v>8.4356666698223748</v>
      </c>
    </row>
    <row r="1351" spans="1:20">
      <c r="A1351" s="463"/>
      <c r="B1351" s="408"/>
      <c r="C1351" s="379"/>
      <c r="D1351" s="368"/>
      <c r="E1351" s="368"/>
      <c r="F1351" s="394"/>
      <c r="G1351" s="390"/>
      <c r="H1351" s="406"/>
      <c r="I1351" s="411"/>
      <c r="J1351" s="406"/>
      <c r="K1351" s="169"/>
      <c r="L1351" s="169"/>
      <c r="M1351" s="169"/>
      <c r="N1351" s="170"/>
      <c r="O1351" s="163">
        <f t="shared" si="1864"/>
        <v>0</v>
      </c>
      <c r="P1351" s="465"/>
      <c r="Q1351" s="465"/>
      <c r="R1351" s="465"/>
      <c r="S1351" s="470"/>
      <c r="T1351" s="470"/>
    </row>
    <row r="1352" spans="1:20">
      <c r="A1352" s="463"/>
      <c r="B1352" s="408"/>
      <c r="C1352" s="379"/>
      <c r="D1352" s="368"/>
      <c r="E1352" s="368"/>
      <c r="F1352" s="394"/>
      <c r="G1352" s="390"/>
      <c r="H1352" s="406"/>
      <c r="I1352" s="411"/>
      <c r="J1352" s="406"/>
      <c r="K1352" s="169"/>
      <c r="L1352" s="169"/>
      <c r="M1352" s="171"/>
      <c r="N1352" s="170"/>
      <c r="O1352" s="163">
        <f t="shared" si="1864"/>
        <v>0</v>
      </c>
      <c r="P1352" s="465"/>
      <c r="Q1352" s="465"/>
      <c r="R1352" s="465"/>
      <c r="S1352" s="470"/>
      <c r="T1352" s="470"/>
    </row>
    <row r="1353" spans="1:20">
      <c r="A1353" s="463"/>
      <c r="B1353" s="408"/>
      <c r="C1353" s="379"/>
      <c r="D1353" s="368"/>
      <c r="E1353" s="368"/>
      <c r="F1353" s="395"/>
      <c r="G1353" s="390"/>
      <c r="H1353" s="407"/>
      <c r="I1353" s="411"/>
      <c r="J1353" s="407"/>
      <c r="K1353" s="169"/>
      <c r="L1353" s="169"/>
      <c r="M1353" s="169"/>
      <c r="N1353" s="170"/>
      <c r="O1353" s="163">
        <f t="shared" si="1864"/>
        <v>0</v>
      </c>
      <c r="P1353" s="465"/>
      <c r="Q1353" s="465"/>
      <c r="R1353" s="465"/>
      <c r="S1353" s="470"/>
      <c r="T1353" s="470"/>
    </row>
    <row r="1354" spans="1:20">
      <c r="A1354" s="463">
        <v>16</v>
      </c>
      <c r="B1354" s="379" t="s">
        <v>392</v>
      </c>
      <c r="C1354" s="379" t="s">
        <v>1583</v>
      </c>
      <c r="D1354" s="368" t="s">
        <v>31</v>
      </c>
      <c r="E1354" s="389">
        <v>4</v>
      </c>
      <c r="F1354" s="393">
        <f t="shared" ref="F1354:F1402" si="1890">H1354+J1354+R1354</f>
        <v>2.9910907700999996</v>
      </c>
      <c r="G1354" s="390">
        <v>0.72</v>
      </c>
      <c r="H1354" s="405">
        <f t="shared" ref="H1354:H1402" si="1891">G1354*$P$8/1000</f>
        <v>1.7549927999999997</v>
      </c>
      <c r="I1354" s="411"/>
      <c r="J1354" s="405">
        <f t="shared" ref="J1354:J1402" si="1892">I1354*$P$9/1000</f>
        <v>0</v>
      </c>
      <c r="K1354" s="169" t="s">
        <v>396</v>
      </c>
      <c r="L1354" s="169" t="s">
        <v>31</v>
      </c>
      <c r="M1354" s="169">
        <v>1</v>
      </c>
      <c r="N1354" s="170">
        <v>1.083</v>
      </c>
      <c r="O1354" s="163">
        <f t="shared" si="1864"/>
        <v>1.083</v>
      </c>
      <c r="P1354" s="465">
        <f t="shared" ref="P1354" si="1893">E1354*F1354</f>
        <v>11.964363080399998</v>
      </c>
      <c r="Q1354" s="465">
        <f t="shared" ref="Q1354" si="1894">SUM(O1354:O1357)</f>
        <v>1.083</v>
      </c>
      <c r="R1354" s="465">
        <f t="shared" ref="R1354" si="1895">Q1354*1.02*1.05*$R$15</f>
        <v>1.2360979701000001</v>
      </c>
      <c r="S1354" s="470">
        <f t="shared" ref="S1354" si="1896">F1354*$S$18</f>
        <v>3.8353110743599554</v>
      </c>
      <c r="T1354" s="470">
        <f t="shared" ref="T1354" si="1897">S1354*E1354</f>
        <v>15.341244297439822</v>
      </c>
    </row>
    <row r="1355" spans="1:20">
      <c r="A1355" s="463"/>
      <c r="B1355" s="379"/>
      <c r="C1355" s="379"/>
      <c r="D1355" s="368"/>
      <c r="E1355" s="389"/>
      <c r="F1355" s="394"/>
      <c r="G1355" s="390"/>
      <c r="H1355" s="406"/>
      <c r="I1355" s="411"/>
      <c r="J1355" s="406"/>
      <c r="K1355" s="169"/>
      <c r="L1355" s="169"/>
      <c r="M1355" s="169"/>
      <c r="N1355" s="170"/>
      <c r="O1355" s="163">
        <f t="shared" si="1864"/>
        <v>0</v>
      </c>
      <c r="P1355" s="465"/>
      <c r="Q1355" s="465"/>
      <c r="R1355" s="465"/>
      <c r="S1355" s="470"/>
      <c r="T1355" s="470"/>
    </row>
    <row r="1356" spans="1:20">
      <c r="A1356" s="463"/>
      <c r="B1356" s="379"/>
      <c r="C1356" s="379"/>
      <c r="D1356" s="368"/>
      <c r="E1356" s="389"/>
      <c r="F1356" s="394"/>
      <c r="G1356" s="390"/>
      <c r="H1356" s="406"/>
      <c r="I1356" s="411"/>
      <c r="J1356" s="406"/>
      <c r="K1356" s="169"/>
      <c r="L1356" s="169"/>
      <c r="M1356" s="171"/>
      <c r="N1356" s="170"/>
      <c r="O1356" s="163">
        <f t="shared" si="1864"/>
        <v>0</v>
      </c>
      <c r="P1356" s="465"/>
      <c r="Q1356" s="465"/>
      <c r="R1356" s="465"/>
      <c r="S1356" s="470"/>
      <c r="T1356" s="470"/>
    </row>
    <row r="1357" spans="1:20">
      <c r="A1357" s="463"/>
      <c r="B1357" s="379"/>
      <c r="C1357" s="379"/>
      <c r="D1357" s="368"/>
      <c r="E1357" s="389"/>
      <c r="F1357" s="395"/>
      <c r="G1357" s="390"/>
      <c r="H1357" s="407"/>
      <c r="I1357" s="411"/>
      <c r="J1357" s="407"/>
      <c r="K1357" s="169"/>
      <c r="L1357" s="169"/>
      <c r="M1357" s="169"/>
      <c r="N1357" s="170"/>
      <c r="O1357" s="163">
        <f t="shared" si="1864"/>
        <v>0</v>
      </c>
      <c r="P1357" s="465"/>
      <c r="Q1357" s="465"/>
      <c r="R1357" s="465"/>
      <c r="S1357" s="470"/>
      <c r="T1357" s="470"/>
    </row>
    <row r="1358" spans="1:20">
      <c r="A1358" s="463">
        <v>17</v>
      </c>
      <c r="B1358" s="379" t="s">
        <v>392</v>
      </c>
      <c r="C1358" s="379" t="s">
        <v>1584</v>
      </c>
      <c r="D1358" s="368" t="s">
        <v>31</v>
      </c>
      <c r="E1358" s="368">
        <v>4</v>
      </c>
      <c r="F1358" s="393">
        <f t="shared" si="1890"/>
        <v>3.1280545340999999</v>
      </c>
      <c r="G1358" s="382">
        <v>0.72</v>
      </c>
      <c r="H1358" s="405">
        <f t="shared" si="1891"/>
        <v>1.7549927999999997</v>
      </c>
      <c r="I1358" s="382"/>
      <c r="J1358" s="405">
        <f t="shared" si="1892"/>
        <v>0</v>
      </c>
      <c r="K1358" s="169" t="s">
        <v>401</v>
      </c>
      <c r="L1358" s="169" t="s">
        <v>31</v>
      </c>
      <c r="M1358" s="169">
        <v>1</v>
      </c>
      <c r="N1358" s="170">
        <v>1.2030000000000001</v>
      </c>
      <c r="O1358" s="163">
        <f t="shared" si="1864"/>
        <v>1.2030000000000001</v>
      </c>
      <c r="P1358" s="465">
        <f t="shared" ref="P1358" si="1898">E1358*F1358</f>
        <v>12.5122181364</v>
      </c>
      <c r="Q1358" s="465">
        <f t="shared" ref="Q1358" si="1899">SUM(O1358:O1361)</f>
        <v>1.2030000000000001</v>
      </c>
      <c r="R1358" s="465">
        <f t="shared" ref="R1358" si="1900">Q1358*1.02*1.05*$R$15</f>
        <v>1.3730617341000002</v>
      </c>
      <c r="S1358" s="470">
        <f t="shared" ref="S1358" si="1901">F1358*$S$18</f>
        <v>4.0109321708864449</v>
      </c>
      <c r="T1358" s="470">
        <f t="shared" ref="T1358" si="1902">S1358*E1358</f>
        <v>16.04372868354578</v>
      </c>
    </row>
    <row r="1359" spans="1:20">
      <c r="A1359" s="463"/>
      <c r="B1359" s="379"/>
      <c r="C1359" s="379"/>
      <c r="D1359" s="368"/>
      <c r="E1359" s="368"/>
      <c r="F1359" s="394"/>
      <c r="G1359" s="382"/>
      <c r="H1359" s="406"/>
      <c r="I1359" s="382"/>
      <c r="J1359" s="406"/>
      <c r="K1359" s="169"/>
      <c r="L1359" s="169"/>
      <c r="M1359" s="169"/>
      <c r="N1359" s="170"/>
      <c r="O1359" s="163">
        <f t="shared" si="1864"/>
        <v>0</v>
      </c>
      <c r="P1359" s="465"/>
      <c r="Q1359" s="465"/>
      <c r="R1359" s="465"/>
      <c r="S1359" s="470"/>
      <c r="T1359" s="470"/>
    </row>
    <row r="1360" spans="1:20">
      <c r="A1360" s="463"/>
      <c r="B1360" s="379"/>
      <c r="C1360" s="379"/>
      <c r="D1360" s="368"/>
      <c r="E1360" s="368"/>
      <c r="F1360" s="394"/>
      <c r="G1360" s="382"/>
      <c r="H1360" s="406"/>
      <c r="I1360" s="382"/>
      <c r="J1360" s="406"/>
      <c r="K1360" s="169"/>
      <c r="L1360" s="169"/>
      <c r="M1360" s="171"/>
      <c r="N1360" s="170"/>
      <c r="O1360" s="163">
        <f t="shared" si="1864"/>
        <v>0</v>
      </c>
      <c r="P1360" s="465"/>
      <c r="Q1360" s="465"/>
      <c r="R1360" s="465"/>
      <c r="S1360" s="470"/>
      <c r="T1360" s="470"/>
    </row>
    <row r="1361" spans="1:20">
      <c r="A1361" s="463"/>
      <c r="B1361" s="379"/>
      <c r="C1361" s="379"/>
      <c r="D1361" s="368"/>
      <c r="E1361" s="368"/>
      <c r="F1361" s="395"/>
      <c r="G1361" s="382"/>
      <c r="H1361" s="407"/>
      <c r="I1361" s="382"/>
      <c r="J1361" s="407"/>
      <c r="K1361" s="169"/>
      <c r="L1361" s="169"/>
      <c r="M1361" s="169"/>
      <c r="N1361" s="170"/>
      <c r="O1361" s="163">
        <f t="shared" si="1864"/>
        <v>0</v>
      </c>
      <c r="P1361" s="465"/>
      <c r="Q1361" s="465"/>
      <c r="R1361" s="465"/>
      <c r="S1361" s="470"/>
      <c r="T1361" s="470"/>
    </row>
    <row r="1362" spans="1:20">
      <c r="A1362" s="463">
        <v>18</v>
      </c>
      <c r="B1362" s="379" t="s">
        <v>1522</v>
      </c>
      <c r="C1362" s="379" t="s">
        <v>1585</v>
      </c>
      <c r="D1362" s="368" t="s">
        <v>31</v>
      </c>
      <c r="E1362" s="368">
        <v>4</v>
      </c>
      <c r="F1362" s="393">
        <f t="shared" si="1890"/>
        <v>3.5477284163</v>
      </c>
      <c r="G1362" s="382">
        <v>0.88</v>
      </c>
      <c r="H1362" s="405">
        <f t="shared" si="1891"/>
        <v>2.1449911999999998</v>
      </c>
      <c r="I1362" s="382"/>
      <c r="J1362" s="405">
        <f t="shared" si="1892"/>
        <v>0</v>
      </c>
      <c r="K1362" s="169" t="s">
        <v>401</v>
      </c>
      <c r="L1362" s="169" t="s">
        <v>31</v>
      </c>
      <c r="M1362" s="169">
        <v>1</v>
      </c>
      <c r="N1362" s="170">
        <v>1.2290000000000001</v>
      </c>
      <c r="O1362" s="163">
        <f t="shared" si="1864"/>
        <v>1.2290000000000001</v>
      </c>
      <c r="P1362" s="465">
        <f t="shared" ref="P1362" si="1903">E1362*F1362</f>
        <v>14.1909136652</v>
      </c>
      <c r="Q1362" s="465">
        <f t="shared" ref="Q1362" si="1904">SUM(O1362:O1365)</f>
        <v>1.2290000000000001</v>
      </c>
      <c r="R1362" s="465">
        <f t="shared" ref="R1362" si="1905">Q1362*1.02*1.05*$R$15</f>
        <v>1.4027372163000005</v>
      </c>
      <c r="S1362" s="470">
        <f t="shared" ref="S1362" si="1906">F1362*$S$18</f>
        <v>4.5490568925134935</v>
      </c>
      <c r="T1362" s="470">
        <f t="shared" ref="T1362" si="1907">S1362*E1362</f>
        <v>18.196227570053974</v>
      </c>
    </row>
    <row r="1363" spans="1:20">
      <c r="A1363" s="463"/>
      <c r="B1363" s="379"/>
      <c r="C1363" s="379"/>
      <c r="D1363" s="368"/>
      <c r="E1363" s="368"/>
      <c r="F1363" s="394"/>
      <c r="G1363" s="382"/>
      <c r="H1363" s="406"/>
      <c r="I1363" s="382"/>
      <c r="J1363" s="406"/>
      <c r="K1363" s="169"/>
      <c r="L1363" s="169"/>
      <c r="M1363" s="169"/>
      <c r="N1363" s="170"/>
      <c r="O1363" s="163">
        <f t="shared" si="1864"/>
        <v>0</v>
      </c>
      <c r="P1363" s="465"/>
      <c r="Q1363" s="465"/>
      <c r="R1363" s="465"/>
      <c r="S1363" s="470"/>
      <c r="T1363" s="470"/>
    </row>
    <row r="1364" spans="1:20">
      <c r="A1364" s="463"/>
      <c r="B1364" s="379"/>
      <c r="C1364" s="379"/>
      <c r="D1364" s="368"/>
      <c r="E1364" s="368"/>
      <c r="F1364" s="394"/>
      <c r="G1364" s="382"/>
      <c r="H1364" s="406"/>
      <c r="I1364" s="382"/>
      <c r="J1364" s="406"/>
      <c r="K1364" s="169"/>
      <c r="L1364" s="169"/>
      <c r="M1364" s="171"/>
      <c r="N1364" s="170"/>
      <c r="O1364" s="163">
        <f t="shared" si="1864"/>
        <v>0</v>
      </c>
      <c r="P1364" s="465"/>
      <c r="Q1364" s="465"/>
      <c r="R1364" s="465"/>
      <c r="S1364" s="470"/>
      <c r="T1364" s="470"/>
    </row>
    <row r="1365" spans="1:20">
      <c r="A1365" s="463"/>
      <c r="B1365" s="379"/>
      <c r="C1365" s="379"/>
      <c r="D1365" s="368"/>
      <c r="E1365" s="368"/>
      <c r="F1365" s="395"/>
      <c r="G1365" s="382"/>
      <c r="H1365" s="407"/>
      <c r="I1365" s="382"/>
      <c r="J1365" s="407"/>
      <c r="K1365" s="169"/>
      <c r="L1365" s="169"/>
      <c r="M1365" s="169"/>
      <c r="N1365" s="170"/>
      <c r="O1365" s="163">
        <f t="shared" si="1864"/>
        <v>0</v>
      </c>
      <c r="P1365" s="465"/>
      <c r="Q1365" s="465"/>
      <c r="R1365" s="465"/>
      <c r="S1365" s="470"/>
      <c r="T1365" s="470"/>
    </row>
    <row r="1366" spans="1:20">
      <c r="A1366" s="463">
        <v>19</v>
      </c>
      <c r="B1366" s="379" t="s">
        <v>1522</v>
      </c>
      <c r="C1366" s="379" t="s">
        <v>1586</v>
      </c>
      <c r="D1366" s="368" t="s">
        <v>31</v>
      </c>
      <c r="E1366" s="368">
        <v>2</v>
      </c>
      <c r="F1366" s="393">
        <f t="shared" si="1890"/>
        <v>5.9377460980999999</v>
      </c>
      <c r="G1366" s="382">
        <v>0.88</v>
      </c>
      <c r="H1366" s="405">
        <f t="shared" si="1891"/>
        <v>2.1449911999999998</v>
      </c>
      <c r="I1366" s="382"/>
      <c r="J1366" s="405">
        <f t="shared" si="1892"/>
        <v>0</v>
      </c>
      <c r="K1366" s="169" t="s">
        <v>401</v>
      </c>
      <c r="L1366" s="169" t="s">
        <v>31</v>
      </c>
      <c r="M1366" s="169">
        <v>1</v>
      </c>
      <c r="N1366" s="170">
        <v>3.323</v>
      </c>
      <c r="O1366" s="163">
        <f t="shared" si="1864"/>
        <v>3.323</v>
      </c>
      <c r="P1366" s="465">
        <f t="shared" ref="P1366" si="1908">E1366*F1366</f>
        <v>11.8754921962</v>
      </c>
      <c r="Q1366" s="465">
        <f t="shared" ref="Q1366" si="1909">SUM(O1366:O1369)</f>
        <v>3.323</v>
      </c>
      <c r="R1366" s="465">
        <f t="shared" ref="R1366" si="1910">Q1366*1.02*1.05*$R$15</f>
        <v>3.7927548981000005</v>
      </c>
      <c r="S1366" s="470">
        <f t="shared" ref="S1366" si="1911">F1366*$S$18</f>
        <v>7.6136450269007323</v>
      </c>
      <c r="T1366" s="470">
        <f t="shared" ref="T1366" si="1912">S1366*E1366</f>
        <v>15.227290053801465</v>
      </c>
    </row>
    <row r="1367" spans="1:20">
      <c r="A1367" s="463"/>
      <c r="B1367" s="379"/>
      <c r="C1367" s="379"/>
      <c r="D1367" s="368"/>
      <c r="E1367" s="368"/>
      <c r="F1367" s="394"/>
      <c r="G1367" s="382"/>
      <c r="H1367" s="406"/>
      <c r="I1367" s="382"/>
      <c r="J1367" s="406"/>
      <c r="K1367" s="169"/>
      <c r="L1367" s="169"/>
      <c r="M1367" s="169"/>
      <c r="N1367" s="170"/>
      <c r="O1367" s="163">
        <f t="shared" si="1864"/>
        <v>0</v>
      </c>
      <c r="P1367" s="465"/>
      <c r="Q1367" s="465"/>
      <c r="R1367" s="465"/>
      <c r="S1367" s="470"/>
      <c r="T1367" s="470"/>
    </row>
    <row r="1368" spans="1:20">
      <c r="A1368" s="463"/>
      <c r="B1368" s="379"/>
      <c r="C1368" s="379"/>
      <c r="D1368" s="368"/>
      <c r="E1368" s="368"/>
      <c r="F1368" s="394"/>
      <c r="G1368" s="382"/>
      <c r="H1368" s="406"/>
      <c r="I1368" s="382"/>
      <c r="J1368" s="406"/>
      <c r="K1368" s="169"/>
      <c r="L1368" s="169"/>
      <c r="M1368" s="171"/>
      <c r="N1368" s="170"/>
      <c r="O1368" s="163">
        <f t="shared" si="1864"/>
        <v>0</v>
      </c>
      <c r="P1368" s="465"/>
      <c r="Q1368" s="465"/>
      <c r="R1368" s="465"/>
      <c r="S1368" s="470"/>
      <c r="T1368" s="470"/>
    </row>
    <row r="1369" spans="1:20">
      <c r="A1369" s="463"/>
      <c r="B1369" s="379"/>
      <c r="C1369" s="379"/>
      <c r="D1369" s="368"/>
      <c r="E1369" s="368"/>
      <c r="F1369" s="395"/>
      <c r="G1369" s="382"/>
      <c r="H1369" s="407"/>
      <c r="I1369" s="382"/>
      <c r="J1369" s="407"/>
      <c r="K1369" s="169"/>
      <c r="L1369" s="169"/>
      <c r="M1369" s="169"/>
      <c r="N1369" s="170"/>
      <c r="O1369" s="163">
        <f t="shared" si="1864"/>
        <v>0</v>
      </c>
      <c r="P1369" s="465"/>
      <c r="Q1369" s="465"/>
      <c r="R1369" s="465"/>
      <c r="S1369" s="470"/>
      <c r="T1369" s="470"/>
    </row>
    <row r="1370" spans="1:20">
      <c r="A1370" s="463">
        <v>20</v>
      </c>
      <c r="B1370" s="379" t="s">
        <v>34</v>
      </c>
      <c r="C1370" s="379" t="s">
        <v>1523</v>
      </c>
      <c r="D1370" s="368" t="s">
        <v>31</v>
      </c>
      <c r="E1370" s="389">
        <v>25</v>
      </c>
      <c r="F1370" s="393">
        <f t="shared" si="1890"/>
        <v>3.994776450000001E-2</v>
      </c>
      <c r="G1370" s="390"/>
      <c r="H1370" s="405">
        <f t="shared" si="1891"/>
        <v>0</v>
      </c>
      <c r="I1370" s="411"/>
      <c r="J1370" s="405">
        <f t="shared" si="1892"/>
        <v>0</v>
      </c>
      <c r="K1370" s="169" t="s">
        <v>690</v>
      </c>
      <c r="L1370" s="169" t="s">
        <v>31</v>
      </c>
      <c r="M1370" s="169">
        <v>1</v>
      </c>
      <c r="N1370" s="170">
        <v>3.5000000000000003E-2</v>
      </c>
      <c r="O1370" s="163">
        <f t="shared" si="1864"/>
        <v>3.5000000000000003E-2</v>
      </c>
      <c r="P1370" s="465">
        <f t="shared" ref="P1370" si="1913">E1370*F1370</f>
        <v>0.99869411250000029</v>
      </c>
      <c r="Q1370" s="465">
        <f t="shared" ref="Q1370" si="1914">SUM(O1370:O1373)</f>
        <v>3.5000000000000003E-2</v>
      </c>
      <c r="R1370" s="465">
        <f t="shared" ref="R1370" si="1915">Q1370*1.02*1.05*$R$15</f>
        <v>3.994776450000001E-2</v>
      </c>
      <c r="S1370" s="470">
        <f t="shared" ref="S1370" si="1916">F1370*$S$18</f>
        <v>5.122281982022607E-2</v>
      </c>
      <c r="T1370" s="470">
        <f t="shared" ref="T1370" si="1917">S1370*E1370</f>
        <v>1.2805704955056518</v>
      </c>
    </row>
    <row r="1371" spans="1:20">
      <c r="A1371" s="463"/>
      <c r="B1371" s="379"/>
      <c r="C1371" s="379"/>
      <c r="D1371" s="368"/>
      <c r="E1371" s="389"/>
      <c r="F1371" s="394"/>
      <c r="G1371" s="390"/>
      <c r="H1371" s="406"/>
      <c r="I1371" s="411"/>
      <c r="J1371" s="406"/>
      <c r="K1371" s="169"/>
      <c r="L1371" s="169"/>
      <c r="M1371" s="169"/>
      <c r="N1371" s="170"/>
      <c r="O1371" s="163">
        <f t="shared" si="1864"/>
        <v>0</v>
      </c>
      <c r="P1371" s="465"/>
      <c r="Q1371" s="465"/>
      <c r="R1371" s="465"/>
      <c r="S1371" s="470"/>
      <c r="T1371" s="470"/>
    </row>
    <row r="1372" spans="1:20">
      <c r="A1372" s="463"/>
      <c r="B1372" s="379"/>
      <c r="C1372" s="379"/>
      <c r="D1372" s="368"/>
      <c r="E1372" s="389"/>
      <c r="F1372" s="394"/>
      <c r="G1372" s="390"/>
      <c r="H1372" s="406"/>
      <c r="I1372" s="411"/>
      <c r="J1372" s="406"/>
      <c r="K1372" s="169"/>
      <c r="L1372" s="169"/>
      <c r="M1372" s="171"/>
      <c r="N1372" s="170"/>
      <c r="O1372" s="163">
        <f t="shared" si="1864"/>
        <v>0</v>
      </c>
      <c r="P1372" s="465"/>
      <c r="Q1372" s="465"/>
      <c r="R1372" s="465"/>
      <c r="S1372" s="470"/>
      <c r="T1372" s="470"/>
    </row>
    <row r="1373" spans="1:20">
      <c r="A1373" s="463"/>
      <c r="B1373" s="379"/>
      <c r="C1373" s="379"/>
      <c r="D1373" s="368"/>
      <c r="E1373" s="389"/>
      <c r="F1373" s="395"/>
      <c r="G1373" s="390"/>
      <c r="H1373" s="407"/>
      <c r="I1373" s="411"/>
      <c r="J1373" s="407"/>
      <c r="K1373" s="169"/>
      <c r="L1373" s="169"/>
      <c r="M1373" s="169"/>
      <c r="N1373" s="170"/>
      <c r="O1373" s="163">
        <f t="shared" si="1864"/>
        <v>0</v>
      </c>
      <c r="P1373" s="465"/>
      <c r="Q1373" s="465"/>
      <c r="R1373" s="465"/>
      <c r="S1373" s="470"/>
      <c r="T1373" s="470"/>
    </row>
    <row r="1374" spans="1:20">
      <c r="A1374" s="463">
        <v>21</v>
      </c>
      <c r="B1374" s="379" t="s">
        <v>34</v>
      </c>
      <c r="C1374" s="379" t="s">
        <v>1524</v>
      </c>
      <c r="D1374" s="368" t="s">
        <v>31</v>
      </c>
      <c r="E1374" s="389">
        <v>25</v>
      </c>
      <c r="F1374" s="393">
        <f t="shared" si="1890"/>
        <v>6.2775058500000008E-2</v>
      </c>
      <c r="G1374" s="390"/>
      <c r="H1374" s="405">
        <f t="shared" si="1891"/>
        <v>0</v>
      </c>
      <c r="I1374" s="411"/>
      <c r="J1374" s="405">
        <f t="shared" si="1892"/>
        <v>0</v>
      </c>
      <c r="K1374" s="169" t="s">
        <v>690</v>
      </c>
      <c r="L1374" s="169" t="s">
        <v>31</v>
      </c>
      <c r="M1374" s="169">
        <v>1</v>
      </c>
      <c r="N1374" s="170">
        <v>5.5E-2</v>
      </c>
      <c r="O1374" s="163">
        <f t="shared" si="1864"/>
        <v>5.5E-2</v>
      </c>
      <c r="P1374" s="465">
        <f t="shared" ref="P1374" si="1918">E1374*F1374</f>
        <v>1.5693764625000002</v>
      </c>
      <c r="Q1374" s="465">
        <f t="shared" ref="Q1374" si="1919">SUM(O1374:O1377)</f>
        <v>5.5E-2</v>
      </c>
      <c r="R1374" s="465">
        <f t="shared" ref="R1374" si="1920">Q1374*1.02*1.05*$R$15</f>
        <v>6.2775058500000008E-2</v>
      </c>
      <c r="S1374" s="470">
        <f t="shared" ref="S1374" si="1921">F1374*$S$18</f>
        <v>8.0493002574640968E-2</v>
      </c>
      <c r="T1374" s="470">
        <f t="shared" ref="T1374" si="1922">S1374*E1374</f>
        <v>2.0123250643660242</v>
      </c>
    </row>
    <row r="1375" spans="1:20">
      <c r="A1375" s="463"/>
      <c r="B1375" s="379"/>
      <c r="C1375" s="379"/>
      <c r="D1375" s="368"/>
      <c r="E1375" s="389"/>
      <c r="F1375" s="394"/>
      <c r="G1375" s="390"/>
      <c r="H1375" s="406"/>
      <c r="I1375" s="411"/>
      <c r="J1375" s="406"/>
      <c r="K1375" s="169"/>
      <c r="L1375" s="169"/>
      <c r="M1375" s="169"/>
      <c r="N1375" s="170"/>
      <c r="O1375" s="163">
        <f t="shared" si="1864"/>
        <v>0</v>
      </c>
      <c r="P1375" s="465"/>
      <c r="Q1375" s="465"/>
      <c r="R1375" s="465"/>
      <c r="S1375" s="470"/>
      <c r="T1375" s="470"/>
    </row>
    <row r="1376" spans="1:20">
      <c r="A1376" s="463"/>
      <c r="B1376" s="379"/>
      <c r="C1376" s="379"/>
      <c r="D1376" s="368"/>
      <c r="E1376" s="389"/>
      <c r="F1376" s="394"/>
      <c r="G1376" s="390"/>
      <c r="H1376" s="406"/>
      <c r="I1376" s="411"/>
      <c r="J1376" s="406"/>
      <c r="K1376" s="169"/>
      <c r="L1376" s="169"/>
      <c r="M1376" s="171"/>
      <c r="N1376" s="170"/>
      <c r="O1376" s="163">
        <f t="shared" si="1864"/>
        <v>0</v>
      </c>
      <c r="P1376" s="465"/>
      <c r="Q1376" s="465"/>
      <c r="R1376" s="465"/>
      <c r="S1376" s="470"/>
      <c r="T1376" s="470"/>
    </row>
    <row r="1377" spans="1:20">
      <c r="A1377" s="463"/>
      <c r="B1377" s="379"/>
      <c r="C1377" s="379"/>
      <c r="D1377" s="368"/>
      <c r="E1377" s="389"/>
      <c r="F1377" s="395"/>
      <c r="G1377" s="390"/>
      <c r="H1377" s="407"/>
      <c r="I1377" s="411"/>
      <c r="J1377" s="407"/>
      <c r="K1377" s="169"/>
      <c r="L1377" s="169"/>
      <c r="M1377" s="169"/>
      <c r="N1377" s="170"/>
      <c r="O1377" s="163">
        <f t="shared" si="1864"/>
        <v>0</v>
      </c>
      <c r="P1377" s="465"/>
      <c r="Q1377" s="465"/>
      <c r="R1377" s="465"/>
      <c r="S1377" s="470"/>
      <c r="T1377" s="470"/>
    </row>
    <row r="1378" spans="1:20">
      <c r="A1378" s="463">
        <v>22</v>
      </c>
      <c r="B1378" s="379" t="s">
        <v>34</v>
      </c>
      <c r="C1378" s="379" t="s">
        <v>1525</v>
      </c>
      <c r="D1378" s="368" t="s">
        <v>31</v>
      </c>
      <c r="E1378" s="389">
        <v>35</v>
      </c>
      <c r="F1378" s="393">
        <f t="shared" si="1890"/>
        <v>9.130917600000002E-2</v>
      </c>
      <c r="G1378" s="390"/>
      <c r="H1378" s="405">
        <f t="shared" si="1891"/>
        <v>0</v>
      </c>
      <c r="I1378" s="411"/>
      <c r="J1378" s="405">
        <f t="shared" si="1892"/>
        <v>0</v>
      </c>
      <c r="K1378" s="169" t="s">
        <v>690</v>
      </c>
      <c r="L1378" s="169" t="s">
        <v>31</v>
      </c>
      <c r="M1378" s="169">
        <v>1</v>
      </c>
      <c r="N1378" s="170">
        <v>0.08</v>
      </c>
      <c r="O1378" s="163">
        <f t="shared" si="1864"/>
        <v>0.08</v>
      </c>
      <c r="P1378" s="465">
        <f t="shared" ref="P1378" si="1923">E1378*F1378</f>
        <v>3.1958211600000008</v>
      </c>
      <c r="Q1378" s="465">
        <f t="shared" ref="Q1378" si="1924">SUM(O1378:O1381)</f>
        <v>0.08</v>
      </c>
      <c r="R1378" s="465">
        <f t="shared" ref="R1378" si="1925">Q1378*1.02*1.05*$R$15</f>
        <v>9.130917600000002E-2</v>
      </c>
      <c r="S1378" s="470">
        <f t="shared" ref="S1378" si="1926">F1378*$S$18</f>
        <v>0.11708073101765959</v>
      </c>
      <c r="T1378" s="470">
        <f t="shared" ref="T1378" si="1927">S1378*E1378</f>
        <v>4.0978255856180859</v>
      </c>
    </row>
    <row r="1379" spans="1:20">
      <c r="A1379" s="463"/>
      <c r="B1379" s="379"/>
      <c r="C1379" s="379"/>
      <c r="D1379" s="368"/>
      <c r="E1379" s="389"/>
      <c r="F1379" s="394"/>
      <c r="G1379" s="390"/>
      <c r="H1379" s="406"/>
      <c r="I1379" s="411"/>
      <c r="J1379" s="406"/>
      <c r="K1379" s="169"/>
      <c r="L1379" s="169"/>
      <c r="M1379" s="169"/>
      <c r="N1379" s="170"/>
      <c r="O1379" s="163">
        <f t="shared" si="1864"/>
        <v>0</v>
      </c>
      <c r="P1379" s="465"/>
      <c r="Q1379" s="465"/>
      <c r="R1379" s="465"/>
      <c r="S1379" s="470"/>
      <c r="T1379" s="470"/>
    </row>
    <row r="1380" spans="1:20">
      <c r="A1380" s="463"/>
      <c r="B1380" s="379"/>
      <c r="C1380" s="379"/>
      <c r="D1380" s="368"/>
      <c r="E1380" s="389"/>
      <c r="F1380" s="394"/>
      <c r="G1380" s="390"/>
      <c r="H1380" s="406"/>
      <c r="I1380" s="411"/>
      <c r="J1380" s="406"/>
      <c r="K1380" s="169"/>
      <c r="L1380" s="169"/>
      <c r="M1380" s="171"/>
      <c r="N1380" s="170"/>
      <c r="O1380" s="163">
        <f t="shared" si="1864"/>
        <v>0</v>
      </c>
      <c r="P1380" s="465"/>
      <c r="Q1380" s="465"/>
      <c r="R1380" s="465"/>
      <c r="S1380" s="470"/>
      <c r="T1380" s="470"/>
    </row>
    <row r="1381" spans="1:20">
      <c r="A1381" s="463"/>
      <c r="B1381" s="379"/>
      <c r="C1381" s="379"/>
      <c r="D1381" s="368"/>
      <c r="E1381" s="389"/>
      <c r="F1381" s="395"/>
      <c r="G1381" s="390"/>
      <c r="H1381" s="407"/>
      <c r="I1381" s="411"/>
      <c r="J1381" s="407"/>
      <c r="K1381" s="169"/>
      <c r="L1381" s="169"/>
      <c r="M1381" s="169"/>
      <c r="N1381" s="170"/>
      <c r="O1381" s="163">
        <f t="shared" si="1864"/>
        <v>0</v>
      </c>
      <c r="P1381" s="465"/>
      <c r="Q1381" s="465"/>
      <c r="R1381" s="465"/>
      <c r="S1381" s="470"/>
      <c r="T1381" s="470"/>
    </row>
    <row r="1382" spans="1:20">
      <c r="A1382" s="463">
        <v>23</v>
      </c>
      <c r="B1382" s="379" t="s">
        <v>34</v>
      </c>
      <c r="C1382" s="379" t="s">
        <v>1526</v>
      </c>
      <c r="D1382" s="368" t="s">
        <v>31</v>
      </c>
      <c r="E1382" s="389">
        <v>20</v>
      </c>
      <c r="F1382" s="393">
        <f t="shared" si="1890"/>
        <v>0.11413647000000003</v>
      </c>
      <c r="G1382" s="390"/>
      <c r="H1382" s="405">
        <f t="shared" si="1891"/>
        <v>0</v>
      </c>
      <c r="I1382" s="411"/>
      <c r="J1382" s="405">
        <f t="shared" si="1892"/>
        <v>0</v>
      </c>
      <c r="K1382" s="169" t="s">
        <v>690</v>
      </c>
      <c r="L1382" s="169" t="s">
        <v>31</v>
      </c>
      <c r="M1382" s="169">
        <v>1</v>
      </c>
      <c r="N1382" s="170">
        <v>0.1</v>
      </c>
      <c r="O1382" s="163">
        <f t="shared" si="1864"/>
        <v>0.1</v>
      </c>
      <c r="P1382" s="465">
        <f t="shared" ref="P1382" si="1928">E1382*F1382</f>
        <v>2.2827294000000005</v>
      </c>
      <c r="Q1382" s="465">
        <f t="shared" ref="Q1382" si="1929">SUM(O1382:O1385)</f>
        <v>0.1</v>
      </c>
      <c r="R1382" s="465">
        <f t="shared" ref="R1382" si="1930">Q1382*1.02*1.05*$R$15</f>
        <v>0.11413647000000003</v>
      </c>
      <c r="S1382" s="470">
        <f t="shared" ref="S1382" si="1931">F1382*$S$18</f>
        <v>0.14635091377207449</v>
      </c>
      <c r="T1382" s="470">
        <f t="shared" ref="T1382" si="1932">S1382*E1382</f>
        <v>2.9270182754414895</v>
      </c>
    </row>
    <row r="1383" spans="1:20">
      <c r="A1383" s="463"/>
      <c r="B1383" s="379"/>
      <c r="C1383" s="379"/>
      <c r="D1383" s="368"/>
      <c r="E1383" s="389"/>
      <c r="F1383" s="394"/>
      <c r="G1383" s="390"/>
      <c r="H1383" s="406"/>
      <c r="I1383" s="411"/>
      <c r="J1383" s="406"/>
      <c r="K1383" s="169"/>
      <c r="L1383" s="169"/>
      <c r="M1383" s="169"/>
      <c r="N1383" s="170"/>
      <c r="O1383" s="163">
        <f t="shared" si="1864"/>
        <v>0</v>
      </c>
      <c r="P1383" s="465"/>
      <c r="Q1383" s="465"/>
      <c r="R1383" s="465"/>
      <c r="S1383" s="470"/>
      <c r="T1383" s="470"/>
    </row>
    <row r="1384" spans="1:20">
      <c r="A1384" s="463"/>
      <c r="B1384" s="379"/>
      <c r="C1384" s="379"/>
      <c r="D1384" s="368"/>
      <c r="E1384" s="389"/>
      <c r="F1384" s="394"/>
      <c r="G1384" s="390"/>
      <c r="H1384" s="406"/>
      <c r="I1384" s="411"/>
      <c r="J1384" s="406"/>
      <c r="K1384" s="169"/>
      <c r="L1384" s="169"/>
      <c r="M1384" s="171"/>
      <c r="N1384" s="170"/>
      <c r="O1384" s="163">
        <f t="shared" si="1864"/>
        <v>0</v>
      </c>
      <c r="P1384" s="465"/>
      <c r="Q1384" s="465"/>
      <c r="R1384" s="465"/>
      <c r="S1384" s="470"/>
      <c r="T1384" s="470"/>
    </row>
    <row r="1385" spans="1:20">
      <c r="A1385" s="463"/>
      <c r="B1385" s="379"/>
      <c r="C1385" s="379"/>
      <c r="D1385" s="368"/>
      <c r="E1385" s="389"/>
      <c r="F1385" s="395"/>
      <c r="G1385" s="390"/>
      <c r="H1385" s="407"/>
      <c r="I1385" s="411"/>
      <c r="J1385" s="407"/>
      <c r="K1385" s="169"/>
      <c r="L1385" s="169"/>
      <c r="M1385" s="169"/>
      <c r="N1385" s="170"/>
      <c r="O1385" s="163">
        <f t="shared" si="1864"/>
        <v>0</v>
      </c>
      <c r="P1385" s="465"/>
      <c r="Q1385" s="465"/>
      <c r="R1385" s="465"/>
      <c r="S1385" s="470"/>
      <c r="T1385" s="470"/>
    </row>
    <row r="1386" spans="1:20">
      <c r="A1386" s="463">
        <v>24</v>
      </c>
      <c r="B1386" s="379" t="s">
        <v>34</v>
      </c>
      <c r="C1386" s="379" t="s">
        <v>699</v>
      </c>
      <c r="D1386" s="368" t="s">
        <v>31</v>
      </c>
      <c r="E1386" s="389">
        <v>4</v>
      </c>
      <c r="F1386" s="393">
        <f t="shared" si="1890"/>
        <v>0.68481882000000016</v>
      </c>
      <c r="G1386" s="390"/>
      <c r="H1386" s="405">
        <f t="shared" si="1891"/>
        <v>0</v>
      </c>
      <c r="I1386" s="411"/>
      <c r="J1386" s="405">
        <f t="shared" si="1892"/>
        <v>0</v>
      </c>
      <c r="K1386" s="169" t="s">
        <v>699</v>
      </c>
      <c r="L1386" s="169" t="s">
        <v>31</v>
      </c>
      <c r="M1386" s="169">
        <v>1</v>
      </c>
      <c r="N1386" s="170">
        <v>0.6</v>
      </c>
      <c r="O1386" s="163">
        <f t="shared" si="1864"/>
        <v>0.6</v>
      </c>
      <c r="P1386" s="465">
        <f t="shared" ref="P1386" si="1933">E1386*F1386</f>
        <v>2.7392752800000006</v>
      </c>
      <c r="Q1386" s="465">
        <f t="shared" ref="Q1386" si="1934">SUM(O1386:O1389)</f>
        <v>0.6</v>
      </c>
      <c r="R1386" s="465">
        <f t="shared" ref="R1386" si="1935">Q1386*1.02*1.05*$R$15</f>
        <v>0.68481882000000016</v>
      </c>
      <c r="S1386" s="470">
        <f t="shared" ref="S1386" si="1936">F1386*$S$18</f>
        <v>0.87810548263244692</v>
      </c>
      <c r="T1386" s="470">
        <f t="shared" ref="T1386" si="1937">S1386*E1386</f>
        <v>3.5124219305297877</v>
      </c>
    </row>
    <row r="1387" spans="1:20">
      <c r="A1387" s="463"/>
      <c r="B1387" s="379"/>
      <c r="C1387" s="379"/>
      <c r="D1387" s="368"/>
      <c r="E1387" s="389"/>
      <c r="F1387" s="394"/>
      <c r="G1387" s="390"/>
      <c r="H1387" s="406"/>
      <c r="I1387" s="411"/>
      <c r="J1387" s="406"/>
      <c r="K1387" s="169"/>
      <c r="L1387" s="169"/>
      <c r="M1387" s="169"/>
      <c r="N1387" s="170"/>
      <c r="O1387" s="163">
        <f t="shared" si="1864"/>
        <v>0</v>
      </c>
      <c r="P1387" s="465"/>
      <c r="Q1387" s="465"/>
      <c r="R1387" s="465"/>
      <c r="S1387" s="470"/>
      <c r="T1387" s="470"/>
    </row>
    <row r="1388" spans="1:20">
      <c r="A1388" s="463"/>
      <c r="B1388" s="379"/>
      <c r="C1388" s="379"/>
      <c r="D1388" s="368"/>
      <c r="E1388" s="389"/>
      <c r="F1388" s="394"/>
      <c r="G1388" s="390"/>
      <c r="H1388" s="406"/>
      <c r="I1388" s="411"/>
      <c r="J1388" s="406"/>
      <c r="K1388" s="169"/>
      <c r="L1388" s="169"/>
      <c r="M1388" s="171"/>
      <c r="N1388" s="170"/>
      <c r="O1388" s="163">
        <f t="shared" si="1864"/>
        <v>0</v>
      </c>
      <c r="P1388" s="465"/>
      <c r="Q1388" s="465"/>
      <c r="R1388" s="465"/>
      <c r="S1388" s="470"/>
      <c r="T1388" s="470"/>
    </row>
    <row r="1389" spans="1:20">
      <c r="A1389" s="463"/>
      <c r="B1389" s="379"/>
      <c r="C1389" s="379"/>
      <c r="D1389" s="368"/>
      <c r="E1389" s="389"/>
      <c r="F1389" s="395"/>
      <c r="G1389" s="390"/>
      <c r="H1389" s="407"/>
      <c r="I1389" s="411"/>
      <c r="J1389" s="407"/>
      <c r="K1389" s="169"/>
      <c r="L1389" s="169"/>
      <c r="M1389" s="169"/>
      <c r="N1389" s="170"/>
      <c r="O1389" s="163">
        <f t="shared" si="1864"/>
        <v>0</v>
      </c>
      <c r="P1389" s="465"/>
      <c r="Q1389" s="465"/>
      <c r="R1389" s="465"/>
      <c r="S1389" s="470"/>
      <c r="T1389" s="470"/>
    </row>
    <row r="1390" spans="1:20">
      <c r="A1390" s="463">
        <v>25</v>
      </c>
      <c r="B1390" s="408" t="s">
        <v>34</v>
      </c>
      <c r="C1390" s="379" t="s">
        <v>1527</v>
      </c>
      <c r="D1390" s="368" t="s">
        <v>31</v>
      </c>
      <c r="E1390" s="389">
        <v>75</v>
      </c>
      <c r="F1390" s="393">
        <f t="shared" si="1890"/>
        <v>1.7120470500000002E-2</v>
      </c>
      <c r="G1390" s="401"/>
      <c r="H1390" s="405">
        <f t="shared" si="1891"/>
        <v>0</v>
      </c>
      <c r="I1390" s="411"/>
      <c r="J1390" s="405">
        <f t="shared" si="1892"/>
        <v>0</v>
      </c>
      <c r="K1390" s="169" t="s">
        <v>1528</v>
      </c>
      <c r="L1390" s="169" t="s">
        <v>31</v>
      </c>
      <c r="M1390" s="169">
        <v>1</v>
      </c>
      <c r="N1390" s="170">
        <v>1.4999999999999999E-2</v>
      </c>
      <c r="O1390" s="163">
        <f t="shared" si="1864"/>
        <v>1.4999999999999999E-2</v>
      </c>
      <c r="P1390" s="465">
        <f t="shared" ref="P1390" si="1938">E1390*F1390</f>
        <v>1.2840352875000001</v>
      </c>
      <c r="Q1390" s="465">
        <f t="shared" ref="Q1390" si="1939">SUM(O1390:O1393)</f>
        <v>1.4999999999999999E-2</v>
      </c>
      <c r="R1390" s="465">
        <f t="shared" ref="R1390" si="1940">Q1390*1.02*1.05*$R$15</f>
        <v>1.7120470500000002E-2</v>
      </c>
      <c r="S1390" s="470">
        <f t="shared" ref="S1390" si="1941">F1390*$S$18</f>
        <v>2.195263706581117E-2</v>
      </c>
      <c r="T1390" s="470">
        <f t="shared" ref="T1390" si="1942">S1390*E1390</f>
        <v>1.6464477799358377</v>
      </c>
    </row>
    <row r="1391" spans="1:20">
      <c r="A1391" s="463"/>
      <c r="B1391" s="408"/>
      <c r="C1391" s="379"/>
      <c r="D1391" s="368"/>
      <c r="E1391" s="389"/>
      <c r="F1391" s="394"/>
      <c r="G1391" s="401"/>
      <c r="H1391" s="406"/>
      <c r="I1391" s="411"/>
      <c r="J1391" s="406"/>
      <c r="K1391" s="169"/>
      <c r="L1391" s="169"/>
      <c r="M1391" s="169"/>
      <c r="N1391" s="170"/>
      <c r="O1391" s="163">
        <f t="shared" si="1864"/>
        <v>0</v>
      </c>
      <c r="P1391" s="465"/>
      <c r="Q1391" s="465"/>
      <c r="R1391" s="465"/>
      <c r="S1391" s="470"/>
      <c r="T1391" s="470"/>
    </row>
    <row r="1392" spans="1:20">
      <c r="A1392" s="463"/>
      <c r="B1392" s="408"/>
      <c r="C1392" s="379"/>
      <c r="D1392" s="368"/>
      <c r="E1392" s="389"/>
      <c r="F1392" s="394"/>
      <c r="G1392" s="401"/>
      <c r="H1392" s="406"/>
      <c r="I1392" s="411"/>
      <c r="J1392" s="406"/>
      <c r="K1392" s="169"/>
      <c r="L1392" s="169"/>
      <c r="M1392" s="185"/>
      <c r="N1392" s="170"/>
      <c r="O1392" s="163">
        <f t="shared" si="1864"/>
        <v>0</v>
      </c>
      <c r="P1392" s="465"/>
      <c r="Q1392" s="465"/>
      <c r="R1392" s="465"/>
      <c r="S1392" s="470"/>
      <c r="T1392" s="470"/>
    </row>
    <row r="1393" spans="1:20">
      <c r="A1393" s="463"/>
      <c r="B1393" s="408"/>
      <c r="C1393" s="379"/>
      <c r="D1393" s="368"/>
      <c r="E1393" s="389"/>
      <c r="F1393" s="395"/>
      <c r="G1393" s="401"/>
      <c r="H1393" s="407"/>
      <c r="I1393" s="411"/>
      <c r="J1393" s="407"/>
      <c r="K1393" s="169"/>
      <c r="L1393" s="169"/>
      <c r="M1393" s="169"/>
      <c r="N1393" s="170"/>
      <c r="O1393" s="163">
        <f t="shared" si="1864"/>
        <v>0</v>
      </c>
      <c r="P1393" s="465"/>
      <c r="Q1393" s="465"/>
      <c r="R1393" s="465"/>
      <c r="S1393" s="470"/>
      <c r="T1393" s="470"/>
    </row>
    <row r="1394" spans="1:20">
      <c r="A1394" s="463">
        <v>26</v>
      </c>
      <c r="B1394" s="408" t="s">
        <v>34</v>
      </c>
      <c r="C1394" s="379" t="s">
        <v>1529</v>
      </c>
      <c r="D1394" s="368" t="s">
        <v>31</v>
      </c>
      <c r="E1394" s="389">
        <v>5</v>
      </c>
      <c r="F1394" s="393">
        <f t="shared" si="1890"/>
        <v>0.22827294000000006</v>
      </c>
      <c r="G1394" s="401"/>
      <c r="H1394" s="405">
        <f t="shared" si="1891"/>
        <v>0</v>
      </c>
      <c r="I1394" s="411"/>
      <c r="J1394" s="405">
        <f t="shared" si="1892"/>
        <v>0</v>
      </c>
      <c r="K1394" s="169" t="s">
        <v>85</v>
      </c>
      <c r="L1394" s="169" t="s">
        <v>31</v>
      </c>
      <c r="M1394" s="169">
        <v>1</v>
      </c>
      <c r="N1394" s="170">
        <v>0.2</v>
      </c>
      <c r="O1394" s="163">
        <f t="shared" si="1864"/>
        <v>0.2</v>
      </c>
      <c r="P1394" s="465">
        <f t="shared" ref="P1394" si="1943">E1394*F1394</f>
        <v>1.1413647000000002</v>
      </c>
      <c r="Q1394" s="465">
        <f t="shared" ref="Q1394" si="1944">SUM(O1394:O1397)</f>
        <v>0.2</v>
      </c>
      <c r="R1394" s="465">
        <f t="shared" ref="R1394" si="1945">Q1394*1.02*1.05*$R$15</f>
        <v>0.22827294000000006</v>
      </c>
      <c r="S1394" s="470">
        <f t="shared" ref="S1394" si="1946">F1394*$S$18</f>
        <v>0.29270182754414897</v>
      </c>
      <c r="T1394" s="470">
        <f t="shared" ref="T1394" si="1947">S1394*E1394</f>
        <v>1.4635091377207448</v>
      </c>
    </row>
    <row r="1395" spans="1:20">
      <c r="A1395" s="463"/>
      <c r="B1395" s="408"/>
      <c r="C1395" s="379"/>
      <c r="D1395" s="368"/>
      <c r="E1395" s="389"/>
      <c r="F1395" s="394"/>
      <c r="G1395" s="401"/>
      <c r="H1395" s="406"/>
      <c r="I1395" s="411"/>
      <c r="J1395" s="406"/>
      <c r="K1395" s="169"/>
      <c r="L1395" s="169"/>
      <c r="M1395" s="169"/>
      <c r="N1395" s="170"/>
      <c r="O1395" s="163">
        <f t="shared" si="1864"/>
        <v>0</v>
      </c>
      <c r="P1395" s="465"/>
      <c r="Q1395" s="465"/>
      <c r="R1395" s="465"/>
      <c r="S1395" s="470"/>
      <c r="T1395" s="470"/>
    </row>
    <row r="1396" spans="1:20">
      <c r="A1396" s="463"/>
      <c r="B1396" s="408"/>
      <c r="C1396" s="379"/>
      <c r="D1396" s="368"/>
      <c r="E1396" s="389"/>
      <c r="F1396" s="394"/>
      <c r="G1396" s="401"/>
      <c r="H1396" s="406"/>
      <c r="I1396" s="411"/>
      <c r="J1396" s="406"/>
      <c r="K1396" s="169"/>
      <c r="L1396" s="169"/>
      <c r="M1396" s="185"/>
      <c r="N1396" s="170"/>
      <c r="O1396" s="163">
        <f t="shared" si="1864"/>
        <v>0</v>
      </c>
      <c r="P1396" s="465"/>
      <c r="Q1396" s="465"/>
      <c r="R1396" s="465"/>
      <c r="S1396" s="470"/>
      <c r="T1396" s="470"/>
    </row>
    <row r="1397" spans="1:20">
      <c r="A1397" s="463"/>
      <c r="B1397" s="408"/>
      <c r="C1397" s="379"/>
      <c r="D1397" s="368"/>
      <c r="E1397" s="389"/>
      <c r="F1397" s="395"/>
      <c r="G1397" s="401"/>
      <c r="H1397" s="407"/>
      <c r="I1397" s="411"/>
      <c r="J1397" s="407"/>
      <c r="K1397" s="169"/>
      <c r="L1397" s="169"/>
      <c r="M1397" s="169"/>
      <c r="N1397" s="170"/>
      <c r="O1397" s="163">
        <f t="shared" si="1864"/>
        <v>0</v>
      </c>
      <c r="P1397" s="465"/>
      <c r="Q1397" s="465"/>
      <c r="R1397" s="465"/>
      <c r="S1397" s="470"/>
      <c r="T1397" s="470"/>
    </row>
    <row r="1398" spans="1:20">
      <c r="A1398" s="463">
        <v>27</v>
      </c>
      <c r="B1398" s="379" t="s">
        <v>405</v>
      </c>
      <c r="C1398" s="379" t="s">
        <v>1530</v>
      </c>
      <c r="D1398" s="368" t="s">
        <v>35</v>
      </c>
      <c r="E1398" s="380">
        <v>6</v>
      </c>
      <c r="F1398" s="393">
        <f t="shared" si="1890"/>
        <v>0.56218795700000002</v>
      </c>
      <c r="G1398" s="382">
        <v>6.0999999999999999E-2</v>
      </c>
      <c r="H1398" s="405">
        <f t="shared" si="1891"/>
        <v>0.14868688999999999</v>
      </c>
      <c r="I1398" s="382">
        <v>4.5999999999999999E-3</v>
      </c>
      <c r="J1398" s="405">
        <f t="shared" si="1892"/>
        <v>1.4023422000000001E-2</v>
      </c>
      <c r="K1398" s="169" t="s">
        <v>407</v>
      </c>
      <c r="L1398" s="169" t="s">
        <v>35</v>
      </c>
      <c r="M1398" s="169">
        <v>1</v>
      </c>
      <c r="N1398" s="170">
        <v>0.35</v>
      </c>
      <c r="O1398" s="163">
        <f t="shared" ref="O1398:O1425" si="1948">M1398*N1398</f>
        <v>0.35</v>
      </c>
      <c r="P1398" s="465">
        <f t="shared" ref="P1398" si="1949">E1398*F1398</f>
        <v>3.3731277420000003</v>
      </c>
      <c r="Q1398" s="465">
        <f t="shared" ref="Q1398" si="1950">SUM(O1398:O1401)</f>
        <v>0.35</v>
      </c>
      <c r="R1398" s="465">
        <f t="shared" ref="R1398" si="1951">Q1398*1.02*1.05*$R$15</f>
        <v>0.39947764500000005</v>
      </c>
      <c r="S1398" s="470">
        <f t="shared" ref="S1398" si="1952">F1398*$S$18</f>
        <v>0.72086267622089328</v>
      </c>
      <c r="T1398" s="470">
        <f t="shared" ref="T1398" si="1953">S1398*E1398</f>
        <v>4.3251760573253595</v>
      </c>
    </row>
    <row r="1399" spans="1:20">
      <c r="A1399" s="463"/>
      <c r="B1399" s="379"/>
      <c r="C1399" s="379"/>
      <c r="D1399" s="368"/>
      <c r="E1399" s="380"/>
      <c r="F1399" s="394"/>
      <c r="G1399" s="382"/>
      <c r="H1399" s="406"/>
      <c r="I1399" s="382"/>
      <c r="J1399" s="406"/>
      <c r="K1399" s="169"/>
      <c r="L1399" s="169"/>
      <c r="M1399" s="169"/>
      <c r="N1399" s="170"/>
      <c r="O1399" s="163">
        <f t="shared" si="1948"/>
        <v>0</v>
      </c>
      <c r="P1399" s="465"/>
      <c r="Q1399" s="465"/>
      <c r="R1399" s="465"/>
      <c r="S1399" s="470"/>
      <c r="T1399" s="470"/>
    </row>
    <row r="1400" spans="1:20">
      <c r="A1400" s="463"/>
      <c r="B1400" s="379"/>
      <c r="C1400" s="379"/>
      <c r="D1400" s="368"/>
      <c r="E1400" s="380"/>
      <c r="F1400" s="394"/>
      <c r="G1400" s="382"/>
      <c r="H1400" s="406"/>
      <c r="I1400" s="382"/>
      <c r="J1400" s="406"/>
      <c r="K1400" s="169"/>
      <c r="L1400" s="169"/>
      <c r="M1400" s="185"/>
      <c r="N1400" s="170"/>
      <c r="O1400" s="163">
        <f t="shared" si="1948"/>
        <v>0</v>
      </c>
      <c r="P1400" s="465"/>
      <c r="Q1400" s="465"/>
      <c r="R1400" s="465"/>
      <c r="S1400" s="470"/>
      <c r="T1400" s="470"/>
    </row>
    <row r="1401" spans="1:20">
      <c r="A1401" s="463"/>
      <c r="B1401" s="379"/>
      <c r="C1401" s="379"/>
      <c r="D1401" s="368"/>
      <c r="E1401" s="380"/>
      <c r="F1401" s="395"/>
      <c r="G1401" s="382"/>
      <c r="H1401" s="407"/>
      <c r="I1401" s="382"/>
      <c r="J1401" s="407"/>
      <c r="K1401" s="169"/>
      <c r="L1401" s="169"/>
      <c r="M1401" s="169"/>
      <c r="N1401" s="170"/>
      <c r="O1401" s="163">
        <f t="shared" si="1948"/>
        <v>0</v>
      </c>
      <c r="P1401" s="465"/>
      <c r="Q1401" s="465"/>
      <c r="R1401" s="465"/>
      <c r="S1401" s="470"/>
      <c r="T1401" s="470"/>
    </row>
    <row r="1402" spans="1:20">
      <c r="A1402" s="463">
        <v>28</v>
      </c>
      <c r="B1402" s="408" t="s">
        <v>34</v>
      </c>
      <c r="C1402" s="379" t="s">
        <v>909</v>
      </c>
      <c r="D1402" s="368" t="s">
        <v>1531</v>
      </c>
      <c r="E1402" s="378">
        <v>1</v>
      </c>
      <c r="F1402" s="393">
        <f t="shared" si="1890"/>
        <v>1426.7058750000001</v>
      </c>
      <c r="G1402" s="401"/>
      <c r="H1402" s="405">
        <f t="shared" si="1891"/>
        <v>0</v>
      </c>
      <c r="I1402" s="411"/>
      <c r="J1402" s="405">
        <f t="shared" si="1892"/>
        <v>0</v>
      </c>
      <c r="K1402" s="169" t="s">
        <v>1532</v>
      </c>
      <c r="L1402" s="169" t="s">
        <v>1531</v>
      </c>
      <c r="M1402" s="169">
        <v>1</v>
      </c>
      <c r="N1402" s="170">
        <v>1250</v>
      </c>
      <c r="O1402" s="163">
        <f t="shared" si="1948"/>
        <v>1250</v>
      </c>
      <c r="P1402" s="465">
        <f t="shared" ref="P1402" si="1954">E1402*F1402</f>
        <v>1426.7058750000001</v>
      </c>
      <c r="Q1402" s="465">
        <f t="shared" ref="Q1402" si="1955">SUM(O1402:O1405)</f>
        <v>1250</v>
      </c>
      <c r="R1402" s="465">
        <f t="shared" ref="R1402" si="1956">Q1402*1.02*1.05*$R$15</f>
        <v>1426.7058750000001</v>
      </c>
      <c r="S1402" s="470">
        <f t="shared" ref="S1402" si="1957">F1402*$S$18</f>
        <v>1829.3864221509309</v>
      </c>
      <c r="T1402" s="470">
        <f t="shared" ref="T1402" si="1958">S1402*E1402</f>
        <v>1829.3864221509309</v>
      </c>
    </row>
    <row r="1403" spans="1:20">
      <c r="A1403" s="463"/>
      <c r="B1403" s="408"/>
      <c r="C1403" s="379"/>
      <c r="D1403" s="368"/>
      <c r="E1403" s="378"/>
      <c r="F1403" s="394"/>
      <c r="G1403" s="401"/>
      <c r="H1403" s="406"/>
      <c r="I1403" s="411"/>
      <c r="J1403" s="406"/>
      <c r="K1403" s="169"/>
      <c r="L1403" s="169"/>
      <c r="M1403" s="169"/>
      <c r="N1403" s="170"/>
      <c r="O1403" s="163">
        <f t="shared" si="1948"/>
        <v>0</v>
      </c>
      <c r="P1403" s="465"/>
      <c r="Q1403" s="465"/>
      <c r="R1403" s="465"/>
      <c r="S1403" s="470"/>
      <c r="T1403" s="470"/>
    </row>
    <row r="1404" spans="1:20">
      <c r="A1404" s="463"/>
      <c r="B1404" s="408"/>
      <c r="C1404" s="379"/>
      <c r="D1404" s="368"/>
      <c r="E1404" s="378"/>
      <c r="F1404" s="394"/>
      <c r="G1404" s="401"/>
      <c r="H1404" s="406"/>
      <c r="I1404" s="411"/>
      <c r="J1404" s="406"/>
      <c r="K1404" s="169"/>
      <c r="L1404" s="169"/>
      <c r="M1404" s="185"/>
      <c r="N1404" s="170"/>
      <c r="O1404" s="163">
        <f t="shared" si="1948"/>
        <v>0</v>
      </c>
      <c r="P1404" s="465"/>
      <c r="Q1404" s="465"/>
      <c r="R1404" s="465"/>
      <c r="S1404" s="470"/>
      <c r="T1404" s="470"/>
    </row>
    <row r="1405" spans="1:20">
      <c r="A1405" s="463"/>
      <c r="B1405" s="408"/>
      <c r="C1405" s="379"/>
      <c r="D1405" s="368"/>
      <c r="E1405" s="378"/>
      <c r="F1405" s="395"/>
      <c r="G1405" s="401"/>
      <c r="H1405" s="407"/>
      <c r="I1405" s="411"/>
      <c r="J1405" s="407"/>
      <c r="K1405" s="169"/>
      <c r="L1405" s="169"/>
      <c r="M1405" s="169"/>
      <c r="N1405" s="170"/>
      <c r="O1405" s="163">
        <f t="shared" si="1948"/>
        <v>0</v>
      </c>
      <c r="P1405" s="465"/>
      <c r="Q1405" s="465"/>
      <c r="R1405" s="465"/>
      <c r="S1405" s="470"/>
      <c r="T1405" s="470"/>
    </row>
    <row r="1406" spans="1:20">
      <c r="A1406" s="479"/>
      <c r="B1406" s="482"/>
      <c r="C1406" s="485" t="s">
        <v>1542</v>
      </c>
      <c r="D1406" s="482"/>
      <c r="E1406" s="482"/>
      <c r="F1406" s="491" t="e">
        <f>H1406+J1406+R1406</f>
        <v>#VALUE!</v>
      </c>
      <c r="G1406" s="494"/>
      <c r="H1406" s="488">
        <f>G1406*$P$7/1000</f>
        <v>0</v>
      </c>
      <c r="I1406" s="497"/>
      <c r="J1406" s="488">
        <f>I1406*$P$8/1000</f>
        <v>0</v>
      </c>
      <c r="K1406" s="174"/>
      <c r="L1406" s="174"/>
      <c r="M1406" s="174"/>
      <c r="N1406" s="175"/>
      <c r="O1406" s="176">
        <f t="shared" si="1948"/>
        <v>0</v>
      </c>
      <c r="P1406" s="488" t="e">
        <f>E1406*F1406</f>
        <v>#VALUE!</v>
      </c>
      <c r="Q1406" s="488">
        <f>SUM(O1406:O1409)</f>
        <v>0</v>
      </c>
      <c r="R1406" s="488" t="e">
        <f>Q1406*1.02*1.05*$R$14</f>
        <v>#VALUE!</v>
      </c>
      <c r="S1406" s="471"/>
      <c r="T1406" s="473">
        <f>SUM(T1294:T1405)</f>
        <v>6739.7378561629703</v>
      </c>
    </row>
    <row r="1407" spans="1:20">
      <c r="A1407" s="480"/>
      <c r="B1407" s="483"/>
      <c r="C1407" s="486"/>
      <c r="D1407" s="483"/>
      <c r="E1407" s="483"/>
      <c r="F1407" s="492"/>
      <c r="G1407" s="495"/>
      <c r="H1407" s="489"/>
      <c r="I1407" s="498"/>
      <c r="J1407" s="489"/>
      <c r="K1407" s="174"/>
      <c r="L1407" s="174"/>
      <c r="M1407" s="174"/>
      <c r="N1407" s="175"/>
      <c r="O1407" s="176">
        <f t="shared" si="1948"/>
        <v>0</v>
      </c>
      <c r="P1407" s="489"/>
      <c r="Q1407" s="489"/>
      <c r="R1407" s="489"/>
      <c r="S1407" s="471"/>
      <c r="T1407" s="474"/>
    </row>
    <row r="1408" spans="1:20">
      <c r="A1408" s="480"/>
      <c r="B1408" s="483"/>
      <c r="C1408" s="486"/>
      <c r="D1408" s="483"/>
      <c r="E1408" s="483"/>
      <c r="F1408" s="492"/>
      <c r="G1408" s="495"/>
      <c r="H1408" s="489"/>
      <c r="I1408" s="498"/>
      <c r="J1408" s="489"/>
      <c r="K1408" s="174"/>
      <c r="L1408" s="174"/>
      <c r="M1408" s="174"/>
      <c r="N1408" s="175"/>
      <c r="O1408" s="176">
        <f t="shared" si="1948"/>
        <v>0</v>
      </c>
      <c r="P1408" s="489"/>
      <c r="Q1408" s="489"/>
      <c r="R1408" s="489"/>
      <c r="S1408" s="471"/>
      <c r="T1408" s="474"/>
    </row>
    <row r="1409" spans="1:20">
      <c r="A1409" s="481"/>
      <c r="B1409" s="484"/>
      <c r="C1409" s="487"/>
      <c r="D1409" s="484"/>
      <c r="E1409" s="484"/>
      <c r="F1409" s="493"/>
      <c r="G1409" s="496"/>
      <c r="H1409" s="490"/>
      <c r="I1409" s="499"/>
      <c r="J1409" s="490"/>
      <c r="K1409" s="174"/>
      <c r="L1409" s="174"/>
      <c r="M1409" s="174"/>
      <c r="N1409" s="175"/>
      <c r="O1409" s="176">
        <f t="shared" si="1948"/>
        <v>0</v>
      </c>
      <c r="P1409" s="490"/>
      <c r="Q1409" s="490"/>
      <c r="R1409" s="490"/>
      <c r="S1409" s="471"/>
      <c r="T1409" s="475"/>
    </row>
    <row r="1410" spans="1:20">
      <c r="A1410" s="479"/>
      <c r="B1410" s="482"/>
      <c r="C1410" s="485" t="s">
        <v>1543</v>
      </c>
      <c r="D1410" s="482"/>
      <c r="E1410" s="482"/>
      <c r="F1410" s="491" t="e">
        <f>H1410+J1410+R1410</f>
        <v>#VALUE!</v>
      </c>
      <c r="G1410" s="494"/>
      <c r="H1410" s="488">
        <f>G1410*$P$7/1000</f>
        <v>0</v>
      </c>
      <c r="I1410" s="497"/>
      <c r="J1410" s="488">
        <f>I1410*$P$8/1000</f>
        <v>0</v>
      </c>
      <c r="K1410" s="174"/>
      <c r="L1410" s="174"/>
      <c r="M1410" s="174"/>
      <c r="N1410" s="175"/>
      <c r="O1410" s="176">
        <f t="shared" si="1948"/>
        <v>0</v>
      </c>
      <c r="P1410" s="488" t="e">
        <f>E1410*F1410</f>
        <v>#VALUE!</v>
      </c>
      <c r="Q1410" s="488">
        <f>SUM(O1410:O1413)</f>
        <v>0</v>
      </c>
      <c r="R1410" s="488" t="e">
        <f>Q1410*1.02*1.05*$R$14</f>
        <v>#VALUE!</v>
      </c>
      <c r="S1410" s="471"/>
      <c r="T1410" s="472">
        <f>(T1406*100%)/$T$1454</f>
        <v>9.1010776636674937E-2</v>
      </c>
    </row>
    <row r="1411" spans="1:20">
      <c r="A1411" s="480"/>
      <c r="B1411" s="483"/>
      <c r="C1411" s="486"/>
      <c r="D1411" s="483"/>
      <c r="E1411" s="483"/>
      <c r="F1411" s="492"/>
      <c r="G1411" s="495"/>
      <c r="H1411" s="489"/>
      <c r="I1411" s="498"/>
      <c r="J1411" s="489"/>
      <c r="K1411" s="174"/>
      <c r="L1411" s="174"/>
      <c r="M1411" s="174"/>
      <c r="N1411" s="175"/>
      <c r="O1411" s="176">
        <f t="shared" si="1948"/>
        <v>0</v>
      </c>
      <c r="P1411" s="489"/>
      <c r="Q1411" s="489"/>
      <c r="R1411" s="489"/>
      <c r="S1411" s="471"/>
      <c r="T1411" s="472"/>
    </row>
    <row r="1412" spans="1:20">
      <c r="A1412" s="480"/>
      <c r="B1412" s="483"/>
      <c r="C1412" s="486"/>
      <c r="D1412" s="483"/>
      <c r="E1412" s="483"/>
      <c r="F1412" s="492"/>
      <c r="G1412" s="495"/>
      <c r="H1412" s="489"/>
      <c r="I1412" s="498"/>
      <c r="J1412" s="489"/>
      <c r="K1412" s="174"/>
      <c r="L1412" s="174"/>
      <c r="M1412" s="174"/>
      <c r="N1412" s="175"/>
      <c r="O1412" s="176">
        <f t="shared" si="1948"/>
        <v>0</v>
      </c>
      <c r="P1412" s="489"/>
      <c r="Q1412" s="489"/>
      <c r="R1412" s="489"/>
      <c r="S1412" s="471"/>
      <c r="T1412" s="472"/>
    </row>
    <row r="1413" spans="1:20">
      <c r="A1413" s="481"/>
      <c r="B1413" s="484"/>
      <c r="C1413" s="487"/>
      <c r="D1413" s="484"/>
      <c r="E1413" s="484"/>
      <c r="F1413" s="493"/>
      <c r="G1413" s="496"/>
      <c r="H1413" s="490"/>
      <c r="I1413" s="499"/>
      <c r="J1413" s="490"/>
      <c r="K1413" s="174"/>
      <c r="L1413" s="174"/>
      <c r="M1413" s="174"/>
      <c r="N1413" s="175"/>
      <c r="O1413" s="176">
        <f t="shared" si="1948"/>
        <v>0</v>
      </c>
      <c r="P1413" s="490"/>
      <c r="Q1413" s="490"/>
      <c r="R1413" s="490"/>
      <c r="S1413" s="471"/>
      <c r="T1413" s="472"/>
    </row>
    <row r="1414" spans="1:20">
      <c r="A1414" s="506"/>
      <c r="B1414" s="509"/>
      <c r="C1414" s="510" t="s">
        <v>1544</v>
      </c>
      <c r="D1414" s="513"/>
      <c r="E1414" s="513"/>
      <c r="F1414" s="514" t="e">
        <f>H1414+J1414+R1414</f>
        <v>#VALUE!</v>
      </c>
      <c r="G1414" s="515"/>
      <c r="H1414" s="501">
        <f>G1414*$P$7/1000</f>
        <v>0</v>
      </c>
      <c r="I1414" s="516"/>
      <c r="J1414" s="501">
        <f>I1414*$P$8/1000</f>
        <v>0</v>
      </c>
      <c r="K1414" s="205"/>
      <c r="L1414" s="205"/>
      <c r="M1414" s="205"/>
      <c r="N1414" s="206"/>
      <c r="O1414" s="207">
        <f t="shared" si="1948"/>
        <v>0</v>
      </c>
      <c r="P1414" s="502" t="e">
        <f>E1414*F1414</f>
        <v>#VALUE!</v>
      </c>
      <c r="Q1414" s="502">
        <f>SUM(O1414:O1417)</f>
        <v>0</v>
      </c>
      <c r="R1414" s="502" t="e">
        <f>Q1414*1.02*1.05*$R$14</f>
        <v>#VALUE!</v>
      </c>
      <c r="S1414" s="501"/>
      <c r="T1414" s="505">
        <f>T1406+T1282+T1250+T1178+T1073+T1037+T753++T693+T661+T517+T481+T437+T357+T341+T317+T178+T134+T1001</f>
        <v>72806.190517091032</v>
      </c>
    </row>
    <row r="1415" spans="1:20">
      <c r="A1415" s="507"/>
      <c r="B1415" s="509"/>
      <c r="C1415" s="511"/>
      <c r="D1415" s="513"/>
      <c r="E1415" s="513"/>
      <c r="F1415" s="514"/>
      <c r="G1415" s="515"/>
      <c r="H1415" s="501"/>
      <c r="I1415" s="516"/>
      <c r="J1415" s="501"/>
      <c r="K1415" s="205"/>
      <c r="L1415" s="205"/>
      <c r="M1415" s="205"/>
      <c r="N1415" s="206"/>
      <c r="O1415" s="207">
        <f t="shared" si="1948"/>
        <v>0</v>
      </c>
      <c r="P1415" s="503"/>
      <c r="Q1415" s="503"/>
      <c r="R1415" s="503"/>
      <c r="S1415" s="501"/>
      <c r="T1415" s="505"/>
    </row>
    <row r="1416" spans="1:20">
      <c r="A1416" s="507"/>
      <c r="B1416" s="509"/>
      <c r="C1416" s="511"/>
      <c r="D1416" s="513"/>
      <c r="E1416" s="513"/>
      <c r="F1416" s="514"/>
      <c r="G1416" s="515"/>
      <c r="H1416" s="501"/>
      <c r="I1416" s="516"/>
      <c r="J1416" s="501"/>
      <c r="K1416" s="205"/>
      <c r="L1416" s="205"/>
      <c r="M1416" s="208"/>
      <c r="N1416" s="209"/>
      <c r="O1416" s="207">
        <f t="shared" si="1948"/>
        <v>0</v>
      </c>
      <c r="P1416" s="503"/>
      <c r="Q1416" s="503"/>
      <c r="R1416" s="503"/>
      <c r="S1416" s="501"/>
      <c r="T1416" s="505"/>
    </row>
    <row r="1417" spans="1:20">
      <c r="A1417" s="508"/>
      <c r="B1417" s="509"/>
      <c r="C1417" s="512"/>
      <c r="D1417" s="513"/>
      <c r="E1417" s="513"/>
      <c r="F1417" s="514"/>
      <c r="G1417" s="515"/>
      <c r="H1417" s="501"/>
      <c r="I1417" s="516"/>
      <c r="J1417" s="501"/>
      <c r="K1417" s="205"/>
      <c r="L1417" s="205"/>
      <c r="M1417" s="205"/>
      <c r="N1417" s="206"/>
      <c r="O1417" s="207">
        <f t="shared" si="1948"/>
        <v>0</v>
      </c>
      <c r="P1417" s="504"/>
      <c r="Q1417" s="504"/>
      <c r="R1417" s="504"/>
      <c r="S1417" s="501"/>
      <c r="T1417" s="505"/>
    </row>
    <row r="1418" spans="1:20">
      <c r="A1418" s="479"/>
      <c r="B1418" s="482"/>
      <c r="C1418" s="485" t="s">
        <v>1543</v>
      </c>
      <c r="D1418" s="482"/>
      <c r="E1418" s="482"/>
      <c r="F1418" s="500" t="e">
        <f>H1418+J1418+R1418</f>
        <v>#VALUE!</v>
      </c>
      <c r="G1418" s="520"/>
      <c r="H1418" s="471">
        <f>G1418*$P$7/1000</f>
        <v>0</v>
      </c>
      <c r="I1418" s="517"/>
      <c r="J1418" s="471">
        <f>I1418*$P$8/1000</f>
        <v>0</v>
      </c>
      <c r="K1418" s="210"/>
      <c r="L1418" s="210"/>
      <c r="M1418" s="210"/>
      <c r="N1418" s="211"/>
      <c r="O1418" s="176">
        <f t="shared" si="1948"/>
        <v>0</v>
      </c>
      <c r="P1418" s="488" t="e">
        <f>E1418*F1418</f>
        <v>#VALUE!</v>
      </c>
      <c r="Q1418" s="488">
        <f>SUM(O1418:O1421)</f>
        <v>0</v>
      </c>
      <c r="R1418" s="488" t="e">
        <f>Q1418*1.02*1.05*$R$14</f>
        <v>#VALUE!</v>
      </c>
      <c r="S1418" s="471"/>
      <c r="T1418" s="472">
        <f>(T1414*100%)/$T$1454</f>
        <v>0.98314624163891962</v>
      </c>
    </row>
    <row r="1419" spans="1:20">
      <c r="A1419" s="480"/>
      <c r="B1419" s="483"/>
      <c r="C1419" s="486"/>
      <c r="D1419" s="483"/>
      <c r="E1419" s="483"/>
      <c r="F1419" s="500"/>
      <c r="G1419" s="520"/>
      <c r="H1419" s="471"/>
      <c r="I1419" s="517"/>
      <c r="J1419" s="471"/>
      <c r="K1419" s="210"/>
      <c r="L1419" s="210"/>
      <c r="M1419" s="210"/>
      <c r="N1419" s="211"/>
      <c r="O1419" s="176">
        <f t="shared" si="1948"/>
        <v>0</v>
      </c>
      <c r="P1419" s="489"/>
      <c r="Q1419" s="489"/>
      <c r="R1419" s="489"/>
      <c r="S1419" s="471"/>
      <c r="T1419" s="472"/>
    </row>
    <row r="1420" spans="1:20">
      <c r="A1420" s="480"/>
      <c r="B1420" s="483"/>
      <c r="C1420" s="486"/>
      <c r="D1420" s="483"/>
      <c r="E1420" s="483"/>
      <c r="F1420" s="500"/>
      <c r="G1420" s="520"/>
      <c r="H1420" s="471"/>
      <c r="I1420" s="517"/>
      <c r="J1420" s="471"/>
      <c r="K1420" s="210"/>
      <c r="L1420" s="210"/>
      <c r="M1420" s="212"/>
      <c r="N1420" s="213"/>
      <c r="O1420" s="176">
        <f t="shared" si="1948"/>
        <v>0</v>
      </c>
      <c r="P1420" s="489"/>
      <c r="Q1420" s="489"/>
      <c r="R1420" s="489"/>
      <c r="S1420" s="471"/>
      <c r="T1420" s="472"/>
    </row>
    <row r="1421" spans="1:20">
      <c r="A1421" s="481"/>
      <c r="B1421" s="484"/>
      <c r="C1421" s="487"/>
      <c r="D1421" s="484"/>
      <c r="E1421" s="484"/>
      <c r="F1421" s="500"/>
      <c r="G1421" s="520"/>
      <c r="H1421" s="471"/>
      <c r="I1421" s="517"/>
      <c r="J1421" s="471"/>
      <c r="K1421" s="210"/>
      <c r="L1421" s="210"/>
      <c r="M1421" s="210"/>
      <c r="N1421" s="211"/>
      <c r="O1421" s="176">
        <f t="shared" si="1948"/>
        <v>0</v>
      </c>
      <c r="P1421" s="490"/>
      <c r="Q1421" s="490"/>
      <c r="R1421" s="490"/>
      <c r="S1421" s="471"/>
      <c r="T1421" s="472"/>
    </row>
    <row r="1422" spans="1:20">
      <c r="A1422" s="479"/>
      <c r="B1422" s="518"/>
      <c r="C1422" s="485" t="s">
        <v>1545</v>
      </c>
      <c r="D1422" s="519"/>
      <c r="E1422" s="482"/>
      <c r="F1422" s="500">
        <f>H1422+J1422+R1422</f>
        <v>0</v>
      </c>
      <c r="G1422" s="520"/>
      <c r="H1422" s="471">
        <f>G1422*$P$7/1000</f>
        <v>0</v>
      </c>
      <c r="I1422" s="517"/>
      <c r="J1422" s="471">
        <f>I1422*$P$8/1000</f>
        <v>0</v>
      </c>
      <c r="K1422" s="210"/>
      <c r="L1422" s="210"/>
      <c r="M1422" s="210"/>
      <c r="N1422" s="211"/>
      <c r="O1422" s="176">
        <f t="shared" si="1948"/>
        <v>0</v>
      </c>
      <c r="P1422" s="488">
        <f>E1422*F1422</f>
        <v>0</v>
      </c>
      <c r="Q1422" s="488">
        <f>SUM(O1422:O1425)</f>
        <v>0</v>
      </c>
      <c r="R1422" s="488">
        <f>Q1422*1.02*1.05*$R$15</f>
        <v>0</v>
      </c>
      <c r="S1422" s="471"/>
      <c r="T1422" s="471"/>
    </row>
    <row r="1423" spans="1:20">
      <c r="A1423" s="480"/>
      <c r="B1423" s="518"/>
      <c r="C1423" s="486"/>
      <c r="D1423" s="519"/>
      <c r="E1423" s="483"/>
      <c r="F1423" s="500"/>
      <c r="G1423" s="520"/>
      <c r="H1423" s="471"/>
      <c r="I1423" s="517"/>
      <c r="J1423" s="471"/>
      <c r="K1423" s="210"/>
      <c r="L1423" s="210"/>
      <c r="M1423" s="210"/>
      <c r="N1423" s="211"/>
      <c r="O1423" s="176">
        <f t="shared" si="1948"/>
        <v>0</v>
      </c>
      <c r="P1423" s="489"/>
      <c r="Q1423" s="489"/>
      <c r="R1423" s="489"/>
      <c r="S1423" s="471"/>
      <c r="T1423" s="471"/>
    </row>
    <row r="1424" spans="1:20">
      <c r="A1424" s="480"/>
      <c r="B1424" s="518"/>
      <c r="C1424" s="486"/>
      <c r="D1424" s="519"/>
      <c r="E1424" s="483"/>
      <c r="F1424" s="500"/>
      <c r="G1424" s="520"/>
      <c r="H1424" s="471"/>
      <c r="I1424" s="517"/>
      <c r="J1424" s="471"/>
      <c r="K1424" s="210"/>
      <c r="L1424" s="210"/>
      <c r="M1424" s="212"/>
      <c r="N1424" s="213"/>
      <c r="O1424" s="176">
        <f t="shared" si="1948"/>
        <v>0</v>
      </c>
      <c r="P1424" s="489"/>
      <c r="Q1424" s="489"/>
      <c r="R1424" s="489"/>
      <c r="S1424" s="471"/>
      <c r="T1424" s="471"/>
    </row>
    <row r="1425" spans="1:20">
      <c r="A1425" s="481"/>
      <c r="B1425" s="518"/>
      <c r="C1425" s="487"/>
      <c r="D1425" s="519"/>
      <c r="E1425" s="484"/>
      <c r="F1425" s="500"/>
      <c r="G1425" s="520"/>
      <c r="H1425" s="471"/>
      <c r="I1425" s="517"/>
      <c r="J1425" s="471"/>
      <c r="K1425" s="210"/>
      <c r="L1425" s="210"/>
      <c r="M1425" s="210"/>
      <c r="N1425" s="211"/>
      <c r="O1425" s="176">
        <f t="shared" si="1948"/>
        <v>0</v>
      </c>
      <c r="P1425" s="490"/>
      <c r="Q1425" s="490"/>
      <c r="R1425" s="490"/>
      <c r="S1425" s="471"/>
      <c r="T1425" s="471"/>
    </row>
    <row r="1426" spans="1:20" ht="12.75" customHeight="1">
      <c r="A1426" s="449">
        <v>1</v>
      </c>
      <c r="B1426" s="379" t="s">
        <v>569</v>
      </c>
      <c r="C1426" s="379" t="s">
        <v>1295</v>
      </c>
      <c r="D1426" s="368" t="s">
        <v>31</v>
      </c>
      <c r="E1426" s="389">
        <v>1</v>
      </c>
      <c r="F1426" s="378"/>
      <c r="G1426" s="411"/>
      <c r="H1426" s="367"/>
      <c r="I1426" s="411"/>
      <c r="J1426" s="367"/>
      <c r="K1426" s="169"/>
      <c r="L1426" s="169"/>
      <c r="M1426" s="169"/>
      <c r="N1426" s="170">
        <v>850</v>
      </c>
      <c r="O1426" s="163"/>
      <c r="P1426" s="367"/>
      <c r="Q1426" s="367"/>
      <c r="R1426" s="367"/>
      <c r="S1426" s="459">
        <f>N1426</f>
        <v>850</v>
      </c>
      <c r="T1426" s="459">
        <f>S1426*E1426</f>
        <v>850</v>
      </c>
    </row>
    <row r="1427" spans="1:20">
      <c r="A1427" s="449"/>
      <c r="B1427" s="379"/>
      <c r="C1427" s="379"/>
      <c r="D1427" s="368"/>
      <c r="E1427" s="389"/>
      <c r="F1427" s="378"/>
      <c r="G1427" s="411"/>
      <c r="H1427" s="367"/>
      <c r="I1427" s="411"/>
      <c r="J1427" s="367"/>
      <c r="K1427" s="169"/>
      <c r="L1427" s="169"/>
      <c r="M1427" s="169"/>
      <c r="N1427" s="170"/>
      <c r="O1427" s="163"/>
      <c r="P1427" s="367"/>
      <c r="Q1427" s="367"/>
      <c r="R1427" s="367"/>
      <c r="S1427" s="459"/>
      <c r="T1427" s="459"/>
    </row>
    <row r="1428" spans="1:20">
      <c r="A1428" s="449"/>
      <c r="B1428" s="379"/>
      <c r="C1428" s="379"/>
      <c r="D1428" s="368"/>
      <c r="E1428" s="389"/>
      <c r="F1428" s="378"/>
      <c r="G1428" s="411"/>
      <c r="H1428" s="367"/>
      <c r="I1428" s="411"/>
      <c r="J1428" s="367"/>
      <c r="K1428" s="169"/>
      <c r="L1428" s="169"/>
      <c r="M1428" s="171"/>
      <c r="N1428" s="170"/>
      <c r="O1428" s="163"/>
      <c r="P1428" s="367"/>
      <c r="Q1428" s="367"/>
      <c r="R1428" s="367"/>
      <c r="S1428" s="459"/>
      <c r="T1428" s="459"/>
    </row>
    <row r="1429" spans="1:20">
      <c r="A1429" s="449"/>
      <c r="B1429" s="379"/>
      <c r="C1429" s="379"/>
      <c r="D1429" s="368"/>
      <c r="E1429" s="389"/>
      <c r="F1429" s="378"/>
      <c r="G1429" s="411"/>
      <c r="H1429" s="367"/>
      <c r="I1429" s="411"/>
      <c r="J1429" s="367"/>
      <c r="K1429" s="169"/>
      <c r="L1429" s="169"/>
      <c r="M1429" s="169"/>
      <c r="N1429" s="170"/>
      <c r="O1429" s="163"/>
      <c r="P1429" s="367"/>
      <c r="Q1429" s="367"/>
      <c r="R1429" s="367"/>
      <c r="S1429" s="459"/>
      <c r="T1429" s="459"/>
    </row>
    <row r="1430" spans="1:20" ht="12.75" customHeight="1">
      <c r="A1430" s="449">
        <v>2</v>
      </c>
      <c r="B1430" s="379" t="s">
        <v>1340</v>
      </c>
      <c r="C1430" s="379" t="s">
        <v>1341</v>
      </c>
      <c r="D1430" s="368" t="s">
        <v>31</v>
      </c>
      <c r="E1430" s="368">
        <v>2</v>
      </c>
      <c r="F1430" s="378"/>
      <c r="G1430" s="382"/>
      <c r="H1430" s="367"/>
      <c r="I1430" s="382"/>
      <c r="J1430" s="367"/>
      <c r="K1430" s="170"/>
      <c r="L1430" s="170"/>
      <c r="M1430" s="170"/>
      <c r="N1430" s="170">
        <v>2.48</v>
      </c>
      <c r="O1430" s="163"/>
      <c r="P1430" s="367"/>
      <c r="Q1430" s="367"/>
      <c r="R1430" s="367"/>
      <c r="S1430" s="459">
        <f t="shared" ref="S1430" si="1959">N1430</f>
        <v>2.48</v>
      </c>
      <c r="T1430" s="459">
        <f t="shared" ref="T1430" si="1960">S1430*E1430</f>
        <v>4.96</v>
      </c>
    </row>
    <row r="1431" spans="1:20">
      <c r="A1431" s="449"/>
      <c r="B1431" s="379"/>
      <c r="C1431" s="379"/>
      <c r="D1431" s="368"/>
      <c r="E1431" s="368"/>
      <c r="F1431" s="378"/>
      <c r="G1431" s="382"/>
      <c r="H1431" s="367"/>
      <c r="I1431" s="382"/>
      <c r="J1431" s="367"/>
      <c r="K1431" s="169"/>
      <c r="L1431" s="169"/>
      <c r="M1431" s="169"/>
      <c r="N1431" s="170"/>
      <c r="O1431" s="163"/>
      <c r="P1431" s="367"/>
      <c r="Q1431" s="367"/>
      <c r="R1431" s="367"/>
      <c r="S1431" s="459"/>
      <c r="T1431" s="459"/>
    </row>
    <row r="1432" spans="1:20">
      <c r="A1432" s="449"/>
      <c r="B1432" s="379"/>
      <c r="C1432" s="379"/>
      <c r="D1432" s="368"/>
      <c r="E1432" s="368"/>
      <c r="F1432" s="378"/>
      <c r="G1432" s="382"/>
      <c r="H1432" s="367"/>
      <c r="I1432" s="382"/>
      <c r="J1432" s="367"/>
      <c r="K1432" s="169"/>
      <c r="L1432" s="169"/>
      <c r="M1432" s="171"/>
      <c r="N1432" s="170"/>
      <c r="O1432" s="163"/>
      <c r="P1432" s="367"/>
      <c r="Q1432" s="367"/>
      <c r="R1432" s="367"/>
      <c r="S1432" s="459"/>
      <c r="T1432" s="459"/>
    </row>
    <row r="1433" spans="1:20">
      <c r="A1433" s="449"/>
      <c r="B1433" s="379"/>
      <c r="C1433" s="379"/>
      <c r="D1433" s="368"/>
      <c r="E1433" s="368"/>
      <c r="F1433" s="378"/>
      <c r="G1433" s="382"/>
      <c r="H1433" s="367"/>
      <c r="I1433" s="382"/>
      <c r="J1433" s="367"/>
      <c r="K1433" s="169"/>
      <c r="L1433" s="169"/>
      <c r="M1433" s="169"/>
      <c r="N1433" s="170"/>
      <c r="O1433" s="163"/>
      <c r="P1433" s="367"/>
      <c r="Q1433" s="367"/>
      <c r="R1433" s="367"/>
      <c r="S1433" s="459"/>
      <c r="T1433" s="459"/>
    </row>
    <row r="1434" spans="1:20" ht="12.75" customHeight="1">
      <c r="A1434" s="449">
        <v>3</v>
      </c>
      <c r="B1434" s="379" t="s">
        <v>360</v>
      </c>
      <c r="C1434" s="379" t="s">
        <v>1342</v>
      </c>
      <c r="D1434" s="368" t="s">
        <v>31</v>
      </c>
      <c r="E1434" s="368">
        <v>2</v>
      </c>
      <c r="F1434" s="378"/>
      <c r="G1434" s="382"/>
      <c r="H1434" s="367"/>
      <c r="I1434" s="382"/>
      <c r="J1434" s="367"/>
      <c r="K1434" s="170"/>
      <c r="L1434" s="170"/>
      <c r="M1434" s="170"/>
      <c r="N1434" s="170">
        <v>2.4500000000000002</v>
      </c>
      <c r="O1434" s="163"/>
      <c r="P1434" s="367"/>
      <c r="Q1434" s="367"/>
      <c r="R1434" s="367"/>
      <c r="S1434" s="459">
        <f t="shared" ref="S1434" si="1961">N1434</f>
        <v>2.4500000000000002</v>
      </c>
      <c r="T1434" s="459">
        <f t="shared" ref="T1434" si="1962">S1434*E1434</f>
        <v>4.9000000000000004</v>
      </c>
    </row>
    <row r="1435" spans="1:20">
      <c r="A1435" s="449"/>
      <c r="B1435" s="379"/>
      <c r="C1435" s="379"/>
      <c r="D1435" s="368"/>
      <c r="E1435" s="368"/>
      <c r="F1435" s="378"/>
      <c r="G1435" s="382"/>
      <c r="H1435" s="367"/>
      <c r="I1435" s="382"/>
      <c r="J1435" s="367"/>
      <c r="K1435" s="169"/>
      <c r="L1435" s="169"/>
      <c r="M1435" s="169"/>
      <c r="N1435" s="170"/>
      <c r="O1435" s="163"/>
      <c r="P1435" s="367"/>
      <c r="Q1435" s="367"/>
      <c r="R1435" s="367"/>
      <c r="S1435" s="459"/>
      <c r="T1435" s="459"/>
    </row>
    <row r="1436" spans="1:20">
      <c r="A1436" s="449"/>
      <c r="B1436" s="379"/>
      <c r="C1436" s="379"/>
      <c r="D1436" s="368"/>
      <c r="E1436" s="368"/>
      <c r="F1436" s="378"/>
      <c r="G1436" s="382"/>
      <c r="H1436" s="367"/>
      <c r="I1436" s="382"/>
      <c r="J1436" s="367"/>
      <c r="K1436" s="169"/>
      <c r="L1436" s="169"/>
      <c r="M1436" s="171"/>
      <c r="N1436" s="170"/>
      <c r="O1436" s="163"/>
      <c r="P1436" s="367"/>
      <c r="Q1436" s="367"/>
      <c r="R1436" s="367"/>
      <c r="S1436" s="459"/>
      <c r="T1436" s="459"/>
    </row>
    <row r="1437" spans="1:20">
      <c r="A1437" s="449"/>
      <c r="B1437" s="379"/>
      <c r="C1437" s="379"/>
      <c r="D1437" s="368"/>
      <c r="E1437" s="368"/>
      <c r="F1437" s="378"/>
      <c r="G1437" s="382"/>
      <c r="H1437" s="367"/>
      <c r="I1437" s="382"/>
      <c r="J1437" s="367"/>
      <c r="K1437" s="169"/>
      <c r="L1437" s="169"/>
      <c r="M1437" s="169"/>
      <c r="N1437" s="170"/>
      <c r="O1437" s="163"/>
      <c r="P1437" s="367"/>
      <c r="Q1437" s="367"/>
      <c r="R1437" s="367"/>
      <c r="S1437" s="459"/>
      <c r="T1437" s="459"/>
    </row>
    <row r="1438" spans="1:20" ht="12.75" customHeight="1">
      <c r="A1438" s="449">
        <v>4</v>
      </c>
      <c r="B1438" s="379" t="s">
        <v>360</v>
      </c>
      <c r="C1438" s="379" t="s">
        <v>1343</v>
      </c>
      <c r="D1438" s="368" t="s">
        <v>31</v>
      </c>
      <c r="E1438" s="368">
        <v>2</v>
      </c>
      <c r="F1438" s="378"/>
      <c r="G1438" s="382"/>
      <c r="H1438" s="367"/>
      <c r="I1438" s="382"/>
      <c r="J1438" s="367"/>
      <c r="K1438" s="170"/>
      <c r="L1438" s="170"/>
      <c r="M1438" s="170"/>
      <c r="N1438" s="170">
        <v>2.4500000000000002</v>
      </c>
      <c r="O1438" s="163"/>
      <c r="P1438" s="367"/>
      <c r="Q1438" s="367"/>
      <c r="R1438" s="367"/>
      <c r="S1438" s="459">
        <f t="shared" ref="S1438" si="1963">N1438</f>
        <v>2.4500000000000002</v>
      </c>
      <c r="T1438" s="459">
        <f t="shared" ref="T1438" si="1964">S1438*E1438</f>
        <v>4.9000000000000004</v>
      </c>
    </row>
    <row r="1439" spans="1:20">
      <c r="A1439" s="449"/>
      <c r="B1439" s="379"/>
      <c r="C1439" s="379"/>
      <c r="D1439" s="368"/>
      <c r="E1439" s="368"/>
      <c r="F1439" s="378"/>
      <c r="G1439" s="382"/>
      <c r="H1439" s="367"/>
      <c r="I1439" s="382"/>
      <c r="J1439" s="367"/>
      <c r="K1439" s="169"/>
      <c r="L1439" s="169"/>
      <c r="M1439" s="169"/>
      <c r="N1439" s="170"/>
      <c r="O1439" s="163"/>
      <c r="P1439" s="367"/>
      <c r="Q1439" s="367"/>
      <c r="R1439" s="367"/>
      <c r="S1439" s="459"/>
      <c r="T1439" s="459"/>
    </row>
    <row r="1440" spans="1:20">
      <c r="A1440" s="449"/>
      <c r="B1440" s="379"/>
      <c r="C1440" s="379"/>
      <c r="D1440" s="368"/>
      <c r="E1440" s="368"/>
      <c r="F1440" s="378"/>
      <c r="G1440" s="382"/>
      <c r="H1440" s="367"/>
      <c r="I1440" s="382"/>
      <c r="J1440" s="367"/>
      <c r="K1440" s="169"/>
      <c r="L1440" s="169"/>
      <c r="M1440" s="171"/>
      <c r="N1440" s="170"/>
      <c r="O1440" s="163"/>
      <c r="P1440" s="367"/>
      <c r="Q1440" s="367"/>
      <c r="R1440" s="367"/>
      <c r="S1440" s="459"/>
      <c r="T1440" s="459"/>
    </row>
    <row r="1441" spans="1:20">
      <c r="A1441" s="449"/>
      <c r="B1441" s="379"/>
      <c r="C1441" s="379"/>
      <c r="D1441" s="368"/>
      <c r="E1441" s="368"/>
      <c r="F1441" s="378"/>
      <c r="G1441" s="382"/>
      <c r="H1441" s="367"/>
      <c r="I1441" s="382"/>
      <c r="J1441" s="367"/>
      <c r="K1441" s="169"/>
      <c r="L1441" s="169"/>
      <c r="M1441" s="169"/>
      <c r="N1441" s="170"/>
      <c r="O1441" s="163"/>
      <c r="P1441" s="367"/>
      <c r="Q1441" s="367"/>
      <c r="R1441" s="367"/>
      <c r="S1441" s="459"/>
      <c r="T1441" s="459"/>
    </row>
    <row r="1442" spans="1:20" ht="12.75" customHeight="1">
      <c r="A1442" s="449">
        <v>5</v>
      </c>
      <c r="B1442" s="379" t="s">
        <v>566</v>
      </c>
      <c r="C1442" s="379" t="s">
        <v>1499</v>
      </c>
      <c r="D1442" s="368" t="s">
        <v>31</v>
      </c>
      <c r="E1442" s="389">
        <v>1</v>
      </c>
      <c r="F1442" s="393"/>
      <c r="G1442" s="448"/>
      <c r="H1442" s="405"/>
      <c r="I1442" s="382"/>
      <c r="J1442" s="405"/>
      <c r="K1442" s="169"/>
      <c r="L1442" s="169"/>
      <c r="M1442" s="169"/>
      <c r="N1442" s="170">
        <v>383.33300000000003</v>
      </c>
      <c r="O1442" s="163"/>
      <c r="P1442" s="405"/>
      <c r="Q1442" s="405"/>
      <c r="R1442" s="405"/>
      <c r="S1442" s="459">
        <f t="shared" ref="S1442" si="1965">N1442</f>
        <v>383.33300000000003</v>
      </c>
      <c r="T1442" s="459">
        <f t="shared" ref="T1442" si="1966">S1442*E1442</f>
        <v>383.33300000000003</v>
      </c>
    </row>
    <row r="1443" spans="1:20">
      <c r="A1443" s="449"/>
      <c r="B1443" s="379"/>
      <c r="C1443" s="379"/>
      <c r="D1443" s="368"/>
      <c r="E1443" s="389"/>
      <c r="F1443" s="394"/>
      <c r="G1443" s="448"/>
      <c r="H1443" s="406"/>
      <c r="I1443" s="382"/>
      <c r="J1443" s="406"/>
      <c r="K1443" s="169"/>
      <c r="L1443" s="169"/>
      <c r="M1443" s="169"/>
      <c r="N1443" s="170"/>
      <c r="O1443" s="163"/>
      <c r="P1443" s="406"/>
      <c r="Q1443" s="406"/>
      <c r="R1443" s="406"/>
      <c r="S1443" s="459"/>
      <c r="T1443" s="459"/>
    </row>
    <row r="1444" spans="1:20">
      <c r="A1444" s="449"/>
      <c r="B1444" s="379"/>
      <c r="C1444" s="379"/>
      <c r="D1444" s="368"/>
      <c r="E1444" s="389"/>
      <c r="F1444" s="394"/>
      <c r="G1444" s="448"/>
      <c r="H1444" s="406"/>
      <c r="I1444" s="382"/>
      <c r="J1444" s="406"/>
      <c r="K1444" s="169"/>
      <c r="L1444" s="169"/>
      <c r="M1444" s="171"/>
      <c r="N1444" s="170"/>
      <c r="O1444" s="163"/>
      <c r="P1444" s="406"/>
      <c r="Q1444" s="406"/>
      <c r="R1444" s="406"/>
      <c r="S1444" s="459"/>
      <c r="T1444" s="459"/>
    </row>
    <row r="1445" spans="1:20">
      <c r="A1445" s="449"/>
      <c r="B1445" s="379"/>
      <c r="C1445" s="379"/>
      <c r="D1445" s="368"/>
      <c r="E1445" s="389"/>
      <c r="F1445" s="395"/>
      <c r="G1445" s="448"/>
      <c r="H1445" s="407"/>
      <c r="I1445" s="382"/>
      <c r="J1445" s="407"/>
      <c r="K1445" s="169"/>
      <c r="L1445" s="169"/>
      <c r="M1445" s="169"/>
      <c r="N1445" s="170"/>
      <c r="O1445" s="163"/>
      <c r="P1445" s="407"/>
      <c r="Q1445" s="407"/>
      <c r="R1445" s="407"/>
      <c r="S1445" s="459"/>
      <c r="T1445" s="459"/>
    </row>
    <row r="1446" spans="1:20">
      <c r="A1446" s="506"/>
      <c r="B1446" s="509"/>
      <c r="C1446" s="510" t="s">
        <v>1546</v>
      </c>
      <c r="D1446" s="506"/>
      <c r="E1446" s="506"/>
      <c r="F1446" s="514">
        <f>H1446+J1446+R1446</f>
        <v>0</v>
      </c>
      <c r="G1446" s="515"/>
      <c r="H1446" s="501">
        <f>G1446*$P$7/1000</f>
        <v>0</v>
      </c>
      <c r="I1446" s="516"/>
      <c r="J1446" s="501">
        <f>I1446*$P$8/1000</f>
        <v>0</v>
      </c>
      <c r="K1446" s="205"/>
      <c r="L1446" s="205"/>
      <c r="M1446" s="205"/>
      <c r="N1446" s="206"/>
      <c r="O1446" s="207">
        <f t="shared" ref="O1446:O1469" si="1967">M1446*N1446</f>
        <v>0</v>
      </c>
      <c r="P1446" s="502">
        <f>E1446*F1446</f>
        <v>0</v>
      </c>
      <c r="Q1446" s="502">
        <f>SUM(O1446:O1449)</f>
        <v>0</v>
      </c>
      <c r="R1446" s="502">
        <f>Q1446*1.02*1.05*$R$15</f>
        <v>0</v>
      </c>
      <c r="S1446" s="501"/>
      <c r="T1446" s="505">
        <f>SUM(T1426:T1445)</f>
        <v>1248.0930000000001</v>
      </c>
    </row>
    <row r="1447" spans="1:20">
      <c r="A1447" s="507"/>
      <c r="B1447" s="509"/>
      <c r="C1447" s="511"/>
      <c r="D1447" s="507"/>
      <c r="E1447" s="507"/>
      <c r="F1447" s="514"/>
      <c r="G1447" s="515"/>
      <c r="H1447" s="501"/>
      <c r="I1447" s="516"/>
      <c r="J1447" s="501"/>
      <c r="K1447" s="205"/>
      <c r="L1447" s="205"/>
      <c r="M1447" s="205"/>
      <c r="N1447" s="206"/>
      <c r="O1447" s="207">
        <f t="shared" si="1967"/>
        <v>0</v>
      </c>
      <c r="P1447" s="503"/>
      <c r="Q1447" s="503"/>
      <c r="R1447" s="503"/>
      <c r="S1447" s="501"/>
      <c r="T1447" s="505"/>
    </row>
    <row r="1448" spans="1:20">
      <c r="A1448" s="507"/>
      <c r="B1448" s="509"/>
      <c r="C1448" s="511"/>
      <c r="D1448" s="507"/>
      <c r="E1448" s="507"/>
      <c r="F1448" s="514"/>
      <c r="G1448" s="515"/>
      <c r="H1448" s="501"/>
      <c r="I1448" s="516"/>
      <c r="J1448" s="501"/>
      <c r="K1448" s="205"/>
      <c r="L1448" s="205"/>
      <c r="M1448" s="208"/>
      <c r="N1448" s="209"/>
      <c r="O1448" s="207">
        <f t="shared" si="1967"/>
        <v>0</v>
      </c>
      <c r="P1448" s="503"/>
      <c r="Q1448" s="503"/>
      <c r="R1448" s="503"/>
      <c r="S1448" s="501"/>
      <c r="T1448" s="505"/>
    </row>
    <row r="1449" spans="1:20">
      <c r="A1449" s="508"/>
      <c r="B1449" s="509"/>
      <c r="C1449" s="512"/>
      <c r="D1449" s="508"/>
      <c r="E1449" s="508"/>
      <c r="F1449" s="514"/>
      <c r="G1449" s="515"/>
      <c r="H1449" s="501"/>
      <c r="I1449" s="516"/>
      <c r="J1449" s="501"/>
      <c r="K1449" s="205"/>
      <c r="L1449" s="205"/>
      <c r="M1449" s="205"/>
      <c r="N1449" s="206"/>
      <c r="O1449" s="207">
        <f t="shared" si="1967"/>
        <v>0</v>
      </c>
      <c r="P1449" s="504"/>
      <c r="Q1449" s="504"/>
      <c r="R1449" s="504"/>
      <c r="S1449" s="501"/>
      <c r="T1449" s="505"/>
    </row>
    <row r="1450" spans="1:20">
      <c r="A1450" s="479"/>
      <c r="B1450" s="518"/>
      <c r="C1450" s="485" t="s">
        <v>1547</v>
      </c>
      <c r="D1450" s="519"/>
      <c r="E1450" s="519"/>
      <c r="F1450" s="500">
        <f>H1450+J1450+R1450</f>
        <v>0</v>
      </c>
      <c r="G1450" s="520"/>
      <c r="H1450" s="471">
        <f>G1450*$P$7/1000</f>
        <v>0</v>
      </c>
      <c r="I1450" s="517"/>
      <c r="J1450" s="471">
        <f>I1450*$P$8/1000</f>
        <v>0</v>
      </c>
      <c r="K1450" s="210"/>
      <c r="L1450" s="210"/>
      <c r="M1450" s="210"/>
      <c r="N1450" s="211"/>
      <c r="O1450" s="176">
        <f t="shared" si="1967"/>
        <v>0</v>
      </c>
      <c r="P1450" s="488">
        <f>E1450*F1450</f>
        <v>0</v>
      </c>
      <c r="Q1450" s="488">
        <f>SUM(O1450:O1453)</f>
        <v>0</v>
      </c>
      <c r="R1450" s="488">
        <f>Q1450*1.02*1.05*$R$15</f>
        <v>0</v>
      </c>
      <c r="S1450" s="471"/>
      <c r="T1450" s="472">
        <f>(T1446*100%)/$T$1454</f>
        <v>1.685375836108052E-2</v>
      </c>
    </row>
    <row r="1451" spans="1:20">
      <c r="A1451" s="480"/>
      <c r="B1451" s="518"/>
      <c r="C1451" s="486"/>
      <c r="D1451" s="519"/>
      <c r="E1451" s="519"/>
      <c r="F1451" s="500"/>
      <c r="G1451" s="520"/>
      <c r="H1451" s="471"/>
      <c r="I1451" s="517"/>
      <c r="J1451" s="471"/>
      <c r="K1451" s="210"/>
      <c r="L1451" s="210"/>
      <c r="M1451" s="210"/>
      <c r="N1451" s="211"/>
      <c r="O1451" s="176">
        <f t="shared" si="1967"/>
        <v>0</v>
      </c>
      <c r="P1451" s="489"/>
      <c r="Q1451" s="489"/>
      <c r="R1451" s="489"/>
      <c r="S1451" s="471"/>
      <c r="T1451" s="472"/>
    </row>
    <row r="1452" spans="1:20">
      <c r="A1452" s="480"/>
      <c r="B1452" s="518"/>
      <c r="C1452" s="486"/>
      <c r="D1452" s="519"/>
      <c r="E1452" s="519"/>
      <c r="F1452" s="500"/>
      <c r="G1452" s="520"/>
      <c r="H1452" s="471"/>
      <c r="I1452" s="517"/>
      <c r="J1452" s="471"/>
      <c r="K1452" s="210"/>
      <c r="L1452" s="210"/>
      <c r="M1452" s="212"/>
      <c r="N1452" s="213"/>
      <c r="O1452" s="176">
        <f t="shared" si="1967"/>
        <v>0</v>
      </c>
      <c r="P1452" s="489"/>
      <c r="Q1452" s="489"/>
      <c r="R1452" s="489"/>
      <c r="S1452" s="471"/>
      <c r="T1452" s="472"/>
    </row>
    <row r="1453" spans="1:20">
      <c r="A1453" s="481"/>
      <c r="B1453" s="518"/>
      <c r="C1453" s="487"/>
      <c r="D1453" s="519"/>
      <c r="E1453" s="519"/>
      <c r="F1453" s="500"/>
      <c r="G1453" s="520"/>
      <c r="H1453" s="471"/>
      <c r="I1453" s="517"/>
      <c r="J1453" s="471"/>
      <c r="K1453" s="210"/>
      <c r="L1453" s="210"/>
      <c r="M1453" s="210"/>
      <c r="N1453" s="211"/>
      <c r="O1453" s="176">
        <f t="shared" si="1967"/>
        <v>0</v>
      </c>
      <c r="P1453" s="490"/>
      <c r="Q1453" s="490"/>
      <c r="R1453" s="490"/>
      <c r="S1453" s="471"/>
      <c r="T1453" s="472"/>
    </row>
    <row r="1454" spans="1:20">
      <c r="A1454" s="506"/>
      <c r="B1454" s="509"/>
      <c r="C1454" s="510" t="s">
        <v>1548</v>
      </c>
      <c r="D1454" s="513"/>
      <c r="E1454" s="513"/>
      <c r="F1454" s="514">
        <f>H1454+J1454+R1454</f>
        <v>0</v>
      </c>
      <c r="G1454" s="515"/>
      <c r="H1454" s="501">
        <f>G1454*$P$7/1000</f>
        <v>0</v>
      </c>
      <c r="I1454" s="516"/>
      <c r="J1454" s="501">
        <f>I1454*$P$8/1000</f>
        <v>0</v>
      </c>
      <c r="K1454" s="205"/>
      <c r="L1454" s="205"/>
      <c r="M1454" s="205"/>
      <c r="N1454" s="206"/>
      <c r="O1454" s="207">
        <f t="shared" si="1967"/>
        <v>0</v>
      </c>
      <c r="P1454" s="502">
        <f>E1454*F1454</f>
        <v>0</v>
      </c>
      <c r="Q1454" s="502">
        <f>SUM(O1454:O1457)</f>
        <v>0</v>
      </c>
      <c r="R1454" s="502">
        <f>Q1454*1.02*1.05*$R$15</f>
        <v>0</v>
      </c>
      <c r="S1454" s="501"/>
      <c r="T1454" s="505">
        <f>T1446+T1414</f>
        <v>74054.283517091026</v>
      </c>
    </row>
    <row r="1455" spans="1:20">
      <c r="A1455" s="507"/>
      <c r="B1455" s="509"/>
      <c r="C1455" s="511"/>
      <c r="D1455" s="513"/>
      <c r="E1455" s="513"/>
      <c r="F1455" s="514"/>
      <c r="G1455" s="515"/>
      <c r="H1455" s="501"/>
      <c r="I1455" s="516"/>
      <c r="J1455" s="501"/>
      <c r="K1455" s="205"/>
      <c r="L1455" s="205"/>
      <c r="M1455" s="205"/>
      <c r="N1455" s="206"/>
      <c r="O1455" s="207">
        <f t="shared" si="1967"/>
        <v>0</v>
      </c>
      <c r="P1455" s="503"/>
      <c r="Q1455" s="503"/>
      <c r="R1455" s="503"/>
      <c r="S1455" s="501"/>
      <c r="T1455" s="505"/>
    </row>
    <row r="1456" spans="1:20">
      <c r="A1456" s="507"/>
      <c r="B1456" s="509"/>
      <c r="C1456" s="511"/>
      <c r="D1456" s="513"/>
      <c r="E1456" s="513"/>
      <c r="F1456" s="514"/>
      <c r="G1456" s="515"/>
      <c r="H1456" s="501"/>
      <c r="I1456" s="516"/>
      <c r="J1456" s="501"/>
      <c r="K1456" s="205"/>
      <c r="L1456" s="205"/>
      <c r="M1456" s="208"/>
      <c r="N1456" s="209"/>
      <c r="O1456" s="207">
        <f t="shared" si="1967"/>
        <v>0</v>
      </c>
      <c r="P1456" s="503"/>
      <c r="Q1456" s="503"/>
      <c r="R1456" s="503"/>
      <c r="S1456" s="501"/>
      <c r="T1456" s="505"/>
    </row>
    <row r="1457" spans="1:20">
      <c r="A1457" s="508"/>
      <c r="B1457" s="509"/>
      <c r="C1457" s="512"/>
      <c r="D1457" s="513"/>
      <c r="E1457" s="513"/>
      <c r="F1457" s="514"/>
      <c r="G1457" s="515"/>
      <c r="H1457" s="501"/>
      <c r="I1457" s="516"/>
      <c r="J1457" s="501"/>
      <c r="K1457" s="205"/>
      <c r="L1457" s="205"/>
      <c r="M1457" s="205"/>
      <c r="N1457" s="206"/>
      <c r="O1457" s="207">
        <f t="shared" si="1967"/>
        <v>0</v>
      </c>
      <c r="P1457" s="504"/>
      <c r="Q1457" s="504"/>
      <c r="R1457" s="504"/>
      <c r="S1457" s="501"/>
      <c r="T1457" s="505"/>
    </row>
    <row r="1458" spans="1:20">
      <c r="A1458" s="479"/>
      <c r="B1458" s="518"/>
      <c r="C1458" s="485" t="s">
        <v>1549</v>
      </c>
      <c r="D1458" s="519"/>
      <c r="E1458" s="519"/>
      <c r="F1458" s="500">
        <f>H1458+J1458+R1458</f>
        <v>0</v>
      </c>
      <c r="G1458" s="520"/>
      <c r="H1458" s="471">
        <f>G1458*$P$7/1000</f>
        <v>0</v>
      </c>
      <c r="I1458" s="517"/>
      <c r="J1458" s="471">
        <f>I1458*$P$8/1000</f>
        <v>0</v>
      </c>
      <c r="K1458" s="210"/>
      <c r="L1458" s="210"/>
      <c r="M1458" s="210"/>
      <c r="N1458" s="211"/>
      <c r="O1458" s="176">
        <f t="shared" si="1967"/>
        <v>0</v>
      </c>
      <c r="P1458" s="488">
        <f>E1458*F1458</f>
        <v>0</v>
      </c>
      <c r="Q1458" s="488">
        <f>SUM(O1458:O1461)</f>
        <v>0</v>
      </c>
      <c r="R1458" s="488">
        <f>Q1458*1.02*1.05*$R$15</f>
        <v>0</v>
      </c>
      <c r="S1458" s="471"/>
      <c r="T1458" s="472">
        <f>T1450+T1418</f>
        <v>1.0000000000000002</v>
      </c>
    </row>
    <row r="1459" spans="1:20">
      <c r="A1459" s="480"/>
      <c r="B1459" s="518"/>
      <c r="C1459" s="486"/>
      <c r="D1459" s="519"/>
      <c r="E1459" s="519"/>
      <c r="F1459" s="500"/>
      <c r="G1459" s="520"/>
      <c r="H1459" s="471"/>
      <c r="I1459" s="517"/>
      <c r="J1459" s="471"/>
      <c r="K1459" s="210"/>
      <c r="L1459" s="210"/>
      <c r="M1459" s="210"/>
      <c r="N1459" s="211"/>
      <c r="O1459" s="176">
        <f t="shared" si="1967"/>
        <v>0</v>
      </c>
      <c r="P1459" s="489"/>
      <c r="Q1459" s="489"/>
      <c r="R1459" s="489"/>
      <c r="S1459" s="471"/>
      <c r="T1459" s="472"/>
    </row>
    <row r="1460" spans="1:20">
      <c r="A1460" s="480"/>
      <c r="B1460" s="518"/>
      <c r="C1460" s="486"/>
      <c r="D1460" s="519"/>
      <c r="E1460" s="519"/>
      <c r="F1460" s="500"/>
      <c r="G1460" s="520"/>
      <c r="H1460" s="471"/>
      <c r="I1460" s="517"/>
      <c r="J1460" s="471"/>
      <c r="K1460" s="210"/>
      <c r="L1460" s="210"/>
      <c r="M1460" s="212"/>
      <c r="N1460" s="213"/>
      <c r="O1460" s="176">
        <f t="shared" si="1967"/>
        <v>0</v>
      </c>
      <c r="P1460" s="489"/>
      <c r="Q1460" s="489"/>
      <c r="R1460" s="489"/>
      <c r="S1460" s="471"/>
      <c r="T1460" s="472"/>
    </row>
    <row r="1461" spans="1:20">
      <c r="A1461" s="481"/>
      <c r="B1461" s="518"/>
      <c r="C1461" s="487"/>
      <c r="D1461" s="519"/>
      <c r="E1461" s="519"/>
      <c r="F1461" s="500"/>
      <c r="G1461" s="520"/>
      <c r="H1461" s="471"/>
      <c r="I1461" s="517"/>
      <c r="J1461" s="471"/>
      <c r="K1461" s="210"/>
      <c r="L1461" s="210"/>
      <c r="M1461" s="210"/>
      <c r="N1461" s="211"/>
      <c r="O1461" s="176">
        <f t="shared" si="1967"/>
        <v>0</v>
      </c>
      <c r="P1461" s="490"/>
      <c r="Q1461" s="490"/>
      <c r="R1461" s="490"/>
      <c r="S1461" s="471"/>
      <c r="T1461" s="472"/>
    </row>
    <row r="1462" spans="1:20">
      <c r="A1462" s="479"/>
      <c r="B1462" s="518"/>
      <c r="C1462" s="485" t="s">
        <v>562</v>
      </c>
      <c r="D1462" s="519"/>
      <c r="E1462" s="519"/>
      <c r="F1462" s="500">
        <f>H1462+J1462+R1462</f>
        <v>0</v>
      </c>
      <c r="G1462" s="520"/>
      <c r="H1462" s="471">
        <f>G1462*$P$7/1000</f>
        <v>0</v>
      </c>
      <c r="I1462" s="517"/>
      <c r="J1462" s="471">
        <f>I1462*$P$8/1000</f>
        <v>0</v>
      </c>
      <c r="K1462" s="210"/>
      <c r="L1462" s="210"/>
      <c r="M1462" s="210"/>
      <c r="N1462" s="211"/>
      <c r="O1462" s="176">
        <f t="shared" si="1967"/>
        <v>0</v>
      </c>
      <c r="P1462" s="488">
        <f>E1462*F1462</f>
        <v>0</v>
      </c>
      <c r="Q1462" s="488">
        <f>SUM(O1462:O1465)</f>
        <v>0</v>
      </c>
      <c r="R1462" s="488">
        <f>Q1462*1.02*1.05*$R$15</f>
        <v>0</v>
      </c>
      <c r="S1462" s="471"/>
      <c r="T1462" s="522">
        <f>T1454*20%</f>
        <v>14810.856703418205</v>
      </c>
    </row>
    <row r="1463" spans="1:20">
      <c r="A1463" s="480"/>
      <c r="B1463" s="518"/>
      <c r="C1463" s="486"/>
      <c r="D1463" s="519"/>
      <c r="E1463" s="519"/>
      <c r="F1463" s="500"/>
      <c r="G1463" s="520"/>
      <c r="H1463" s="471"/>
      <c r="I1463" s="517"/>
      <c r="J1463" s="471"/>
      <c r="K1463" s="210"/>
      <c r="L1463" s="210"/>
      <c r="M1463" s="210"/>
      <c r="N1463" s="211"/>
      <c r="O1463" s="176">
        <f t="shared" si="1967"/>
        <v>0</v>
      </c>
      <c r="P1463" s="489"/>
      <c r="Q1463" s="489"/>
      <c r="R1463" s="489"/>
      <c r="S1463" s="471"/>
      <c r="T1463" s="522"/>
    </row>
    <row r="1464" spans="1:20">
      <c r="A1464" s="480"/>
      <c r="B1464" s="518"/>
      <c r="C1464" s="486"/>
      <c r="D1464" s="519"/>
      <c r="E1464" s="519"/>
      <c r="F1464" s="500"/>
      <c r="G1464" s="520"/>
      <c r="H1464" s="471"/>
      <c r="I1464" s="517"/>
      <c r="J1464" s="471"/>
      <c r="K1464" s="210"/>
      <c r="L1464" s="210"/>
      <c r="M1464" s="212"/>
      <c r="N1464" s="213"/>
      <c r="O1464" s="176">
        <f t="shared" si="1967"/>
        <v>0</v>
      </c>
      <c r="P1464" s="489"/>
      <c r="Q1464" s="489"/>
      <c r="R1464" s="489"/>
      <c r="S1464" s="471"/>
      <c r="T1464" s="522"/>
    </row>
    <row r="1465" spans="1:20">
      <c r="A1465" s="481"/>
      <c r="B1465" s="518"/>
      <c r="C1465" s="487"/>
      <c r="D1465" s="519"/>
      <c r="E1465" s="519"/>
      <c r="F1465" s="500"/>
      <c r="G1465" s="520"/>
      <c r="H1465" s="471"/>
      <c r="I1465" s="517"/>
      <c r="J1465" s="471"/>
      <c r="K1465" s="210"/>
      <c r="L1465" s="210"/>
      <c r="M1465" s="210"/>
      <c r="N1465" s="211"/>
      <c r="O1465" s="176">
        <f t="shared" si="1967"/>
        <v>0</v>
      </c>
      <c r="P1465" s="490"/>
      <c r="Q1465" s="490"/>
      <c r="R1465" s="490"/>
      <c r="S1465" s="471"/>
      <c r="T1465" s="522"/>
    </row>
    <row r="1466" spans="1:20">
      <c r="A1466" s="506"/>
      <c r="B1466" s="509"/>
      <c r="C1466" s="510" t="s">
        <v>1550</v>
      </c>
      <c r="D1466" s="513"/>
      <c r="E1466" s="513"/>
      <c r="F1466" s="514">
        <f>H1466+J1466+R1466</f>
        <v>0</v>
      </c>
      <c r="G1466" s="515"/>
      <c r="H1466" s="501">
        <f>G1466*$P$7/1000</f>
        <v>0</v>
      </c>
      <c r="I1466" s="516"/>
      <c r="J1466" s="501">
        <f>I1466*$P$8/1000</f>
        <v>0</v>
      </c>
      <c r="K1466" s="205"/>
      <c r="L1466" s="205"/>
      <c r="M1466" s="205"/>
      <c r="N1466" s="206"/>
      <c r="O1466" s="207">
        <f t="shared" si="1967"/>
        <v>0</v>
      </c>
      <c r="P1466" s="502">
        <f>E1466*F1466</f>
        <v>0</v>
      </c>
      <c r="Q1466" s="502">
        <f>SUM(O1466:O1469)</f>
        <v>0</v>
      </c>
      <c r="R1466" s="502">
        <f>Q1466*1.02*1.05*$R$15</f>
        <v>0</v>
      </c>
      <c r="S1466" s="501"/>
      <c r="T1466" s="505">
        <f>T1462+T1454</f>
        <v>88865.140220509231</v>
      </c>
    </row>
    <row r="1467" spans="1:20">
      <c r="A1467" s="507"/>
      <c r="B1467" s="509"/>
      <c r="C1467" s="511"/>
      <c r="D1467" s="513"/>
      <c r="E1467" s="513"/>
      <c r="F1467" s="514"/>
      <c r="G1467" s="515"/>
      <c r="H1467" s="501"/>
      <c r="I1467" s="516"/>
      <c r="J1467" s="501"/>
      <c r="K1467" s="205"/>
      <c r="L1467" s="205"/>
      <c r="M1467" s="205"/>
      <c r="N1467" s="206"/>
      <c r="O1467" s="207">
        <f t="shared" si="1967"/>
        <v>0</v>
      </c>
      <c r="P1467" s="503"/>
      <c r="Q1467" s="503"/>
      <c r="R1467" s="503"/>
      <c r="S1467" s="501"/>
      <c r="T1467" s="505"/>
    </row>
    <row r="1468" spans="1:20">
      <c r="A1468" s="507"/>
      <c r="B1468" s="509"/>
      <c r="C1468" s="511"/>
      <c r="D1468" s="513"/>
      <c r="E1468" s="513"/>
      <c r="F1468" s="514"/>
      <c r="G1468" s="515"/>
      <c r="H1468" s="501"/>
      <c r="I1468" s="516"/>
      <c r="J1468" s="501"/>
      <c r="K1468" s="205"/>
      <c r="L1468" s="205"/>
      <c r="M1468" s="208"/>
      <c r="N1468" s="209"/>
      <c r="O1468" s="207">
        <f t="shared" si="1967"/>
        <v>0</v>
      </c>
      <c r="P1468" s="503"/>
      <c r="Q1468" s="503"/>
      <c r="R1468" s="503"/>
      <c r="S1468" s="501"/>
      <c r="T1468" s="505"/>
    </row>
    <row r="1469" spans="1:20">
      <c r="A1469" s="508"/>
      <c r="B1469" s="509"/>
      <c r="C1469" s="512"/>
      <c r="D1469" s="513"/>
      <c r="E1469" s="513"/>
      <c r="F1469" s="514"/>
      <c r="G1469" s="515"/>
      <c r="H1469" s="501"/>
      <c r="I1469" s="516"/>
      <c r="J1469" s="501"/>
      <c r="K1469" s="205"/>
      <c r="L1469" s="205"/>
      <c r="M1469" s="205"/>
      <c r="N1469" s="206"/>
      <c r="O1469" s="207">
        <f t="shared" si="1967"/>
        <v>0</v>
      </c>
      <c r="P1469" s="504"/>
      <c r="Q1469" s="504"/>
      <c r="R1469" s="504"/>
      <c r="S1469" s="501"/>
      <c r="T1469" s="505"/>
    </row>
    <row r="1471" spans="1:20" ht="12.75" customHeight="1"/>
    <row r="1473" ht="12.75" customHeight="1"/>
  </sheetData>
  <mergeCells count="5457">
    <mergeCell ref="S1466:S1469"/>
    <mergeCell ref="T1466:T1469"/>
    <mergeCell ref="H1466:H1469"/>
    <mergeCell ref="I1466:I1469"/>
    <mergeCell ref="J1466:J1469"/>
    <mergeCell ref="P1466:P1469"/>
    <mergeCell ref="Q1466:Q1469"/>
    <mergeCell ref="R1466:R1469"/>
    <mergeCell ref="R1462:R1465"/>
    <mergeCell ref="S1462:S1465"/>
    <mergeCell ref="T1462:T1465"/>
    <mergeCell ref="A1466:A1469"/>
    <mergeCell ref="B1466:B1469"/>
    <mergeCell ref="C1466:C1469"/>
    <mergeCell ref="D1466:D1469"/>
    <mergeCell ref="E1466:E1469"/>
    <mergeCell ref="F1466:F1469"/>
    <mergeCell ref="G1466:G1469"/>
    <mergeCell ref="G1462:G1465"/>
    <mergeCell ref="H1462:H1465"/>
    <mergeCell ref="I1462:I1465"/>
    <mergeCell ref="J1462:J1465"/>
    <mergeCell ref="P1462:P1465"/>
    <mergeCell ref="Q1462:Q1465"/>
    <mergeCell ref="A1462:A1465"/>
    <mergeCell ref="B1462:B1465"/>
    <mergeCell ref="C1462:C1465"/>
    <mergeCell ref="D1462:D1465"/>
    <mergeCell ref="E1462:E1465"/>
    <mergeCell ref="F1462:F1465"/>
    <mergeCell ref="J1458:J1461"/>
    <mergeCell ref="P1458:P1461"/>
    <mergeCell ref="Q1458:Q1461"/>
    <mergeCell ref="R1458:R1461"/>
    <mergeCell ref="S1458:S1461"/>
    <mergeCell ref="T1458:T1461"/>
    <mergeCell ref="T1454:T1457"/>
    <mergeCell ref="A1458:A1461"/>
    <mergeCell ref="B1458:B1461"/>
    <mergeCell ref="C1458:C1461"/>
    <mergeCell ref="D1458:D1461"/>
    <mergeCell ref="E1458:E1461"/>
    <mergeCell ref="F1458:F1461"/>
    <mergeCell ref="G1458:G1461"/>
    <mergeCell ref="H1458:H1461"/>
    <mergeCell ref="I1458:I1461"/>
    <mergeCell ref="I1454:I1457"/>
    <mergeCell ref="J1454:J1457"/>
    <mergeCell ref="P1454:P1457"/>
    <mergeCell ref="Q1454:Q1457"/>
    <mergeCell ref="R1454:R1457"/>
    <mergeCell ref="S1454:S1457"/>
    <mergeCell ref="S1450:S1453"/>
    <mergeCell ref="T1450:T1453"/>
    <mergeCell ref="A1454:A1457"/>
    <mergeCell ref="B1454:B1457"/>
    <mergeCell ref="C1454:C1457"/>
    <mergeCell ref="D1454:D1457"/>
    <mergeCell ref="E1454:E1457"/>
    <mergeCell ref="F1454:F1457"/>
    <mergeCell ref="G1454:G1457"/>
    <mergeCell ref="H1454:H1457"/>
    <mergeCell ref="H1450:H1453"/>
    <mergeCell ref="I1450:I1453"/>
    <mergeCell ref="J1450:J1453"/>
    <mergeCell ref="P1450:P1453"/>
    <mergeCell ref="Q1450:Q1453"/>
    <mergeCell ref="R1450:R1453"/>
    <mergeCell ref="R1446:R1449"/>
    <mergeCell ref="S1446:S1449"/>
    <mergeCell ref="T1446:T1449"/>
    <mergeCell ref="A1450:A1453"/>
    <mergeCell ref="B1450:B1453"/>
    <mergeCell ref="C1450:C1453"/>
    <mergeCell ref="D1450:D1453"/>
    <mergeCell ref="E1450:E1453"/>
    <mergeCell ref="F1450:F1453"/>
    <mergeCell ref="G1450:G1453"/>
    <mergeCell ref="G1446:G1449"/>
    <mergeCell ref="H1446:H1449"/>
    <mergeCell ref="I1446:I1449"/>
    <mergeCell ref="J1446:J1449"/>
    <mergeCell ref="P1446:P1449"/>
    <mergeCell ref="Q1446:Q1449"/>
    <mergeCell ref="A1446:A1449"/>
    <mergeCell ref="B1446:B1449"/>
    <mergeCell ref="C1446:C1449"/>
    <mergeCell ref="D1446:D1449"/>
    <mergeCell ref="E1446:E1449"/>
    <mergeCell ref="F1446:F1449"/>
    <mergeCell ref="T1442:T1445"/>
    <mergeCell ref="I1442:I1445"/>
    <mergeCell ref="J1442:J1445"/>
    <mergeCell ref="P1442:P1445"/>
    <mergeCell ref="Q1442:Q1445"/>
    <mergeCell ref="R1442:R1445"/>
    <mergeCell ref="S1442:S1445"/>
    <mergeCell ref="S1438:S1441"/>
    <mergeCell ref="T1438:T1441"/>
    <mergeCell ref="A1442:A1445"/>
    <mergeCell ref="B1442:B1445"/>
    <mergeCell ref="C1442:C1445"/>
    <mergeCell ref="D1442:D1445"/>
    <mergeCell ref="E1442:E1445"/>
    <mergeCell ref="F1442:F1445"/>
    <mergeCell ref="G1442:G1445"/>
    <mergeCell ref="H1442:H1445"/>
    <mergeCell ref="H1438:H1441"/>
    <mergeCell ref="I1438:I1441"/>
    <mergeCell ref="J1438:J1441"/>
    <mergeCell ref="P1438:P1441"/>
    <mergeCell ref="Q1438:Q1441"/>
    <mergeCell ref="R1438:R1441"/>
    <mergeCell ref="R1434:R1437"/>
    <mergeCell ref="S1434:S1437"/>
    <mergeCell ref="T1434:T1437"/>
    <mergeCell ref="A1438:A1441"/>
    <mergeCell ref="B1438:B1441"/>
    <mergeCell ref="C1438:C1441"/>
    <mergeCell ref="D1438:D1441"/>
    <mergeCell ref="E1438:E1441"/>
    <mergeCell ref="F1438:F1441"/>
    <mergeCell ref="G1438:G1441"/>
    <mergeCell ref="G1434:G1437"/>
    <mergeCell ref="H1434:H1437"/>
    <mergeCell ref="I1434:I1437"/>
    <mergeCell ref="J1434:J1437"/>
    <mergeCell ref="P1434:P1437"/>
    <mergeCell ref="Q1434:Q1437"/>
    <mergeCell ref="A1434:A1437"/>
    <mergeCell ref="B1434:B1437"/>
    <mergeCell ref="C1434:C1437"/>
    <mergeCell ref="D1434:D1437"/>
    <mergeCell ref="E1434:E1437"/>
    <mergeCell ref="F1434:F1437"/>
    <mergeCell ref="J1430:J1433"/>
    <mergeCell ref="P1430:P1433"/>
    <mergeCell ref="Q1430:Q1433"/>
    <mergeCell ref="R1430:R1433"/>
    <mergeCell ref="S1430:S1433"/>
    <mergeCell ref="T1430:T1433"/>
    <mergeCell ref="T1426:T1429"/>
    <mergeCell ref="A1430:A1433"/>
    <mergeCell ref="B1430:B1433"/>
    <mergeCell ref="C1430:C1433"/>
    <mergeCell ref="D1430:D1433"/>
    <mergeCell ref="E1430:E1433"/>
    <mergeCell ref="F1430:F1433"/>
    <mergeCell ref="G1430:G1433"/>
    <mergeCell ref="H1430:H1433"/>
    <mergeCell ref="I1430:I1433"/>
    <mergeCell ref="I1426:I1429"/>
    <mergeCell ref="J1426:J1429"/>
    <mergeCell ref="P1426:P1429"/>
    <mergeCell ref="Q1426:Q1429"/>
    <mergeCell ref="R1426:R1429"/>
    <mergeCell ref="S1426:S1429"/>
    <mergeCell ref="S1422:S1425"/>
    <mergeCell ref="T1422:T1425"/>
    <mergeCell ref="A1426:A1429"/>
    <mergeCell ref="B1426:B1429"/>
    <mergeCell ref="C1426:C1429"/>
    <mergeCell ref="D1426:D1429"/>
    <mergeCell ref="E1426:E1429"/>
    <mergeCell ref="F1426:F1429"/>
    <mergeCell ref="G1426:G1429"/>
    <mergeCell ref="H1426:H1429"/>
    <mergeCell ref="H1422:H1425"/>
    <mergeCell ref="I1422:I1425"/>
    <mergeCell ref="J1422:J1425"/>
    <mergeCell ref="P1422:P1425"/>
    <mergeCell ref="Q1422:Q1425"/>
    <mergeCell ref="R1422:R1425"/>
    <mergeCell ref="R1418:R1421"/>
    <mergeCell ref="S1418:S1421"/>
    <mergeCell ref="T1418:T1421"/>
    <mergeCell ref="A1422:A1425"/>
    <mergeCell ref="B1422:B1425"/>
    <mergeCell ref="C1422:C1425"/>
    <mergeCell ref="D1422:D1425"/>
    <mergeCell ref="E1422:E1425"/>
    <mergeCell ref="F1422:F1425"/>
    <mergeCell ref="G1422:G1425"/>
    <mergeCell ref="G1418:G1421"/>
    <mergeCell ref="H1418:H1421"/>
    <mergeCell ref="I1418:I1421"/>
    <mergeCell ref="J1418:J1421"/>
    <mergeCell ref="P1418:P1421"/>
    <mergeCell ref="Q1418:Q1421"/>
    <mergeCell ref="A1418:A1421"/>
    <mergeCell ref="B1418:B1421"/>
    <mergeCell ref="C1418:C1421"/>
    <mergeCell ref="D1418:D1421"/>
    <mergeCell ref="E1418:E1421"/>
    <mergeCell ref="F1418:F1421"/>
    <mergeCell ref="J1414:J1417"/>
    <mergeCell ref="P1414:P1417"/>
    <mergeCell ref="Q1414:Q1417"/>
    <mergeCell ref="R1414:R1417"/>
    <mergeCell ref="S1414:S1417"/>
    <mergeCell ref="T1414:T1417"/>
    <mergeCell ref="T1410:T1413"/>
    <mergeCell ref="A1414:A1417"/>
    <mergeCell ref="B1414:B1417"/>
    <mergeCell ref="C1414:C1417"/>
    <mergeCell ref="D1414:D1417"/>
    <mergeCell ref="E1414:E1417"/>
    <mergeCell ref="F1414:F1417"/>
    <mergeCell ref="G1414:G1417"/>
    <mergeCell ref="H1414:H1417"/>
    <mergeCell ref="I1414:I1417"/>
    <mergeCell ref="I1410:I1413"/>
    <mergeCell ref="J1410:J1413"/>
    <mergeCell ref="P1410:P1413"/>
    <mergeCell ref="Q1410:Q1413"/>
    <mergeCell ref="R1410:R1413"/>
    <mergeCell ref="S1410:S1413"/>
    <mergeCell ref="S1406:S1409"/>
    <mergeCell ref="T1406:T1409"/>
    <mergeCell ref="A1410:A1413"/>
    <mergeCell ref="B1410:B1413"/>
    <mergeCell ref="C1410:C1413"/>
    <mergeCell ref="D1410:D1413"/>
    <mergeCell ref="E1410:E1413"/>
    <mergeCell ref="F1410:F1413"/>
    <mergeCell ref="G1410:G1413"/>
    <mergeCell ref="H1410:H1413"/>
    <mergeCell ref="H1406:H1409"/>
    <mergeCell ref="I1406:I1409"/>
    <mergeCell ref="J1406:J1409"/>
    <mergeCell ref="P1406:P1409"/>
    <mergeCell ref="Q1406:Q1409"/>
    <mergeCell ref="R1406:R1409"/>
    <mergeCell ref="R1286:R1289"/>
    <mergeCell ref="S1286:S1289"/>
    <mergeCell ref="T1286:T1289"/>
    <mergeCell ref="A1406:A1409"/>
    <mergeCell ref="B1406:B1409"/>
    <mergeCell ref="C1406:C1409"/>
    <mergeCell ref="D1406:D1409"/>
    <mergeCell ref="E1406:E1409"/>
    <mergeCell ref="F1406:F1409"/>
    <mergeCell ref="G1406:G1409"/>
    <mergeCell ref="G1286:G1289"/>
    <mergeCell ref="H1286:H1289"/>
    <mergeCell ref="I1286:I1289"/>
    <mergeCell ref="J1286:J1289"/>
    <mergeCell ref="P1286:P1289"/>
    <mergeCell ref="Q1286:Q1289"/>
    <mergeCell ref="J1282:J1285"/>
    <mergeCell ref="P1282:P1285"/>
    <mergeCell ref="Q1282:Q1285"/>
    <mergeCell ref="R1282:R1285"/>
    <mergeCell ref="S1282:S1285"/>
    <mergeCell ref="T1282:T1285"/>
    <mergeCell ref="T1254:T1257"/>
    <mergeCell ref="A1282:A1285"/>
    <mergeCell ref="B1282:B1285"/>
    <mergeCell ref="C1282:C1285"/>
    <mergeCell ref="D1282:D1285"/>
    <mergeCell ref="E1282:E1285"/>
    <mergeCell ref="F1282:F1285"/>
    <mergeCell ref="G1282:G1285"/>
    <mergeCell ref="H1282:H1285"/>
    <mergeCell ref="I1282:I1285"/>
    <mergeCell ref="I1254:I1257"/>
    <mergeCell ref="J1254:J1257"/>
    <mergeCell ref="P1254:P1257"/>
    <mergeCell ref="Q1254:Q1257"/>
    <mergeCell ref="R1254:R1257"/>
    <mergeCell ref="S1254:S1257"/>
    <mergeCell ref="S1258:S1261"/>
    <mergeCell ref="T1258:T1261"/>
    <mergeCell ref="S1262:S1265"/>
    <mergeCell ref="T1262:T1265"/>
    <mergeCell ref="G1254:G1257"/>
    <mergeCell ref="H1254:H1257"/>
    <mergeCell ref="H1250:H1253"/>
    <mergeCell ref="I1250:I1253"/>
    <mergeCell ref="J1250:J1253"/>
    <mergeCell ref="P1250:P1253"/>
    <mergeCell ref="Q1250:Q1253"/>
    <mergeCell ref="R1250:R1253"/>
    <mergeCell ref="R1182:R1185"/>
    <mergeCell ref="S1182:S1185"/>
    <mergeCell ref="T1182:T1185"/>
    <mergeCell ref="A1250:A1253"/>
    <mergeCell ref="B1250:B1253"/>
    <mergeCell ref="C1250:C1253"/>
    <mergeCell ref="D1250:D1253"/>
    <mergeCell ref="E1250:E1253"/>
    <mergeCell ref="F1250:F1253"/>
    <mergeCell ref="G1250:G1253"/>
    <mergeCell ref="G1182:G1185"/>
    <mergeCell ref="H1182:H1185"/>
    <mergeCell ref="I1182:I1185"/>
    <mergeCell ref="J1182:J1185"/>
    <mergeCell ref="P1182:P1185"/>
    <mergeCell ref="Q1182:Q1185"/>
    <mergeCell ref="H1178:H1181"/>
    <mergeCell ref="I1178:I1181"/>
    <mergeCell ref="J1178:J1181"/>
    <mergeCell ref="P1178:P1181"/>
    <mergeCell ref="Q1178:Q1181"/>
    <mergeCell ref="R1178:R1181"/>
    <mergeCell ref="R1077:R1080"/>
    <mergeCell ref="S1077:S1080"/>
    <mergeCell ref="T1077:T1080"/>
    <mergeCell ref="A1178:A1181"/>
    <mergeCell ref="B1178:B1181"/>
    <mergeCell ref="C1178:C1181"/>
    <mergeCell ref="D1178:D1181"/>
    <mergeCell ref="E1178:E1181"/>
    <mergeCell ref="F1178:F1181"/>
    <mergeCell ref="G1178:G1181"/>
    <mergeCell ref="G1077:G1080"/>
    <mergeCell ref="H1077:H1080"/>
    <mergeCell ref="I1077:I1080"/>
    <mergeCell ref="J1077:J1080"/>
    <mergeCell ref="P1077:P1080"/>
    <mergeCell ref="Q1077:Q1080"/>
    <mergeCell ref="A1077:A1080"/>
    <mergeCell ref="B1077:B1080"/>
    <mergeCell ref="C1077:C1080"/>
    <mergeCell ref="D1077:D1080"/>
    <mergeCell ref="Q1073:Q1076"/>
    <mergeCell ref="R1073:R1076"/>
    <mergeCell ref="R1041:R1044"/>
    <mergeCell ref="S1041:S1044"/>
    <mergeCell ref="T1041:T1044"/>
    <mergeCell ref="A1073:A1076"/>
    <mergeCell ref="B1073:B1076"/>
    <mergeCell ref="C1073:C1076"/>
    <mergeCell ref="D1073:D1076"/>
    <mergeCell ref="E1073:E1076"/>
    <mergeCell ref="F1073:F1076"/>
    <mergeCell ref="G1073:G1076"/>
    <mergeCell ref="G1041:G1044"/>
    <mergeCell ref="H1041:H1044"/>
    <mergeCell ref="I1041:I1044"/>
    <mergeCell ref="J1041:J1044"/>
    <mergeCell ref="P1041:P1044"/>
    <mergeCell ref="Q1041:Q1044"/>
    <mergeCell ref="A1041:A1044"/>
    <mergeCell ref="B1041:B1044"/>
    <mergeCell ref="C1041:C1044"/>
    <mergeCell ref="D1041:D1044"/>
    <mergeCell ref="E1041:E1044"/>
    <mergeCell ref="F1041:F1044"/>
    <mergeCell ref="S1045:S1048"/>
    <mergeCell ref="T1045:T1048"/>
    <mergeCell ref="R1005:R1008"/>
    <mergeCell ref="S1005:S1008"/>
    <mergeCell ref="T1005:T1008"/>
    <mergeCell ref="A1037:A1040"/>
    <mergeCell ref="B1037:B1040"/>
    <mergeCell ref="C1037:C1040"/>
    <mergeCell ref="D1037:D1040"/>
    <mergeCell ref="E1037:E1040"/>
    <mergeCell ref="F1037:F1040"/>
    <mergeCell ref="G1037:G1040"/>
    <mergeCell ref="G1005:G1008"/>
    <mergeCell ref="H1005:H1008"/>
    <mergeCell ref="I1005:I1008"/>
    <mergeCell ref="J1005:J1008"/>
    <mergeCell ref="P1005:P1008"/>
    <mergeCell ref="Q1005:Q1008"/>
    <mergeCell ref="A1005:A1008"/>
    <mergeCell ref="B1005:B1008"/>
    <mergeCell ref="C1005:C1008"/>
    <mergeCell ref="D1005:D1008"/>
    <mergeCell ref="E1005:E1008"/>
    <mergeCell ref="F1005:F1008"/>
    <mergeCell ref="S1033:S1036"/>
    <mergeCell ref="T1033:T1036"/>
    <mergeCell ref="I1033:I1036"/>
    <mergeCell ref="J1033:J1036"/>
    <mergeCell ref="C1001:C1004"/>
    <mergeCell ref="D1001:D1004"/>
    <mergeCell ref="E1001:E1004"/>
    <mergeCell ref="F1001:F1004"/>
    <mergeCell ref="G1001:G1004"/>
    <mergeCell ref="H1001:H1004"/>
    <mergeCell ref="I1001:I1004"/>
    <mergeCell ref="I757:I760"/>
    <mergeCell ref="J757:J760"/>
    <mergeCell ref="P757:P760"/>
    <mergeCell ref="Q757:Q760"/>
    <mergeCell ref="R757:R760"/>
    <mergeCell ref="S757:S760"/>
    <mergeCell ref="S977:S980"/>
    <mergeCell ref="T977:T980"/>
    <mergeCell ref="S981:S984"/>
    <mergeCell ref="T981:T984"/>
    <mergeCell ref="S985:S988"/>
    <mergeCell ref="T985:T988"/>
    <mergeCell ref="S965:S968"/>
    <mergeCell ref="T965:T968"/>
    <mergeCell ref="S969:S972"/>
    <mergeCell ref="T969:T972"/>
    <mergeCell ref="G757:G760"/>
    <mergeCell ref="H757:H760"/>
    <mergeCell ref="H753:H756"/>
    <mergeCell ref="I753:I756"/>
    <mergeCell ref="J753:J756"/>
    <mergeCell ref="P753:P756"/>
    <mergeCell ref="Q753:Q756"/>
    <mergeCell ref="R753:R756"/>
    <mergeCell ref="R697:R700"/>
    <mergeCell ref="S697:S700"/>
    <mergeCell ref="T697:T700"/>
    <mergeCell ref="A753:A756"/>
    <mergeCell ref="B753:B756"/>
    <mergeCell ref="C753:C756"/>
    <mergeCell ref="D753:D756"/>
    <mergeCell ref="E753:E756"/>
    <mergeCell ref="F753:F756"/>
    <mergeCell ref="G753:G756"/>
    <mergeCell ref="G697:G700"/>
    <mergeCell ref="H697:H700"/>
    <mergeCell ref="I697:I700"/>
    <mergeCell ref="J697:J700"/>
    <mergeCell ref="P697:P700"/>
    <mergeCell ref="Q697:Q700"/>
    <mergeCell ref="T757:T760"/>
    <mergeCell ref="H693:H696"/>
    <mergeCell ref="I693:I696"/>
    <mergeCell ref="J693:J696"/>
    <mergeCell ref="P693:P696"/>
    <mergeCell ref="Q693:Q696"/>
    <mergeCell ref="R693:R696"/>
    <mergeCell ref="R665:R668"/>
    <mergeCell ref="S665:S668"/>
    <mergeCell ref="T665:T668"/>
    <mergeCell ref="A693:A696"/>
    <mergeCell ref="B693:B696"/>
    <mergeCell ref="C693:C696"/>
    <mergeCell ref="D693:D696"/>
    <mergeCell ref="E693:E696"/>
    <mergeCell ref="F693:F696"/>
    <mergeCell ref="G693:G696"/>
    <mergeCell ref="G665:G668"/>
    <mergeCell ref="H665:H668"/>
    <mergeCell ref="I665:I668"/>
    <mergeCell ref="J665:J668"/>
    <mergeCell ref="P665:P668"/>
    <mergeCell ref="Q665:Q668"/>
    <mergeCell ref="A665:A668"/>
    <mergeCell ref="B665:B668"/>
    <mergeCell ref="C665:C668"/>
    <mergeCell ref="D665:D668"/>
    <mergeCell ref="Q661:Q664"/>
    <mergeCell ref="R661:R664"/>
    <mergeCell ref="R521:R524"/>
    <mergeCell ref="S521:S524"/>
    <mergeCell ref="T521:T524"/>
    <mergeCell ref="A661:A664"/>
    <mergeCell ref="B661:B664"/>
    <mergeCell ref="C661:C664"/>
    <mergeCell ref="D661:D664"/>
    <mergeCell ref="E661:E664"/>
    <mergeCell ref="F661:F664"/>
    <mergeCell ref="G661:G664"/>
    <mergeCell ref="G521:G524"/>
    <mergeCell ref="H521:H524"/>
    <mergeCell ref="I521:I524"/>
    <mergeCell ref="J521:J524"/>
    <mergeCell ref="P521:P524"/>
    <mergeCell ref="Q521:Q524"/>
    <mergeCell ref="A521:A524"/>
    <mergeCell ref="B521:B524"/>
    <mergeCell ref="C521:C524"/>
    <mergeCell ref="D521:D524"/>
    <mergeCell ref="E521:E524"/>
    <mergeCell ref="F521:F524"/>
    <mergeCell ref="S641:S644"/>
    <mergeCell ref="T641:T644"/>
    <mergeCell ref="J517:J520"/>
    <mergeCell ref="P517:P520"/>
    <mergeCell ref="Q517:Q520"/>
    <mergeCell ref="R517:R520"/>
    <mergeCell ref="S517:S520"/>
    <mergeCell ref="T517:T520"/>
    <mergeCell ref="T485:T488"/>
    <mergeCell ref="A517:A520"/>
    <mergeCell ref="B517:B520"/>
    <mergeCell ref="C517:C520"/>
    <mergeCell ref="D517:D520"/>
    <mergeCell ref="E517:E520"/>
    <mergeCell ref="F517:F520"/>
    <mergeCell ref="G517:G520"/>
    <mergeCell ref="H517:H520"/>
    <mergeCell ref="I517:I520"/>
    <mergeCell ref="I485:I488"/>
    <mergeCell ref="J485:J488"/>
    <mergeCell ref="P485:P488"/>
    <mergeCell ref="Q485:Q488"/>
    <mergeCell ref="R485:R488"/>
    <mergeCell ref="S485:S488"/>
    <mergeCell ref="S513:S516"/>
    <mergeCell ref="T513:T516"/>
    <mergeCell ref="J513:J516"/>
    <mergeCell ref="P513:P516"/>
    <mergeCell ref="Q513:Q516"/>
    <mergeCell ref="R513:R516"/>
    <mergeCell ref="R509:R512"/>
    <mergeCell ref="A513:A516"/>
    <mergeCell ref="B513:B516"/>
    <mergeCell ref="C513:C516"/>
    <mergeCell ref="G485:G488"/>
    <mergeCell ref="H485:H488"/>
    <mergeCell ref="H481:H484"/>
    <mergeCell ref="I481:I484"/>
    <mergeCell ref="J481:J484"/>
    <mergeCell ref="P481:P484"/>
    <mergeCell ref="Q481:Q484"/>
    <mergeCell ref="R481:R484"/>
    <mergeCell ref="R441:R444"/>
    <mergeCell ref="S441:S444"/>
    <mergeCell ref="T441:T444"/>
    <mergeCell ref="A481:A484"/>
    <mergeCell ref="B481:B484"/>
    <mergeCell ref="C481:C484"/>
    <mergeCell ref="D481:D484"/>
    <mergeCell ref="E481:E484"/>
    <mergeCell ref="F481:F484"/>
    <mergeCell ref="G481:G484"/>
    <mergeCell ref="G441:G444"/>
    <mergeCell ref="H441:H444"/>
    <mergeCell ref="I441:I444"/>
    <mergeCell ref="J441:J444"/>
    <mergeCell ref="P441:P444"/>
    <mergeCell ref="Q441:Q444"/>
    <mergeCell ref="J437:J440"/>
    <mergeCell ref="P437:P440"/>
    <mergeCell ref="Q437:Q440"/>
    <mergeCell ref="R437:R440"/>
    <mergeCell ref="S437:S440"/>
    <mergeCell ref="T437:T440"/>
    <mergeCell ref="T361:T364"/>
    <mergeCell ref="A437:A440"/>
    <mergeCell ref="B437:B440"/>
    <mergeCell ref="C437:C440"/>
    <mergeCell ref="D437:D440"/>
    <mergeCell ref="E437:E440"/>
    <mergeCell ref="F437:F440"/>
    <mergeCell ref="G437:G440"/>
    <mergeCell ref="H437:H440"/>
    <mergeCell ref="I437:I440"/>
    <mergeCell ref="I361:I364"/>
    <mergeCell ref="J361:J364"/>
    <mergeCell ref="P361:P364"/>
    <mergeCell ref="Q361:Q364"/>
    <mergeCell ref="R361:R364"/>
    <mergeCell ref="S361:S364"/>
    <mergeCell ref="S413:S416"/>
    <mergeCell ref="T413:T416"/>
    <mergeCell ref="S417:S420"/>
    <mergeCell ref="T417:T420"/>
    <mergeCell ref="G361:G364"/>
    <mergeCell ref="H361:H364"/>
    <mergeCell ref="H357:H360"/>
    <mergeCell ref="I357:I360"/>
    <mergeCell ref="J357:J360"/>
    <mergeCell ref="P357:P360"/>
    <mergeCell ref="Q357:Q360"/>
    <mergeCell ref="R357:R360"/>
    <mergeCell ref="R345:R348"/>
    <mergeCell ref="S345:S348"/>
    <mergeCell ref="T345:T348"/>
    <mergeCell ref="A357:A360"/>
    <mergeCell ref="B357:B360"/>
    <mergeCell ref="C357:C360"/>
    <mergeCell ref="D357:D360"/>
    <mergeCell ref="E357:E360"/>
    <mergeCell ref="F357:F360"/>
    <mergeCell ref="G357:G360"/>
    <mergeCell ref="G345:G348"/>
    <mergeCell ref="H345:H348"/>
    <mergeCell ref="I345:I348"/>
    <mergeCell ref="J345:J348"/>
    <mergeCell ref="P345:P348"/>
    <mergeCell ref="Q345:Q348"/>
    <mergeCell ref="A345:A348"/>
    <mergeCell ref="B345:B348"/>
    <mergeCell ref="C345:C348"/>
    <mergeCell ref="D345:D348"/>
    <mergeCell ref="E345:E348"/>
    <mergeCell ref="F345:F348"/>
    <mergeCell ref="I341:I344"/>
    <mergeCell ref="J341:J344"/>
    <mergeCell ref="P341:P344"/>
    <mergeCell ref="Q341:Q344"/>
    <mergeCell ref="R341:R344"/>
    <mergeCell ref="S341:S344"/>
    <mergeCell ref="S321:S324"/>
    <mergeCell ref="T321:T324"/>
    <mergeCell ref="A341:A344"/>
    <mergeCell ref="B341:B344"/>
    <mergeCell ref="C341:C344"/>
    <mergeCell ref="D341:D344"/>
    <mergeCell ref="E341:E344"/>
    <mergeCell ref="F341:F344"/>
    <mergeCell ref="G341:G344"/>
    <mergeCell ref="H341:H344"/>
    <mergeCell ref="H321:H324"/>
    <mergeCell ref="I321:I324"/>
    <mergeCell ref="J321:J324"/>
    <mergeCell ref="P321:P324"/>
    <mergeCell ref="Q321:Q324"/>
    <mergeCell ref="R321:R324"/>
    <mergeCell ref="R333:R336"/>
    <mergeCell ref="G337:G340"/>
    <mergeCell ref="H337:H340"/>
    <mergeCell ref="I337:I340"/>
    <mergeCell ref="S317:S320"/>
    <mergeCell ref="T317:T320"/>
    <mergeCell ref="A321:A324"/>
    <mergeCell ref="B321:B324"/>
    <mergeCell ref="C321:C324"/>
    <mergeCell ref="D321:D324"/>
    <mergeCell ref="E321:E324"/>
    <mergeCell ref="F321:F324"/>
    <mergeCell ref="G321:G324"/>
    <mergeCell ref="G317:G320"/>
    <mergeCell ref="H317:H320"/>
    <mergeCell ref="I317:I320"/>
    <mergeCell ref="J317:J320"/>
    <mergeCell ref="P317:P320"/>
    <mergeCell ref="Q317:Q320"/>
    <mergeCell ref="A317:A320"/>
    <mergeCell ref="B317:B320"/>
    <mergeCell ref="C317:C320"/>
    <mergeCell ref="D317:D320"/>
    <mergeCell ref="E317:E320"/>
    <mergeCell ref="F317:F320"/>
    <mergeCell ref="H182:H185"/>
    <mergeCell ref="I182:I185"/>
    <mergeCell ref="J182:J185"/>
    <mergeCell ref="P182:P185"/>
    <mergeCell ref="Q182:Q185"/>
    <mergeCell ref="R182:R185"/>
    <mergeCell ref="R178:R181"/>
    <mergeCell ref="S178:S181"/>
    <mergeCell ref="T178:T181"/>
    <mergeCell ref="A182:A185"/>
    <mergeCell ref="B182:B185"/>
    <mergeCell ref="C182:C185"/>
    <mergeCell ref="D182:D185"/>
    <mergeCell ref="E182:E185"/>
    <mergeCell ref="F182:F185"/>
    <mergeCell ref="G182:G185"/>
    <mergeCell ref="G178:G181"/>
    <mergeCell ref="H178:H181"/>
    <mergeCell ref="I178:I181"/>
    <mergeCell ref="J178:J181"/>
    <mergeCell ref="P178:P181"/>
    <mergeCell ref="Q178:Q181"/>
    <mergeCell ref="J138:J141"/>
    <mergeCell ref="P138:P141"/>
    <mergeCell ref="P134:P137"/>
    <mergeCell ref="Q134:Q137"/>
    <mergeCell ref="R134:R137"/>
    <mergeCell ref="S134:S137"/>
    <mergeCell ref="T134:T137"/>
    <mergeCell ref="A138:A141"/>
    <mergeCell ref="B138:B141"/>
    <mergeCell ref="C138:C141"/>
    <mergeCell ref="D138:D141"/>
    <mergeCell ref="E138:E141"/>
    <mergeCell ref="E134:E137"/>
    <mergeCell ref="F134:F137"/>
    <mergeCell ref="G134:G137"/>
    <mergeCell ref="H134:H137"/>
    <mergeCell ref="I134:I137"/>
    <mergeCell ref="J134:J137"/>
    <mergeCell ref="S1398:S1401"/>
    <mergeCell ref="T1398:T1401"/>
    <mergeCell ref="S1402:S1405"/>
    <mergeCell ref="T1402:T1405"/>
    <mergeCell ref="A11:T11"/>
    <mergeCell ref="A12:T12"/>
    <mergeCell ref="A134:A137"/>
    <mergeCell ref="B134:B137"/>
    <mergeCell ref="C134:C137"/>
    <mergeCell ref="D134:D137"/>
    <mergeCell ref="S1386:S1389"/>
    <mergeCell ref="T1386:T1389"/>
    <mergeCell ref="S1390:S1393"/>
    <mergeCell ref="T1390:T1393"/>
    <mergeCell ref="S1394:S1397"/>
    <mergeCell ref="T1394:T1397"/>
    <mergeCell ref="S1374:S1377"/>
    <mergeCell ref="T1374:T1377"/>
    <mergeCell ref="S1378:S1381"/>
    <mergeCell ref="T1378:T1381"/>
    <mergeCell ref="S1382:S1385"/>
    <mergeCell ref="T1382:T1385"/>
    <mergeCell ref="S1362:S1365"/>
    <mergeCell ref="T1362:T1365"/>
    <mergeCell ref="S1366:S1369"/>
    <mergeCell ref="T1366:T1369"/>
    <mergeCell ref="S1370:S1373"/>
    <mergeCell ref="T1370:T1373"/>
    <mergeCell ref="S1350:S1353"/>
    <mergeCell ref="T1350:T1353"/>
    <mergeCell ref="S1354:S1357"/>
    <mergeCell ref="T1354:T1357"/>
    <mergeCell ref="S1358:S1361"/>
    <mergeCell ref="T1358:T1361"/>
    <mergeCell ref="S1338:S1341"/>
    <mergeCell ref="T1338:T1341"/>
    <mergeCell ref="S1342:S1345"/>
    <mergeCell ref="T1342:T1345"/>
    <mergeCell ref="S1346:S1349"/>
    <mergeCell ref="T1346:T1349"/>
    <mergeCell ref="S1326:S1329"/>
    <mergeCell ref="T1326:T1329"/>
    <mergeCell ref="S1330:S1333"/>
    <mergeCell ref="T1330:T1333"/>
    <mergeCell ref="S1334:S1337"/>
    <mergeCell ref="T1334:T1337"/>
    <mergeCell ref="S1314:S1317"/>
    <mergeCell ref="T1314:T1317"/>
    <mergeCell ref="S1318:S1321"/>
    <mergeCell ref="T1318:T1321"/>
    <mergeCell ref="S1322:S1325"/>
    <mergeCell ref="T1322:T1325"/>
    <mergeCell ref="S1302:S1305"/>
    <mergeCell ref="T1302:T1305"/>
    <mergeCell ref="S1306:S1309"/>
    <mergeCell ref="T1306:T1309"/>
    <mergeCell ref="S1310:S1313"/>
    <mergeCell ref="T1310:T1313"/>
    <mergeCell ref="S1290:S1293"/>
    <mergeCell ref="T1290:T1293"/>
    <mergeCell ref="S1294:S1297"/>
    <mergeCell ref="T1294:T1297"/>
    <mergeCell ref="S1298:S1301"/>
    <mergeCell ref="T1298:T1301"/>
    <mergeCell ref="S1270:S1273"/>
    <mergeCell ref="T1270:T1273"/>
    <mergeCell ref="S1274:S1277"/>
    <mergeCell ref="T1274:T1277"/>
    <mergeCell ref="S1278:S1281"/>
    <mergeCell ref="T1278:T1281"/>
    <mergeCell ref="S1266:S1269"/>
    <mergeCell ref="T1266:T1269"/>
    <mergeCell ref="S1238:S1241"/>
    <mergeCell ref="T1238:T1241"/>
    <mergeCell ref="S1242:S1245"/>
    <mergeCell ref="T1242:T1245"/>
    <mergeCell ref="S1246:S1249"/>
    <mergeCell ref="T1246:T1249"/>
    <mergeCell ref="S1226:S1229"/>
    <mergeCell ref="T1226:T1229"/>
    <mergeCell ref="S1230:S1233"/>
    <mergeCell ref="T1230:T1233"/>
    <mergeCell ref="S1234:S1237"/>
    <mergeCell ref="T1234:T1237"/>
    <mergeCell ref="S1214:S1217"/>
    <mergeCell ref="T1214:T1217"/>
    <mergeCell ref="S1218:S1221"/>
    <mergeCell ref="T1218:T1221"/>
    <mergeCell ref="S1222:S1225"/>
    <mergeCell ref="T1222:T1225"/>
    <mergeCell ref="S1250:S1253"/>
    <mergeCell ref="T1250:T1253"/>
    <mergeCell ref="S1202:S1205"/>
    <mergeCell ref="T1202:T1205"/>
    <mergeCell ref="S1206:S1209"/>
    <mergeCell ref="T1206:T1209"/>
    <mergeCell ref="S1210:S1213"/>
    <mergeCell ref="T1210:T1213"/>
    <mergeCell ref="S1190:S1193"/>
    <mergeCell ref="T1190:T1193"/>
    <mergeCell ref="S1194:S1197"/>
    <mergeCell ref="T1194:T1197"/>
    <mergeCell ref="S1198:S1201"/>
    <mergeCell ref="T1198:T1201"/>
    <mergeCell ref="S1170:S1173"/>
    <mergeCell ref="T1170:T1173"/>
    <mergeCell ref="S1174:S1177"/>
    <mergeCell ref="T1174:T1177"/>
    <mergeCell ref="S1186:S1189"/>
    <mergeCell ref="T1186:T1189"/>
    <mergeCell ref="S1178:S1181"/>
    <mergeCell ref="T1178:T1181"/>
    <mergeCell ref="S1158:S1161"/>
    <mergeCell ref="T1158:T1161"/>
    <mergeCell ref="S1162:S1165"/>
    <mergeCell ref="T1162:T1165"/>
    <mergeCell ref="S1166:S1169"/>
    <mergeCell ref="T1166:T1169"/>
    <mergeCell ref="S1146:S1149"/>
    <mergeCell ref="T1146:T1149"/>
    <mergeCell ref="S1150:S1153"/>
    <mergeCell ref="T1150:T1153"/>
    <mergeCell ref="S1154:S1157"/>
    <mergeCell ref="T1154:T1157"/>
    <mergeCell ref="S1134:S1137"/>
    <mergeCell ref="T1134:T1137"/>
    <mergeCell ref="S1138:S1141"/>
    <mergeCell ref="T1138:T1141"/>
    <mergeCell ref="S1142:S1145"/>
    <mergeCell ref="T1142:T1145"/>
    <mergeCell ref="S1122:S1125"/>
    <mergeCell ref="T1122:T1125"/>
    <mergeCell ref="S1126:S1129"/>
    <mergeCell ref="T1126:T1129"/>
    <mergeCell ref="S1130:S1133"/>
    <mergeCell ref="T1130:T1133"/>
    <mergeCell ref="S1110:S1113"/>
    <mergeCell ref="T1110:T1113"/>
    <mergeCell ref="S1114:S1117"/>
    <mergeCell ref="T1114:T1117"/>
    <mergeCell ref="S1118:S1121"/>
    <mergeCell ref="T1118:T1121"/>
    <mergeCell ref="S1097:S1100"/>
    <mergeCell ref="T1097:T1100"/>
    <mergeCell ref="S1101:S1105"/>
    <mergeCell ref="T1101:T1105"/>
    <mergeCell ref="S1106:S1109"/>
    <mergeCell ref="T1106:T1109"/>
    <mergeCell ref="S1085:S1088"/>
    <mergeCell ref="T1085:T1088"/>
    <mergeCell ref="S1089:S1092"/>
    <mergeCell ref="T1089:T1092"/>
    <mergeCell ref="S1093:S1096"/>
    <mergeCell ref="T1093:T1096"/>
    <mergeCell ref="S1065:S1068"/>
    <mergeCell ref="T1065:T1068"/>
    <mergeCell ref="S1069:S1072"/>
    <mergeCell ref="T1069:T1072"/>
    <mergeCell ref="S1081:S1084"/>
    <mergeCell ref="T1081:T1084"/>
    <mergeCell ref="S1073:S1076"/>
    <mergeCell ref="T1073:T1076"/>
    <mergeCell ref="S1053:S1056"/>
    <mergeCell ref="T1053:T1056"/>
    <mergeCell ref="S1057:S1060"/>
    <mergeCell ref="T1057:T1060"/>
    <mergeCell ref="S1061:S1064"/>
    <mergeCell ref="T1061:T1064"/>
    <mergeCell ref="S1049:S1052"/>
    <mergeCell ref="T1049:T1052"/>
    <mergeCell ref="S1037:S1040"/>
    <mergeCell ref="T1037:T1040"/>
    <mergeCell ref="S1021:S1024"/>
    <mergeCell ref="T1021:T1024"/>
    <mergeCell ref="S1025:S1028"/>
    <mergeCell ref="T1025:T1028"/>
    <mergeCell ref="S1029:S1032"/>
    <mergeCell ref="T1029:T1032"/>
    <mergeCell ref="S1009:S1012"/>
    <mergeCell ref="T1009:T1012"/>
    <mergeCell ref="S1013:S1016"/>
    <mergeCell ref="T1013:T1016"/>
    <mergeCell ref="S1017:S1020"/>
    <mergeCell ref="T1017:T1020"/>
    <mergeCell ref="S989:S992"/>
    <mergeCell ref="T989:T992"/>
    <mergeCell ref="S993:S996"/>
    <mergeCell ref="T993:T996"/>
    <mergeCell ref="S997:S1000"/>
    <mergeCell ref="T997:T1000"/>
    <mergeCell ref="S1001:S1004"/>
    <mergeCell ref="T1001:T1004"/>
    <mergeCell ref="S973:S976"/>
    <mergeCell ref="T973:T976"/>
    <mergeCell ref="S953:S956"/>
    <mergeCell ref="T953:T956"/>
    <mergeCell ref="S957:S960"/>
    <mergeCell ref="T957:T960"/>
    <mergeCell ref="S961:S964"/>
    <mergeCell ref="T961:T964"/>
    <mergeCell ref="S941:S944"/>
    <mergeCell ref="T941:T944"/>
    <mergeCell ref="S945:S948"/>
    <mergeCell ref="T945:T948"/>
    <mergeCell ref="S949:S952"/>
    <mergeCell ref="T949:T952"/>
    <mergeCell ref="S929:S932"/>
    <mergeCell ref="T929:T932"/>
    <mergeCell ref="S933:S936"/>
    <mergeCell ref="T933:T936"/>
    <mergeCell ref="S937:S940"/>
    <mergeCell ref="T937:T940"/>
    <mergeCell ref="S917:S920"/>
    <mergeCell ref="T917:T920"/>
    <mergeCell ref="S921:S924"/>
    <mergeCell ref="T921:T924"/>
    <mergeCell ref="S925:S928"/>
    <mergeCell ref="T925:T928"/>
    <mergeCell ref="S905:S908"/>
    <mergeCell ref="T905:T908"/>
    <mergeCell ref="S909:S912"/>
    <mergeCell ref="T909:T912"/>
    <mergeCell ref="S913:S916"/>
    <mergeCell ref="T913:T916"/>
    <mergeCell ref="S893:S896"/>
    <mergeCell ref="T893:T896"/>
    <mergeCell ref="S897:S900"/>
    <mergeCell ref="T897:T900"/>
    <mergeCell ref="S901:S904"/>
    <mergeCell ref="T901:T904"/>
    <mergeCell ref="S881:S884"/>
    <mergeCell ref="T881:T884"/>
    <mergeCell ref="S885:S888"/>
    <mergeCell ref="T885:T888"/>
    <mergeCell ref="S889:S892"/>
    <mergeCell ref="T889:T892"/>
    <mergeCell ref="S869:S872"/>
    <mergeCell ref="T869:T872"/>
    <mergeCell ref="S873:S876"/>
    <mergeCell ref="T873:T876"/>
    <mergeCell ref="S877:S880"/>
    <mergeCell ref="T877:T880"/>
    <mergeCell ref="S857:S860"/>
    <mergeCell ref="T857:T860"/>
    <mergeCell ref="S861:S864"/>
    <mergeCell ref="T861:T864"/>
    <mergeCell ref="S865:S868"/>
    <mergeCell ref="T865:T868"/>
    <mergeCell ref="S845:S848"/>
    <mergeCell ref="T845:T848"/>
    <mergeCell ref="S849:S852"/>
    <mergeCell ref="T849:T852"/>
    <mergeCell ref="S853:S856"/>
    <mergeCell ref="T853:T856"/>
    <mergeCell ref="S833:S836"/>
    <mergeCell ref="T833:T836"/>
    <mergeCell ref="S837:S840"/>
    <mergeCell ref="T837:T840"/>
    <mergeCell ref="S841:S844"/>
    <mergeCell ref="T841:T844"/>
    <mergeCell ref="S821:S824"/>
    <mergeCell ref="T821:T824"/>
    <mergeCell ref="S825:S828"/>
    <mergeCell ref="T825:T828"/>
    <mergeCell ref="S829:S832"/>
    <mergeCell ref="T829:T832"/>
    <mergeCell ref="S809:S812"/>
    <mergeCell ref="T809:T812"/>
    <mergeCell ref="S813:S816"/>
    <mergeCell ref="T813:T816"/>
    <mergeCell ref="S817:S820"/>
    <mergeCell ref="T817:T820"/>
    <mergeCell ref="S797:S800"/>
    <mergeCell ref="T797:T800"/>
    <mergeCell ref="S801:S804"/>
    <mergeCell ref="T801:T804"/>
    <mergeCell ref="S805:S808"/>
    <mergeCell ref="T805:T808"/>
    <mergeCell ref="S785:S788"/>
    <mergeCell ref="T785:T788"/>
    <mergeCell ref="S789:S792"/>
    <mergeCell ref="T789:T792"/>
    <mergeCell ref="S793:S796"/>
    <mergeCell ref="T793:T796"/>
    <mergeCell ref="S773:S776"/>
    <mergeCell ref="T773:T776"/>
    <mergeCell ref="S777:S780"/>
    <mergeCell ref="T777:T780"/>
    <mergeCell ref="S781:S784"/>
    <mergeCell ref="T781:T784"/>
    <mergeCell ref="S761:S764"/>
    <mergeCell ref="T761:T764"/>
    <mergeCell ref="S765:S768"/>
    <mergeCell ref="T765:T768"/>
    <mergeCell ref="S769:S772"/>
    <mergeCell ref="T769:T772"/>
    <mergeCell ref="S741:S744"/>
    <mergeCell ref="T741:T744"/>
    <mergeCell ref="S745:S748"/>
    <mergeCell ref="T745:T748"/>
    <mergeCell ref="S749:S752"/>
    <mergeCell ref="T749:T752"/>
    <mergeCell ref="S753:S756"/>
    <mergeCell ref="T753:T756"/>
    <mergeCell ref="S729:S732"/>
    <mergeCell ref="T729:T732"/>
    <mergeCell ref="S733:S736"/>
    <mergeCell ref="T733:T736"/>
    <mergeCell ref="S737:S740"/>
    <mergeCell ref="T737:T740"/>
    <mergeCell ref="S717:S720"/>
    <mergeCell ref="T717:T720"/>
    <mergeCell ref="S721:S724"/>
    <mergeCell ref="T721:T724"/>
    <mergeCell ref="S725:S728"/>
    <mergeCell ref="T725:T728"/>
    <mergeCell ref="S705:S708"/>
    <mergeCell ref="T705:T708"/>
    <mergeCell ref="S709:S712"/>
    <mergeCell ref="T709:T712"/>
    <mergeCell ref="S713:S716"/>
    <mergeCell ref="T713:T716"/>
    <mergeCell ref="S685:S688"/>
    <mergeCell ref="T685:T688"/>
    <mergeCell ref="S689:S692"/>
    <mergeCell ref="T689:T692"/>
    <mergeCell ref="S701:S704"/>
    <mergeCell ref="T701:T704"/>
    <mergeCell ref="S693:S696"/>
    <mergeCell ref="T693:T696"/>
    <mergeCell ref="S673:S676"/>
    <mergeCell ref="T673:T676"/>
    <mergeCell ref="S677:S680"/>
    <mergeCell ref="T677:T680"/>
    <mergeCell ref="S681:S684"/>
    <mergeCell ref="T681:T684"/>
    <mergeCell ref="S653:S656"/>
    <mergeCell ref="T653:T656"/>
    <mergeCell ref="S657:S660"/>
    <mergeCell ref="T657:T660"/>
    <mergeCell ref="S669:S672"/>
    <mergeCell ref="T669:T672"/>
    <mergeCell ref="S661:S664"/>
    <mergeCell ref="T661:T664"/>
    <mergeCell ref="S645:S648"/>
    <mergeCell ref="T645:T648"/>
    <mergeCell ref="S649:S652"/>
    <mergeCell ref="T649:T652"/>
    <mergeCell ref="S629:S632"/>
    <mergeCell ref="T629:T632"/>
    <mergeCell ref="S633:S636"/>
    <mergeCell ref="T633:T636"/>
    <mergeCell ref="S637:S640"/>
    <mergeCell ref="T637:T640"/>
    <mergeCell ref="S617:S620"/>
    <mergeCell ref="T617:T620"/>
    <mergeCell ref="S621:S624"/>
    <mergeCell ref="T621:T624"/>
    <mergeCell ref="S625:S628"/>
    <mergeCell ref="T625:T628"/>
    <mergeCell ref="S605:S608"/>
    <mergeCell ref="T605:T608"/>
    <mergeCell ref="S609:S612"/>
    <mergeCell ref="T609:T612"/>
    <mergeCell ref="S613:S616"/>
    <mergeCell ref="T613:T616"/>
    <mergeCell ref="S593:S596"/>
    <mergeCell ref="T593:T596"/>
    <mergeCell ref="S597:S600"/>
    <mergeCell ref="T597:T600"/>
    <mergeCell ref="S601:S604"/>
    <mergeCell ref="T601:T604"/>
    <mergeCell ref="S581:S584"/>
    <mergeCell ref="T581:T584"/>
    <mergeCell ref="S585:S588"/>
    <mergeCell ref="T585:T588"/>
    <mergeCell ref="S589:S592"/>
    <mergeCell ref="T589:T592"/>
    <mergeCell ref="S569:S572"/>
    <mergeCell ref="T569:T572"/>
    <mergeCell ref="S573:S576"/>
    <mergeCell ref="T573:T576"/>
    <mergeCell ref="S577:S580"/>
    <mergeCell ref="T577:T580"/>
    <mergeCell ref="S557:S560"/>
    <mergeCell ref="T557:T560"/>
    <mergeCell ref="S561:S564"/>
    <mergeCell ref="T561:T564"/>
    <mergeCell ref="S565:S568"/>
    <mergeCell ref="T565:T568"/>
    <mergeCell ref="S545:S548"/>
    <mergeCell ref="T545:T548"/>
    <mergeCell ref="S549:S552"/>
    <mergeCell ref="T549:T552"/>
    <mergeCell ref="S553:S556"/>
    <mergeCell ref="T553:T556"/>
    <mergeCell ref="S533:S536"/>
    <mergeCell ref="T533:T536"/>
    <mergeCell ref="S537:S540"/>
    <mergeCell ref="T537:T540"/>
    <mergeCell ref="S541:S544"/>
    <mergeCell ref="T541:T544"/>
    <mergeCell ref="S525:S528"/>
    <mergeCell ref="T525:T528"/>
    <mergeCell ref="S529:S532"/>
    <mergeCell ref="T529:T532"/>
    <mergeCell ref="S501:S504"/>
    <mergeCell ref="T501:T504"/>
    <mergeCell ref="S505:S508"/>
    <mergeCell ref="T505:T508"/>
    <mergeCell ref="S509:S512"/>
    <mergeCell ref="T509:T512"/>
    <mergeCell ref="S489:S492"/>
    <mergeCell ref="T489:T492"/>
    <mergeCell ref="S493:S496"/>
    <mergeCell ref="T493:T496"/>
    <mergeCell ref="S497:S500"/>
    <mergeCell ref="T497:T500"/>
    <mergeCell ref="S469:S472"/>
    <mergeCell ref="T469:T472"/>
    <mergeCell ref="S473:S476"/>
    <mergeCell ref="T473:T476"/>
    <mergeCell ref="S477:S480"/>
    <mergeCell ref="T477:T480"/>
    <mergeCell ref="S481:S484"/>
    <mergeCell ref="T481:T484"/>
    <mergeCell ref="S457:S460"/>
    <mergeCell ref="T457:T460"/>
    <mergeCell ref="S461:S464"/>
    <mergeCell ref="T461:T464"/>
    <mergeCell ref="S465:S468"/>
    <mergeCell ref="T465:T468"/>
    <mergeCell ref="S445:S448"/>
    <mergeCell ref="T445:T448"/>
    <mergeCell ref="S449:S452"/>
    <mergeCell ref="T449:T452"/>
    <mergeCell ref="S453:S456"/>
    <mergeCell ref="T453:T456"/>
    <mergeCell ref="S425:S428"/>
    <mergeCell ref="T425:T428"/>
    <mergeCell ref="S429:S432"/>
    <mergeCell ref="T429:T432"/>
    <mergeCell ref="S433:S436"/>
    <mergeCell ref="T433:T436"/>
    <mergeCell ref="S421:S424"/>
    <mergeCell ref="T421:T424"/>
    <mergeCell ref="S401:S404"/>
    <mergeCell ref="T401:T404"/>
    <mergeCell ref="S405:S408"/>
    <mergeCell ref="T405:T408"/>
    <mergeCell ref="S409:S412"/>
    <mergeCell ref="T409:T412"/>
    <mergeCell ref="S389:S392"/>
    <mergeCell ref="T389:T392"/>
    <mergeCell ref="S393:S396"/>
    <mergeCell ref="T393:T396"/>
    <mergeCell ref="S397:S400"/>
    <mergeCell ref="T397:T400"/>
    <mergeCell ref="S377:S380"/>
    <mergeCell ref="T377:T380"/>
    <mergeCell ref="S381:S384"/>
    <mergeCell ref="T381:T384"/>
    <mergeCell ref="S385:S388"/>
    <mergeCell ref="T385:T388"/>
    <mergeCell ref="S365:S368"/>
    <mergeCell ref="T365:T368"/>
    <mergeCell ref="S369:S372"/>
    <mergeCell ref="T369:T372"/>
    <mergeCell ref="S373:S376"/>
    <mergeCell ref="T373:T376"/>
    <mergeCell ref="S337:S340"/>
    <mergeCell ref="T337:T340"/>
    <mergeCell ref="S349:S352"/>
    <mergeCell ref="T349:T352"/>
    <mergeCell ref="S353:S356"/>
    <mergeCell ref="T353:T356"/>
    <mergeCell ref="T341:T344"/>
    <mergeCell ref="S325:S328"/>
    <mergeCell ref="T325:T328"/>
    <mergeCell ref="S329:S332"/>
    <mergeCell ref="T329:T332"/>
    <mergeCell ref="S333:S336"/>
    <mergeCell ref="T333:T336"/>
    <mergeCell ref="S357:S360"/>
    <mergeCell ref="T357:T360"/>
    <mergeCell ref="S305:S308"/>
    <mergeCell ref="T305:T308"/>
    <mergeCell ref="S309:S312"/>
    <mergeCell ref="T309:T312"/>
    <mergeCell ref="S313:S316"/>
    <mergeCell ref="T313:T316"/>
    <mergeCell ref="S291:S294"/>
    <mergeCell ref="T291:T294"/>
    <mergeCell ref="S295:S300"/>
    <mergeCell ref="T295:T300"/>
    <mergeCell ref="S301:S304"/>
    <mergeCell ref="T301:T304"/>
    <mergeCell ref="S279:S282"/>
    <mergeCell ref="T279:T282"/>
    <mergeCell ref="S283:S286"/>
    <mergeCell ref="T283:T286"/>
    <mergeCell ref="S287:S290"/>
    <mergeCell ref="T287:T290"/>
    <mergeCell ref="S267:S270"/>
    <mergeCell ref="T267:T270"/>
    <mergeCell ref="S271:S274"/>
    <mergeCell ref="T271:T274"/>
    <mergeCell ref="S275:S278"/>
    <mergeCell ref="T275:T278"/>
    <mergeCell ref="S255:S258"/>
    <mergeCell ref="T255:T258"/>
    <mergeCell ref="S259:S262"/>
    <mergeCell ref="T259:T262"/>
    <mergeCell ref="S263:S266"/>
    <mergeCell ref="T263:T266"/>
    <mergeCell ref="S243:S246"/>
    <mergeCell ref="T243:T246"/>
    <mergeCell ref="S247:S250"/>
    <mergeCell ref="T247:T250"/>
    <mergeCell ref="S251:S254"/>
    <mergeCell ref="T251:T254"/>
    <mergeCell ref="S231:S234"/>
    <mergeCell ref="T231:T234"/>
    <mergeCell ref="S235:S238"/>
    <mergeCell ref="T235:T238"/>
    <mergeCell ref="S239:S242"/>
    <mergeCell ref="T239:T242"/>
    <mergeCell ref="S219:S222"/>
    <mergeCell ref="T219:T222"/>
    <mergeCell ref="S223:S226"/>
    <mergeCell ref="T223:T226"/>
    <mergeCell ref="S227:S230"/>
    <mergeCell ref="T227:T230"/>
    <mergeCell ref="S207:S210"/>
    <mergeCell ref="T207:T210"/>
    <mergeCell ref="S211:S214"/>
    <mergeCell ref="T211:T214"/>
    <mergeCell ref="S215:S218"/>
    <mergeCell ref="T215:T218"/>
    <mergeCell ref="S195:S198"/>
    <mergeCell ref="T195:T198"/>
    <mergeCell ref="S199:S202"/>
    <mergeCell ref="T199:T202"/>
    <mergeCell ref="S203:S206"/>
    <mergeCell ref="T203:T206"/>
    <mergeCell ref="S174:S177"/>
    <mergeCell ref="T174:T177"/>
    <mergeCell ref="S186:S189"/>
    <mergeCell ref="T186:T189"/>
    <mergeCell ref="S190:S194"/>
    <mergeCell ref="T190:T194"/>
    <mergeCell ref="S182:S185"/>
    <mergeCell ref="T182:T185"/>
    <mergeCell ref="S162:S165"/>
    <mergeCell ref="T162:T165"/>
    <mergeCell ref="S166:S169"/>
    <mergeCell ref="T166:T169"/>
    <mergeCell ref="S170:S173"/>
    <mergeCell ref="T170:T173"/>
    <mergeCell ref="S150:S153"/>
    <mergeCell ref="T150:T153"/>
    <mergeCell ref="S154:S157"/>
    <mergeCell ref="T154:T157"/>
    <mergeCell ref="S158:S161"/>
    <mergeCell ref="T158:T161"/>
    <mergeCell ref="S130:S133"/>
    <mergeCell ref="T130:T133"/>
    <mergeCell ref="S142:S145"/>
    <mergeCell ref="T142:T145"/>
    <mergeCell ref="S146:S149"/>
    <mergeCell ref="T146:T149"/>
    <mergeCell ref="S118:S121"/>
    <mergeCell ref="T118:T121"/>
    <mergeCell ref="S122:S125"/>
    <mergeCell ref="T122:T125"/>
    <mergeCell ref="S126:S129"/>
    <mergeCell ref="T126:T129"/>
    <mergeCell ref="S138:S141"/>
    <mergeCell ref="T138:T141"/>
    <mergeCell ref="S106:S109"/>
    <mergeCell ref="T106:T109"/>
    <mergeCell ref="S110:S113"/>
    <mergeCell ref="T110:T113"/>
    <mergeCell ref="S114:S117"/>
    <mergeCell ref="T114:T117"/>
    <mergeCell ref="S94:S97"/>
    <mergeCell ref="T94:T97"/>
    <mergeCell ref="S98:S101"/>
    <mergeCell ref="T98:T101"/>
    <mergeCell ref="S102:S105"/>
    <mergeCell ref="T102:T105"/>
    <mergeCell ref="T78:T81"/>
    <mergeCell ref="S82:S85"/>
    <mergeCell ref="T82:T85"/>
    <mergeCell ref="S86:S89"/>
    <mergeCell ref="T86:T89"/>
    <mergeCell ref="S90:S93"/>
    <mergeCell ref="T90:T93"/>
    <mergeCell ref="T62:T65"/>
    <mergeCell ref="S66:S69"/>
    <mergeCell ref="T66:T69"/>
    <mergeCell ref="S70:S73"/>
    <mergeCell ref="T70:T73"/>
    <mergeCell ref="S74:S77"/>
    <mergeCell ref="T74:T77"/>
    <mergeCell ref="T46:T49"/>
    <mergeCell ref="S50:S53"/>
    <mergeCell ref="T50:T53"/>
    <mergeCell ref="S54:S57"/>
    <mergeCell ref="T54:T57"/>
    <mergeCell ref="S58:S61"/>
    <mergeCell ref="T58:T61"/>
    <mergeCell ref="T30:T33"/>
    <mergeCell ref="S34:S37"/>
    <mergeCell ref="T34:T37"/>
    <mergeCell ref="S38:S41"/>
    <mergeCell ref="T38:T41"/>
    <mergeCell ref="S42:S45"/>
    <mergeCell ref="T42:T45"/>
    <mergeCell ref="T13:T15"/>
    <mergeCell ref="S18:S21"/>
    <mergeCell ref="T18:T21"/>
    <mergeCell ref="S22:S25"/>
    <mergeCell ref="T22:T25"/>
    <mergeCell ref="S26:S29"/>
    <mergeCell ref="T26:T29"/>
    <mergeCell ref="I1402:I1405"/>
    <mergeCell ref="J1402:J1405"/>
    <mergeCell ref="P1402:P1405"/>
    <mergeCell ref="Q1402:Q1405"/>
    <mergeCell ref="R1402:R1405"/>
    <mergeCell ref="S13:S15"/>
    <mergeCell ref="S30:S33"/>
    <mergeCell ref="S46:S49"/>
    <mergeCell ref="S62:S65"/>
    <mergeCell ref="S78:S81"/>
    <mergeCell ref="Q1398:Q1401"/>
    <mergeCell ref="R1398:R1401"/>
    <mergeCell ref="Q1394:Q1397"/>
    <mergeCell ref="R1394:R1397"/>
    <mergeCell ref="Q1390:Q1393"/>
    <mergeCell ref="R1390:R1393"/>
    <mergeCell ref="I1378:I1381"/>
    <mergeCell ref="J1378:J1381"/>
    <mergeCell ref="P1378:P1381"/>
    <mergeCell ref="Q1378:Q1381"/>
    <mergeCell ref="R1378:R1381"/>
    <mergeCell ref="I1370:I1373"/>
    <mergeCell ref="J1370:J1373"/>
    <mergeCell ref="P1370:P1373"/>
    <mergeCell ref="Q1370:Q1373"/>
    <mergeCell ref="A1402:A1405"/>
    <mergeCell ref="B1402:B1405"/>
    <mergeCell ref="C1402:C1405"/>
    <mergeCell ref="D1402:D1405"/>
    <mergeCell ref="E1402:E1405"/>
    <mergeCell ref="F1402:F1405"/>
    <mergeCell ref="G1402:G1405"/>
    <mergeCell ref="H1402:H1405"/>
    <mergeCell ref="F1398:F1401"/>
    <mergeCell ref="G1398:G1401"/>
    <mergeCell ref="H1398:H1401"/>
    <mergeCell ref="I1398:I1401"/>
    <mergeCell ref="J1398:J1401"/>
    <mergeCell ref="P1398:P1401"/>
    <mergeCell ref="I1394:I1397"/>
    <mergeCell ref="J1394:J1397"/>
    <mergeCell ref="P1394:P1397"/>
    <mergeCell ref="A1398:A1401"/>
    <mergeCell ref="B1398:B1401"/>
    <mergeCell ref="C1398:C1401"/>
    <mergeCell ref="D1398:D1401"/>
    <mergeCell ref="E1398:E1401"/>
    <mergeCell ref="A1394:A1397"/>
    <mergeCell ref="B1394:B1397"/>
    <mergeCell ref="C1394:C1397"/>
    <mergeCell ref="D1394:D1397"/>
    <mergeCell ref="E1394:E1397"/>
    <mergeCell ref="F1394:F1397"/>
    <mergeCell ref="G1394:G1397"/>
    <mergeCell ref="H1394:H1397"/>
    <mergeCell ref="F1390:F1393"/>
    <mergeCell ref="G1390:G1393"/>
    <mergeCell ref="H1390:H1393"/>
    <mergeCell ref="I1390:I1393"/>
    <mergeCell ref="J1390:J1393"/>
    <mergeCell ref="P1390:P1393"/>
    <mergeCell ref="I1386:I1389"/>
    <mergeCell ref="J1386:J1389"/>
    <mergeCell ref="P1386:P1389"/>
    <mergeCell ref="Q1386:Q1389"/>
    <mergeCell ref="R1386:R1389"/>
    <mergeCell ref="A1390:A1393"/>
    <mergeCell ref="B1390:B1393"/>
    <mergeCell ref="C1390:C1393"/>
    <mergeCell ref="D1390:D1393"/>
    <mergeCell ref="E1390:E1393"/>
    <mergeCell ref="Q1382:Q1385"/>
    <mergeCell ref="R1382:R1385"/>
    <mergeCell ref="A1386:A1389"/>
    <mergeCell ref="B1386:B1389"/>
    <mergeCell ref="C1386:C1389"/>
    <mergeCell ref="D1386:D1389"/>
    <mergeCell ref="E1386:E1389"/>
    <mergeCell ref="F1386:F1389"/>
    <mergeCell ref="G1386:G1389"/>
    <mergeCell ref="H1386:H1389"/>
    <mergeCell ref="F1382:F1385"/>
    <mergeCell ref="G1382:G1385"/>
    <mergeCell ref="H1382:H1385"/>
    <mergeCell ref="I1382:I1385"/>
    <mergeCell ref="J1382:J1385"/>
    <mergeCell ref="P1382:P1385"/>
    <mergeCell ref="A1382:A1385"/>
    <mergeCell ref="B1382:B1385"/>
    <mergeCell ref="C1382:C1385"/>
    <mergeCell ref="D1382:D1385"/>
    <mergeCell ref="E1382:E1385"/>
    <mergeCell ref="Q1374:Q1377"/>
    <mergeCell ref="R1374:R1377"/>
    <mergeCell ref="A1378:A1381"/>
    <mergeCell ref="B1378:B1381"/>
    <mergeCell ref="C1378:C1381"/>
    <mergeCell ref="D1378:D1381"/>
    <mergeCell ref="E1378:E1381"/>
    <mergeCell ref="F1378:F1381"/>
    <mergeCell ref="G1378:G1381"/>
    <mergeCell ref="H1378:H1381"/>
    <mergeCell ref="F1374:F1377"/>
    <mergeCell ref="G1374:G1377"/>
    <mergeCell ref="H1374:H1377"/>
    <mergeCell ref="I1374:I1377"/>
    <mergeCell ref="J1374:J1377"/>
    <mergeCell ref="P1374:P1377"/>
    <mergeCell ref="R1370:R1373"/>
    <mergeCell ref="A1374:A1377"/>
    <mergeCell ref="B1374:B1377"/>
    <mergeCell ref="C1374:C1377"/>
    <mergeCell ref="D1374:D1377"/>
    <mergeCell ref="E1374:E1377"/>
    <mergeCell ref="Q1366:Q1369"/>
    <mergeCell ref="R1366:R1369"/>
    <mergeCell ref="A1370:A1373"/>
    <mergeCell ref="B1370:B1373"/>
    <mergeCell ref="C1370:C1373"/>
    <mergeCell ref="D1370:D1373"/>
    <mergeCell ref="E1370:E1373"/>
    <mergeCell ref="F1370:F1373"/>
    <mergeCell ref="G1370:G1373"/>
    <mergeCell ref="H1370:H1373"/>
    <mergeCell ref="F1366:F1369"/>
    <mergeCell ref="G1366:G1369"/>
    <mergeCell ref="H1366:H1369"/>
    <mergeCell ref="I1366:I1369"/>
    <mergeCell ref="J1366:J1369"/>
    <mergeCell ref="P1366:P1369"/>
    <mergeCell ref="I1362:I1365"/>
    <mergeCell ref="J1362:J1365"/>
    <mergeCell ref="P1362:P1365"/>
    <mergeCell ref="Q1362:Q1365"/>
    <mergeCell ref="R1362:R1365"/>
    <mergeCell ref="A1366:A1369"/>
    <mergeCell ref="B1366:B1369"/>
    <mergeCell ref="C1366:C1369"/>
    <mergeCell ref="D1366:D1369"/>
    <mergeCell ref="E1366:E1369"/>
    <mergeCell ref="Q1358:Q1361"/>
    <mergeCell ref="R1358:R1361"/>
    <mergeCell ref="A1362:A1365"/>
    <mergeCell ref="B1362:B1365"/>
    <mergeCell ref="C1362:C1365"/>
    <mergeCell ref="D1362:D1365"/>
    <mergeCell ref="E1362:E1365"/>
    <mergeCell ref="F1362:F1365"/>
    <mergeCell ref="G1362:G1365"/>
    <mergeCell ref="H1362:H1365"/>
    <mergeCell ref="F1358:F1361"/>
    <mergeCell ref="G1358:G1361"/>
    <mergeCell ref="H1358:H1361"/>
    <mergeCell ref="I1358:I1361"/>
    <mergeCell ref="J1358:J1361"/>
    <mergeCell ref="P1358:P1361"/>
    <mergeCell ref="I1354:I1357"/>
    <mergeCell ref="J1354:J1357"/>
    <mergeCell ref="P1354:P1357"/>
    <mergeCell ref="Q1354:Q1357"/>
    <mergeCell ref="R1354:R1357"/>
    <mergeCell ref="A1358:A1361"/>
    <mergeCell ref="B1358:B1361"/>
    <mergeCell ref="C1358:C1361"/>
    <mergeCell ref="D1358:D1361"/>
    <mergeCell ref="E1358:E1361"/>
    <mergeCell ref="Q1350:Q1353"/>
    <mergeCell ref="R1350:R1353"/>
    <mergeCell ref="A1354:A1357"/>
    <mergeCell ref="B1354:B1357"/>
    <mergeCell ref="C1354:C1357"/>
    <mergeCell ref="D1354:D1357"/>
    <mergeCell ref="E1354:E1357"/>
    <mergeCell ref="F1354:F1357"/>
    <mergeCell ref="G1354:G1357"/>
    <mergeCell ref="H1354:H1357"/>
    <mergeCell ref="F1350:F1353"/>
    <mergeCell ref="G1350:G1353"/>
    <mergeCell ref="H1350:H1353"/>
    <mergeCell ref="I1350:I1353"/>
    <mergeCell ref="J1350:J1353"/>
    <mergeCell ref="P1350:P1353"/>
    <mergeCell ref="I1346:I1349"/>
    <mergeCell ref="J1346:J1349"/>
    <mergeCell ref="P1346:P1349"/>
    <mergeCell ref="Q1346:Q1349"/>
    <mergeCell ref="R1346:R1349"/>
    <mergeCell ref="A1350:A1353"/>
    <mergeCell ref="B1350:B1353"/>
    <mergeCell ref="C1350:C1353"/>
    <mergeCell ref="D1350:D1353"/>
    <mergeCell ref="E1350:E1353"/>
    <mergeCell ref="Q1342:Q1345"/>
    <mergeCell ref="R1342:R1345"/>
    <mergeCell ref="A1346:A1349"/>
    <mergeCell ref="B1346:B1349"/>
    <mergeCell ref="C1346:C1349"/>
    <mergeCell ref="D1346:D1349"/>
    <mergeCell ref="E1346:E1349"/>
    <mergeCell ref="F1346:F1349"/>
    <mergeCell ref="G1346:G1349"/>
    <mergeCell ref="H1346:H1349"/>
    <mergeCell ref="F1342:F1345"/>
    <mergeCell ref="G1342:G1345"/>
    <mergeCell ref="H1342:H1345"/>
    <mergeCell ref="I1342:I1345"/>
    <mergeCell ref="J1342:J1345"/>
    <mergeCell ref="P1342:P1345"/>
    <mergeCell ref="I1338:I1341"/>
    <mergeCell ref="J1338:J1341"/>
    <mergeCell ref="P1338:P1341"/>
    <mergeCell ref="Q1338:Q1341"/>
    <mergeCell ref="R1338:R1341"/>
    <mergeCell ref="A1342:A1345"/>
    <mergeCell ref="B1342:B1345"/>
    <mergeCell ref="C1342:C1345"/>
    <mergeCell ref="D1342:D1345"/>
    <mergeCell ref="E1342:E1345"/>
    <mergeCell ref="Q1334:Q1337"/>
    <mergeCell ref="R1334:R1337"/>
    <mergeCell ref="A1338:A1341"/>
    <mergeCell ref="B1338:B1341"/>
    <mergeCell ref="C1338:C1341"/>
    <mergeCell ref="D1338:D1341"/>
    <mergeCell ref="E1338:E1341"/>
    <mergeCell ref="F1338:F1341"/>
    <mergeCell ref="G1338:G1341"/>
    <mergeCell ref="H1338:H1341"/>
    <mergeCell ref="F1334:F1337"/>
    <mergeCell ref="G1334:G1337"/>
    <mergeCell ref="H1334:H1337"/>
    <mergeCell ref="I1334:I1337"/>
    <mergeCell ref="J1334:J1337"/>
    <mergeCell ref="P1334:P1337"/>
    <mergeCell ref="I1330:I1333"/>
    <mergeCell ref="J1330:J1333"/>
    <mergeCell ref="P1330:P1333"/>
    <mergeCell ref="Q1330:Q1333"/>
    <mergeCell ref="R1330:R1333"/>
    <mergeCell ref="A1334:A1337"/>
    <mergeCell ref="B1334:B1337"/>
    <mergeCell ref="C1334:C1337"/>
    <mergeCell ref="D1334:D1337"/>
    <mergeCell ref="E1334:E1337"/>
    <mergeCell ref="Q1326:Q1329"/>
    <mergeCell ref="R1326:R1329"/>
    <mergeCell ref="A1330:A1333"/>
    <mergeCell ref="B1330:B1333"/>
    <mergeCell ref="C1330:C1333"/>
    <mergeCell ref="D1330:D1333"/>
    <mergeCell ref="E1330:E1333"/>
    <mergeCell ref="F1330:F1333"/>
    <mergeCell ref="G1330:G1333"/>
    <mergeCell ref="H1330:H1333"/>
    <mergeCell ref="F1326:F1329"/>
    <mergeCell ref="G1326:G1329"/>
    <mergeCell ref="H1326:H1329"/>
    <mergeCell ref="I1326:I1329"/>
    <mergeCell ref="J1326:J1329"/>
    <mergeCell ref="P1326:P1329"/>
    <mergeCell ref="I1322:I1325"/>
    <mergeCell ref="J1322:J1325"/>
    <mergeCell ref="P1322:P1325"/>
    <mergeCell ref="Q1322:Q1325"/>
    <mergeCell ref="R1322:R1325"/>
    <mergeCell ref="A1326:A1329"/>
    <mergeCell ref="B1326:B1329"/>
    <mergeCell ref="C1326:C1329"/>
    <mergeCell ref="D1326:D1329"/>
    <mergeCell ref="E1326:E1329"/>
    <mergeCell ref="Q1318:Q1321"/>
    <mergeCell ref="R1318:R1321"/>
    <mergeCell ref="A1322:A1325"/>
    <mergeCell ref="B1322:B1325"/>
    <mergeCell ref="C1322:C1325"/>
    <mergeCell ref="D1322:D1325"/>
    <mergeCell ref="E1322:E1325"/>
    <mergeCell ref="F1322:F1325"/>
    <mergeCell ref="G1322:G1325"/>
    <mergeCell ref="H1322:H1325"/>
    <mergeCell ref="F1318:F1321"/>
    <mergeCell ref="G1318:G1321"/>
    <mergeCell ref="H1318:H1321"/>
    <mergeCell ref="I1318:I1321"/>
    <mergeCell ref="J1318:J1321"/>
    <mergeCell ref="P1318:P1321"/>
    <mergeCell ref="I1314:I1317"/>
    <mergeCell ref="J1314:J1317"/>
    <mergeCell ref="P1314:P1317"/>
    <mergeCell ref="Q1314:Q1317"/>
    <mergeCell ref="R1314:R1317"/>
    <mergeCell ref="A1318:A1321"/>
    <mergeCell ref="B1318:B1321"/>
    <mergeCell ref="C1318:C1321"/>
    <mergeCell ref="D1318:D1321"/>
    <mergeCell ref="E1318:E1321"/>
    <mergeCell ref="Q1310:Q1313"/>
    <mergeCell ref="R1310:R1313"/>
    <mergeCell ref="A1314:A1317"/>
    <mergeCell ref="B1314:B1317"/>
    <mergeCell ref="C1314:C1317"/>
    <mergeCell ref="D1314:D1317"/>
    <mergeCell ref="E1314:E1317"/>
    <mergeCell ref="F1314:F1317"/>
    <mergeCell ref="G1314:G1317"/>
    <mergeCell ref="H1314:H1317"/>
    <mergeCell ref="F1310:F1313"/>
    <mergeCell ref="G1310:G1313"/>
    <mergeCell ref="H1310:H1313"/>
    <mergeCell ref="I1310:I1313"/>
    <mergeCell ref="J1310:J1313"/>
    <mergeCell ref="P1310:P1313"/>
    <mergeCell ref="I1306:I1309"/>
    <mergeCell ref="J1306:J1309"/>
    <mergeCell ref="P1306:P1309"/>
    <mergeCell ref="Q1306:Q1309"/>
    <mergeCell ref="R1306:R1309"/>
    <mergeCell ref="A1310:A1313"/>
    <mergeCell ref="B1310:B1313"/>
    <mergeCell ref="C1310:C1313"/>
    <mergeCell ref="D1310:D1313"/>
    <mergeCell ref="E1310:E1313"/>
    <mergeCell ref="Q1302:Q1305"/>
    <mergeCell ref="R1302:R1305"/>
    <mergeCell ref="A1306:A1309"/>
    <mergeCell ref="B1306:B1309"/>
    <mergeCell ref="C1306:C1309"/>
    <mergeCell ref="D1306:D1309"/>
    <mergeCell ref="E1306:E1309"/>
    <mergeCell ref="F1306:F1309"/>
    <mergeCell ref="G1306:G1309"/>
    <mergeCell ref="H1306:H1309"/>
    <mergeCell ref="F1302:F1305"/>
    <mergeCell ref="G1302:G1305"/>
    <mergeCell ref="H1302:H1305"/>
    <mergeCell ref="I1302:I1305"/>
    <mergeCell ref="J1302:J1305"/>
    <mergeCell ref="P1302:P1305"/>
    <mergeCell ref="I1298:I1301"/>
    <mergeCell ref="J1298:J1301"/>
    <mergeCell ref="P1298:P1301"/>
    <mergeCell ref="Q1298:Q1301"/>
    <mergeCell ref="R1298:R1301"/>
    <mergeCell ref="A1302:A1305"/>
    <mergeCell ref="B1302:B1305"/>
    <mergeCell ref="C1302:C1305"/>
    <mergeCell ref="D1302:D1305"/>
    <mergeCell ref="E1302:E1305"/>
    <mergeCell ref="Q1294:Q1297"/>
    <mergeCell ref="R1294:R1297"/>
    <mergeCell ref="A1298:A1301"/>
    <mergeCell ref="B1298:B1301"/>
    <mergeCell ref="C1298:C1301"/>
    <mergeCell ref="D1298:D1301"/>
    <mergeCell ref="E1298:E1301"/>
    <mergeCell ref="F1298:F1301"/>
    <mergeCell ref="G1298:G1301"/>
    <mergeCell ref="H1298:H1301"/>
    <mergeCell ref="F1294:F1297"/>
    <mergeCell ref="G1294:G1297"/>
    <mergeCell ref="H1294:H1297"/>
    <mergeCell ref="I1294:I1297"/>
    <mergeCell ref="J1294:J1297"/>
    <mergeCell ref="P1294:P1297"/>
    <mergeCell ref="I1290:I1293"/>
    <mergeCell ref="J1290:J1293"/>
    <mergeCell ref="P1290:P1293"/>
    <mergeCell ref="Q1290:Q1293"/>
    <mergeCell ref="R1290:R1293"/>
    <mergeCell ref="A1294:A1297"/>
    <mergeCell ref="B1294:B1297"/>
    <mergeCell ref="C1294:C1297"/>
    <mergeCell ref="D1294:D1297"/>
    <mergeCell ref="E1294:E1297"/>
    <mergeCell ref="Q1278:Q1281"/>
    <mergeCell ref="R1278:R1281"/>
    <mergeCell ref="A1290:A1293"/>
    <mergeCell ref="B1290:B1293"/>
    <mergeCell ref="C1290:C1293"/>
    <mergeCell ref="D1290:D1293"/>
    <mergeCell ref="E1290:E1293"/>
    <mergeCell ref="F1290:F1293"/>
    <mergeCell ref="G1290:G1293"/>
    <mergeCell ref="H1290:H1293"/>
    <mergeCell ref="F1278:F1281"/>
    <mergeCell ref="G1278:G1281"/>
    <mergeCell ref="H1278:H1281"/>
    <mergeCell ref="I1278:I1281"/>
    <mergeCell ref="J1278:J1281"/>
    <mergeCell ref="P1278:P1281"/>
    <mergeCell ref="A1286:A1289"/>
    <mergeCell ref="B1286:B1289"/>
    <mergeCell ref="C1286:C1289"/>
    <mergeCell ref="D1286:D1289"/>
    <mergeCell ref="E1286:E1289"/>
    <mergeCell ref="F1286:F1289"/>
    <mergeCell ref="I1274:I1277"/>
    <mergeCell ref="J1274:J1277"/>
    <mergeCell ref="P1274:P1277"/>
    <mergeCell ref="Q1274:Q1277"/>
    <mergeCell ref="R1274:R1277"/>
    <mergeCell ref="A1278:A1281"/>
    <mergeCell ref="B1278:B1281"/>
    <mergeCell ref="C1278:C1281"/>
    <mergeCell ref="D1278:D1281"/>
    <mergeCell ref="E1278:E1281"/>
    <mergeCell ref="Q1270:Q1273"/>
    <mergeCell ref="R1270:R1273"/>
    <mergeCell ref="A1274:A1277"/>
    <mergeCell ref="B1274:B1277"/>
    <mergeCell ref="C1274:C1277"/>
    <mergeCell ref="D1274:D1277"/>
    <mergeCell ref="E1274:E1277"/>
    <mergeCell ref="F1274:F1277"/>
    <mergeCell ref="G1274:G1277"/>
    <mergeCell ref="H1274:H1277"/>
    <mergeCell ref="F1270:F1273"/>
    <mergeCell ref="G1270:G1273"/>
    <mergeCell ref="H1270:H1273"/>
    <mergeCell ref="I1270:I1273"/>
    <mergeCell ref="J1270:J1273"/>
    <mergeCell ref="P1270:P1273"/>
    <mergeCell ref="I1266:I1269"/>
    <mergeCell ref="J1266:J1269"/>
    <mergeCell ref="P1266:P1269"/>
    <mergeCell ref="Q1266:Q1269"/>
    <mergeCell ref="R1266:R1269"/>
    <mergeCell ref="A1270:A1273"/>
    <mergeCell ref="B1270:B1273"/>
    <mergeCell ref="C1270:C1273"/>
    <mergeCell ref="D1270:D1273"/>
    <mergeCell ref="E1270:E1273"/>
    <mergeCell ref="Q1262:Q1265"/>
    <mergeCell ref="R1262:R1265"/>
    <mergeCell ref="A1266:A1269"/>
    <mergeCell ref="B1266:B1269"/>
    <mergeCell ref="C1266:C1269"/>
    <mergeCell ref="D1266:D1269"/>
    <mergeCell ref="E1266:E1269"/>
    <mergeCell ref="F1266:F1269"/>
    <mergeCell ref="G1266:G1269"/>
    <mergeCell ref="H1266:H1269"/>
    <mergeCell ref="F1262:F1265"/>
    <mergeCell ref="G1262:G1265"/>
    <mergeCell ref="H1262:H1265"/>
    <mergeCell ref="I1262:I1265"/>
    <mergeCell ref="J1262:J1265"/>
    <mergeCell ref="P1262:P1265"/>
    <mergeCell ref="I1258:I1261"/>
    <mergeCell ref="J1258:J1261"/>
    <mergeCell ref="P1258:P1261"/>
    <mergeCell ref="Q1258:Q1261"/>
    <mergeCell ref="R1258:R1261"/>
    <mergeCell ref="A1262:A1265"/>
    <mergeCell ref="B1262:B1265"/>
    <mergeCell ref="C1262:C1265"/>
    <mergeCell ref="D1262:D1265"/>
    <mergeCell ref="E1262:E1265"/>
    <mergeCell ref="Q1246:Q1249"/>
    <mergeCell ref="R1246:R1249"/>
    <mergeCell ref="A1258:A1261"/>
    <mergeCell ref="B1258:B1261"/>
    <mergeCell ref="C1258:C1261"/>
    <mergeCell ref="D1258:D1261"/>
    <mergeCell ref="E1258:E1261"/>
    <mergeCell ref="F1258:F1261"/>
    <mergeCell ref="G1258:G1261"/>
    <mergeCell ref="H1258:H1261"/>
    <mergeCell ref="F1246:F1249"/>
    <mergeCell ref="G1246:G1249"/>
    <mergeCell ref="H1246:H1249"/>
    <mergeCell ref="I1246:I1249"/>
    <mergeCell ref="J1246:J1249"/>
    <mergeCell ref="P1246:P1249"/>
    <mergeCell ref="A1254:A1257"/>
    <mergeCell ref="B1254:B1257"/>
    <mergeCell ref="C1254:C1257"/>
    <mergeCell ref="D1254:D1257"/>
    <mergeCell ref="E1254:E1257"/>
    <mergeCell ref="F1254:F1257"/>
    <mergeCell ref="I1242:I1245"/>
    <mergeCell ref="J1242:J1245"/>
    <mergeCell ref="P1242:P1245"/>
    <mergeCell ref="Q1242:Q1245"/>
    <mergeCell ref="R1242:R1245"/>
    <mergeCell ref="A1246:A1249"/>
    <mergeCell ref="B1246:B1249"/>
    <mergeCell ref="C1246:C1249"/>
    <mergeCell ref="D1246:D1249"/>
    <mergeCell ref="E1246:E1249"/>
    <mergeCell ref="Q1238:Q1241"/>
    <mergeCell ref="R1238:R1241"/>
    <mergeCell ref="A1242:A1245"/>
    <mergeCell ref="B1242:B1245"/>
    <mergeCell ref="C1242:C1245"/>
    <mergeCell ref="D1242:D1245"/>
    <mergeCell ref="E1242:E1245"/>
    <mergeCell ref="F1242:F1245"/>
    <mergeCell ref="G1242:G1245"/>
    <mergeCell ref="H1242:H1245"/>
    <mergeCell ref="F1238:F1241"/>
    <mergeCell ref="G1238:G1241"/>
    <mergeCell ref="H1238:H1241"/>
    <mergeCell ref="I1238:I1241"/>
    <mergeCell ref="J1238:J1241"/>
    <mergeCell ref="P1238:P1241"/>
    <mergeCell ref="I1234:I1237"/>
    <mergeCell ref="J1234:J1237"/>
    <mergeCell ref="P1234:P1237"/>
    <mergeCell ref="Q1234:Q1237"/>
    <mergeCell ref="R1234:R1237"/>
    <mergeCell ref="A1238:A1241"/>
    <mergeCell ref="B1238:B1241"/>
    <mergeCell ref="C1238:C1241"/>
    <mergeCell ref="D1238:D1241"/>
    <mergeCell ref="E1238:E1241"/>
    <mergeCell ref="Q1230:Q1233"/>
    <mergeCell ref="R1230:R1233"/>
    <mergeCell ref="A1234:A1237"/>
    <mergeCell ref="B1234:B1237"/>
    <mergeCell ref="C1234:C1237"/>
    <mergeCell ref="D1234:D1237"/>
    <mergeCell ref="E1234:E1237"/>
    <mergeCell ref="F1234:F1237"/>
    <mergeCell ref="G1234:G1237"/>
    <mergeCell ref="H1234:H1237"/>
    <mergeCell ref="F1230:F1233"/>
    <mergeCell ref="G1230:G1233"/>
    <mergeCell ref="H1230:H1233"/>
    <mergeCell ref="I1230:I1233"/>
    <mergeCell ref="J1230:J1233"/>
    <mergeCell ref="P1230:P1233"/>
    <mergeCell ref="I1226:I1229"/>
    <mergeCell ref="J1226:J1229"/>
    <mergeCell ref="P1226:P1229"/>
    <mergeCell ref="Q1226:Q1229"/>
    <mergeCell ref="R1226:R1229"/>
    <mergeCell ref="A1230:A1233"/>
    <mergeCell ref="B1230:B1233"/>
    <mergeCell ref="C1230:C1233"/>
    <mergeCell ref="D1230:D1233"/>
    <mergeCell ref="E1230:E1233"/>
    <mergeCell ref="Q1222:Q1225"/>
    <mergeCell ref="R1222:R1225"/>
    <mergeCell ref="A1226:A1229"/>
    <mergeCell ref="B1226:B1229"/>
    <mergeCell ref="C1226:C1229"/>
    <mergeCell ref="D1226:D1229"/>
    <mergeCell ref="E1226:E1229"/>
    <mergeCell ref="F1226:F1229"/>
    <mergeCell ref="G1226:G1229"/>
    <mergeCell ref="H1226:H1229"/>
    <mergeCell ref="F1222:F1225"/>
    <mergeCell ref="G1222:G1225"/>
    <mergeCell ref="H1222:H1225"/>
    <mergeCell ref="I1222:I1225"/>
    <mergeCell ref="J1222:J1225"/>
    <mergeCell ref="P1222:P1225"/>
    <mergeCell ref="I1218:I1221"/>
    <mergeCell ref="J1218:J1221"/>
    <mergeCell ref="P1218:P1221"/>
    <mergeCell ref="Q1218:Q1221"/>
    <mergeCell ref="R1218:R1221"/>
    <mergeCell ref="A1222:A1225"/>
    <mergeCell ref="B1222:B1225"/>
    <mergeCell ref="C1222:C1225"/>
    <mergeCell ref="D1222:D1225"/>
    <mergeCell ref="E1222:E1225"/>
    <mergeCell ref="Q1214:Q1217"/>
    <mergeCell ref="R1214:R1217"/>
    <mergeCell ref="A1218:A1221"/>
    <mergeCell ref="B1218:B1221"/>
    <mergeCell ref="C1218:C1221"/>
    <mergeCell ref="D1218:D1221"/>
    <mergeCell ref="E1218:E1221"/>
    <mergeCell ref="F1218:F1221"/>
    <mergeCell ref="G1218:G1221"/>
    <mergeCell ref="H1218:H1221"/>
    <mergeCell ref="F1214:F1217"/>
    <mergeCell ref="G1214:G1217"/>
    <mergeCell ref="H1214:H1217"/>
    <mergeCell ref="I1214:I1217"/>
    <mergeCell ref="J1214:J1217"/>
    <mergeCell ref="P1214:P1217"/>
    <mergeCell ref="I1210:I1213"/>
    <mergeCell ref="J1210:J1213"/>
    <mergeCell ref="P1210:P1213"/>
    <mergeCell ref="Q1210:Q1213"/>
    <mergeCell ref="R1210:R1213"/>
    <mergeCell ref="A1214:A1217"/>
    <mergeCell ref="B1214:B1217"/>
    <mergeCell ref="C1214:C1217"/>
    <mergeCell ref="D1214:D1217"/>
    <mergeCell ref="E1214:E1217"/>
    <mergeCell ref="Q1206:Q1209"/>
    <mergeCell ref="R1206:R1209"/>
    <mergeCell ref="A1210:A1213"/>
    <mergeCell ref="B1210:B1213"/>
    <mergeCell ref="C1210:C1213"/>
    <mergeCell ref="D1210:D1213"/>
    <mergeCell ref="E1210:E1213"/>
    <mergeCell ref="F1210:F1213"/>
    <mergeCell ref="G1210:G1213"/>
    <mergeCell ref="H1210:H1213"/>
    <mergeCell ref="F1206:F1209"/>
    <mergeCell ref="G1206:G1209"/>
    <mergeCell ref="H1206:H1209"/>
    <mergeCell ref="I1206:I1209"/>
    <mergeCell ref="J1206:J1209"/>
    <mergeCell ref="P1206:P1209"/>
    <mergeCell ref="I1202:I1205"/>
    <mergeCell ref="J1202:J1205"/>
    <mergeCell ref="P1202:P1205"/>
    <mergeCell ref="Q1202:Q1205"/>
    <mergeCell ref="R1202:R1205"/>
    <mergeCell ref="A1206:A1209"/>
    <mergeCell ref="B1206:B1209"/>
    <mergeCell ref="C1206:C1209"/>
    <mergeCell ref="D1206:D1209"/>
    <mergeCell ref="E1206:E1209"/>
    <mergeCell ref="Q1198:Q1201"/>
    <mergeCell ref="R1198:R1201"/>
    <mergeCell ref="A1202:A1205"/>
    <mergeCell ref="B1202:B1205"/>
    <mergeCell ref="C1202:C1205"/>
    <mergeCell ref="D1202:D1205"/>
    <mergeCell ref="E1202:E1205"/>
    <mergeCell ref="F1202:F1205"/>
    <mergeCell ref="G1202:G1205"/>
    <mergeCell ref="H1202:H1205"/>
    <mergeCell ref="F1198:F1201"/>
    <mergeCell ref="G1198:G1201"/>
    <mergeCell ref="H1198:H1201"/>
    <mergeCell ref="I1198:I1201"/>
    <mergeCell ref="J1198:J1201"/>
    <mergeCell ref="P1198:P1201"/>
    <mergeCell ref="I1194:I1197"/>
    <mergeCell ref="J1194:J1197"/>
    <mergeCell ref="P1194:P1197"/>
    <mergeCell ref="Q1194:Q1197"/>
    <mergeCell ref="R1194:R1197"/>
    <mergeCell ref="A1198:A1201"/>
    <mergeCell ref="B1198:B1201"/>
    <mergeCell ref="C1198:C1201"/>
    <mergeCell ref="D1198:D1201"/>
    <mergeCell ref="E1198:E1201"/>
    <mergeCell ref="Q1190:Q1193"/>
    <mergeCell ref="R1190:R1193"/>
    <mergeCell ref="A1194:A1197"/>
    <mergeCell ref="B1194:B1197"/>
    <mergeCell ref="C1194:C1197"/>
    <mergeCell ref="D1194:D1197"/>
    <mergeCell ref="E1194:E1197"/>
    <mergeCell ref="F1194:F1197"/>
    <mergeCell ref="G1194:G1197"/>
    <mergeCell ref="H1194:H1197"/>
    <mergeCell ref="F1190:F1193"/>
    <mergeCell ref="G1190:G1193"/>
    <mergeCell ref="H1190:H1193"/>
    <mergeCell ref="I1190:I1193"/>
    <mergeCell ref="J1190:J1193"/>
    <mergeCell ref="P1190:P1193"/>
    <mergeCell ref="I1186:I1189"/>
    <mergeCell ref="J1186:J1189"/>
    <mergeCell ref="P1186:P1189"/>
    <mergeCell ref="Q1186:Q1189"/>
    <mergeCell ref="R1186:R1189"/>
    <mergeCell ref="A1190:A1193"/>
    <mergeCell ref="B1190:B1193"/>
    <mergeCell ref="C1190:C1193"/>
    <mergeCell ref="D1190:D1193"/>
    <mergeCell ref="E1190:E1193"/>
    <mergeCell ref="Q1174:Q1177"/>
    <mergeCell ref="R1174:R1177"/>
    <mergeCell ref="A1186:A1189"/>
    <mergeCell ref="B1186:B1189"/>
    <mergeCell ref="C1186:C1189"/>
    <mergeCell ref="D1186:D1189"/>
    <mergeCell ref="E1186:E1189"/>
    <mergeCell ref="F1186:F1189"/>
    <mergeCell ref="G1186:G1189"/>
    <mergeCell ref="H1186:H1189"/>
    <mergeCell ref="F1174:F1177"/>
    <mergeCell ref="G1174:G1177"/>
    <mergeCell ref="H1174:H1177"/>
    <mergeCell ref="I1174:I1177"/>
    <mergeCell ref="J1174:J1177"/>
    <mergeCell ref="P1174:P1177"/>
    <mergeCell ref="A1182:A1185"/>
    <mergeCell ref="B1182:B1185"/>
    <mergeCell ref="C1182:C1185"/>
    <mergeCell ref="D1182:D1185"/>
    <mergeCell ref="E1182:E1185"/>
    <mergeCell ref="F1182:F1185"/>
    <mergeCell ref="I1170:I1173"/>
    <mergeCell ref="J1170:J1173"/>
    <mergeCell ref="P1170:P1173"/>
    <mergeCell ref="Q1170:Q1173"/>
    <mergeCell ref="R1170:R1173"/>
    <mergeCell ref="A1174:A1177"/>
    <mergeCell ref="B1174:B1177"/>
    <mergeCell ref="C1174:C1177"/>
    <mergeCell ref="D1174:D1177"/>
    <mergeCell ref="E1174:E1177"/>
    <mergeCell ref="Q1166:Q1169"/>
    <mergeCell ref="R1166:R1169"/>
    <mergeCell ref="A1170:A1173"/>
    <mergeCell ref="B1170:B1173"/>
    <mergeCell ref="C1170:C1173"/>
    <mergeCell ref="D1170:D1173"/>
    <mergeCell ref="E1170:E1173"/>
    <mergeCell ref="F1170:F1173"/>
    <mergeCell ref="G1170:G1173"/>
    <mergeCell ref="H1170:H1173"/>
    <mergeCell ref="F1166:F1169"/>
    <mergeCell ref="G1166:G1169"/>
    <mergeCell ref="H1166:H1169"/>
    <mergeCell ref="I1166:I1169"/>
    <mergeCell ref="J1166:J1169"/>
    <mergeCell ref="P1166:P1169"/>
    <mergeCell ref="I1162:I1165"/>
    <mergeCell ref="J1162:J1165"/>
    <mergeCell ref="P1162:P1165"/>
    <mergeCell ref="Q1162:Q1165"/>
    <mergeCell ref="R1162:R1165"/>
    <mergeCell ref="A1166:A1169"/>
    <mergeCell ref="B1166:B1169"/>
    <mergeCell ref="C1166:C1169"/>
    <mergeCell ref="D1166:D1169"/>
    <mergeCell ref="E1166:E1169"/>
    <mergeCell ref="Q1158:Q1161"/>
    <mergeCell ref="R1158:R1161"/>
    <mergeCell ref="A1162:A1165"/>
    <mergeCell ref="B1162:B1165"/>
    <mergeCell ref="C1162:C1165"/>
    <mergeCell ref="D1162:D1165"/>
    <mergeCell ref="E1162:E1165"/>
    <mergeCell ref="F1162:F1165"/>
    <mergeCell ref="G1162:G1165"/>
    <mergeCell ref="H1162:H1165"/>
    <mergeCell ref="F1158:F1161"/>
    <mergeCell ref="G1158:G1161"/>
    <mergeCell ref="H1158:H1161"/>
    <mergeCell ref="I1158:I1161"/>
    <mergeCell ref="J1158:J1161"/>
    <mergeCell ref="P1158:P1161"/>
    <mergeCell ref="I1154:I1157"/>
    <mergeCell ref="J1154:J1157"/>
    <mergeCell ref="P1154:P1157"/>
    <mergeCell ref="Q1154:Q1157"/>
    <mergeCell ref="R1154:R1157"/>
    <mergeCell ref="A1158:A1161"/>
    <mergeCell ref="B1158:B1161"/>
    <mergeCell ref="C1158:C1161"/>
    <mergeCell ref="D1158:D1161"/>
    <mergeCell ref="E1158:E1161"/>
    <mergeCell ref="Q1150:Q1153"/>
    <mergeCell ref="R1150:R1153"/>
    <mergeCell ref="A1154:A1157"/>
    <mergeCell ref="B1154:B1157"/>
    <mergeCell ref="C1154:C1157"/>
    <mergeCell ref="D1154:D1157"/>
    <mergeCell ref="E1154:E1157"/>
    <mergeCell ref="F1154:F1157"/>
    <mergeCell ref="G1154:G1157"/>
    <mergeCell ref="H1154:H1157"/>
    <mergeCell ref="F1150:F1153"/>
    <mergeCell ref="G1150:G1153"/>
    <mergeCell ref="H1150:H1153"/>
    <mergeCell ref="I1150:I1153"/>
    <mergeCell ref="J1150:J1153"/>
    <mergeCell ref="P1150:P1153"/>
    <mergeCell ref="I1146:I1149"/>
    <mergeCell ref="J1146:J1149"/>
    <mergeCell ref="P1146:P1149"/>
    <mergeCell ref="Q1146:Q1149"/>
    <mergeCell ref="R1146:R1149"/>
    <mergeCell ref="A1150:A1153"/>
    <mergeCell ref="B1150:B1153"/>
    <mergeCell ref="C1150:C1153"/>
    <mergeCell ref="D1150:D1153"/>
    <mergeCell ref="E1150:E1153"/>
    <mergeCell ref="Q1142:Q1145"/>
    <mergeCell ref="R1142:R1145"/>
    <mergeCell ref="A1146:A1149"/>
    <mergeCell ref="B1146:B1149"/>
    <mergeCell ref="C1146:C1149"/>
    <mergeCell ref="D1146:D1149"/>
    <mergeCell ref="E1146:E1149"/>
    <mergeCell ref="F1146:F1149"/>
    <mergeCell ref="G1146:G1149"/>
    <mergeCell ref="H1146:H1149"/>
    <mergeCell ref="F1142:F1145"/>
    <mergeCell ref="G1142:G1145"/>
    <mergeCell ref="H1142:H1145"/>
    <mergeCell ref="I1142:I1145"/>
    <mergeCell ref="J1142:J1145"/>
    <mergeCell ref="P1142:P1145"/>
    <mergeCell ref="I1138:I1141"/>
    <mergeCell ref="J1138:J1141"/>
    <mergeCell ref="P1138:P1141"/>
    <mergeCell ref="Q1138:Q1141"/>
    <mergeCell ref="R1138:R1141"/>
    <mergeCell ref="A1142:A1145"/>
    <mergeCell ref="B1142:B1145"/>
    <mergeCell ref="C1142:C1145"/>
    <mergeCell ref="D1142:D1145"/>
    <mergeCell ref="E1142:E1145"/>
    <mergeCell ref="Q1134:Q1137"/>
    <mergeCell ref="R1134:R1137"/>
    <mergeCell ref="A1138:A1141"/>
    <mergeCell ref="B1138:B1141"/>
    <mergeCell ref="C1138:C1141"/>
    <mergeCell ref="D1138:D1141"/>
    <mergeCell ref="E1138:E1141"/>
    <mergeCell ref="F1138:F1141"/>
    <mergeCell ref="G1138:G1141"/>
    <mergeCell ref="H1138:H1141"/>
    <mergeCell ref="F1134:F1137"/>
    <mergeCell ref="G1134:G1137"/>
    <mergeCell ref="H1134:H1137"/>
    <mergeCell ref="I1134:I1137"/>
    <mergeCell ref="J1134:J1137"/>
    <mergeCell ref="P1134:P1137"/>
    <mergeCell ref="I1130:I1133"/>
    <mergeCell ref="J1130:J1133"/>
    <mergeCell ref="P1130:P1133"/>
    <mergeCell ref="Q1130:Q1133"/>
    <mergeCell ref="R1130:R1133"/>
    <mergeCell ref="A1134:A1137"/>
    <mergeCell ref="B1134:B1137"/>
    <mergeCell ref="C1134:C1137"/>
    <mergeCell ref="D1134:D1137"/>
    <mergeCell ref="E1134:E1137"/>
    <mergeCell ref="Q1126:Q1129"/>
    <mergeCell ref="R1126:R1129"/>
    <mergeCell ref="A1130:A1133"/>
    <mergeCell ref="B1130:B1133"/>
    <mergeCell ref="C1130:C1133"/>
    <mergeCell ref="D1130:D1133"/>
    <mergeCell ref="E1130:E1133"/>
    <mergeCell ref="F1130:F1133"/>
    <mergeCell ref="G1130:G1133"/>
    <mergeCell ref="H1130:H1133"/>
    <mergeCell ref="F1126:F1129"/>
    <mergeCell ref="G1126:G1129"/>
    <mergeCell ref="H1126:H1129"/>
    <mergeCell ref="I1126:I1129"/>
    <mergeCell ref="J1126:J1129"/>
    <mergeCell ref="P1126:P1129"/>
    <mergeCell ref="I1122:I1125"/>
    <mergeCell ref="J1122:J1125"/>
    <mergeCell ref="P1122:P1125"/>
    <mergeCell ref="Q1122:Q1125"/>
    <mergeCell ref="R1122:R1125"/>
    <mergeCell ref="A1126:A1129"/>
    <mergeCell ref="B1126:B1129"/>
    <mergeCell ref="C1126:C1129"/>
    <mergeCell ref="D1126:D1129"/>
    <mergeCell ref="E1126:E1129"/>
    <mergeCell ref="Q1118:Q1121"/>
    <mergeCell ref="R1118:R1121"/>
    <mergeCell ref="A1122:A1125"/>
    <mergeCell ref="B1122:B1125"/>
    <mergeCell ref="C1122:C1125"/>
    <mergeCell ref="D1122:D1125"/>
    <mergeCell ref="E1122:E1125"/>
    <mergeCell ref="F1122:F1125"/>
    <mergeCell ref="G1122:G1125"/>
    <mergeCell ref="H1122:H1125"/>
    <mergeCell ref="F1118:F1121"/>
    <mergeCell ref="G1118:G1121"/>
    <mergeCell ref="H1118:H1121"/>
    <mergeCell ref="I1118:I1121"/>
    <mergeCell ref="J1118:J1121"/>
    <mergeCell ref="P1118:P1121"/>
    <mergeCell ref="I1114:I1117"/>
    <mergeCell ref="J1114:J1117"/>
    <mergeCell ref="P1114:P1117"/>
    <mergeCell ref="Q1114:Q1117"/>
    <mergeCell ref="R1114:R1117"/>
    <mergeCell ref="A1118:A1121"/>
    <mergeCell ref="B1118:B1121"/>
    <mergeCell ref="C1118:C1121"/>
    <mergeCell ref="D1118:D1121"/>
    <mergeCell ref="E1118:E1121"/>
    <mergeCell ref="Q1110:Q1113"/>
    <mergeCell ref="R1110:R1113"/>
    <mergeCell ref="A1114:A1117"/>
    <mergeCell ref="B1114:B1117"/>
    <mergeCell ref="C1114:C1117"/>
    <mergeCell ref="D1114:D1117"/>
    <mergeCell ref="E1114:E1117"/>
    <mergeCell ref="F1114:F1117"/>
    <mergeCell ref="G1114:G1117"/>
    <mergeCell ref="H1114:H1117"/>
    <mergeCell ref="F1110:F1113"/>
    <mergeCell ref="G1110:G1113"/>
    <mergeCell ref="H1110:H1113"/>
    <mergeCell ref="I1110:I1113"/>
    <mergeCell ref="J1110:J1113"/>
    <mergeCell ref="P1110:P1113"/>
    <mergeCell ref="I1106:I1109"/>
    <mergeCell ref="J1106:J1109"/>
    <mergeCell ref="P1106:P1109"/>
    <mergeCell ref="Q1106:Q1109"/>
    <mergeCell ref="R1106:R1109"/>
    <mergeCell ref="A1110:A1113"/>
    <mergeCell ref="B1110:B1113"/>
    <mergeCell ref="C1110:C1113"/>
    <mergeCell ref="D1110:D1113"/>
    <mergeCell ref="E1110:E1113"/>
    <mergeCell ref="Q1101:Q1105"/>
    <mergeCell ref="R1101:R1105"/>
    <mergeCell ref="A1106:A1109"/>
    <mergeCell ref="B1106:B1109"/>
    <mergeCell ref="C1106:C1109"/>
    <mergeCell ref="D1106:D1109"/>
    <mergeCell ref="E1106:E1109"/>
    <mergeCell ref="F1106:F1109"/>
    <mergeCell ref="G1106:G1109"/>
    <mergeCell ref="H1106:H1109"/>
    <mergeCell ref="F1101:F1105"/>
    <mergeCell ref="G1101:G1105"/>
    <mergeCell ref="H1101:H1105"/>
    <mergeCell ref="I1101:I1105"/>
    <mergeCell ref="J1101:J1105"/>
    <mergeCell ref="P1101:P1105"/>
    <mergeCell ref="I1097:I1100"/>
    <mergeCell ref="J1097:J1100"/>
    <mergeCell ref="P1097:P1100"/>
    <mergeCell ref="Q1097:Q1100"/>
    <mergeCell ref="R1097:R1100"/>
    <mergeCell ref="A1101:A1105"/>
    <mergeCell ref="B1101:B1105"/>
    <mergeCell ref="C1101:C1105"/>
    <mergeCell ref="D1101:D1105"/>
    <mergeCell ref="E1101:E1105"/>
    <mergeCell ref="Q1093:Q1096"/>
    <mergeCell ref="R1093:R1096"/>
    <mergeCell ref="A1097:A1100"/>
    <mergeCell ref="B1097:B1100"/>
    <mergeCell ref="C1097:C1100"/>
    <mergeCell ref="D1097:D1100"/>
    <mergeCell ref="E1097:E1100"/>
    <mergeCell ref="F1097:F1100"/>
    <mergeCell ref="G1097:G1100"/>
    <mergeCell ref="H1097:H1100"/>
    <mergeCell ref="F1093:F1096"/>
    <mergeCell ref="G1093:G1096"/>
    <mergeCell ref="H1093:H1096"/>
    <mergeCell ref="I1093:I1096"/>
    <mergeCell ref="J1093:J1096"/>
    <mergeCell ref="P1093:P1096"/>
    <mergeCell ref="I1089:I1092"/>
    <mergeCell ref="J1089:J1092"/>
    <mergeCell ref="P1089:P1092"/>
    <mergeCell ref="Q1089:Q1092"/>
    <mergeCell ref="R1089:R1092"/>
    <mergeCell ref="A1093:A1096"/>
    <mergeCell ref="B1093:B1096"/>
    <mergeCell ref="C1093:C1096"/>
    <mergeCell ref="D1093:D1096"/>
    <mergeCell ref="E1093:E1096"/>
    <mergeCell ref="Q1085:Q1088"/>
    <mergeCell ref="R1085:R1088"/>
    <mergeCell ref="A1089:A1092"/>
    <mergeCell ref="B1089:B1092"/>
    <mergeCell ref="C1089:C1092"/>
    <mergeCell ref="D1089:D1092"/>
    <mergeCell ref="E1089:E1092"/>
    <mergeCell ref="F1089:F1092"/>
    <mergeCell ref="G1089:G1092"/>
    <mergeCell ref="H1089:H1092"/>
    <mergeCell ref="F1085:F1088"/>
    <mergeCell ref="G1085:G1088"/>
    <mergeCell ref="H1085:H1088"/>
    <mergeCell ref="I1085:I1088"/>
    <mergeCell ref="J1085:J1088"/>
    <mergeCell ref="P1085:P1088"/>
    <mergeCell ref="I1081:I1084"/>
    <mergeCell ref="J1081:J1084"/>
    <mergeCell ref="P1081:P1084"/>
    <mergeCell ref="Q1081:Q1084"/>
    <mergeCell ref="R1081:R1084"/>
    <mergeCell ref="A1085:A1088"/>
    <mergeCell ref="B1085:B1088"/>
    <mergeCell ref="C1085:C1088"/>
    <mergeCell ref="D1085:D1088"/>
    <mergeCell ref="E1085:E1088"/>
    <mergeCell ref="Q1069:Q1072"/>
    <mergeCell ref="R1069:R1072"/>
    <mergeCell ref="A1081:A1084"/>
    <mergeCell ref="B1081:B1084"/>
    <mergeCell ref="C1081:C1084"/>
    <mergeCell ref="D1081:D1084"/>
    <mergeCell ref="E1081:E1084"/>
    <mergeCell ref="F1081:F1084"/>
    <mergeCell ref="G1081:G1084"/>
    <mergeCell ref="H1081:H1084"/>
    <mergeCell ref="F1069:F1072"/>
    <mergeCell ref="G1069:G1072"/>
    <mergeCell ref="H1069:H1072"/>
    <mergeCell ref="I1069:I1072"/>
    <mergeCell ref="J1069:J1072"/>
    <mergeCell ref="P1069:P1072"/>
    <mergeCell ref="E1077:E1080"/>
    <mergeCell ref="F1077:F1080"/>
    <mergeCell ref="H1073:H1076"/>
    <mergeCell ref="I1073:I1076"/>
    <mergeCell ref="J1073:J1076"/>
    <mergeCell ref="P1073:P1076"/>
    <mergeCell ref="I1065:I1068"/>
    <mergeCell ref="J1065:J1068"/>
    <mergeCell ref="P1065:P1068"/>
    <mergeCell ref="Q1065:Q1068"/>
    <mergeCell ref="R1065:R1068"/>
    <mergeCell ref="A1069:A1072"/>
    <mergeCell ref="B1069:B1072"/>
    <mergeCell ref="C1069:C1072"/>
    <mergeCell ref="D1069:D1072"/>
    <mergeCell ref="E1069:E1072"/>
    <mergeCell ref="Q1061:Q1064"/>
    <mergeCell ref="R1061:R1064"/>
    <mergeCell ref="A1065:A1068"/>
    <mergeCell ref="B1065:B1068"/>
    <mergeCell ref="C1065:C1068"/>
    <mergeCell ref="D1065:D1068"/>
    <mergeCell ref="E1065:E1068"/>
    <mergeCell ref="F1065:F1068"/>
    <mergeCell ref="G1065:G1068"/>
    <mergeCell ref="H1065:H1068"/>
    <mergeCell ref="F1061:F1064"/>
    <mergeCell ref="G1061:G1064"/>
    <mergeCell ref="H1061:H1064"/>
    <mergeCell ref="I1061:I1064"/>
    <mergeCell ref="J1061:J1064"/>
    <mergeCell ref="P1061:P1064"/>
    <mergeCell ref="I1057:I1060"/>
    <mergeCell ref="J1057:J1060"/>
    <mergeCell ref="P1057:P1060"/>
    <mergeCell ref="Q1057:Q1060"/>
    <mergeCell ref="R1057:R1060"/>
    <mergeCell ref="A1061:A1064"/>
    <mergeCell ref="B1061:B1064"/>
    <mergeCell ref="C1061:C1064"/>
    <mergeCell ref="D1061:D1064"/>
    <mergeCell ref="E1061:E1064"/>
    <mergeCell ref="Q1053:Q1056"/>
    <mergeCell ref="R1053:R1056"/>
    <mergeCell ref="A1057:A1060"/>
    <mergeCell ref="B1057:B1060"/>
    <mergeCell ref="C1057:C1060"/>
    <mergeCell ref="D1057:D1060"/>
    <mergeCell ref="E1057:E1060"/>
    <mergeCell ref="F1057:F1060"/>
    <mergeCell ref="G1057:G1060"/>
    <mergeCell ref="H1057:H1060"/>
    <mergeCell ref="F1053:F1056"/>
    <mergeCell ref="G1053:G1056"/>
    <mergeCell ref="H1053:H1056"/>
    <mergeCell ref="I1053:I1056"/>
    <mergeCell ref="J1053:J1056"/>
    <mergeCell ref="P1053:P1056"/>
    <mergeCell ref="I1049:I1052"/>
    <mergeCell ref="J1049:J1052"/>
    <mergeCell ref="P1049:P1052"/>
    <mergeCell ref="Q1049:Q1052"/>
    <mergeCell ref="R1049:R1052"/>
    <mergeCell ref="A1053:A1056"/>
    <mergeCell ref="B1053:B1056"/>
    <mergeCell ref="C1053:C1056"/>
    <mergeCell ref="D1053:D1056"/>
    <mergeCell ref="E1053:E1056"/>
    <mergeCell ref="Q1045:Q1048"/>
    <mergeCell ref="R1045:R1048"/>
    <mergeCell ref="A1049:A1052"/>
    <mergeCell ref="B1049:B1052"/>
    <mergeCell ref="C1049:C1052"/>
    <mergeCell ref="D1049:D1052"/>
    <mergeCell ref="E1049:E1052"/>
    <mergeCell ref="F1049:F1052"/>
    <mergeCell ref="G1049:G1052"/>
    <mergeCell ref="H1049:H1052"/>
    <mergeCell ref="F1045:F1048"/>
    <mergeCell ref="G1045:G1048"/>
    <mergeCell ref="H1045:H1048"/>
    <mergeCell ref="I1045:I1048"/>
    <mergeCell ref="J1045:J1048"/>
    <mergeCell ref="P1045:P1048"/>
    <mergeCell ref="P1033:P1036"/>
    <mergeCell ref="Q1033:Q1036"/>
    <mergeCell ref="R1033:R1036"/>
    <mergeCell ref="A1045:A1048"/>
    <mergeCell ref="B1045:B1048"/>
    <mergeCell ref="C1045:C1048"/>
    <mergeCell ref="D1045:D1048"/>
    <mergeCell ref="E1045:E1048"/>
    <mergeCell ref="Q1029:Q1032"/>
    <mergeCell ref="R1029:R1032"/>
    <mergeCell ref="A1033:A1036"/>
    <mergeCell ref="B1033:B1036"/>
    <mergeCell ref="C1033:C1036"/>
    <mergeCell ref="D1033:D1036"/>
    <mergeCell ref="E1033:E1036"/>
    <mergeCell ref="F1033:F1036"/>
    <mergeCell ref="G1033:G1036"/>
    <mergeCell ref="H1033:H1036"/>
    <mergeCell ref="F1029:F1032"/>
    <mergeCell ref="G1029:G1032"/>
    <mergeCell ref="H1029:H1032"/>
    <mergeCell ref="I1029:I1032"/>
    <mergeCell ref="J1029:J1032"/>
    <mergeCell ref="P1029:P1032"/>
    <mergeCell ref="H1037:H1040"/>
    <mergeCell ref="I1037:I1040"/>
    <mergeCell ref="J1037:J1040"/>
    <mergeCell ref="P1037:P1040"/>
    <mergeCell ref="Q1037:Q1040"/>
    <mergeCell ref="R1037:R1040"/>
    <mergeCell ref="I1025:I1028"/>
    <mergeCell ref="J1025:J1028"/>
    <mergeCell ref="P1025:P1028"/>
    <mergeCell ref="Q1025:Q1028"/>
    <mergeCell ref="R1025:R1028"/>
    <mergeCell ref="A1029:A1032"/>
    <mergeCell ref="B1029:B1032"/>
    <mergeCell ref="C1029:C1032"/>
    <mergeCell ref="D1029:D1032"/>
    <mergeCell ref="E1029:E1032"/>
    <mergeCell ref="Q1021:Q1024"/>
    <mergeCell ref="R1021:R1024"/>
    <mergeCell ref="A1025:A1028"/>
    <mergeCell ref="B1025:B1028"/>
    <mergeCell ref="C1025:C1028"/>
    <mergeCell ref="D1025:D1028"/>
    <mergeCell ref="E1025:E1028"/>
    <mergeCell ref="F1025:F1028"/>
    <mergeCell ref="G1025:G1028"/>
    <mergeCell ref="H1025:H1028"/>
    <mergeCell ref="F1021:F1024"/>
    <mergeCell ref="G1021:G1024"/>
    <mergeCell ref="H1021:H1024"/>
    <mergeCell ref="I1021:I1024"/>
    <mergeCell ref="J1021:J1024"/>
    <mergeCell ref="P1021:P1024"/>
    <mergeCell ref="I1017:I1020"/>
    <mergeCell ref="J1017:J1020"/>
    <mergeCell ref="P1017:P1020"/>
    <mergeCell ref="Q1017:Q1020"/>
    <mergeCell ref="R1017:R1020"/>
    <mergeCell ref="A1021:A1024"/>
    <mergeCell ref="B1021:B1024"/>
    <mergeCell ref="C1021:C1024"/>
    <mergeCell ref="D1021:D1024"/>
    <mergeCell ref="E1021:E1024"/>
    <mergeCell ref="Q1013:Q1016"/>
    <mergeCell ref="R1013:R1016"/>
    <mergeCell ref="A1017:A1020"/>
    <mergeCell ref="B1017:B1020"/>
    <mergeCell ref="C1017:C1020"/>
    <mergeCell ref="D1017:D1020"/>
    <mergeCell ref="E1017:E1020"/>
    <mergeCell ref="F1017:F1020"/>
    <mergeCell ref="G1017:G1020"/>
    <mergeCell ref="H1017:H1020"/>
    <mergeCell ref="F1013:F1016"/>
    <mergeCell ref="G1013:G1016"/>
    <mergeCell ref="H1013:H1016"/>
    <mergeCell ref="I1013:I1016"/>
    <mergeCell ref="J1013:J1016"/>
    <mergeCell ref="P1013:P1016"/>
    <mergeCell ref="I1009:I1012"/>
    <mergeCell ref="J1009:J1012"/>
    <mergeCell ref="P1009:P1012"/>
    <mergeCell ref="Q1009:Q1012"/>
    <mergeCell ref="R1009:R1012"/>
    <mergeCell ref="A1013:A1016"/>
    <mergeCell ref="B1013:B1016"/>
    <mergeCell ref="C1013:C1016"/>
    <mergeCell ref="D1013:D1016"/>
    <mergeCell ref="E1013:E1016"/>
    <mergeCell ref="Q997:Q1000"/>
    <mergeCell ref="R997:R1000"/>
    <mergeCell ref="A1009:A1012"/>
    <mergeCell ref="B1009:B1012"/>
    <mergeCell ref="C1009:C1012"/>
    <mergeCell ref="D1009:D1012"/>
    <mergeCell ref="E1009:E1012"/>
    <mergeCell ref="F1009:F1012"/>
    <mergeCell ref="G1009:G1012"/>
    <mergeCell ref="H1009:H1012"/>
    <mergeCell ref="F997:F1000"/>
    <mergeCell ref="G997:G1000"/>
    <mergeCell ref="H997:H1000"/>
    <mergeCell ref="I997:I1000"/>
    <mergeCell ref="J997:J1000"/>
    <mergeCell ref="P997:P1000"/>
    <mergeCell ref="J1001:J1004"/>
    <mergeCell ref="P1001:P1004"/>
    <mergeCell ref="Q1001:Q1004"/>
    <mergeCell ref="R1001:R1004"/>
    <mergeCell ref="A1001:A1004"/>
    <mergeCell ref="B1001:B1004"/>
    <mergeCell ref="I993:I996"/>
    <mergeCell ref="J993:J996"/>
    <mergeCell ref="P993:P996"/>
    <mergeCell ref="Q993:Q996"/>
    <mergeCell ref="R993:R996"/>
    <mergeCell ref="A997:A1000"/>
    <mergeCell ref="B997:B1000"/>
    <mergeCell ref="C997:C1000"/>
    <mergeCell ref="D997:D1000"/>
    <mergeCell ref="E997:E1000"/>
    <mergeCell ref="Q989:Q992"/>
    <mergeCell ref="R989:R992"/>
    <mergeCell ref="A993:A996"/>
    <mergeCell ref="B993:B996"/>
    <mergeCell ref="C993:C996"/>
    <mergeCell ref="D993:D996"/>
    <mergeCell ref="E993:E996"/>
    <mergeCell ref="F993:F996"/>
    <mergeCell ref="G993:G996"/>
    <mergeCell ref="H993:H996"/>
    <mergeCell ref="F989:F992"/>
    <mergeCell ref="G989:G992"/>
    <mergeCell ref="H989:H992"/>
    <mergeCell ref="I989:I992"/>
    <mergeCell ref="J989:J992"/>
    <mergeCell ref="P989:P992"/>
    <mergeCell ref="I985:I988"/>
    <mergeCell ref="J985:J988"/>
    <mergeCell ref="P985:P988"/>
    <mergeCell ref="Q985:Q988"/>
    <mergeCell ref="R985:R988"/>
    <mergeCell ref="A989:A992"/>
    <mergeCell ref="B989:B992"/>
    <mergeCell ref="C989:C992"/>
    <mergeCell ref="D989:D992"/>
    <mergeCell ref="E989:E992"/>
    <mergeCell ref="Q981:Q984"/>
    <mergeCell ref="R981:R984"/>
    <mergeCell ref="A985:A988"/>
    <mergeCell ref="B985:B988"/>
    <mergeCell ref="C985:C988"/>
    <mergeCell ref="D985:D988"/>
    <mergeCell ref="E985:E988"/>
    <mergeCell ref="F985:F988"/>
    <mergeCell ref="G985:G988"/>
    <mergeCell ref="H985:H988"/>
    <mergeCell ref="F981:F984"/>
    <mergeCell ref="G981:G984"/>
    <mergeCell ref="H981:H984"/>
    <mergeCell ref="I981:I984"/>
    <mergeCell ref="J981:J984"/>
    <mergeCell ref="P981:P984"/>
    <mergeCell ref="I977:I980"/>
    <mergeCell ref="J977:J980"/>
    <mergeCell ref="P977:P980"/>
    <mergeCell ref="Q977:Q980"/>
    <mergeCell ref="R977:R980"/>
    <mergeCell ref="A981:A984"/>
    <mergeCell ref="B981:B984"/>
    <mergeCell ref="C981:C984"/>
    <mergeCell ref="D981:D984"/>
    <mergeCell ref="E981:E984"/>
    <mergeCell ref="Q973:Q976"/>
    <mergeCell ref="R973:R976"/>
    <mergeCell ref="A977:A980"/>
    <mergeCell ref="B977:B980"/>
    <mergeCell ref="C977:C980"/>
    <mergeCell ref="D977:D980"/>
    <mergeCell ref="E977:E980"/>
    <mergeCell ref="F977:F980"/>
    <mergeCell ref="G977:G980"/>
    <mergeCell ref="H977:H980"/>
    <mergeCell ref="F973:F976"/>
    <mergeCell ref="G973:G976"/>
    <mergeCell ref="H973:H976"/>
    <mergeCell ref="I973:I976"/>
    <mergeCell ref="J973:J976"/>
    <mergeCell ref="P973:P976"/>
    <mergeCell ref="I969:I972"/>
    <mergeCell ref="J969:J972"/>
    <mergeCell ref="P969:P972"/>
    <mergeCell ref="Q969:Q972"/>
    <mergeCell ref="R969:R972"/>
    <mergeCell ref="A973:A976"/>
    <mergeCell ref="B973:B976"/>
    <mergeCell ref="C973:C976"/>
    <mergeCell ref="D973:D976"/>
    <mergeCell ref="E973:E976"/>
    <mergeCell ref="Q965:Q968"/>
    <mergeCell ref="R965:R968"/>
    <mergeCell ref="A969:A972"/>
    <mergeCell ref="B969:B972"/>
    <mergeCell ref="C969:C972"/>
    <mergeCell ref="D969:D972"/>
    <mergeCell ref="E969:E972"/>
    <mergeCell ref="F969:F972"/>
    <mergeCell ref="G969:G972"/>
    <mergeCell ref="H969:H972"/>
    <mergeCell ref="F965:F968"/>
    <mergeCell ref="G965:G968"/>
    <mergeCell ref="H965:H968"/>
    <mergeCell ref="I965:I968"/>
    <mergeCell ref="J965:J968"/>
    <mergeCell ref="P965:P968"/>
    <mergeCell ref="I961:I964"/>
    <mergeCell ref="J961:J964"/>
    <mergeCell ref="P961:P964"/>
    <mergeCell ref="Q961:Q964"/>
    <mergeCell ref="R961:R964"/>
    <mergeCell ref="A965:A968"/>
    <mergeCell ref="B965:B968"/>
    <mergeCell ref="C965:C968"/>
    <mergeCell ref="D965:D968"/>
    <mergeCell ref="E965:E968"/>
    <mergeCell ref="Q957:Q960"/>
    <mergeCell ref="R957:R960"/>
    <mergeCell ref="A961:A964"/>
    <mergeCell ref="B961:B964"/>
    <mergeCell ref="C961:C964"/>
    <mergeCell ref="D961:D964"/>
    <mergeCell ref="E961:E964"/>
    <mergeCell ref="F961:F964"/>
    <mergeCell ref="G961:G964"/>
    <mergeCell ref="H961:H964"/>
    <mergeCell ref="F957:F960"/>
    <mergeCell ref="G957:G960"/>
    <mergeCell ref="H957:H960"/>
    <mergeCell ref="I957:I960"/>
    <mergeCell ref="J957:J960"/>
    <mergeCell ref="P957:P960"/>
    <mergeCell ref="I953:I956"/>
    <mergeCell ref="J953:J956"/>
    <mergeCell ref="P953:P956"/>
    <mergeCell ref="Q953:Q956"/>
    <mergeCell ref="R953:R956"/>
    <mergeCell ref="A957:A960"/>
    <mergeCell ref="B957:B960"/>
    <mergeCell ref="C957:C960"/>
    <mergeCell ref="D957:D960"/>
    <mergeCell ref="E957:E960"/>
    <mergeCell ref="Q949:Q952"/>
    <mergeCell ref="R949:R952"/>
    <mergeCell ref="A953:A956"/>
    <mergeCell ref="B953:B956"/>
    <mergeCell ref="C953:C956"/>
    <mergeCell ref="D953:D956"/>
    <mergeCell ref="E953:E956"/>
    <mergeCell ref="F953:F956"/>
    <mergeCell ref="G953:G956"/>
    <mergeCell ref="H953:H956"/>
    <mergeCell ref="F949:F952"/>
    <mergeCell ref="G949:G952"/>
    <mergeCell ref="H949:H952"/>
    <mergeCell ref="I949:I952"/>
    <mergeCell ref="J949:J952"/>
    <mergeCell ref="P949:P952"/>
    <mergeCell ref="I945:I948"/>
    <mergeCell ref="J945:J948"/>
    <mergeCell ref="P945:P948"/>
    <mergeCell ref="Q945:Q948"/>
    <mergeCell ref="R945:R948"/>
    <mergeCell ref="A949:A952"/>
    <mergeCell ref="B949:B952"/>
    <mergeCell ref="C949:C952"/>
    <mergeCell ref="D949:D952"/>
    <mergeCell ref="E949:E952"/>
    <mergeCell ref="Q941:Q944"/>
    <mergeCell ref="R941:R944"/>
    <mergeCell ref="A945:A948"/>
    <mergeCell ref="B945:B948"/>
    <mergeCell ref="C945:C948"/>
    <mergeCell ref="D945:D948"/>
    <mergeCell ref="E945:E948"/>
    <mergeCell ref="F945:F948"/>
    <mergeCell ref="G945:G948"/>
    <mergeCell ref="H945:H948"/>
    <mergeCell ref="F941:F944"/>
    <mergeCell ref="G941:G944"/>
    <mergeCell ref="H941:H944"/>
    <mergeCell ref="I941:I944"/>
    <mergeCell ref="J941:J944"/>
    <mergeCell ref="P941:P944"/>
    <mergeCell ref="I937:I940"/>
    <mergeCell ref="J937:J940"/>
    <mergeCell ref="P937:P940"/>
    <mergeCell ref="Q937:Q940"/>
    <mergeCell ref="R937:R940"/>
    <mergeCell ref="A941:A944"/>
    <mergeCell ref="B941:B944"/>
    <mergeCell ref="C941:C944"/>
    <mergeCell ref="D941:D944"/>
    <mergeCell ref="E941:E944"/>
    <mergeCell ref="Q933:Q936"/>
    <mergeCell ref="R933:R936"/>
    <mergeCell ref="A937:A940"/>
    <mergeCell ref="B937:B940"/>
    <mergeCell ref="C937:C940"/>
    <mergeCell ref="D937:D940"/>
    <mergeCell ref="E937:E940"/>
    <mergeCell ref="F937:F940"/>
    <mergeCell ref="G937:G940"/>
    <mergeCell ref="H937:H940"/>
    <mergeCell ref="F933:F936"/>
    <mergeCell ref="G933:G936"/>
    <mergeCell ref="H933:H936"/>
    <mergeCell ref="I933:I936"/>
    <mergeCell ref="J933:J936"/>
    <mergeCell ref="P933:P936"/>
    <mergeCell ref="I929:I932"/>
    <mergeCell ref="J929:J932"/>
    <mergeCell ref="P929:P932"/>
    <mergeCell ref="Q929:Q932"/>
    <mergeCell ref="R929:R932"/>
    <mergeCell ref="A933:A936"/>
    <mergeCell ref="B933:B936"/>
    <mergeCell ref="C933:C936"/>
    <mergeCell ref="D933:D936"/>
    <mergeCell ref="E933:E936"/>
    <mergeCell ref="Q925:Q928"/>
    <mergeCell ref="R925:R928"/>
    <mergeCell ref="A929:A932"/>
    <mergeCell ref="B929:B932"/>
    <mergeCell ref="C929:C932"/>
    <mergeCell ref="D929:D932"/>
    <mergeCell ref="E929:E932"/>
    <mergeCell ref="F929:F932"/>
    <mergeCell ref="G929:G932"/>
    <mergeCell ref="H929:H932"/>
    <mergeCell ref="F925:F928"/>
    <mergeCell ref="G925:G928"/>
    <mergeCell ref="H925:H928"/>
    <mergeCell ref="I925:I928"/>
    <mergeCell ref="J925:J928"/>
    <mergeCell ref="P925:P928"/>
    <mergeCell ref="I921:I924"/>
    <mergeCell ref="J921:J924"/>
    <mergeCell ref="P921:P924"/>
    <mergeCell ref="Q921:Q924"/>
    <mergeCell ref="R921:R924"/>
    <mergeCell ref="A925:A928"/>
    <mergeCell ref="B925:B928"/>
    <mergeCell ref="C925:C928"/>
    <mergeCell ref="D925:D928"/>
    <mergeCell ref="E925:E928"/>
    <mergeCell ref="Q917:Q920"/>
    <mergeCell ref="R917:R920"/>
    <mergeCell ref="A921:A924"/>
    <mergeCell ref="B921:B924"/>
    <mergeCell ref="C921:C924"/>
    <mergeCell ref="D921:D924"/>
    <mergeCell ref="E921:E924"/>
    <mergeCell ref="F921:F924"/>
    <mergeCell ref="G921:G924"/>
    <mergeCell ref="H921:H924"/>
    <mergeCell ref="F917:F920"/>
    <mergeCell ref="G917:G920"/>
    <mergeCell ref="H917:H920"/>
    <mergeCell ref="I917:I920"/>
    <mergeCell ref="J917:J920"/>
    <mergeCell ref="P917:P920"/>
    <mergeCell ref="I913:I916"/>
    <mergeCell ref="J913:J916"/>
    <mergeCell ref="P913:P916"/>
    <mergeCell ref="Q913:Q916"/>
    <mergeCell ref="R913:R916"/>
    <mergeCell ref="A917:A920"/>
    <mergeCell ref="B917:B920"/>
    <mergeCell ref="C917:C920"/>
    <mergeCell ref="D917:D920"/>
    <mergeCell ref="E917:E920"/>
    <mergeCell ref="Q909:Q912"/>
    <mergeCell ref="R909:R912"/>
    <mergeCell ref="A913:A916"/>
    <mergeCell ref="B913:B916"/>
    <mergeCell ref="C913:C916"/>
    <mergeCell ref="D913:D916"/>
    <mergeCell ref="E913:E916"/>
    <mergeCell ref="F913:F916"/>
    <mergeCell ref="G913:G916"/>
    <mergeCell ref="H913:H916"/>
    <mergeCell ref="F909:F912"/>
    <mergeCell ref="G909:G912"/>
    <mergeCell ref="H909:H912"/>
    <mergeCell ref="I909:I912"/>
    <mergeCell ref="J909:J912"/>
    <mergeCell ref="P909:P912"/>
    <mergeCell ref="I905:I908"/>
    <mergeCell ref="J905:J908"/>
    <mergeCell ref="P905:P908"/>
    <mergeCell ref="Q905:Q908"/>
    <mergeCell ref="R905:R908"/>
    <mergeCell ref="A909:A912"/>
    <mergeCell ref="B909:B912"/>
    <mergeCell ref="C909:C912"/>
    <mergeCell ref="D909:D912"/>
    <mergeCell ref="E909:E912"/>
    <mergeCell ref="Q901:Q904"/>
    <mergeCell ref="R901:R904"/>
    <mergeCell ref="A905:A908"/>
    <mergeCell ref="B905:B908"/>
    <mergeCell ref="C905:C908"/>
    <mergeCell ref="D905:D908"/>
    <mergeCell ref="E905:E908"/>
    <mergeCell ref="F905:F908"/>
    <mergeCell ref="G905:G908"/>
    <mergeCell ref="H905:H908"/>
    <mergeCell ref="F901:F904"/>
    <mergeCell ref="G901:G904"/>
    <mergeCell ref="H901:H904"/>
    <mergeCell ref="I901:I904"/>
    <mergeCell ref="J901:J904"/>
    <mergeCell ref="P901:P904"/>
    <mergeCell ref="I897:I900"/>
    <mergeCell ref="J897:J900"/>
    <mergeCell ref="P897:P900"/>
    <mergeCell ref="Q897:Q900"/>
    <mergeCell ref="R897:R900"/>
    <mergeCell ref="A901:A904"/>
    <mergeCell ref="B901:B904"/>
    <mergeCell ref="C901:C904"/>
    <mergeCell ref="D901:D904"/>
    <mergeCell ref="E901:E904"/>
    <mergeCell ref="Q893:Q896"/>
    <mergeCell ref="R893:R896"/>
    <mergeCell ref="A897:A900"/>
    <mergeCell ref="B897:B900"/>
    <mergeCell ref="C897:C900"/>
    <mergeCell ref="D897:D900"/>
    <mergeCell ref="E897:E900"/>
    <mergeCell ref="F897:F900"/>
    <mergeCell ref="G897:G900"/>
    <mergeCell ref="H897:H900"/>
    <mergeCell ref="F893:F896"/>
    <mergeCell ref="G893:G896"/>
    <mergeCell ref="H893:H896"/>
    <mergeCell ref="I893:I896"/>
    <mergeCell ref="J893:J896"/>
    <mergeCell ref="P893:P896"/>
    <mergeCell ref="I889:I892"/>
    <mergeCell ref="J889:J892"/>
    <mergeCell ref="P889:P892"/>
    <mergeCell ref="Q889:Q892"/>
    <mergeCell ref="R889:R892"/>
    <mergeCell ref="A893:A896"/>
    <mergeCell ref="B893:B896"/>
    <mergeCell ref="C893:C896"/>
    <mergeCell ref="D893:D896"/>
    <mergeCell ref="E893:E896"/>
    <mergeCell ref="Q885:Q888"/>
    <mergeCell ref="R885:R888"/>
    <mergeCell ref="A889:A892"/>
    <mergeCell ref="B889:B892"/>
    <mergeCell ref="C889:C892"/>
    <mergeCell ref="D889:D892"/>
    <mergeCell ref="E889:E892"/>
    <mergeCell ref="F889:F892"/>
    <mergeCell ref="G889:G892"/>
    <mergeCell ref="H889:H892"/>
    <mergeCell ref="F885:F888"/>
    <mergeCell ref="G885:G888"/>
    <mergeCell ref="H885:H888"/>
    <mergeCell ref="I885:I888"/>
    <mergeCell ref="J885:J888"/>
    <mergeCell ref="P885:P888"/>
    <mergeCell ref="I881:I884"/>
    <mergeCell ref="J881:J884"/>
    <mergeCell ref="P881:P884"/>
    <mergeCell ref="Q881:Q884"/>
    <mergeCell ref="R881:R884"/>
    <mergeCell ref="A885:A888"/>
    <mergeCell ref="B885:B888"/>
    <mergeCell ref="C885:C888"/>
    <mergeCell ref="D885:D888"/>
    <mergeCell ref="E885:E888"/>
    <mergeCell ref="Q877:Q880"/>
    <mergeCell ref="R877:R880"/>
    <mergeCell ref="A881:A884"/>
    <mergeCell ref="B881:B884"/>
    <mergeCell ref="C881:C884"/>
    <mergeCell ref="D881:D884"/>
    <mergeCell ref="E881:E884"/>
    <mergeCell ref="F881:F884"/>
    <mergeCell ref="G881:G884"/>
    <mergeCell ref="H881:H884"/>
    <mergeCell ref="F877:F880"/>
    <mergeCell ref="G877:G880"/>
    <mergeCell ref="H877:H880"/>
    <mergeCell ref="I877:I880"/>
    <mergeCell ref="J877:J880"/>
    <mergeCell ref="P877:P880"/>
    <mergeCell ref="I873:I876"/>
    <mergeCell ref="J873:J876"/>
    <mergeCell ref="P873:P876"/>
    <mergeCell ref="Q873:Q876"/>
    <mergeCell ref="R873:R876"/>
    <mergeCell ref="A877:A880"/>
    <mergeCell ref="B877:B880"/>
    <mergeCell ref="C877:C880"/>
    <mergeCell ref="D877:D880"/>
    <mergeCell ref="E877:E880"/>
    <mergeCell ref="Q869:Q872"/>
    <mergeCell ref="R869:R872"/>
    <mergeCell ref="A873:A876"/>
    <mergeCell ref="B873:B876"/>
    <mergeCell ref="C873:C876"/>
    <mergeCell ref="D873:D876"/>
    <mergeCell ref="E873:E876"/>
    <mergeCell ref="F873:F876"/>
    <mergeCell ref="G873:G876"/>
    <mergeCell ref="H873:H876"/>
    <mergeCell ref="F869:F872"/>
    <mergeCell ref="G869:G872"/>
    <mergeCell ref="H869:H872"/>
    <mergeCell ref="I869:I872"/>
    <mergeCell ref="J869:J872"/>
    <mergeCell ref="P869:P872"/>
    <mergeCell ref="I865:I868"/>
    <mergeCell ref="J865:J868"/>
    <mergeCell ref="P865:P868"/>
    <mergeCell ref="Q865:Q868"/>
    <mergeCell ref="R865:R868"/>
    <mergeCell ref="A869:A872"/>
    <mergeCell ref="B869:B872"/>
    <mergeCell ref="C869:C872"/>
    <mergeCell ref="D869:D872"/>
    <mergeCell ref="E869:E872"/>
    <mergeCell ref="Q861:Q864"/>
    <mergeCell ref="R861:R864"/>
    <mergeCell ref="A865:A868"/>
    <mergeCell ref="B865:B868"/>
    <mergeCell ref="C865:C868"/>
    <mergeCell ref="D865:D868"/>
    <mergeCell ref="E865:E868"/>
    <mergeCell ref="F865:F868"/>
    <mergeCell ref="G865:G868"/>
    <mergeCell ref="H865:H868"/>
    <mergeCell ref="F861:F864"/>
    <mergeCell ref="G861:G864"/>
    <mergeCell ref="H861:H864"/>
    <mergeCell ref="I861:I864"/>
    <mergeCell ref="J861:J864"/>
    <mergeCell ref="P861:P864"/>
    <mergeCell ref="I857:I860"/>
    <mergeCell ref="J857:J860"/>
    <mergeCell ref="P857:P860"/>
    <mergeCell ref="Q857:Q860"/>
    <mergeCell ref="R857:R860"/>
    <mergeCell ref="A861:A864"/>
    <mergeCell ref="B861:B864"/>
    <mergeCell ref="C861:C864"/>
    <mergeCell ref="D861:D864"/>
    <mergeCell ref="E861:E864"/>
    <mergeCell ref="Q853:Q856"/>
    <mergeCell ref="R853:R856"/>
    <mergeCell ref="A857:A860"/>
    <mergeCell ref="B857:B860"/>
    <mergeCell ref="C857:C860"/>
    <mergeCell ref="D857:D860"/>
    <mergeCell ref="E857:E860"/>
    <mergeCell ref="F857:F860"/>
    <mergeCell ref="G857:G860"/>
    <mergeCell ref="H857:H860"/>
    <mergeCell ref="F853:F856"/>
    <mergeCell ref="G853:G856"/>
    <mergeCell ref="H853:H856"/>
    <mergeCell ref="I853:I856"/>
    <mergeCell ref="J853:J856"/>
    <mergeCell ref="P853:P856"/>
    <mergeCell ref="I849:I852"/>
    <mergeCell ref="J849:J852"/>
    <mergeCell ref="P849:P852"/>
    <mergeCell ref="Q849:Q852"/>
    <mergeCell ref="R849:R852"/>
    <mergeCell ref="A853:A856"/>
    <mergeCell ref="B853:B856"/>
    <mergeCell ref="C853:C856"/>
    <mergeCell ref="D853:D856"/>
    <mergeCell ref="E853:E856"/>
    <mergeCell ref="Q845:Q848"/>
    <mergeCell ref="R845:R848"/>
    <mergeCell ref="A849:A852"/>
    <mergeCell ref="B849:B852"/>
    <mergeCell ref="C849:C852"/>
    <mergeCell ref="D849:D852"/>
    <mergeCell ref="E849:E852"/>
    <mergeCell ref="F849:F852"/>
    <mergeCell ref="G849:G852"/>
    <mergeCell ref="H849:H852"/>
    <mergeCell ref="F845:F848"/>
    <mergeCell ref="G845:G848"/>
    <mergeCell ref="H845:H848"/>
    <mergeCell ref="I845:I848"/>
    <mergeCell ref="J845:J848"/>
    <mergeCell ref="P845:P848"/>
    <mergeCell ref="I841:I844"/>
    <mergeCell ref="J841:J844"/>
    <mergeCell ref="P841:P844"/>
    <mergeCell ref="Q841:Q844"/>
    <mergeCell ref="R841:R844"/>
    <mergeCell ref="A845:A848"/>
    <mergeCell ref="B845:B848"/>
    <mergeCell ref="C845:C848"/>
    <mergeCell ref="D845:D848"/>
    <mergeCell ref="E845:E848"/>
    <mergeCell ref="Q837:Q840"/>
    <mergeCell ref="R837:R840"/>
    <mergeCell ref="A841:A844"/>
    <mergeCell ref="B841:B844"/>
    <mergeCell ref="C841:C844"/>
    <mergeCell ref="D841:D844"/>
    <mergeCell ref="E841:E844"/>
    <mergeCell ref="F841:F844"/>
    <mergeCell ref="G841:G844"/>
    <mergeCell ref="H841:H844"/>
    <mergeCell ref="F837:F840"/>
    <mergeCell ref="G837:G840"/>
    <mergeCell ref="H837:H840"/>
    <mergeCell ref="I837:I840"/>
    <mergeCell ref="J837:J840"/>
    <mergeCell ref="P837:P840"/>
    <mergeCell ref="I833:I836"/>
    <mergeCell ref="J833:J836"/>
    <mergeCell ref="P833:P836"/>
    <mergeCell ref="Q833:Q836"/>
    <mergeCell ref="R833:R836"/>
    <mergeCell ref="A837:A840"/>
    <mergeCell ref="B837:B840"/>
    <mergeCell ref="C837:C840"/>
    <mergeCell ref="D837:D840"/>
    <mergeCell ref="E837:E840"/>
    <mergeCell ref="Q829:Q832"/>
    <mergeCell ref="R829:R832"/>
    <mergeCell ref="A833:A836"/>
    <mergeCell ref="B833:B836"/>
    <mergeCell ref="C833:C836"/>
    <mergeCell ref="D833:D836"/>
    <mergeCell ref="E833:E836"/>
    <mergeCell ref="F833:F836"/>
    <mergeCell ref="G833:G836"/>
    <mergeCell ref="H833:H836"/>
    <mergeCell ref="F829:F832"/>
    <mergeCell ref="G829:G832"/>
    <mergeCell ref="H829:H832"/>
    <mergeCell ref="I829:I832"/>
    <mergeCell ref="J829:J832"/>
    <mergeCell ref="P829:P832"/>
    <mergeCell ref="I825:I828"/>
    <mergeCell ref="J825:J828"/>
    <mergeCell ref="P825:P828"/>
    <mergeCell ref="Q825:Q828"/>
    <mergeCell ref="R825:R828"/>
    <mergeCell ref="A829:A832"/>
    <mergeCell ref="B829:B832"/>
    <mergeCell ref="C829:C832"/>
    <mergeCell ref="D829:D832"/>
    <mergeCell ref="E829:E832"/>
    <mergeCell ref="Q821:Q824"/>
    <mergeCell ref="R821:R824"/>
    <mergeCell ref="A825:A828"/>
    <mergeCell ref="B825:B828"/>
    <mergeCell ref="C825:C828"/>
    <mergeCell ref="D825:D828"/>
    <mergeCell ref="E825:E828"/>
    <mergeCell ref="F825:F828"/>
    <mergeCell ref="G825:G828"/>
    <mergeCell ref="H825:H828"/>
    <mergeCell ref="F821:F824"/>
    <mergeCell ref="G821:G824"/>
    <mergeCell ref="H821:H824"/>
    <mergeCell ref="I821:I824"/>
    <mergeCell ref="J821:J824"/>
    <mergeCell ref="P821:P824"/>
    <mergeCell ref="I817:I820"/>
    <mergeCell ref="J817:J820"/>
    <mergeCell ref="P817:P820"/>
    <mergeCell ref="Q817:Q820"/>
    <mergeCell ref="R817:R820"/>
    <mergeCell ref="A821:A824"/>
    <mergeCell ref="B821:B824"/>
    <mergeCell ref="C821:C824"/>
    <mergeCell ref="D821:D824"/>
    <mergeCell ref="E821:E824"/>
    <mergeCell ref="Q813:Q816"/>
    <mergeCell ref="R813:R816"/>
    <mergeCell ref="A817:A820"/>
    <mergeCell ref="B817:B820"/>
    <mergeCell ref="C817:C820"/>
    <mergeCell ref="D817:D820"/>
    <mergeCell ref="E817:E820"/>
    <mergeCell ref="F817:F820"/>
    <mergeCell ref="G817:G820"/>
    <mergeCell ref="H817:H820"/>
    <mergeCell ref="F813:F816"/>
    <mergeCell ref="G813:G816"/>
    <mergeCell ref="H813:H816"/>
    <mergeCell ref="I813:I816"/>
    <mergeCell ref="J813:J816"/>
    <mergeCell ref="P813:P816"/>
    <mergeCell ref="I809:I812"/>
    <mergeCell ref="J809:J812"/>
    <mergeCell ref="P809:P812"/>
    <mergeCell ref="Q809:Q812"/>
    <mergeCell ref="R809:R812"/>
    <mergeCell ref="A813:A816"/>
    <mergeCell ref="B813:B816"/>
    <mergeCell ref="C813:C816"/>
    <mergeCell ref="D813:D816"/>
    <mergeCell ref="E813:E816"/>
    <mergeCell ref="Q805:Q808"/>
    <mergeCell ref="R805:R808"/>
    <mergeCell ref="A809:A812"/>
    <mergeCell ref="B809:B812"/>
    <mergeCell ref="C809:C812"/>
    <mergeCell ref="D809:D812"/>
    <mergeCell ref="E809:E812"/>
    <mergeCell ref="F809:F812"/>
    <mergeCell ref="G809:G812"/>
    <mergeCell ref="H809:H812"/>
    <mergeCell ref="F805:F808"/>
    <mergeCell ref="G805:G808"/>
    <mergeCell ref="H805:H808"/>
    <mergeCell ref="I805:I808"/>
    <mergeCell ref="J805:J808"/>
    <mergeCell ref="P805:P808"/>
    <mergeCell ref="I801:I804"/>
    <mergeCell ref="J801:J804"/>
    <mergeCell ref="P801:P804"/>
    <mergeCell ref="Q801:Q804"/>
    <mergeCell ref="R801:R804"/>
    <mergeCell ref="A805:A808"/>
    <mergeCell ref="B805:B808"/>
    <mergeCell ref="C805:C808"/>
    <mergeCell ref="D805:D808"/>
    <mergeCell ref="E805:E808"/>
    <mergeCell ref="Q797:Q800"/>
    <mergeCell ref="R797:R800"/>
    <mergeCell ref="A801:A804"/>
    <mergeCell ref="B801:B804"/>
    <mergeCell ref="C801:C804"/>
    <mergeCell ref="D801:D804"/>
    <mergeCell ref="E801:E804"/>
    <mergeCell ref="F801:F804"/>
    <mergeCell ref="G801:G804"/>
    <mergeCell ref="H801:H804"/>
    <mergeCell ref="F797:F800"/>
    <mergeCell ref="G797:G800"/>
    <mergeCell ref="H797:H800"/>
    <mergeCell ref="I797:I800"/>
    <mergeCell ref="J797:J800"/>
    <mergeCell ref="P797:P800"/>
    <mergeCell ref="I793:I796"/>
    <mergeCell ref="J793:J796"/>
    <mergeCell ref="P793:P796"/>
    <mergeCell ref="Q793:Q796"/>
    <mergeCell ref="R793:R796"/>
    <mergeCell ref="A797:A800"/>
    <mergeCell ref="B797:B800"/>
    <mergeCell ref="C797:C800"/>
    <mergeCell ref="D797:D800"/>
    <mergeCell ref="E797:E800"/>
    <mergeCell ref="Q789:Q792"/>
    <mergeCell ref="R789:R792"/>
    <mergeCell ref="A793:A796"/>
    <mergeCell ref="B793:B796"/>
    <mergeCell ref="C793:C796"/>
    <mergeCell ref="D793:D796"/>
    <mergeCell ref="E793:E796"/>
    <mergeCell ref="F793:F796"/>
    <mergeCell ref="G793:G796"/>
    <mergeCell ref="H793:H796"/>
    <mergeCell ref="F789:F792"/>
    <mergeCell ref="G789:G792"/>
    <mergeCell ref="H789:H792"/>
    <mergeCell ref="I789:I792"/>
    <mergeCell ref="J789:J792"/>
    <mergeCell ref="P789:P792"/>
    <mergeCell ref="I785:I788"/>
    <mergeCell ref="J785:J788"/>
    <mergeCell ref="P785:P788"/>
    <mergeCell ref="Q785:Q788"/>
    <mergeCell ref="R785:R788"/>
    <mergeCell ref="A789:A792"/>
    <mergeCell ref="B789:B792"/>
    <mergeCell ref="C789:C792"/>
    <mergeCell ref="D789:D792"/>
    <mergeCell ref="E789:E792"/>
    <mergeCell ref="Q781:Q784"/>
    <mergeCell ref="R781:R784"/>
    <mergeCell ref="A785:A788"/>
    <mergeCell ref="B785:B788"/>
    <mergeCell ref="C785:C788"/>
    <mergeCell ref="D785:D788"/>
    <mergeCell ref="E785:E788"/>
    <mergeCell ref="F785:F788"/>
    <mergeCell ref="G785:G788"/>
    <mergeCell ref="H785:H788"/>
    <mergeCell ref="F781:F784"/>
    <mergeCell ref="G781:G784"/>
    <mergeCell ref="H781:H784"/>
    <mergeCell ref="I781:I784"/>
    <mergeCell ref="J781:J784"/>
    <mergeCell ref="P781:P784"/>
    <mergeCell ref="I777:I780"/>
    <mergeCell ref="J777:J780"/>
    <mergeCell ref="P777:P780"/>
    <mergeCell ref="Q777:Q780"/>
    <mergeCell ref="R777:R780"/>
    <mergeCell ref="A781:A784"/>
    <mergeCell ref="B781:B784"/>
    <mergeCell ref="C781:C784"/>
    <mergeCell ref="D781:D784"/>
    <mergeCell ref="E781:E784"/>
    <mergeCell ref="Q773:Q776"/>
    <mergeCell ref="R773:R776"/>
    <mergeCell ref="A777:A780"/>
    <mergeCell ref="B777:B780"/>
    <mergeCell ref="C777:C780"/>
    <mergeCell ref="D777:D780"/>
    <mergeCell ref="E777:E780"/>
    <mergeCell ref="F777:F780"/>
    <mergeCell ref="G777:G780"/>
    <mergeCell ref="H777:H780"/>
    <mergeCell ref="F773:F776"/>
    <mergeCell ref="G773:G776"/>
    <mergeCell ref="H773:H776"/>
    <mergeCell ref="I773:I776"/>
    <mergeCell ref="J773:J776"/>
    <mergeCell ref="P773:P776"/>
    <mergeCell ref="I769:I772"/>
    <mergeCell ref="J769:J772"/>
    <mergeCell ref="P769:P772"/>
    <mergeCell ref="Q769:Q772"/>
    <mergeCell ref="R769:R772"/>
    <mergeCell ref="A773:A776"/>
    <mergeCell ref="B773:B776"/>
    <mergeCell ref="C773:C776"/>
    <mergeCell ref="D773:D776"/>
    <mergeCell ref="E773:E776"/>
    <mergeCell ref="Q765:Q768"/>
    <mergeCell ref="R765:R768"/>
    <mergeCell ref="A769:A772"/>
    <mergeCell ref="B769:B772"/>
    <mergeCell ref="C769:C772"/>
    <mergeCell ref="D769:D772"/>
    <mergeCell ref="E769:E772"/>
    <mergeCell ref="F769:F772"/>
    <mergeCell ref="G769:G772"/>
    <mergeCell ref="H769:H772"/>
    <mergeCell ref="F765:F768"/>
    <mergeCell ref="G765:G768"/>
    <mergeCell ref="H765:H768"/>
    <mergeCell ref="I765:I768"/>
    <mergeCell ref="J765:J768"/>
    <mergeCell ref="P765:P768"/>
    <mergeCell ref="I761:I764"/>
    <mergeCell ref="J761:J764"/>
    <mergeCell ref="P761:P764"/>
    <mergeCell ref="Q761:Q764"/>
    <mergeCell ref="R761:R764"/>
    <mergeCell ref="A765:A768"/>
    <mergeCell ref="B765:B768"/>
    <mergeCell ref="C765:C768"/>
    <mergeCell ref="D765:D768"/>
    <mergeCell ref="E765:E768"/>
    <mergeCell ref="Q749:Q752"/>
    <mergeCell ref="R749:R752"/>
    <mergeCell ref="A761:A764"/>
    <mergeCell ref="B761:B764"/>
    <mergeCell ref="C761:C764"/>
    <mergeCell ref="D761:D764"/>
    <mergeCell ref="E761:E764"/>
    <mergeCell ref="F761:F764"/>
    <mergeCell ref="G761:G764"/>
    <mergeCell ref="H761:H764"/>
    <mergeCell ref="F749:F752"/>
    <mergeCell ref="G749:G752"/>
    <mergeCell ref="H749:H752"/>
    <mergeCell ref="I749:I752"/>
    <mergeCell ref="J749:J752"/>
    <mergeCell ref="P749:P752"/>
    <mergeCell ref="A757:A760"/>
    <mergeCell ref="B757:B760"/>
    <mergeCell ref="C757:C760"/>
    <mergeCell ref="D757:D760"/>
    <mergeCell ref="E757:E760"/>
    <mergeCell ref="F757:F760"/>
    <mergeCell ref="I745:I748"/>
    <mergeCell ref="J745:J748"/>
    <mergeCell ref="P745:P748"/>
    <mergeCell ref="Q745:Q748"/>
    <mergeCell ref="R745:R748"/>
    <mergeCell ref="A749:A752"/>
    <mergeCell ref="B749:B752"/>
    <mergeCell ref="C749:C752"/>
    <mergeCell ref="D749:D752"/>
    <mergeCell ref="E749:E752"/>
    <mergeCell ref="Q741:Q744"/>
    <mergeCell ref="R741:R744"/>
    <mergeCell ref="A745:A748"/>
    <mergeCell ref="B745:B748"/>
    <mergeCell ref="C745:C748"/>
    <mergeCell ref="D745:D748"/>
    <mergeCell ref="E745:E748"/>
    <mergeCell ref="F745:F748"/>
    <mergeCell ref="G745:G748"/>
    <mergeCell ref="H745:H748"/>
    <mergeCell ref="F741:F744"/>
    <mergeCell ref="G741:G744"/>
    <mergeCell ref="H741:H744"/>
    <mergeCell ref="I741:I744"/>
    <mergeCell ref="J741:J744"/>
    <mergeCell ref="P741:P744"/>
    <mergeCell ref="I737:I740"/>
    <mergeCell ref="J737:J740"/>
    <mergeCell ref="P737:P740"/>
    <mergeCell ref="Q737:Q740"/>
    <mergeCell ref="R737:R740"/>
    <mergeCell ref="A741:A744"/>
    <mergeCell ref="B741:B744"/>
    <mergeCell ref="C741:C744"/>
    <mergeCell ref="D741:D744"/>
    <mergeCell ref="E741:E744"/>
    <mergeCell ref="Q733:Q736"/>
    <mergeCell ref="R733:R736"/>
    <mergeCell ref="A737:A740"/>
    <mergeCell ref="B737:B740"/>
    <mergeCell ref="C737:C740"/>
    <mergeCell ref="D737:D740"/>
    <mergeCell ref="E737:E740"/>
    <mergeCell ref="F737:F740"/>
    <mergeCell ref="G737:G740"/>
    <mergeCell ref="H737:H740"/>
    <mergeCell ref="F733:F736"/>
    <mergeCell ref="G733:G736"/>
    <mergeCell ref="H733:H736"/>
    <mergeCell ref="I733:I736"/>
    <mergeCell ref="J733:J736"/>
    <mergeCell ref="P733:P736"/>
    <mergeCell ref="I729:I732"/>
    <mergeCell ref="J729:J732"/>
    <mergeCell ref="P729:P732"/>
    <mergeCell ref="Q729:Q732"/>
    <mergeCell ref="R729:R732"/>
    <mergeCell ref="A733:A736"/>
    <mergeCell ref="B733:B736"/>
    <mergeCell ref="C733:C736"/>
    <mergeCell ref="D733:D736"/>
    <mergeCell ref="E733:E736"/>
    <mergeCell ref="Q725:Q728"/>
    <mergeCell ref="R725:R728"/>
    <mergeCell ref="A729:A732"/>
    <mergeCell ref="B729:B732"/>
    <mergeCell ref="C729:C732"/>
    <mergeCell ref="D729:D732"/>
    <mergeCell ref="E729:E732"/>
    <mergeCell ref="F729:F732"/>
    <mergeCell ref="G729:G732"/>
    <mergeCell ref="H729:H732"/>
    <mergeCell ref="F725:F728"/>
    <mergeCell ref="G725:G728"/>
    <mergeCell ref="H725:H728"/>
    <mergeCell ref="I725:I728"/>
    <mergeCell ref="J725:J728"/>
    <mergeCell ref="P725:P728"/>
    <mergeCell ref="I721:I724"/>
    <mergeCell ref="J721:J724"/>
    <mergeCell ref="P721:P724"/>
    <mergeCell ref="Q721:Q724"/>
    <mergeCell ref="R721:R724"/>
    <mergeCell ref="A725:A728"/>
    <mergeCell ref="B725:B728"/>
    <mergeCell ref="C725:C728"/>
    <mergeCell ref="D725:D728"/>
    <mergeCell ref="E725:E728"/>
    <mergeCell ref="Q717:Q720"/>
    <mergeCell ref="R717:R720"/>
    <mergeCell ref="A721:A724"/>
    <mergeCell ref="B721:B724"/>
    <mergeCell ref="C721:C724"/>
    <mergeCell ref="D721:D724"/>
    <mergeCell ref="E721:E724"/>
    <mergeCell ref="F721:F724"/>
    <mergeCell ref="G721:G724"/>
    <mergeCell ref="H721:H724"/>
    <mergeCell ref="F717:F720"/>
    <mergeCell ref="G717:G720"/>
    <mergeCell ref="H717:H720"/>
    <mergeCell ref="I717:I720"/>
    <mergeCell ref="J717:J720"/>
    <mergeCell ref="P717:P720"/>
    <mergeCell ref="I713:I716"/>
    <mergeCell ref="J713:J716"/>
    <mergeCell ref="P713:P716"/>
    <mergeCell ref="Q713:Q716"/>
    <mergeCell ref="R713:R716"/>
    <mergeCell ref="A717:A720"/>
    <mergeCell ref="B717:B720"/>
    <mergeCell ref="C717:C720"/>
    <mergeCell ref="D717:D720"/>
    <mergeCell ref="E717:E720"/>
    <mergeCell ref="Q709:Q712"/>
    <mergeCell ref="R709:R712"/>
    <mergeCell ref="A713:A716"/>
    <mergeCell ref="B713:B716"/>
    <mergeCell ref="C713:C716"/>
    <mergeCell ref="D713:D716"/>
    <mergeCell ref="E713:E716"/>
    <mergeCell ref="F713:F716"/>
    <mergeCell ref="G713:G716"/>
    <mergeCell ref="H713:H716"/>
    <mergeCell ref="F709:F712"/>
    <mergeCell ref="G709:G712"/>
    <mergeCell ref="H709:H712"/>
    <mergeCell ref="I709:I712"/>
    <mergeCell ref="J709:J712"/>
    <mergeCell ref="P709:P712"/>
    <mergeCell ref="I705:I708"/>
    <mergeCell ref="J705:J708"/>
    <mergeCell ref="P705:P708"/>
    <mergeCell ref="Q705:Q708"/>
    <mergeCell ref="R705:R708"/>
    <mergeCell ref="A709:A712"/>
    <mergeCell ref="B709:B712"/>
    <mergeCell ref="C709:C712"/>
    <mergeCell ref="D709:D712"/>
    <mergeCell ref="E709:E712"/>
    <mergeCell ref="Q701:Q704"/>
    <mergeCell ref="R701:R704"/>
    <mergeCell ref="A705:A708"/>
    <mergeCell ref="B705:B708"/>
    <mergeCell ref="C705:C708"/>
    <mergeCell ref="D705:D708"/>
    <mergeCell ref="E705:E708"/>
    <mergeCell ref="F705:F708"/>
    <mergeCell ref="G705:G708"/>
    <mergeCell ref="H705:H708"/>
    <mergeCell ref="F701:F704"/>
    <mergeCell ref="G701:G704"/>
    <mergeCell ref="H701:H704"/>
    <mergeCell ref="I701:I704"/>
    <mergeCell ref="J701:J704"/>
    <mergeCell ref="P701:P704"/>
    <mergeCell ref="I689:I692"/>
    <mergeCell ref="J689:J692"/>
    <mergeCell ref="P689:P692"/>
    <mergeCell ref="Q689:Q692"/>
    <mergeCell ref="R689:R692"/>
    <mergeCell ref="A701:A704"/>
    <mergeCell ref="B701:B704"/>
    <mergeCell ref="C701:C704"/>
    <mergeCell ref="D701:D704"/>
    <mergeCell ref="E701:E704"/>
    <mergeCell ref="Q685:Q688"/>
    <mergeCell ref="R685:R688"/>
    <mergeCell ref="A689:A692"/>
    <mergeCell ref="B689:B692"/>
    <mergeCell ref="C689:C692"/>
    <mergeCell ref="D689:D692"/>
    <mergeCell ref="E689:E692"/>
    <mergeCell ref="F689:F692"/>
    <mergeCell ref="G689:G692"/>
    <mergeCell ref="H689:H692"/>
    <mergeCell ref="F685:F688"/>
    <mergeCell ref="G685:G688"/>
    <mergeCell ref="H685:H688"/>
    <mergeCell ref="I685:I688"/>
    <mergeCell ref="J685:J688"/>
    <mergeCell ref="P685:P688"/>
    <mergeCell ref="A697:A700"/>
    <mergeCell ref="B697:B700"/>
    <mergeCell ref="C697:C700"/>
    <mergeCell ref="D697:D700"/>
    <mergeCell ref="E697:E700"/>
    <mergeCell ref="F697:F700"/>
    <mergeCell ref="I681:I684"/>
    <mergeCell ref="J681:J684"/>
    <mergeCell ref="P681:P684"/>
    <mergeCell ref="Q681:Q684"/>
    <mergeCell ref="R681:R684"/>
    <mergeCell ref="A685:A688"/>
    <mergeCell ref="B685:B688"/>
    <mergeCell ref="C685:C688"/>
    <mergeCell ref="D685:D688"/>
    <mergeCell ref="E685:E688"/>
    <mergeCell ref="Q677:Q680"/>
    <mergeCell ref="R677:R680"/>
    <mergeCell ref="A681:A684"/>
    <mergeCell ref="B681:B684"/>
    <mergeCell ref="C681:C684"/>
    <mergeCell ref="D681:D684"/>
    <mergeCell ref="E681:E684"/>
    <mergeCell ref="F681:F684"/>
    <mergeCell ref="G681:G684"/>
    <mergeCell ref="H681:H684"/>
    <mergeCell ref="F677:F680"/>
    <mergeCell ref="G677:G680"/>
    <mergeCell ref="H677:H680"/>
    <mergeCell ref="I677:I680"/>
    <mergeCell ref="J677:J680"/>
    <mergeCell ref="P677:P680"/>
    <mergeCell ref="I673:I676"/>
    <mergeCell ref="J673:J676"/>
    <mergeCell ref="P673:P676"/>
    <mergeCell ref="Q673:Q676"/>
    <mergeCell ref="R673:R676"/>
    <mergeCell ref="A677:A680"/>
    <mergeCell ref="B677:B680"/>
    <mergeCell ref="C677:C680"/>
    <mergeCell ref="D677:D680"/>
    <mergeCell ref="E677:E680"/>
    <mergeCell ref="Q669:Q672"/>
    <mergeCell ref="R669:R672"/>
    <mergeCell ref="A673:A676"/>
    <mergeCell ref="B673:B676"/>
    <mergeCell ref="C673:C676"/>
    <mergeCell ref="D673:D676"/>
    <mergeCell ref="E673:E676"/>
    <mergeCell ref="F673:F676"/>
    <mergeCell ref="G673:G676"/>
    <mergeCell ref="H673:H676"/>
    <mergeCell ref="F669:F672"/>
    <mergeCell ref="G669:G672"/>
    <mergeCell ref="H669:H672"/>
    <mergeCell ref="I669:I672"/>
    <mergeCell ref="J669:J672"/>
    <mergeCell ref="P669:P672"/>
    <mergeCell ref="I657:I660"/>
    <mergeCell ref="J657:J660"/>
    <mergeCell ref="P657:P660"/>
    <mergeCell ref="Q657:Q660"/>
    <mergeCell ref="R657:R660"/>
    <mergeCell ref="A669:A672"/>
    <mergeCell ref="B669:B672"/>
    <mergeCell ref="C669:C672"/>
    <mergeCell ref="D669:D672"/>
    <mergeCell ref="E669:E672"/>
    <mergeCell ref="Q653:Q656"/>
    <mergeCell ref="R653:R656"/>
    <mergeCell ref="A657:A660"/>
    <mergeCell ref="B657:B660"/>
    <mergeCell ref="C657:C660"/>
    <mergeCell ref="D657:D660"/>
    <mergeCell ref="E657:E660"/>
    <mergeCell ref="F657:F660"/>
    <mergeCell ref="G657:G660"/>
    <mergeCell ref="H657:H660"/>
    <mergeCell ref="F653:F656"/>
    <mergeCell ref="G653:G656"/>
    <mergeCell ref="H653:H656"/>
    <mergeCell ref="I653:I656"/>
    <mergeCell ref="J653:J656"/>
    <mergeCell ref="P653:P656"/>
    <mergeCell ref="E665:E668"/>
    <mergeCell ref="F665:F668"/>
    <mergeCell ref="H661:H664"/>
    <mergeCell ref="I661:I664"/>
    <mergeCell ref="J661:J664"/>
    <mergeCell ref="P661:P664"/>
    <mergeCell ref="I649:I652"/>
    <mergeCell ref="J649:J652"/>
    <mergeCell ref="P649:P652"/>
    <mergeCell ref="Q649:Q652"/>
    <mergeCell ref="R649:R652"/>
    <mergeCell ref="A653:A656"/>
    <mergeCell ref="B653:B656"/>
    <mergeCell ref="C653:C656"/>
    <mergeCell ref="D653:D656"/>
    <mergeCell ref="E653:E656"/>
    <mergeCell ref="Q645:Q648"/>
    <mergeCell ref="R645:R648"/>
    <mergeCell ref="A649:A652"/>
    <mergeCell ref="B649:B652"/>
    <mergeCell ref="C649:C652"/>
    <mergeCell ref="D649:D652"/>
    <mergeCell ref="E649:E652"/>
    <mergeCell ref="F649:F652"/>
    <mergeCell ref="G649:G652"/>
    <mergeCell ref="H649:H652"/>
    <mergeCell ref="F645:F648"/>
    <mergeCell ref="G645:G648"/>
    <mergeCell ref="H645:H648"/>
    <mergeCell ref="I645:I648"/>
    <mergeCell ref="J645:J648"/>
    <mergeCell ref="P645:P648"/>
    <mergeCell ref="I641:I644"/>
    <mergeCell ref="J641:J644"/>
    <mergeCell ref="P641:P644"/>
    <mergeCell ref="Q641:Q644"/>
    <mergeCell ref="R641:R644"/>
    <mergeCell ref="A645:A648"/>
    <mergeCell ref="B645:B648"/>
    <mergeCell ref="C645:C648"/>
    <mergeCell ref="D645:D648"/>
    <mergeCell ref="E645:E648"/>
    <mergeCell ref="Q637:Q640"/>
    <mergeCell ref="R637:R640"/>
    <mergeCell ref="A641:A644"/>
    <mergeCell ref="B641:B644"/>
    <mergeCell ref="C641:C644"/>
    <mergeCell ref="D641:D644"/>
    <mergeCell ref="E641:E644"/>
    <mergeCell ref="F641:F644"/>
    <mergeCell ref="G641:G644"/>
    <mergeCell ref="H641:H644"/>
    <mergeCell ref="F637:F640"/>
    <mergeCell ref="G637:G640"/>
    <mergeCell ref="H637:H640"/>
    <mergeCell ref="I637:I640"/>
    <mergeCell ref="J637:J640"/>
    <mergeCell ref="P637:P640"/>
    <mergeCell ref="I633:I636"/>
    <mergeCell ref="J633:J636"/>
    <mergeCell ref="P633:P636"/>
    <mergeCell ref="Q633:Q636"/>
    <mergeCell ref="R633:R636"/>
    <mergeCell ref="A637:A640"/>
    <mergeCell ref="B637:B640"/>
    <mergeCell ref="C637:C640"/>
    <mergeCell ref="D637:D640"/>
    <mergeCell ref="E637:E640"/>
    <mergeCell ref="Q629:Q632"/>
    <mergeCell ref="R629:R632"/>
    <mergeCell ref="A633:A636"/>
    <mergeCell ref="B633:B636"/>
    <mergeCell ref="C633:C636"/>
    <mergeCell ref="D633:D636"/>
    <mergeCell ref="E633:E636"/>
    <mergeCell ref="F633:F636"/>
    <mergeCell ref="G633:G636"/>
    <mergeCell ref="H633:H636"/>
    <mergeCell ref="F629:F632"/>
    <mergeCell ref="G629:G632"/>
    <mergeCell ref="H629:H632"/>
    <mergeCell ref="I629:I632"/>
    <mergeCell ref="J629:J632"/>
    <mergeCell ref="P629:P632"/>
    <mergeCell ref="I625:I628"/>
    <mergeCell ref="J625:J628"/>
    <mergeCell ref="P625:P628"/>
    <mergeCell ref="Q625:Q628"/>
    <mergeCell ref="R625:R628"/>
    <mergeCell ref="A629:A632"/>
    <mergeCell ref="B629:B632"/>
    <mergeCell ref="C629:C632"/>
    <mergeCell ref="D629:D632"/>
    <mergeCell ref="E629:E632"/>
    <mergeCell ref="Q621:Q624"/>
    <mergeCell ref="R621:R624"/>
    <mergeCell ref="A625:A628"/>
    <mergeCell ref="B625:B628"/>
    <mergeCell ref="C625:C628"/>
    <mergeCell ref="D625:D628"/>
    <mergeCell ref="E625:E628"/>
    <mergeCell ref="F625:F628"/>
    <mergeCell ref="G625:G628"/>
    <mergeCell ref="H625:H628"/>
    <mergeCell ref="F621:F624"/>
    <mergeCell ref="G621:G624"/>
    <mergeCell ref="H621:H624"/>
    <mergeCell ref="I621:I624"/>
    <mergeCell ref="J621:J624"/>
    <mergeCell ref="P621:P624"/>
    <mergeCell ref="I617:I620"/>
    <mergeCell ref="J617:J620"/>
    <mergeCell ref="P617:P620"/>
    <mergeCell ref="Q617:Q620"/>
    <mergeCell ref="R617:R620"/>
    <mergeCell ref="A621:A624"/>
    <mergeCell ref="B621:B624"/>
    <mergeCell ref="C621:C624"/>
    <mergeCell ref="D621:D624"/>
    <mergeCell ref="E621:E624"/>
    <mergeCell ref="Q613:Q616"/>
    <mergeCell ref="R613:R616"/>
    <mergeCell ref="A617:A620"/>
    <mergeCell ref="B617:B620"/>
    <mergeCell ref="C617:C620"/>
    <mergeCell ref="D617:D620"/>
    <mergeCell ref="E617:E620"/>
    <mergeCell ref="F617:F620"/>
    <mergeCell ref="G617:G620"/>
    <mergeCell ref="H617:H620"/>
    <mergeCell ref="F613:F616"/>
    <mergeCell ref="G613:G616"/>
    <mergeCell ref="H613:H616"/>
    <mergeCell ref="I613:I616"/>
    <mergeCell ref="J613:J616"/>
    <mergeCell ref="P613:P616"/>
    <mergeCell ref="I609:I612"/>
    <mergeCell ref="J609:J612"/>
    <mergeCell ref="P609:P612"/>
    <mergeCell ref="Q609:Q612"/>
    <mergeCell ref="R609:R612"/>
    <mergeCell ref="A613:A616"/>
    <mergeCell ref="B613:B616"/>
    <mergeCell ref="C613:C616"/>
    <mergeCell ref="D613:D616"/>
    <mergeCell ref="E613:E616"/>
    <mergeCell ref="Q605:Q608"/>
    <mergeCell ref="R605:R608"/>
    <mergeCell ref="A609:A612"/>
    <mergeCell ref="B609:B612"/>
    <mergeCell ref="C609:C612"/>
    <mergeCell ref="D609:D612"/>
    <mergeCell ref="E609:E612"/>
    <mergeCell ref="F609:F612"/>
    <mergeCell ref="G609:G612"/>
    <mergeCell ref="H609:H612"/>
    <mergeCell ref="F605:F608"/>
    <mergeCell ref="G605:G608"/>
    <mergeCell ref="H605:H608"/>
    <mergeCell ref="I605:I608"/>
    <mergeCell ref="J605:J608"/>
    <mergeCell ref="P605:P608"/>
    <mergeCell ref="I601:I604"/>
    <mergeCell ref="J601:J604"/>
    <mergeCell ref="P601:P604"/>
    <mergeCell ref="Q601:Q604"/>
    <mergeCell ref="R601:R604"/>
    <mergeCell ref="A605:A608"/>
    <mergeCell ref="B605:B608"/>
    <mergeCell ref="C605:C608"/>
    <mergeCell ref="D605:D608"/>
    <mergeCell ref="E605:E608"/>
    <mergeCell ref="Q597:Q600"/>
    <mergeCell ref="R597:R600"/>
    <mergeCell ref="A601:A604"/>
    <mergeCell ref="B601:B604"/>
    <mergeCell ref="C601:C604"/>
    <mergeCell ref="D601:D604"/>
    <mergeCell ref="E601:E604"/>
    <mergeCell ref="F601:F604"/>
    <mergeCell ref="G601:G604"/>
    <mergeCell ref="H601:H604"/>
    <mergeCell ref="F597:F600"/>
    <mergeCell ref="G597:G600"/>
    <mergeCell ref="H597:H600"/>
    <mergeCell ref="I597:I600"/>
    <mergeCell ref="J597:J600"/>
    <mergeCell ref="P597:P600"/>
    <mergeCell ref="I593:I596"/>
    <mergeCell ref="J593:J596"/>
    <mergeCell ref="P593:P596"/>
    <mergeCell ref="Q593:Q596"/>
    <mergeCell ref="R593:R596"/>
    <mergeCell ref="A597:A600"/>
    <mergeCell ref="B597:B600"/>
    <mergeCell ref="C597:C600"/>
    <mergeCell ref="D597:D600"/>
    <mergeCell ref="E597:E600"/>
    <mergeCell ref="Q589:Q592"/>
    <mergeCell ref="R589:R592"/>
    <mergeCell ref="A593:A596"/>
    <mergeCell ref="B593:B596"/>
    <mergeCell ref="C593:C596"/>
    <mergeCell ref="D593:D596"/>
    <mergeCell ref="E593:E596"/>
    <mergeCell ref="F593:F596"/>
    <mergeCell ref="G593:G596"/>
    <mergeCell ref="H593:H596"/>
    <mergeCell ref="F589:F592"/>
    <mergeCell ref="G589:G592"/>
    <mergeCell ref="H589:H592"/>
    <mergeCell ref="I589:I592"/>
    <mergeCell ref="J589:J592"/>
    <mergeCell ref="P589:P592"/>
    <mergeCell ref="I585:I588"/>
    <mergeCell ref="J585:J588"/>
    <mergeCell ref="P585:P588"/>
    <mergeCell ref="Q585:Q588"/>
    <mergeCell ref="R585:R588"/>
    <mergeCell ref="A589:A592"/>
    <mergeCell ref="B589:B592"/>
    <mergeCell ref="C589:C592"/>
    <mergeCell ref="D589:D592"/>
    <mergeCell ref="E589:E592"/>
    <mergeCell ref="Q581:Q584"/>
    <mergeCell ref="R581:R584"/>
    <mergeCell ref="A585:A588"/>
    <mergeCell ref="B585:B588"/>
    <mergeCell ref="C585:C588"/>
    <mergeCell ref="D585:D588"/>
    <mergeCell ref="E585:E588"/>
    <mergeCell ref="F585:F588"/>
    <mergeCell ref="G585:G588"/>
    <mergeCell ref="H585:H588"/>
    <mergeCell ref="F581:F584"/>
    <mergeCell ref="G581:G584"/>
    <mergeCell ref="H581:H584"/>
    <mergeCell ref="I581:I584"/>
    <mergeCell ref="J581:J584"/>
    <mergeCell ref="P581:P584"/>
    <mergeCell ref="I577:I580"/>
    <mergeCell ref="J577:J580"/>
    <mergeCell ref="P577:P580"/>
    <mergeCell ref="Q577:Q580"/>
    <mergeCell ref="R577:R580"/>
    <mergeCell ref="A581:A584"/>
    <mergeCell ref="B581:B584"/>
    <mergeCell ref="C581:C584"/>
    <mergeCell ref="D581:D584"/>
    <mergeCell ref="E581:E584"/>
    <mergeCell ref="Q573:Q576"/>
    <mergeCell ref="R573:R576"/>
    <mergeCell ref="A577:A580"/>
    <mergeCell ref="B577:B580"/>
    <mergeCell ref="C577:C580"/>
    <mergeCell ref="D577:D580"/>
    <mergeCell ref="E577:E580"/>
    <mergeCell ref="F577:F580"/>
    <mergeCell ref="G577:G580"/>
    <mergeCell ref="H577:H580"/>
    <mergeCell ref="F573:F576"/>
    <mergeCell ref="G573:G576"/>
    <mergeCell ref="H573:H576"/>
    <mergeCell ref="I573:I576"/>
    <mergeCell ref="J573:J576"/>
    <mergeCell ref="P573:P576"/>
    <mergeCell ref="I569:I572"/>
    <mergeCell ref="J569:J572"/>
    <mergeCell ref="P569:P572"/>
    <mergeCell ref="Q569:Q572"/>
    <mergeCell ref="R569:R572"/>
    <mergeCell ref="A573:A576"/>
    <mergeCell ref="B573:B576"/>
    <mergeCell ref="C573:C576"/>
    <mergeCell ref="D573:D576"/>
    <mergeCell ref="E573:E576"/>
    <mergeCell ref="Q565:Q568"/>
    <mergeCell ref="R565:R568"/>
    <mergeCell ref="A569:A572"/>
    <mergeCell ref="B569:B572"/>
    <mergeCell ref="C569:C572"/>
    <mergeCell ref="D569:D572"/>
    <mergeCell ref="E569:E572"/>
    <mergeCell ref="F569:F572"/>
    <mergeCell ref="G569:G572"/>
    <mergeCell ref="H569:H572"/>
    <mergeCell ref="F565:F568"/>
    <mergeCell ref="G565:G568"/>
    <mergeCell ref="H565:H568"/>
    <mergeCell ref="I565:I568"/>
    <mergeCell ref="J565:J568"/>
    <mergeCell ref="P565:P568"/>
    <mergeCell ref="I561:I564"/>
    <mergeCell ref="J561:J564"/>
    <mergeCell ref="P561:P564"/>
    <mergeCell ref="Q561:Q564"/>
    <mergeCell ref="R561:R564"/>
    <mergeCell ref="A565:A568"/>
    <mergeCell ref="B565:B568"/>
    <mergeCell ref="C565:C568"/>
    <mergeCell ref="D565:D568"/>
    <mergeCell ref="E565:E568"/>
    <mergeCell ref="Q557:Q560"/>
    <mergeCell ref="R557:R560"/>
    <mergeCell ref="A561:A564"/>
    <mergeCell ref="B561:B564"/>
    <mergeCell ref="C561:C564"/>
    <mergeCell ref="D561:D564"/>
    <mergeCell ref="E561:E564"/>
    <mergeCell ref="F561:F564"/>
    <mergeCell ref="G561:G564"/>
    <mergeCell ref="H561:H564"/>
    <mergeCell ref="F557:F560"/>
    <mergeCell ref="G557:G560"/>
    <mergeCell ref="H557:H560"/>
    <mergeCell ref="I557:I560"/>
    <mergeCell ref="J557:J560"/>
    <mergeCell ref="P557:P560"/>
    <mergeCell ref="I553:I556"/>
    <mergeCell ref="J553:J556"/>
    <mergeCell ref="P553:P556"/>
    <mergeCell ref="Q553:Q556"/>
    <mergeCell ref="R553:R556"/>
    <mergeCell ref="A557:A560"/>
    <mergeCell ref="B557:B560"/>
    <mergeCell ref="C557:C560"/>
    <mergeCell ref="D557:D560"/>
    <mergeCell ref="E557:E560"/>
    <mergeCell ref="Q549:Q552"/>
    <mergeCell ref="R549:R552"/>
    <mergeCell ref="A553:A556"/>
    <mergeCell ref="B553:B556"/>
    <mergeCell ref="C553:C556"/>
    <mergeCell ref="D553:D556"/>
    <mergeCell ref="E553:E556"/>
    <mergeCell ref="F553:F556"/>
    <mergeCell ref="G553:G556"/>
    <mergeCell ref="H553:H556"/>
    <mergeCell ref="F549:F552"/>
    <mergeCell ref="G549:G552"/>
    <mergeCell ref="H549:H552"/>
    <mergeCell ref="I549:I552"/>
    <mergeCell ref="J549:J552"/>
    <mergeCell ref="P549:P552"/>
    <mergeCell ref="I545:I548"/>
    <mergeCell ref="J545:J548"/>
    <mergeCell ref="P545:P548"/>
    <mergeCell ref="Q545:Q548"/>
    <mergeCell ref="R545:R548"/>
    <mergeCell ref="A549:A552"/>
    <mergeCell ref="B549:B552"/>
    <mergeCell ref="C549:C552"/>
    <mergeCell ref="D549:D552"/>
    <mergeCell ref="E549:E552"/>
    <mergeCell ref="Q541:Q544"/>
    <mergeCell ref="R541:R544"/>
    <mergeCell ref="A545:A548"/>
    <mergeCell ref="B545:B548"/>
    <mergeCell ref="C545:C548"/>
    <mergeCell ref="D545:D548"/>
    <mergeCell ref="E545:E548"/>
    <mergeCell ref="F545:F548"/>
    <mergeCell ref="G545:G548"/>
    <mergeCell ref="H545:H548"/>
    <mergeCell ref="F541:F544"/>
    <mergeCell ref="G541:G544"/>
    <mergeCell ref="H541:H544"/>
    <mergeCell ref="I541:I544"/>
    <mergeCell ref="J541:J544"/>
    <mergeCell ref="P541:P544"/>
    <mergeCell ref="I537:I540"/>
    <mergeCell ref="J537:J540"/>
    <mergeCell ref="P537:P540"/>
    <mergeCell ref="Q537:Q540"/>
    <mergeCell ref="R537:R540"/>
    <mergeCell ref="A541:A544"/>
    <mergeCell ref="B541:B544"/>
    <mergeCell ref="C541:C544"/>
    <mergeCell ref="D541:D544"/>
    <mergeCell ref="E541:E544"/>
    <mergeCell ref="Q533:Q536"/>
    <mergeCell ref="R533:R536"/>
    <mergeCell ref="A537:A540"/>
    <mergeCell ref="B537:B540"/>
    <mergeCell ref="C537:C540"/>
    <mergeCell ref="D537:D540"/>
    <mergeCell ref="E537:E540"/>
    <mergeCell ref="F537:F540"/>
    <mergeCell ref="G537:G540"/>
    <mergeCell ref="H537:H540"/>
    <mergeCell ref="F533:F536"/>
    <mergeCell ref="G533:G536"/>
    <mergeCell ref="H533:H536"/>
    <mergeCell ref="I533:I536"/>
    <mergeCell ref="J533:J536"/>
    <mergeCell ref="P533:P536"/>
    <mergeCell ref="I529:I532"/>
    <mergeCell ref="J529:J532"/>
    <mergeCell ref="P529:P532"/>
    <mergeCell ref="Q529:Q532"/>
    <mergeCell ref="R529:R532"/>
    <mergeCell ref="A533:A536"/>
    <mergeCell ref="B533:B536"/>
    <mergeCell ref="C533:C536"/>
    <mergeCell ref="D533:D536"/>
    <mergeCell ref="E533:E536"/>
    <mergeCell ref="Q525:Q528"/>
    <mergeCell ref="R525:R528"/>
    <mergeCell ref="A529:A532"/>
    <mergeCell ref="B529:B532"/>
    <mergeCell ref="C529:C532"/>
    <mergeCell ref="D529:D532"/>
    <mergeCell ref="E529:E532"/>
    <mergeCell ref="F529:F532"/>
    <mergeCell ref="G529:G532"/>
    <mergeCell ref="H529:H532"/>
    <mergeCell ref="F525:F528"/>
    <mergeCell ref="G525:G528"/>
    <mergeCell ref="H525:H528"/>
    <mergeCell ref="I525:I528"/>
    <mergeCell ref="J525:J528"/>
    <mergeCell ref="P525:P528"/>
    <mergeCell ref="A525:A528"/>
    <mergeCell ref="B525:B528"/>
    <mergeCell ref="C525:C528"/>
    <mergeCell ref="D525:D528"/>
    <mergeCell ref="E525:E528"/>
    <mergeCell ref="D513:D516"/>
    <mergeCell ref="E513:E516"/>
    <mergeCell ref="F513:F516"/>
    <mergeCell ref="G513:G516"/>
    <mergeCell ref="H513:H516"/>
    <mergeCell ref="I513:I516"/>
    <mergeCell ref="G509:G512"/>
    <mergeCell ref="H509:H512"/>
    <mergeCell ref="I509:I512"/>
    <mergeCell ref="J509:J512"/>
    <mergeCell ref="P509:P512"/>
    <mergeCell ref="Q509:Q512"/>
    <mergeCell ref="J505:J508"/>
    <mergeCell ref="P505:P508"/>
    <mergeCell ref="Q505:Q508"/>
    <mergeCell ref="R505:R508"/>
    <mergeCell ref="A509:A512"/>
    <mergeCell ref="B509:B512"/>
    <mergeCell ref="C509:C512"/>
    <mergeCell ref="D509:D512"/>
    <mergeCell ref="E509:E512"/>
    <mergeCell ref="F509:F512"/>
    <mergeCell ref="R501:R504"/>
    <mergeCell ref="A505:A508"/>
    <mergeCell ref="B505:B508"/>
    <mergeCell ref="C505:C508"/>
    <mergeCell ref="D505:D508"/>
    <mergeCell ref="E505:E508"/>
    <mergeCell ref="F505:F508"/>
    <mergeCell ref="G505:G508"/>
    <mergeCell ref="H505:H508"/>
    <mergeCell ref="I505:I508"/>
    <mergeCell ref="G501:G504"/>
    <mergeCell ref="H501:H504"/>
    <mergeCell ref="I501:I504"/>
    <mergeCell ref="J501:J504"/>
    <mergeCell ref="P501:P504"/>
    <mergeCell ref="Q501:Q504"/>
    <mergeCell ref="J497:J500"/>
    <mergeCell ref="P497:P500"/>
    <mergeCell ref="Q497:Q500"/>
    <mergeCell ref="R497:R500"/>
    <mergeCell ref="A501:A504"/>
    <mergeCell ref="B501:B504"/>
    <mergeCell ref="C501:C504"/>
    <mergeCell ref="D501:D504"/>
    <mergeCell ref="E501:E504"/>
    <mergeCell ref="F501:F504"/>
    <mergeCell ref="R493:R496"/>
    <mergeCell ref="A497:A500"/>
    <mergeCell ref="B497:B500"/>
    <mergeCell ref="C497:C500"/>
    <mergeCell ref="D497:D500"/>
    <mergeCell ref="E497:E500"/>
    <mergeCell ref="F497:F500"/>
    <mergeCell ref="G497:G500"/>
    <mergeCell ref="H497:H500"/>
    <mergeCell ref="I497:I500"/>
    <mergeCell ref="G493:G496"/>
    <mergeCell ref="H493:H496"/>
    <mergeCell ref="I493:I496"/>
    <mergeCell ref="J493:J496"/>
    <mergeCell ref="P493:P496"/>
    <mergeCell ref="Q493:Q496"/>
    <mergeCell ref="J489:J492"/>
    <mergeCell ref="P489:P492"/>
    <mergeCell ref="Q489:Q492"/>
    <mergeCell ref="R489:R492"/>
    <mergeCell ref="A493:A496"/>
    <mergeCell ref="B493:B496"/>
    <mergeCell ref="C493:C496"/>
    <mergeCell ref="D493:D496"/>
    <mergeCell ref="E493:E496"/>
    <mergeCell ref="F493:F496"/>
    <mergeCell ref="R477:R480"/>
    <mergeCell ref="A489:A492"/>
    <mergeCell ref="B489:B492"/>
    <mergeCell ref="C489:C492"/>
    <mergeCell ref="D489:D492"/>
    <mergeCell ref="E489:E492"/>
    <mergeCell ref="F489:F492"/>
    <mergeCell ref="G489:G492"/>
    <mergeCell ref="H489:H492"/>
    <mergeCell ref="I489:I492"/>
    <mergeCell ref="G477:G480"/>
    <mergeCell ref="H477:H480"/>
    <mergeCell ref="I477:I480"/>
    <mergeCell ref="J477:J480"/>
    <mergeCell ref="P477:P480"/>
    <mergeCell ref="Q477:Q480"/>
    <mergeCell ref="J473:J476"/>
    <mergeCell ref="P473:P476"/>
    <mergeCell ref="Q473:Q476"/>
    <mergeCell ref="R473:R476"/>
    <mergeCell ref="A477:A480"/>
    <mergeCell ref="B477:B480"/>
    <mergeCell ref="C477:C480"/>
    <mergeCell ref="D477:D480"/>
    <mergeCell ref="E477:E480"/>
    <mergeCell ref="F477:F480"/>
    <mergeCell ref="A485:A488"/>
    <mergeCell ref="B485:B488"/>
    <mergeCell ref="C485:C488"/>
    <mergeCell ref="D485:D488"/>
    <mergeCell ref="E485:E488"/>
    <mergeCell ref="F485:F488"/>
    <mergeCell ref="R469:R472"/>
    <mergeCell ref="A473:A476"/>
    <mergeCell ref="B473:B476"/>
    <mergeCell ref="C473:C476"/>
    <mergeCell ref="D473:D476"/>
    <mergeCell ref="E473:E476"/>
    <mergeCell ref="F473:F476"/>
    <mergeCell ref="G473:G476"/>
    <mergeCell ref="H473:H476"/>
    <mergeCell ref="I473:I476"/>
    <mergeCell ref="G469:G472"/>
    <mergeCell ref="H469:H472"/>
    <mergeCell ref="I469:I472"/>
    <mergeCell ref="J469:J472"/>
    <mergeCell ref="P469:P472"/>
    <mergeCell ref="Q469:Q472"/>
    <mergeCell ref="J465:J468"/>
    <mergeCell ref="P465:P468"/>
    <mergeCell ref="Q465:Q468"/>
    <mergeCell ref="R465:R468"/>
    <mergeCell ref="A469:A472"/>
    <mergeCell ref="B469:B472"/>
    <mergeCell ref="C469:C472"/>
    <mergeCell ref="D469:D472"/>
    <mergeCell ref="E469:E472"/>
    <mergeCell ref="F469:F472"/>
    <mergeCell ref="R461:R464"/>
    <mergeCell ref="A465:A468"/>
    <mergeCell ref="B465:B468"/>
    <mergeCell ref="C465:C468"/>
    <mergeCell ref="D465:D468"/>
    <mergeCell ref="E465:E468"/>
    <mergeCell ref="F465:F468"/>
    <mergeCell ref="G465:G468"/>
    <mergeCell ref="H465:H468"/>
    <mergeCell ref="I465:I468"/>
    <mergeCell ref="G461:G464"/>
    <mergeCell ref="H461:H464"/>
    <mergeCell ref="I461:I464"/>
    <mergeCell ref="J461:J464"/>
    <mergeCell ref="P461:P464"/>
    <mergeCell ref="Q461:Q464"/>
    <mergeCell ref="J457:J460"/>
    <mergeCell ref="P457:P460"/>
    <mergeCell ref="Q457:Q460"/>
    <mergeCell ref="R457:R460"/>
    <mergeCell ref="A461:A464"/>
    <mergeCell ref="B461:B464"/>
    <mergeCell ref="C461:C464"/>
    <mergeCell ref="D461:D464"/>
    <mergeCell ref="E461:E464"/>
    <mergeCell ref="F461:F464"/>
    <mergeCell ref="R453:R456"/>
    <mergeCell ref="A457:A460"/>
    <mergeCell ref="B457:B460"/>
    <mergeCell ref="C457:C460"/>
    <mergeCell ref="D457:D460"/>
    <mergeCell ref="E457:E460"/>
    <mergeCell ref="F457:F460"/>
    <mergeCell ref="G457:G460"/>
    <mergeCell ref="H457:H460"/>
    <mergeCell ref="I457:I460"/>
    <mergeCell ref="G453:G456"/>
    <mergeCell ref="H453:H456"/>
    <mergeCell ref="I453:I456"/>
    <mergeCell ref="J453:J456"/>
    <mergeCell ref="P453:P456"/>
    <mergeCell ref="Q453:Q456"/>
    <mergeCell ref="J449:J452"/>
    <mergeCell ref="P449:P452"/>
    <mergeCell ref="Q449:Q452"/>
    <mergeCell ref="R449:R452"/>
    <mergeCell ref="A453:A456"/>
    <mergeCell ref="B453:B456"/>
    <mergeCell ref="C453:C456"/>
    <mergeCell ref="D453:D456"/>
    <mergeCell ref="E453:E456"/>
    <mergeCell ref="F453:F456"/>
    <mergeCell ref="R445:R448"/>
    <mergeCell ref="A449:A452"/>
    <mergeCell ref="B449:B452"/>
    <mergeCell ref="C449:C452"/>
    <mergeCell ref="D449:D452"/>
    <mergeCell ref="E449:E452"/>
    <mergeCell ref="F449:F452"/>
    <mergeCell ref="G449:G452"/>
    <mergeCell ref="H449:H452"/>
    <mergeCell ref="I449:I452"/>
    <mergeCell ref="G445:G448"/>
    <mergeCell ref="H445:H448"/>
    <mergeCell ref="I445:I448"/>
    <mergeCell ref="J445:J448"/>
    <mergeCell ref="P445:P448"/>
    <mergeCell ref="Q445:Q448"/>
    <mergeCell ref="J433:J436"/>
    <mergeCell ref="P433:P436"/>
    <mergeCell ref="Q433:Q436"/>
    <mergeCell ref="R433:R436"/>
    <mergeCell ref="A445:A448"/>
    <mergeCell ref="B445:B448"/>
    <mergeCell ref="C445:C448"/>
    <mergeCell ref="D445:D448"/>
    <mergeCell ref="E445:E448"/>
    <mergeCell ref="F445:F448"/>
    <mergeCell ref="A441:A444"/>
    <mergeCell ref="B441:B444"/>
    <mergeCell ref="C441:C444"/>
    <mergeCell ref="D441:D444"/>
    <mergeCell ref="E441:E444"/>
    <mergeCell ref="F441:F444"/>
    <mergeCell ref="R429:R432"/>
    <mergeCell ref="A433:A436"/>
    <mergeCell ref="B433:B436"/>
    <mergeCell ref="C433:C436"/>
    <mergeCell ref="D433:D436"/>
    <mergeCell ref="E433:E436"/>
    <mergeCell ref="F433:F436"/>
    <mergeCell ref="G433:G436"/>
    <mergeCell ref="H433:H436"/>
    <mergeCell ref="I433:I436"/>
    <mergeCell ref="G429:G432"/>
    <mergeCell ref="H429:H432"/>
    <mergeCell ref="I429:I432"/>
    <mergeCell ref="J429:J432"/>
    <mergeCell ref="P429:P432"/>
    <mergeCell ref="Q429:Q432"/>
    <mergeCell ref="J425:J428"/>
    <mergeCell ref="P425:P428"/>
    <mergeCell ref="Q425:Q428"/>
    <mergeCell ref="R425:R428"/>
    <mergeCell ref="A429:A432"/>
    <mergeCell ref="B429:B432"/>
    <mergeCell ref="C429:C432"/>
    <mergeCell ref="D429:D432"/>
    <mergeCell ref="E429:E432"/>
    <mergeCell ref="F429:F432"/>
    <mergeCell ref="R421:R424"/>
    <mergeCell ref="A425:A428"/>
    <mergeCell ref="B425:B428"/>
    <mergeCell ref="C425:C428"/>
    <mergeCell ref="D425:D428"/>
    <mergeCell ref="E425:E428"/>
    <mergeCell ref="F425:F428"/>
    <mergeCell ref="G425:G428"/>
    <mergeCell ref="H425:H428"/>
    <mergeCell ref="I425:I428"/>
    <mergeCell ref="G421:G424"/>
    <mergeCell ref="H421:H424"/>
    <mergeCell ref="I421:I424"/>
    <mergeCell ref="J421:J424"/>
    <mergeCell ref="P421:P424"/>
    <mergeCell ref="Q421:Q424"/>
    <mergeCell ref="J417:J420"/>
    <mergeCell ref="P417:P420"/>
    <mergeCell ref="Q417:Q420"/>
    <mergeCell ref="R417:R420"/>
    <mergeCell ref="A421:A424"/>
    <mergeCell ref="B421:B424"/>
    <mergeCell ref="C421:C424"/>
    <mergeCell ref="D421:D424"/>
    <mergeCell ref="E421:E424"/>
    <mergeCell ref="F421:F424"/>
    <mergeCell ref="R413:R416"/>
    <mergeCell ref="A417:A420"/>
    <mergeCell ref="B417:B420"/>
    <mergeCell ref="C417:C420"/>
    <mergeCell ref="D417:D420"/>
    <mergeCell ref="E417:E420"/>
    <mergeCell ref="F417:F420"/>
    <mergeCell ref="G417:G420"/>
    <mergeCell ref="H417:H420"/>
    <mergeCell ref="I417:I420"/>
    <mergeCell ref="G413:G416"/>
    <mergeCell ref="H413:H416"/>
    <mergeCell ref="I413:I416"/>
    <mergeCell ref="J413:J416"/>
    <mergeCell ref="P413:P416"/>
    <mergeCell ref="Q413:Q416"/>
    <mergeCell ref="J409:J412"/>
    <mergeCell ref="P409:P412"/>
    <mergeCell ref="Q409:Q412"/>
    <mergeCell ref="R409:R412"/>
    <mergeCell ref="A413:A416"/>
    <mergeCell ref="B413:B416"/>
    <mergeCell ref="C413:C416"/>
    <mergeCell ref="D413:D416"/>
    <mergeCell ref="E413:E416"/>
    <mergeCell ref="F413:F416"/>
    <mergeCell ref="R405:R408"/>
    <mergeCell ref="A409:A412"/>
    <mergeCell ref="B409:B412"/>
    <mergeCell ref="C409:C412"/>
    <mergeCell ref="D409:D412"/>
    <mergeCell ref="E409:E412"/>
    <mergeCell ref="F409:F412"/>
    <mergeCell ref="G409:G412"/>
    <mergeCell ref="H409:H412"/>
    <mergeCell ref="I409:I412"/>
    <mergeCell ref="G405:G408"/>
    <mergeCell ref="H405:H408"/>
    <mergeCell ref="I405:I408"/>
    <mergeCell ref="J405:J408"/>
    <mergeCell ref="P405:P408"/>
    <mergeCell ref="Q405:Q408"/>
    <mergeCell ref="J401:J404"/>
    <mergeCell ref="P401:P404"/>
    <mergeCell ref="Q401:Q404"/>
    <mergeCell ref="R401:R404"/>
    <mergeCell ref="A405:A408"/>
    <mergeCell ref="B405:B408"/>
    <mergeCell ref="C405:C408"/>
    <mergeCell ref="D405:D408"/>
    <mergeCell ref="E405:E408"/>
    <mergeCell ref="F405:F408"/>
    <mergeCell ref="R397:R400"/>
    <mergeCell ref="A401:A404"/>
    <mergeCell ref="B401:B404"/>
    <mergeCell ref="C401:C404"/>
    <mergeCell ref="D401:D404"/>
    <mergeCell ref="E401:E404"/>
    <mergeCell ref="F401:F404"/>
    <mergeCell ref="G401:G404"/>
    <mergeCell ref="H401:H404"/>
    <mergeCell ref="I401:I404"/>
    <mergeCell ref="G397:G400"/>
    <mergeCell ref="H397:H400"/>
    <mergeCell ref="I397:I400"/>
    <mergeCell ref="J397:J400"/>
    <mergeCell ref="P397:P400"/>
    <mergeCell ref="Q397:Q400"/>
    <mergeCell ref="J393:J396"/>
    <mergeCell ref="P393:P396"/>
    <mergeCell ref="Q393:Q396"/>
    <mergeCell ref="R393:R396"/>
    <mergeCell ref="A397:A400"/>
    <mergeCell ref="B397:B400"/>
    <mergeCell ref="C397:C400"/>
    <mergeCell ref="D397:D400"/>
    <mergeCell ref="E397:E400"/>
    <mergeCell ref="F397:F400"/>
    <mergeCell ref="R389:R392"/>
    <mergeCell ref="A393:A396"/>
    <mergeCell ref="B393:B396"/>
    <mergeCell ref="C393:C396"/>
    <mergeCell ref="D393:D396"/>
    <mergeCell ref="E393:E396"/>
    <mergeCell ref="F393:F396"/>
    <mergeCell ref="G393:G396"/>
    <mergeCell ref="H393:H396"/>
    <mergeCell ref="I393:I396"/>
    <mergeCell ref="G389:G392"/>
    <mergeCell ref="H389:H392"/>
    <mergeCell ref="I389:I392"/>
    <mergeCell ref="J389:J392"/>
    <mergeCell ref="P389:P392"/>
    <mergeCell ref="Q389:Q392"/>
    <mergeCell ref="J385:J388"/>
    <mergeCell ref="P385:P388"/>
    <mergeCell ref="Q385:Q388"/>
    <mergeCell ref="R385:R388"/>
    <mergeCell ref="A389:A392"/>
    <mergeCell ref="B389:B392"/>
    <mergeCell ref="C389:C392"/>
    <mergeCell ref="D389:D392"/>
    <mergeCell ref="E389:E392"/>
    <mergeCell ref="F389:F392"/>
    <mergeCell ref="R381:R384"/>
    <mergeCell ref="A385:A388"/>
    <mergeCell ref="B385:B388"/>
    <mergeCell ref="C385:C388"/>
    <mergeCell ref="D385:D388"/>
    <mergeCell ref="E385:E388"/>
    <mergeCell ref="F385:F388"/>
    <mergeCell ref="G385:G388"/>
    <mergeCell ref="H385:H388"/>
    <mergeCell ref="I385:I388"/>
    <mergeCell ref="G381:G384"/>
    <mergeCell ref="H381:H384"/>
    <mergeCell ref="I381:I384"/>
    <mergeCell ref="J381:J384"/>
    <mergeCell ref="P381:P384"/>
    <mergeCell ref="Q381:Q384"/>
    <mergeCell ref="J377:J380"/>
    <mergeCell ref="P377:P380"/>
    <mergeCell ref="Q377:Q380"/>
    <mergeCell ref="R377:R380"/>
    <mergeCell ref="A381:A384"/>
    <mergeCell ref="B381:B384"/>
    <mergeCell ref="C381:C384"/>
    <mergeCell ref="D381:D384"/>
    <mergeCell ref="E381:E384"/>
    <mergeCell ref="F381:F384"/>
    <mergeCell ref="R373:R376"/>
    <mergeCell ref="A377:A380"/>
    <mergeCell ref="B377:B380"/>
    <mergeCell ref="C377:C380"/>
    <mergeCell ref="D377:D380"/>
    <mergeCell ref="E377:E380"/>
    <mergeCell ref="F377:F380"/>
    <mergeCell ref="G377:G380"/>
    <mergeCell ref="H377:H380"/>
    <mergeCell ref="I377:I380"/>
    <mergeCell ref="G373:G376"/>
    <mergeCell ref="H373:H376"/>
    <mergeCell ref="I373:I376"/>
    <mergeCell ref="J373:J376"/>
    <mergeCell ref="P373:P376"/>
    <mergeCell ref="Q373:Q376"/>
    <mergeCell ref="J369:J372"/>
    <mergeCell ref="P369:P372"/>
    <mergeCell ref="Q369:Q372"/>
    <mergeCell ref="R369:R372"/>
    <mergeCell ref="A373:A376"/>
    <mergeCell ref="B373:B376"/>
    <mergeCell ref="C373:C376"/>
    <mergeCell ref="D373:D376"/>
    <mergeCell ref="E373:E376"/>
    <mergeCell ref="F373:F376"/>
    <mergeCell ref="R365:R368"/>
    <mergeCell ref="A369:A372"/>
    <mergeCell ref="B369:B372"/>
    <mergeCell ref="C369:C372"/>
    <mergeCell ref="D369:D372"/>
    <mergeCell ref="E369:E372"/>
    <mergeCell ref="F369:F372"/>
    <mergeCell ref="G369:G372"/>
    <mergeCell ref="H369:H372"/>
    <mergeCell ref="I369:I372"/>
    <mergeCell ref="G365:G368"/>
    <mergeCell ref="H365:H368"/>
    <mergeCell ref="I365:I368"/>
    <mergeCell ref="J365:J368"/>
    <mergeCell ref="P365:P368"/>
    <mergeCell ref="Q365:Q368"/>
    <mergeCell ref="J353:J356"/>
    <mergeCell ref="P353:P356"/>
    <mergeCell ref="Q353:Q356"/>
    <mergeCell ref="R353:R356"/>
    <mergeCell ref="A365:A368"/>
    <mergeCell ref="B365:B368"/>
    <mergeCell ref="C365:C368"/>
    <mergeCell ref="D365:D368"/>
    <mergeCell ref="E365:E368"/>
    <mergeCell ref="F365:F368"/>
    <mergeCell ref="A361:A364"/>
    <mergeCell ref="B361:B364"/>
    <mergeCell ref="C361:C364"/>
    <mergeCell ref="D361:D364"/>
    <mergeCell ref="E361:E364"/>
    <mergeCell ref="F361:F364"/>
    <mergeCell ref="R349:R352"/>
    <mergeCell ref="A353:A356"/>
    <mergeCell ref="B353:B356"/>
    <mergeCell ref="C353:C356"/>
    <mergeCell ref="D353:D356"/>
    <mergeCell ref="E353:E356"/>
    <mergeCell ref="F353:F356"/>
    <mergeCell ref="G353:G356"/>
    <mergeCell ref="H353:H356"/>
    <mergeCell ref="I353:I356"/>
    <mergeCell ref="G349:G352"/>
    <mergeCell ref="H349:H352"/>
    <mergeCell ref="I349:I352"/>
    <mergeCell ref="J349:J352"/>
    <mergeCell ref="P349:P352"/>
    <mergeCell ref="Q349:Q352"/>
    <mergeCell ref="J337:J340"/>
    <mergeCell ref="P337:P340"/>
    <mergeCell ref="Q337:Q340"/>
    <mergeCell ref="R337:R340"/>
    <mergeCell ref="A349:A352"/>
    <mergeCell ref="B349:B352"/>
    <mergeCell ref="C349:C352"/>
    <mergeCell ref="D349:D352"/>
    <mergeCell ref="E349:E352"/>
    <mergeCell ref="F349:F352"/>
    <mergeCell ref="A337:A340"/>
    <mergeCell ref="B337:B340"/>
    <mergeCell ref="C337:C340"/>
    <mergeCell ref="D337:D340"/>
    <mergeCell ref="E337:E340"/>
    <mergeCell ref="F337:F340"/>
    <mergeCell ref="G333:G336"/>
    <mergeCell ref="H333:H336"/>
    <mergeCell ref="I333:I336"/>
    <mergeCell ref="J333:J336"/>
    <mergeCell ref="P333:P336"/>
    <mergeCell ref="Q333:Q336"/>
    <mergeCell ref="J329:J332"/>
    <mergeCell ref="P329:P332"/>
    <mergeCell ref="Q329:Q332"/>
    <mergeCell ref="R329:R332"/>
    <mergeCell ref="A333:A336"/>
    <mergeCell ref="B333:B336"/>
    <mergeCell ref="C333:C336"/>
    <mergeCell ref="D333:D336"/>
    <mergeCell ref="E333:E336"/>
    <mergeCell ref="F333:F336"/>
    <mergeCell ref="R325:R328"/>
    <mergeCell ref="A329:A332"/>
    <mergeCell ref="B329:B332"/>
    <mergeCell ref="C329:C332"/>
    <mergeCell ref="D329:D332"/>
    <mergeCell ref="E329:E332"/>
    <mergeCell ref="F329:F332"/>
    <mergeCell ref="G329:G332"/>
    <mergeCell ref="H329:H332"/>
    <mergeCell ref="I329:I332"/>
    <mergeCell ref="G325:G328"/>
    <mergeCell ref="H325:H328"/>
    <mergeCell ref="I325:I328"/>
    <mergeCell ref="J325:J328"/>
    <mergeCell ref="P325:P328"/>
    <mergeCell ref="Q325:Q328"/>
    <mergeCell ref="J313:J316"/>
    <mergeCell ref="P313:P316"/>
    <mergeCell ref="Q313:Q316"/>
    <mergeCell ref="R313:R316"/>
    <mergeCell ref="A325:A328"/>
    <mergeCell ref="B325:B328"/>
    <mergeCell ref="C325:C328"/>
    <mergeCell ref="D325:D328"/>
    <mergeCell ref="E325:E328"/>
    <mergeCell ref="F325:F328"/>
    <mergeCell ref="R309:R312"/>
    <mergeCell ref="A313:A316"/>
    <mergeCell ref="B313:B316"/>
    <mergeCell ref="C313:C316"/>
    <mergeCell ref="D313:D316"/>
    <mergeCell ref="E313:E316"/>
    <mergeCell ref="F313:F316"/>
    <mergeCell ref="G313:G316"/>
    <mergeCell ref="H313:H316"/>
    <mergeCell ref="I313:I316"/>
    <mergeCell ref="G309:G312"/>
    <mergeCell ref="H309:H312"/>
    <mergeCell ref="I309:I312"/>
    <mergeCell ref="J309:J312"/>
    <mergeCell ref="P309:P312"/>
    <mergeCell ref="Q309:Q312"/>
    <mergeCell ref="R317:R320"/>
    <mergeCell ref="J305:J308"/>
    <mergeCell ref="P305:P308"/>
    <mergeCell ref="Q305:Q308"/>
    <mergeCell ref="R305:R308"/>
    <mergeCell ref="A309:A312"/>
    <mergeCell ref="B309:B312"/>
    <mergeCell ref="C309:C312"/>
    <mergeCell ref="D309:D312"/>
    <mergeCell ref="E309:E312"/>
    <mergeCell ref="F309:F312"/>
    <mergeCell ref="R301:R304"/>
    <mergeCell ref="A305:A308"/>
    <mergeCell ref="B305:B308"/>
    <mergeCell ref="C305:C308"/>
    <mergeCell ref="D305:D308"/>
    <mergeCell ref="E305:E308"/>
    <mergeCell ref="F305:F308"/>
    <mergeCell ref="G305:G308"/>
    <mergeCell ref="H305:H308"/>
    <mergeCell ref="I305:I308"/>
    <mergeCell ref="G301:G304"/>
    <mergeCell ref="H301:H304"/>
    <mergeCell ref="I301:I304"/>
    <mergeCell ref="J301:J304"/>
    <mergeCell ref="P301:P304"/>
    <mergeCell ref="Q301:Q304"/>
    <mergeCell ref="J295:J300"/>
    <mergeCell ref="P295:P300"/>
    <mergeCell ref="Q295:Q300"/>
    <mergeCell ref="R295:R300"/>
    <mergeCell ref="A301:A304"/>
    <mergeCell ref="B301:B304"/>
    <mergeCell ref="C301:C304"/>
    <mergeCell ref="D301:D304"/>
    <mergeCell ref="E301:E304"/>
    <mergeCell ref="F301:F304"/>
    <mergeCell ref="R291:R294"/>
    <mergeCell ref="A295:A300"/>
    <mergeCell ref="B295:B300"/>
    <mergeCell ref="C295:C300"/>
    <mergeCell ref="D295:D300"/>
    <mergeCell ref="E295:E300"/>
    <mergeCell ref="F295:F300"/>
    <mergeCell ref="G295:G300"/>
    <mergeCell ref="H295:H300"/>
    <mergeCell ref="I295:I300"/>
    <mergeCell ref="G291:G294"/>
    <mergeCell ref="H291:H294"/>
    <mergeCell ref="I291:I294"/>
    <mergeCell ref="J291:J294"/>
    <mergeCell ref="P291:P294"/>
    <mergeCell ref="Q291:Q294"/>
    <mergeCell ref="J287:J290"/>
    <mergeCell ref="P287:P290"/>
    <mergeCell ref="Q287:Q290"/>
    <mergeCell ref="R287:R290"/>
    <mergeCell ref="A291:A294"/>
    <mergeCell ref="B291:B294"/>
    <mergeCell ref="C291:C294"/>
    <mergeCell ref="D291:D294"/>
    <mergeCell ref="E291:E294"/>
    <mergeCell ref="F291:F294"/>
    <mergeCell ref="R283:R286"/>
    <mergeCell ref="A287:A290"/>
    <mergeCell ref="B287:B290"/>
    <mergeCell ref="C287:C290"/>
    <mergeCell ref="D287:D290"/>
    <mergeCell ref="E287:E290"/>
    <mergeCell ref="F287:F290"/>
    <mergeCell ref="G287:G290"/>
    <mergeCell ref="H287:H290"/>
    <mergeCell ref="I287:I290"/>
    <mergeCell ref="G283:G286"/>
    <mergeCell ref="H283:H286"/>
    <mergeCell ref="I283:I286"/>
    <mergeCell ref="J283:J286"/>
    <mergeCell ref="P283:P286"/>
    <mergeCell ref="Q283:Q286"/>
    <mergeCell ref="J279:J282"/>
    <mergeCell ref="P279:P282"/>
    <mergeCell ref="Q279:Q282"/>
    <mergeCell ref="R279:R282"/>
    <mergeCell ref="A283:A286"/>
    <mergeCell ref="B283:B286"/>
    <mergeCell ref="C283:C286"/>
    <mergeCell ref="D283:D286"/>
    <mergeCell ref="E283:E286"/>
    <mergeCell ref="F283:F286"/>
    <mergeCell ref="R275:R278"/>
    <mergeCell ref="A279:A282"/>
    <mergeCell ref="B279:B282"/>
    <mergeCell ref="C279:C282"/>
    <mergeCell ref="D279:D282"/>
    <mergeCell ref="E279:E282"/>
    <mergeCell ref="F279:F282"/>
    <mergeCell ref="G279:G282"/>
    <mergeCell ref="H279:H282"/>
    <mergeCell ref="I279:I282"/>
    <mergeCell ref="G275:G278"/>
    <mergeCell ref="H275:H278"/>
    <mergeCell ref="I275:I278"/>
    <mergeCell ref="J275:J278"/>
    <mergeCell ref="P275:P278"/>
    <mergeCell ref="Q275:Q278"/>
    <mergeCell ref="J271:J274"/>
    <mergeCell ref="P271:P274"/>
    <mergeCell ref="Q271:Q274"/>
    <mergeCell ref="R271:R274"/>
    <mergeCell ref="A275:A278"/>
    <mergeCell ref="B275:B278"/>
    <mergeCell ref="C275:C278"/>
    <mergeCell ref="D275:D278"/>
    <mergeCell ref="E275:E278"/>
    <mergeCell ref="F275:F278"/>
    <mergeCell ref="R267:R270"/>
    <mergeCell ref="A271:A274"/>
    <mergeCell ref="B271:B274"/>
    <mergeCell ref="C271:C274"/>
    <mergeCell ref="D271:D274"/>
    <mergeCell ref="E271:E274"/>
    <mergeCell ref="F271:F274"/>
    <mergeCell ref="G271:G274"/>
    <mergeCell ref="H271:H274"/>
    <mergeCell ref="I271:I274"/>
    <mergeCell ref="G267:G270"/>
    <mergeCell ref="H267:H270"/>
    <mergeCell ref="I267:I270"/>
    <mergeCell ref="J267:J270"/>
    <mergeCell ref="P267:P270"/>
    <mergeCell ref="Q267:Q270"/>
    <mergeCell ref="J263:J266"/>
    <mergeCell ref="P263:P266"/>
    <mergeCell ref="Q263:Q266"/>
    <mergeCell ref="R263:R266"/>
    <mergeCell ref="A267:A270"/>
    <mergeCell ref="B267:B270"/>
    <mergeCell ref="C267:C270"/>
    <mergeCell ref="D267:D270"/>
    <mergeCell ref="E267:E270"/>
    <mergeCell ref="F267:F270"/>
    <mergeCell ref="R259:R262"/>
    <mergeCell ref="A263:A266"/>
    <mergeCell ref="B263:B266"/>
    <mergeCell ref="C263:C266"/>
    <mergeCell ref="D263:D266"/>
    <mergeCell ref="E263:E266"/>
    <mergeCell ref="F263:F266"/>
    <mergeCell ref="G263:G266"/>
    <mergeCell ref="H263:H266"/>
    <mergeCell ref="I263:I266"/>
    <mergeCell ref="G259:G262"/>
    <mergeCell ref="H259:H262"/>
    <mergeCell ref="I259:I262"/>
    <mergeCell ref="J259:J262"/>
    <mergeCell ref="P259:P262"/>
    <mergeCell ref="Q259:Q262"/>
    <mergeCell ref="J255:J258"/>
    <mergeCell ref="P255:P258"/>
    <mergeCell ref="Q255:Q258"/>
    <mergeCell ref="R255:R258"/>
    <mergeCell ref="A259:A262"/>
    <mergeCell ref="B259:B262"/>
    <mergeCell ref="C259:C262"/>
    <mergeCell ref="D259:D262"/>
    <mergeCell ref="E259:E262"/>
    <mergeCell ref="F259:F262"/>
    <mergeCell ref="R251:R254"/>
    <mergeCell ref="A255:A258"/>
    <mergeCell ref="B255:B258"/>
    <mergeCell ref="C255:C258"/>
    <mergeCell ref="D255:D258"/>
    <mergeCell ref="E255:E258"/>
    <mergeCell ref="F255:F258"/>
    <mergeCell ref="G255:G258"/>
    <mergeCell ref="H255:H258"/>
    <mergeCell ref="I255:I258"/>
    <mergeCell ref="G251:G254"/>
    <mergeCell ref="H251:H254"/>
    <mergeCell ref="I251:I254"/>
    <mergeCell ref="J251:J254"/>
    <mergeCell ref="P251:P254"/>
    <mergeCell ref="Q251:Q254"/>
    <mergeCell ref="J247:J250"/>
    <mergeCell ref="P247:P250"/>
    <mergeCell ref="Q247:Q250"/>
    <mergeCell ref="R247:R250"/>
    <mergeCell ref="A251:A254"/>
    <mergeCell ref="B251:B254"/>
    <mergeCell ref="C251:C254"/>
    <mergeCell ref="D251:D254"/>
    <mergeCell ref="E251:E254"/>
    <mergeCell ref="F251:F254"/>
    <mergeCell ref="R243:R246"/>
    <mergeCell ref="A247:A250"/>
    <mergeCell ref="B247:B250"/>
    <mergeCell ref="C247:C250"/>
    <mergeCell ref="D247:D250"/>
    <mergeCell ref="E247:E250"/>
    <mergeCell ref="F247:F250"/>
    <mergeCell ref="G247:G250"/>
    <mergeCell ref="H247:H250"/>
    <mergeCell ref="I247:I250"/>
    <mergeCell ref="G243:G246"/>
    <mergeCell ref="H243:H246"/>
    <mergeCell ref="I243:I246"/>
    <mergeCell ref="J243:J246"/>
    <mergeCell ref="P243:P246"/>
    <mergeCell ref="Q243:Q246"/>
    <mergeCell ref="J239:J242"/>
    <mergeCell ref="P239:P242"/>
    <mergeCell ref="Q239:Q242"/>
    <mergeCell ref="R239:R242"/>
    <mergeCell ref="A243:A246"/>
    <mergeCell ref="B243:B246"/>
    <mergeCell ref="C243:C246"/>
    <mergeCell ref="D243:D246"/>
    <mergeCell ref="E243:E246"/>
    <mergeCell ref="F243:F246"/>
    <mergeCell ref="R235:R238"/>
    <mergeCell ref="A239:A242"/>
    <mergeCell ref="B239:B242"/>
    <mergeCell ref="C239:C242"/>
    <mergeCell ref="D239:D242"/>
    <mergeCell ref="E239:E242"/>
    <mergeCell ref="F239:F242"/>
    <mergeCell ref="G239:G242"/>
    <mergeCell ref="H239:H242"/>
    <mergeCell ref="I239:I242"/>
    <mergeCell ref="G235:G238"/>
    <mergeCell ref="H235:H238"/>
    <mergeCell ref="I235:I238"/>
    <mergeCell ref="J235:J238"/>
    <mergeCell ref="P235:P238"/>
    <mergeCell ref="Q235:Q238"/>
    <mergeCell ref="J231:J234"/>
    <mergeCell ref="P231:P234"/>
    <mergeCell ref="Q231:Q234"/>
    <mergeCell ref="R231:R234"/>
    <mergeCell ref="A235:A238"/>
    <mergeCell ref="B235:B238"/>
    <mergeCell ref="C235:C238"/>
    <mergeCell ref="D235:D238"/>
    <mergeCell ref="E235:E238"/>
    <mergeCell ref="F235:F238"/>
    <mergeCell ref="R227:R230"/>
    <mergeCell ref="A231:A234"/>
    <mergeCell ref="B231:B234"/>
    <mergeCell ref="C231:C234"/>
    <mergeCell ref="D231:D234"/>
    <mergeCell ref="E231:E234"/>
    <mergeCell ref="F231:F234"/>
    <mergeCell ref="G231:G234"/>
    <mergeCell ref="H231:H234"/>
    <mergeCell ref="I231:I234"/>
    <mergeCell ref="G227:G230"/>
    <mergeCell ref="H227:H230"/>
    <mergeCell ref="I227:I230"/>
    <mergeCell ref="J227:J230"/>
    <mergeCell ref="P227:P230"/>
    <mergeCell ref="Q227:Q230"/>
    <mergeCell ref="J223:J226"/>
    <mergeCell ref="P223:P226"/>
    <mergeCell ref="Q223:Q226"/>
    <mergeCell ref="R223:R226"/>
    <mergeCell ref="A227:A230"/>
    <mergeCell ref="B227:B230"/>
    <mergeCell ref="C227:C230"/>
    <mergeCell ref="D227:D230"/>
    <mergeCell ref="E227:E230"/>
    <mergeCell ref="F227:F230"/>
    <mergeCell ref="R219:R222"/>
    <mergeCell ref="A223:A226"/>
    <mergeCell ref="B223:B226"/>
    <mergeCell ref="C223:C226"/>
    <mergeCell ref="D223:D226"/>
    <mergeCell ref="E223:E226"/>
    <mergeCell ref="F223:F226"/>
    <mergeCell ref="G223:G226"/>
    <mergeCell ref="H223:H226"/>
    <mergeCell ref="I223:I226"/>
    <mergeCell ref="G219:G222"/>
    <mergeCell ref="H219:H222"/>
    <mergeCell ref="I219:I222"/>
    <mergeCell ref="J219:J222"/>
    <mergeCell ref="P219:P222"/>
    <mergeCell ref="Q219:Q222"/>
    <mergeCell ref="J215:J218"/>
    <mergeCell ref="P215:P218"/>
    <mergeCell ref="Q215:Q218"/>
    <mergeCell ref="R215:R218"/>
    <mergeCell ref="A219:A222"/>
    <mergeCell ref="B219:B222"/>
    <mergeCell ref="C219:C222"/>
    <mergeCell ref="D219:D222"/>
    <mergeCell ref="E219:E222"/>
    <mergeCell ref="F219:F222"/>
    <mergeCell ref="R211:R214"/>
    <mergeCell ref="A215:A218"/>
    <mergeCell ref="B215:B218"/>
    <mergeCell ref="C215:C218"/>
    <mergeCell ref="D215:D218"/>
    <mergeCell ref="E215:E218"/>
    <mergeCell ref="F215:F218"/>
    <mergeCell ref="G215:G218"/>
    <mergeCell ref="H215:H218"/>
    <mergeCell ref="I215:I218"/>
    <mergeCell ref="G211:G214"/>
    <mergeCell ref="H211:H214"/>
    <mergeCell ref="I211:I214"/>
    <mergeCell ref="J211:J214"/>
    <mergeCell ref="P211:P214"/>
    <mergeCell ref="Q211:Q214"/>
    <mergeCell ref="J207:J210"/>
    <mergeCell ref="P207:P210"/>
    <mergeCell ref="Q207:Q210"/>
    <mergeCell ref="R207:R210"/>
    <mergeCell ref="A211:A214"/>
    <mergeCell ref="B211:B214"/>
    <mergeCell ref="C211:C214"/>
    <mergeCell ref="D211:D214"/>
    <mergeCell ref="E211:E214"/>
    <mergeCell ref="F211:F214"/>
    <mergeCell ref="R203:R206"/>
    <mergeCell ref="A207:A210"/>
    <mergeCell ref="B207:B210"/>
    <mergeCell ref="C207:C210"/>
    <mergeCell ref="D207:D210"/>
    <mergeCell ref="E207:E210"/>
    <mergeCell ref="F207:F210"/>
    <mergeCell ref="G207:G210"/>
    <mergeCell ref="H207:H210"/>
    <mergeCell ref="I207:I210"/>
    <mergeCell ref="G203:G206"/>
    <mergeCell ref="H203:H206"/>
    <mergeCell ref="I203:I206"/>
    <mergeCell ref="J203:J206"/>
    <mergeCell ref="P203:P206"/>
    <mergeCell ref="Q203:Q206"/>
    <mergeCell ref="J199:J202"/>
    <mergeCell ref="P199:P202"/>
    <mergeCell ref="Q199:Q202"/>
    <mergeCell ref="R199:R202"/>
    <mergeCell ref="A203:A206"/>
    <mergeCell ref="B203:B206"/>
    <mergeCell ref="C203:C206"/>
    <mergeCell ref="D203:D206"/>
    <mergeCell ref="E203:E206"/>
    <mergeCell ref="F203:F206"/>
    <mergeCell ref="R195:R198"/>
    <mergeCell ref="A199:A202"/>
    <mergeCell ref="B199:B202"/>
    <mergeCell ref="C199:C202"/>
    <mergeCell ref="D199:D202"/>
    <mergeCell ref="E199:E202"/>
    <mergeCell ref="F199:F202"/>
    <mergeCell ref="G199:G202"/>
    <mergeCell ref="H199:H202"/>
    <mergeCell ref="I199:I202"/>
    <mergeCell ref="G195:G198"/>
    <mergeCell ref="H195:H198"/>
    <mergeCell ref="I195:I198"/>
    <mergeCell ref="J195:J198"/>
    <mergeCell ref="P195:P198"/>
    <mergeCell ref="Q195:Q198"/>
    <mergeCell ref="J190:J194"/>
    <mergeCell ref="P190:P194"/>
    <mergeCell ref="Q190:Q194"/>
    <mergeCell ref="R190:R194"/>
    <mergeCell ref="A195:A198"/>
    <mergeCell ref="B195:B198"/>
    <mergeCell ref="C195:C198"/>
    <mergeCell ref="D195:D198"/>
    <mergeCell ref="E195:E198"/>
    <mergeCell ref="F195:F198"/>
    <mergeCell ref="R186:R189"/>
    <mergeCell ref="A190:A194"/>
    <mergeCell ref="B190:B194"/>
    <mergeCell ref="C190:C194"/>
    <mergeCell ref="D190:D194"/>
    <mergeCell ref="E190:E194"/>
    <mergeCell ref="F190:F194"/>
    <mergeCell ref="G190:G194"/>
    <mergeCell ref="H190:H194"/>
    <mergeCell ref="I190:I194"/>
    <mergeCell ref="G186:G189"/>
    <mergeCell ref="H186:H189"/>
    <mergeCell ref="I186:I189"/>
    <mergeCell ref="J186:J189"/>
    <mergeCell ref="P186:P189"/>
    <mergeCell ref="Q186:Q189"/>
    <mergeCell ref="J174:J177"/>
    <mergeCell ref="P174:P177"/>
    <mergeCell ref="Q174:Q177"/>
    <mergeCell ref="R174:R177"/>
    <mergeCell ref="A186:A189"/>
    <mergeCell ref="B186:B189"/>
    <mergeCell ref="C186:C189"/>
    <mergeCell ref="D186:D189"/>
    <mergeCell ref="E186:E189"/>
    <mergeCell ref="F186:F189"/>
    <mergeCell ref="R170:R173"/>
    <mergeCell ref="A174:A177"/>
    <mergeCell ref="B174:B177"/>
    <mergeCell ref="C174:C177"/>
    <mergeCell ref="D174:D177"/>
    <mergeCell ref="E174:E177"/>
    <mergeCell ref="F174:F177"/>
    <mergeCell ref="G174:G177"/>
    <mergeCell ref="H174:H177"/>
    <mergeCell ref="I174:I177"/>
    <mergeCell ref="G170:G173"/>
    <mergeCell ref="H170:H173"/>
    <mergeCell ref="I170:I173"/>
    <mergeCell ref="J170:J173"/>
    <mergeCell ref="P170:P173"/>
    <mergeCell ref="Q170:Q173"/>
    <mergeCell ref="A178:A181"/>
    <mergeCell ref="B178:B181"/>
    <mergeCell ref="C178:C181"/>
    <mergeCell ref="D178:D181"/>
    <mergeCell ref="E178:E181"/>
    <mergeCell ref="F178:F181"/>
    <mergeCell ref="J166:J169"/>
    <mergeCell ref="P166:P169"/>
    <mergeCell ref="Q166:Q169"/>
    <mergeCell ref="R166:R169"/>
    <mergeCell ref="A170:A173"/>
    <mergeCell ref="B170:B173"/>
    <mergeCell ref="C170:C173"/>
    <mergeCell ref="D170:D173"/>
    <mergeCell ref="E170:E173"/>
    <mergeCell ref="F170:F173"/>
    <mergeCell ref="R162:R165"/>
    <mergeCell ref="A166:A169"/>
    <mergeCell ref="B166:B169"/>
    <mergeCell ref="C166:C169"/>
    <mergeCell ref="D166:D169"/>
    <mergeCell ref="E166:E169"/>
    <mergeCell ref="F166:F169"/>
    <mergeCell ref="G166:G169"/>
    <mergeCell ref="H166:H169"/>
    <mergeCell ref="I166:I169"/>
    <mergeCell ref="G162:G165"/>
    <mergeCell ref="H162:H165"/>
    <mergeCell ref="I162:I165"/>
    <mergeCell ref="J162:J165"/>
    <mergeCell ref="P162:P165"/>
    <mergeCell ref="Q162:Q165"/>
    <mergeCell ref="J158:J161"/>
    <mergeCell ref="P158:P161"/>
    <mergeCell ref="Q158:Q161"/>
    <mergeCell ref="R158:R161"/>
    <mergeCell ref="A162:A165"/>
    <mergeCell ref="B162:B165"/>
    <mergeCell ref="C162:C165"/>
    <mergeCell ref="D162:D165"/>
    <mergeCell ref="E162:E165"/>
    <mergeCell ref="F162:F165"/>
    <mergeCell ref="R154:R157"/>
    <mergeCell ref="A158:A161"/>
    <mergeCell ref="B158:B161"/>
    <mergeCell ref="C158:C161"/>
    <mergeCell ref="D158:D161"/>
    <mergeCell ref="E158:E161"/>
    <mergeCell ref="F158:F161"/>
    <mergeCell ref="G158:G161"/>
    <mergeCell ref="H158:H161"/>
    <mergeCell ref="I158:I161"/>
    <mergeCell ref="G154:G157"/>
    <mergeCell ref="H154:H157"/>
    <mergeCell ref="I154:I157"/>
    <mergeCell ref="J154:J157"/>
    <mergeCell ref="P154:P157"/>
    <mergeCell ref="Q154:Q157"/>
    <mergeCell ref="J150:J153"/>
    <mergeCell ref="P150:P153"/>
    <mergeCell ref="Q150:Q153"/>
    <mergeCell ref="R150:R153"/>
    <mergeCell ref="A154:A157"/>
    <mergeCell ref="B154:B157"/>
    <mergeCell ref="C154:C157"/>
    <mergeCell ref="D154:D157"/>
    <mergeCell ref="E154:E157"/>
    <mergeCell ref="F154:F157"/>
    <mergeCell ref="R146:R149"/>
    <mergeCell ref="A150:A153"/>
    <mergeCell ref="B150:B153"/>
    <mergeCell ref="C150:C153"/>
    <mergeCell ref="D150:D153"/>
    <mergeCell ref="E150:E153"/>
    <mergeCell ref="F150:F153"/>
    <mergeCell ref="G150:G153"/>
    <mergeCell ref="H150:H153"/>
    <mergeCell ref="I150:I153"/>
    <mergeCell ref="G146:G149"/>
    <mergeCell ref="H146:H149"/>
    <mergeCell ref="I146:I149"/>
    <mergeCell ref="J146:J149"/>
    <mergeCell ref="P146:P149"/>
    <mergeCell ref="Q146:Q149"/>
    <mergeCell ref="J142:J145"/>
    <mergeCell ref="P142:P145"/>
    <mergeCell ref="Q142:Q145"/>
    <mergeCell ref="R142:R145"/>
    <mergeCell ref="A146:A149"/>
    <mergeCell ref="B146:B149"/>
    <mergeCell ref="C146:C149"/>
    <mergeCell ref="D146:D149"/>
    <mergeCell ref="E146:E149"/>
    <mergeCell ref="F146:F149"/>
    <mergeCell ref="R130:R133"/>
    <mergeCell ref="A142:A145"/>
    <mergeCell ref="B142:B145"/>
    <mergeCell ref="C142:C145"/>
    <mergeCell ref="D142:D145"/>
    <mergeCell ref="E142:E145"/>
    <mergeCell ref="F142:F145"/>
    <mergeCell ref="G142:G145"/>
    <mergeCell ref="H142:H145"/>
    <mergeCell ref="I142:I145"/>
    <mergeCell ref="G130:G133"/>
    <mergeCell ref="H130:H133"/>
    <mergeCell ref="I130:I133"/>
    <mergeCell ref="J130:J133"/>
    <mergeCell ref="P130:P133"/>
    <mergeCell ref="Q130:Q133"/>
    <mergeCell ref="Q138:Q141"/>
    <mergeCell ref="R138:R141"/>
    <mergeCell ref="F138:F141"/>
    <mergeCell ref="G138:G141"/>
    <mergeCell ref="H138:H141"/>
    <mergeCell ref="I138:I141"/>
    <mergeCell ref="J126:J129"/>
    <mergeCell ref="P126:P129"/>
    <mergeCell ref="Q126:Q129"/>
    <mergeCell ref="R126:R129"/>
    <mergeCell ref="A130:A133"/>
    <mergeCell ref="B130:B133"/>
    <mergeCell ref="C130:C133"/>
    <mergeCell ref="D130:D133"/>
    <mergeCell ref="E130:E133"/>
    <mergeCell ref="F130:F133"/>
    <mergeCell ref="R122:R125"/>
    <mergeCell ref="A126:A129"/>
    <mergeCell ref="B126:B129"/>
    <mergeCell ref="C126:C129"/>
    <mergeCell ref="D126:D129"/>
    <mergeCell ref="E126:E129"/>
    <mergeCell ref="F126:F129"/>
    <mergeCell ref="G126:G129"/>
    <mergeCell ref="H126:H129"/>
    <mergeCell ref="I126:I129"/>
    <mergeCell ref="G122:G125"/>
    <mergeCell ref="H122:H125"/>
    <mergeCell ref="I122:I125"/>
    <mergeCell ref="J122:J125"/>
    <mergeCell ref="P122:P125"/>
    <mergeCell ref="Q122:Q125"/>
    <mergeCell ref="J118:J121"/>
    <mergeCell ref="P118:P121"/>
    <mergeCell ref="Q118:Q121"/>
    <mergeCell ref="R118:R121"/>
    <mergeCell ref="A122:A125"/>
    <mergeCell ref="B122:B125"/>
    <mergeCell ref="C122:C125"/>
    <mergeCell ref="D122:D125"/>
    <mergeCell ref="E122:E125"/>
    <mergeCell ref="F122:F125"/>
    <mergeCell ref="R114:R117"/>
    <mergeCell ref="A118:A121"/>
    <mergeCell ref="B118:B121"/>
    <mergeCell ref="C118:C121"/>
    <mergeCell ref="D118:D121"/>
    <mergeCell ref="E118:E121"/>
    <mergeCell ref="F118:F121"/>
    <mergeCell ref="G118:G121"/>
    <mergeCell ref="H118:H121"/>
    <mergeCell ref="I118:I121"/>
    <mergeCell ref="G114:G117"/>
    <mergeCell ref="H114:H117"/>
    <mergeCell ref="I114:I117"/>
    <mergeCell ref="J114:J117"/>
    <mergeCell ref="P114:P117"/>
    <mergeCell ref="Q114:Q117"/>
    <mergeCell ref="J110:J113"/>
    <mergeCell ref="P110:P113"/>
    <mergeCell ref="Q110:Q113"/>
    <mergeCell ref="R110:R113"/>
    <mergeCell ref="A114:A117"/>
    <mergeCell ref="B114:B117"/>
    <mergeCell ref="C114:C117"/>
    <mergeCell ref="D114:D117"/>
    <mergeCell ref="E114:E117"/>
    <mergeCell ref="F114:F117"/>
    <mergeCell ref="R106:R109"/>
    <mergeCell ref="A110:A113"/>
    <mergeCell ref="B110:B113"/>
    <mergeCell ref="C110:C113"/>
    <mergeCell ref="D110:D113"/>
    <mergeCell ref="E110:E113"/>
    <mergeCell ref="F110:F113"/>
    <mergeCell ref="G110:G113"/>
    <mergeCell ref="H110:H113"/>
    <mergeCell ref="I110:I113"/>
    <mergeCell ref="G106:G109"/>
    <mergeCell ref="H106:H109"/>
    <mergeCell ref="I106:I109"/>
    <mergeCell ref="J106:J109"/>
    <mergeCell ref="P106:P109"/>
    <mergeCell ref="Q106:Q109"/>
    <mergeCell ref="J102:J105"/>
    <mergeCell ref="P102:P105"/>
    <mergeCell ref="Q102:Q105"/>
    <mergeCell ref="R102:R105"/>
    <mergeCell ref="A106:A109"/>
    <mergeCell ref="B106:B109"/>
    <mergeCell ref="C106:C109"/>
    <mergeCell ref="D106:D109"/>
    <mergeCell ref="E106:E109"/>
    <mergeCell ref="F106:F109"/>
    <mergeCell ref="R98:R101"/>
    <mergeCell ref="A102:A105"/>
    <mergeCell ref="B102:B105"/>
    <mergeCell ref="C102:C105"/>
    <mergeCell ref="D102:D105"/>
    <mergeCell ref="E102:E105"/>
    <mergeCell ref="F102:F105"/>
    <mergeCell ref="G102:G105"/>
    <mergeCell ref="H102:H105"/>
    <mergeCell ref="I102:I105"/>
    <mergeCell ref="G98:G101"/>
    <mergeCell ref="H98:H101"/>
    <mergeCell ref="I98:I101"/>
    <mergeCell ref="J98:J101"/>
    <mergeCell ref="P98:P101"/>
    <mergeCell ref="Q98:Q101"/>
    <mergeCell ref="J94:J97"/>
    <mergeCell ref="P94:P97"/>
    <mergeCell ref="Q94:Q97"/>
    <mergeCell ref="R94:R97"/>
    <mergeCell ref="A98:A101"/>
    <mergeCell ref="B98:B101"/>
    <mergeCell ref="C98:C101"/>
    <mergeCell ref="D98:D101"/>
    <mergeCell ref="E98:E101"/>
    <mergeCell ref="F98:F101"/>
    <mergeCell ref="R90:R93"/>
    <mergeCell ref="A94:A97"/>
    <mergeCell ref="B94:B97"/>
    <mergeCell ref="C94:C97"/>
    <mergeCell ref="D94:D97"/>
    <mergeCell ref="E94:E97"/>
    <mergeCell ref="F94:F97"/>
    <mergeCell ref="G94:G97"/>
    <mergeCell ref="H94:H97"/>
    <mergeCell ref="I94:I97"/>
    <mergeCell ref="G90:G93"/>
    <mergeCell ref="H90:H93"/>
    <mergeCell ref="I90:I93"/>
    <mergeCell ref="J90:J93"/>
    <mergeCell ref="P90:P93"/>
    <mergeCell ref="Q90:Q93"/>
    <mergeCell ref="J86:J89"/>
    <mergeCell ref="P86:P89"/>
    <mergeCell ref="Q86:Q89"/>
    <mergeCell ref="R86:R89"/>
    <mergeCell ref="A90:A93"/>
    <mergeCell ref="B90:B93"/>
    <mergeCell ref="C90:C93"/>
    <mergeCell ref="D90:D93"/>
    <mergeCell ref="E90:E93"/>
    <mergeCell ref="F90:F93"/>
    <mergeCell ref="R82:R85"/>
    <mergeCell ref="A86:A89"/>
    <mergeCell ref="B86:B89"/>
    <mergeCell ref="C86:C89"/>
    <mergeCell ref="D86:D89"/>
    <mergeCell ref="E86:E89"/>
    <mergeCell ref="F86:F89"/>
    <mergeCell ref="G86:G89"/>
    <mergeCell ref="H86:H89"/>
    <mergeCell ref="I86:I89"/>
    <mergeCell ref="G82:G85"/>
    <mergeCell ref="H82:H85"/>
    <mergeCell ref="I82:I85"/>
    <mergeCell ref="J82:J85"/>
    <mergeCell ref="P82:P85"/>
    <mergeCell ref="Q82:Q85"/>
    <mergeCell ref="J78:J81"/>
    <mergeCell ref="P78:P81"/>
    <mergeCell ref="Q78:Q81"/>
    <mergeCell ref="R78:R81"/>
    <mergeCell ref="A82:A85"/>
    <mergeCell ref="B82:B85"/>
    <mergeCell ref="C82:C85"/>
    <mergeCell ref="D82:D85"/>
    <mergeCell ref="E82:E85"/>
    <mergeCell ref="F82:F85"/>
    <mergeCell ref="R74:R77"/>
    <mergeCell ref="A78:A81"/>
    <mergeCell ref="B78:B81"/>
    <mergeCell ref="C78:C81"/>
    <mergeCell ref="D78:D81"/>
    <mergeCell ref="E78:E81"/>
    <mergeCell ref="F78:F81"/>
    <mergeCell ref="G78:G81"/>
    <mergeCell ref="H78:H81"/>
    <mergeCell ref="I78:I81"/>
    <mergeCell ref="G74:G77"/>
    <mergeCell ref="H74:H77"/>
    <mergeCell ref="I74:I77"/>
    <mergeCell ref="J74:J77"/>
    <mergeCell ref="P74:P77"/>
    <mergeCell ref="Q74:Q77"/>
    <mergeCell ref="J70:J73"/>
    <mergeCell ref="P70:P73"/>
    <mergeCell ref="Q70:Q73"/>
    <mergeCell ref="R70:R73"/>
    <mergeCell ref="A74:A77"/>
    <mergeCell ref="B74:B77"/>
    <mergeCell ref="C74:C77"/>
    <mergeCell ref="D74:D77"/>
    <mergeCell ref="E74:E77"/>
    <mergeCell ref="F74:F77"/>
    <mergeCell ref="R66:R69"/>
    <mergeCell ref="A70:A73"/>
    <mergeCell ref="B70:B73"/>
    <mergeCell ref="C70:C73"/>
    <mergeCell ref="D70:D73"/>
    <mergeCell ref="E70:E73"/>
    <mergeCell ref="F70:F73"/>
    <mergeCell ref="G70:G73"/>
    <mergeCell ref="H70:H73"/>
    <mergeCell ref="I70:I73"/>
    <mergeCell ref="G66:G69"/>
    <mergeCell ref="H66:H69"/>
    <mergeCell ref="I66:I69"/>
    <mergeCell ref="J66:J69"/>
    <mergeCell ref="P66:P69"/>
    <mergeCell ref="Q66:Q69"/>
    <mergeCell ref="J62:J65"/>
    <mergeCell ref="P62:P65"/>
    <mergeCell ref="Q62:Q65"/>
    <mergeCell ref="R62:R65"/>
    <mergeCell ref="A66:A69"/>
    <mergeCell ref="B66:B69"/>
    <mergeCell ref="C66:C69"/>
    <mergeCell ref="D66:D69"/>
    <mergeCell ref="E66:E69"/>
    <mergeCell ref="F66:F69"/>
    <mergeCell ref="R58:R61"/>
    <mergeCell ref="A62:A65"/>
    <mergeCell ref="B62:B65"/>
    <mergeCell ref="C62:C65"/>
    <mergeCell ref="D62:D65"/>
    <mergeCell ref="E62:E65"/>
    <mergeCell ref="F62:F65"/>
    <mergeCell ref="G62:G65"/>
    <mergeCell ref="H62:H65"/>
    <mergeCell ref="I62:I65"/>
    <mergeCell ref="G58:G61"/>
    <mergeCell ref="H58:H61"/>
    <mergeCell ref="I58:I61"/>
    <mergeCell ref="J58:J61"/>
    <mergeCell ref="P58:P61"/>
    <mergeCell ref="Q58:Q61"/>
    <mergeCell ref="J54:J57"/>
    <mergeCell ref="P54:P57"/>
    <mergeCell ref="Q54:Q57"/>
    <mergeCell ref="R54:R57"/>
    <mergeCell ref="A58:A61"/>
    <mergeCell ref="B58:B61"/>
    <mergeCell ref="C58:C61"/>
    <mergeCell ref="D58:D61"/>
    <mergeCell ref="E58:E61"/>
    <mergeCell ref="F58:F61"/>
    <mergeCell ref="R50:R53"/>
    <mergeCell ref="A54:A57"/>
    <mergeCell ref="B54:B57"/>
    <mergeCell ref="C54:C57"/>
    <mergeCell ref="D54:D57"/>
    <mergeCell ref="E54:E57"/>
    <mergeCell ref="F54:F57"/>
    <mergeCell ref="G54:G57"/>
    <mergeCell ref="H54:H57"/>
    <mergeCell ref="I54:I57"/>
    <mergeCell ref="G50:G53"/>
    <mergeCell ref="H50:H53"/>
    <mergeCell ref="I50:I53"/>
    <mergeCell ref="J50:J53"/>
    <mergeCell ref="P50:P53"/>
    <mergeCell ref="Q50:Q53"/>
    <mergeCell ref="J46:J49"/>
    <mergeCell ref="P46:P49"/>
    <mergeCell ref="Q46:Q49"/>
    <mergeCell ref="R46:R49"/>
    <mergeCell ref="A50:A53"/>
    <mergeCell ref="B50:B53"/>
    <mergeCell ref="C50:C53"/>
    <mergeCell ref="D50:D53"/>
    <mergeCell ref="E50:E53"/>
    <mergeCell ref="F50:F53"/>
    <mergeCell ref="R42:R45"/>
    <mergeCell ref="A46:A49"/>
    <mergeCell ref="B46:B49"/>
    <mergeCell ref="C46:C49"/>
    <mergeCell ref="D46:D49"/>
    <mergeCell ref="E46:E49"/>
    <mergeCell ref="F46:F49"/>
    <mergeCell ref="G46:G49"/>
    <mergeCell ref="H46:H49"/>
    <mergeCell ref="I46:I49"/>
    <mergeCell ref="G42:G45"/>
    <mergeCell ref="H42:H45"/>
    <mergeCell ref="I42:I45"/>
    <mergeCell ref="J42:J45"/>
    <mergeCell ref="P42:P45"/>
    <mergeCell ref="Q42:Q45"/>
    <mergeCell ref="J38:J41"/>
    <mergeCell ref="P38:P41"/>
    <mergeCell ref="Q38:Q41"/>
    <mergeCell ref="R38:R41"/>
    <mergeCell ref="A42:A45"/>
    <mergeCell ref="B42:B45"/>
    <mergeCell ref="C42:C45"/>
    <mergeCell ref="D42:D45"/>
    <mergeCell ref="E42:E45"/>
    <mergeCell ref="F42:F45"/>
    <mergeCell ref="R34:R37"/>
    <mergeCell ref="A38:A41"/>
    <mergeCell ref="B38:B41"/>
    <mergeCell ref="C38:C41"/>
    <mergeCell ref="D38:D41"/>
    <mergeCell ref="E38:E41"/>
    <mergeCell ref="F38:F41"/>
    <mergeCell ref="G38:G41"/>
    <mergeCell ref="H38:H41"/>
    <mergeCell ref="I38:I41"/>
    <mergeCell ref="G34:G37"/>
    <mergeCell ref="H34:H37"/>
    <mergeCell ref="I34:I37"/>
    <mergeCell ref="J34:J37"/>
    <mergeCell ref="P34:P37"/>
    <mergeCell ref="Q34:Q37"/>
    <mergeCell ref="J30:J33"/>
    <mergeCell ref="P30:P33"/>
    <mergeCell ref="Q30:Q33"/>
    <mergeCell ref="R30:R33"/>
    <mergeCell ref="A34:A37"/>
    <mergeCell ref="B34:B37"/>
    <mergeCell ref="C34:C37"/>
    <mergeCell ref="D34:D37"/>
    <mergeCell ref="E34:E37"/>
    <mergeCell ref="F34:F37"/>
    <mergeCell ref="R26:R29"/>
    <mergeCell ref="A30:A33"/>
    <mergeCell ref="B30:B33"/>
    <mergeCell ref="C30:C33"/>
    <mergeCell ref="D30:D33"/>
    <mergeCell ref="E30:E33"/>
    <mergeCell ref="F30:F33"/>
    <mergeCell ref="G30:G33"/>
    <mergeCell ref="H30:H33"/>
    <mergeCell ref="I30:I33"/>
    <mergeCell ref="G26:G29"/>
    <mergeCell ref="H26:H29"/>
    <mergeCell ref="I26:I29"/>
    <mergeCell ref="J26:J29"/>
    <mergeCell ref="P26:P29"/>
    <mergeCell ref="Q26:Q29"/>
    <mergeCell ref="J22:J25"/>
    <mergeCell ref="P22:P25"/>
    <mergeCell ref="Q22:Q25"/>
    <mergeCell ref="R22:R25"/>
    <mergeCell ref="A26:A29"/>
    <mergeCell ref="B26:B29"/>
    <mergeCell ref="C26:C29"/>
    <mergeCell ref="D26:D29"/>
    <mergeCell ref="E26:E29"/>
    <mergeCell ref="F26:F29"/>
    <mergeCell ref="R18:R21"/>
    <mergeCell ref="A22:A25"/>
    <mergeCell ref="B22:B25"/>
    <mergeCell ref="C22:C25"/>
    <mergeCell ref="D22:D25"/>
    <mergeCell ref="E22:E25"/>
    <mergeCell ref="F22:F25"/>
    <mergeCell ref="G22:G25"/>
    <mergeCell ref="H22:H25"/>
    <mergeCell ref="I22:I25"/>
    <mergeCell ref="G18:G21"/>
    <mergeCell ref="H18:H21"/>
    <mergeCell ref="I18:I21"/>
    <mergeCell ref="J18:J21"/>
    <mergeCell ref="P18:P21"/>
    <mergeCell ref="Q18:Q21"/>
    <mergeCell ref="A18:A21"/>
    <mergeCell ref="B18:B21"/>
    <mergeCell ref="C18:C21"/>
    <mergeCell ref="D18:D21"/>
    <mergeCell ref="E18:E21"/>
    <mergeCell ref="F18:F21"/>
    <mergeCell ref="G13:O14"/>
    <mergeCell ref="P13:P15"/>
    <mergeCell ref="Q13:Q15"/>
    <mergeCell ref="G15:H15"/>
    <mergeCell ref="I15:J15"/>
    <mergeCell ref="K15:O15"/>
    <mergeCell ref="A9:E9"/>
    <mergeCell ref="F9:G9"/>
    <mergeCell ref="L9:O9"/>
    <mergeCell ref="K10:O10"/>
    <mergeCell ref="A13:A16"/>
    <mergeCell ref="B13:B16"/>
    <mergeCell ref="C13:C16"/>
    <mergeCell ref="D13:D16"/>
    <mergeCell ref="E13:E16"/>
    <mergeCell ref="F13:F16"/>
    <mergeCell ref="D1:G1"/>
    <mergeCell ref="A3:B3"/>
    <mergeCell ref="D3:R3"/>
    <mergeCell ref="D4:R4"/>
    <mergeCell ref="A6:Q6"/>
    <mergeCell ref="J8:K8"/>
    <mergeCell ref="L8:O8"/>
  </mergeCells>
  <phoneticPr fontId="31" type="noConversion"/>
  <conditionalFormatting sqref="K32">
    <cfRule type="duplicateValues" dxfId="247" priority="73" stopIfTrue="1"/>
  </conditionalFormatting>
  <conditionalFormatting sqref="K38">
    <cfRule type="duplicateValues" dxfId="246" priority="67" stopIfTrue="1"/>
  </conditionalFormatting>
  <conditionalFormatting sqref="K43">
    <cfRule type="duplicateValues" dxfId="245" priority="89" stopIfTrue="1"/>
  </conditionalFormatting>
  <conditionalFormatting sqref="K87">
    <cfRule type="duplicateValues" dxfId="244" priority="85" stopIfTrue="1"/>
  </conditionalFormatting>
  <conditionalFormatting sqref="K99">
    <cfRule type="duplicateValues" dxfId="243" priority="82" stopIfTrue="1"/>
  </conditionalFormatting>
  <conditionalFormatting sqref="K112 K116:L116">
    <cfRule type="duplicateValues" dxfId="242" priority="80" stopIfTrue="1"/>
  </conditionalFormatting>
  <conditionalFormatting sqref="K123">
    <cfRule type="duplicateValues" dxfId="241" priority="77" stopIfTrue="1"/>
  </conditionalFormatting>
  <conditionalFormatting sqref="K367">
    <cfRule type="duplicateValues" dxfId="240" priority="75" stopIfTrue="1"/>
  </conditionalFormatting>
  <conditionalFormatting sqref="K459">
    <cfRule type="duplicateValues" dxfId="239" priority="65" stopIfTrue="1"/>
  </conditionalFormatting>
  <conditionalFormatting sqref="K20:L20">
    <cfRule type="duplicateValues" dxfId="238" priority="74" stopIfTrue="1"/>
  </conditionalFormatting>
  <conditionalFormatting sqref="K48:L48">
    <cfRule type="duplicateValues" dxfId="237" priority="88" stopIfTrue="1"/>
  </conditionalFormatting>
  <conditionalFormatting sqref="K52:L52">
    <cfRule type="duplicateValues" dxfId="236" priority="69" stopIfTrue="1"/>
  </conditionalFormatting>
  <conditionalFormatting sqref="K56:L56">
    <cfRule type="duplicateValues" dxfId="235" priority="87" stopIfTrue="1"/>
  </conditionalFormatting>
  <conditionalFormatting sqref="K60:L60">
    <cfRule type="duplicateValues" dxfId="234" priority="86" stopIfTrue="1"/>
  </conditionalFormatting>
  <conditionalFormatting sqref="K64:L64">
    <cfRule type="duplicateValues" dxfId="233" priority="72" stopIfTrue="1"/>
  </conditionalFormatting>
  <conditionalFormatting sqref="K76:L76">
    <cfRule type="duplicateValues" dxfId="232" priority="71" stopIfTrue="1"/>
  </conditionalFormatting>
  <conditionalFormatting sqref="K84:L84">
    <cfRule type="duplicateValues" dxfId="231" priority="70" stopIfTrue="1"/>
  </conditionalFormatting>
  <conditionalFormatting sqref="K92:L92">
    <cfRule type="duplicateValues" dxfId="230" priority="84" stopIfTrue="1"/>
  </conditionalFormatting>
  <conditionalFormatting sqref="K96:L96">
    <cfRule type="duplicateValues" dxfId="229" priority="83" stopIfTrue="1"/>
  </conditionalFormatting>
  <conditionalFormatting sqref="K104:L104">
    <cfRule type="duplicateValues" dxfId="228" priority="68" stopIfTrue="1"/>
  </conditionalFormatting>
  <conditionalFormatting sqref="K108:L108">
    <cfRule type="duplicateValues" dxfId="227" priority="81" stopIfTrue="1"/>
  </conditionalFormatting>
  <conditionalFormatting sqref="K120:L120">
    <cfRule type="duplicateValues" dxfId="226" priority="79" stopIfTrue="1"/>
  </conditionalFormatting>
  <conditionalFormatting sqref="K128:L128">
    <cfRule type="duplicateValues" dxfId="225" priority="78" stopIfTrue="1"/>
  </conditionalFormatting>
  <conditionalFormatting sqref="K132:L132">
    <cfRule type="duplicateValues" dxfId="224" priority="76" stopIfTrue="1"/>
  </conditionalFormatting>
  <conditionalFormatting sqref="K403:L403 K371 K188:L188 K36:L36 K68 K72:L72 K80:L80 K375:L375 K379:L379 K383:L383 K351:L351 K411 K387:L387 K447:L447">
    <cfRule type="duplicateValues" dxfId="223" priority="90" stopIfTrue="1"/>
  </conditionalFormatting>
  <conditionalFormatting sqref="K455:L455">
    <cfRule type="duplicateValues" dxfId="222" priority="66" stopIfTrue="1"/>
  </conditionalFormatting>
  <conditionalFormatting sqref="K471:L471">
    <cfRule type="duplicateValues" dxfId="221" priority="64" stopIfTrue="1"/>
  </conditionalFormatting>
  <conditionalFormatting sqref="K475:L475">
    <cfRule type="duplicateValues" dxfId="220" priority="63" stopIfTrue="1"/>
  </conditionalFormatting>
  <conditionalFormatting sqref="K539:L539">
    <cfRule type="duplicateValues" dxfId="219" priority="58" stopIfTrue="1"/>
  </conditionalFormatting>
  <conditionalFormatting sqref="K543:L543">
    <cfRule type="duplicateValues" dxfId="218" priority="57" stopIfTrue="1"/>
  </conditionalFormatting>
  <conditionalFormatting sqref="K547:L547">
    <cfRule type="duplicateValues" dxfId="217" priority="56" stopIfTrue="1"/>
  </conditionalFormatting>
  <conditionalFormatting sqref="K551:L551">
    <cfRule type="duplicateValues" dxfId="216" priority="55" stopIfTrue="1"/>
  </conditionalFormatting>
  <conditionalFormatting sqref="K555:L555">
    <cfRule type="duplicateValues" dxfId="215" priority="54" stopIfTrue="1"/>
  </conditionalFormatting>
  <conditionalFormatting sqref="K559:L559">
    <cfRule type="duplicateValues" dxfId="214" priority="53" stopIfTrue="1"/>
  </conditionalFormatting>
  <conditionalFormatting sqref="K563:L563">
    <cfRule type="duplicateValues" dxfId="213" priority="52" stopIfTrue="1"/>
  </conditionalFormatting>
  <conditionalFormatting sqref="K567:L567">
    <cfRule type="duplicateValues" dxfId="212" priority="51" stopIfTrue="1"/>
  </conditionalFormatting>
  <conditionalFormatting sqref="K571:L571">
    <cfRule type="duplicateValues" dxfId="211" priority="50" stopIfTrue="1"/>
  </conditionalFormatting>
  <conditionalFormatting sqref="K579:L579">
    <cfRule type="duplicateValues" dxfId="210" priority="49" stopIfTrue="1"/>
  </conditionalFormatting>
  <conditionalFormatting sqref="K583:L583">
    <cfRule type="duplicateValues" dxfId="209" priority="48" stopIfTrue="1"/>
  </conditionalFormatting>
  <conditionalFormatting sqref="K587:L587">
    <cfRule type="duplicateValues" dxfId="208" priority="47" stopIfTrue="1"/>
  </conditionalFormatting>
  <conditionalFormatting sqref="K591:L591">
    <cfRule type="duplicateValues" dxfId="207" priority="46" stopIfTrue="1"/>
  </conditionalFormatting>
  <conditionalFormatting sqref="K599:L599">
    <cfRule type="duplicateValues" dxfId="206" priority="45" stopIfTrue="1"/>
  </conditionalFormatting>
  <conditionalFormatting sqref="K603:L603">
    <cfRule type="duplicateValues" dxfId="205" priority="44" stopIfTrue="1"/>
  </conditionalFormatting>
  <conditionalFormatting sqref="K607:L607">
    <cfRule type="duplicateValues" dxfId="204" priority="43" stopIfTrue="1"/>
  </conditionalFormatting>
  <conditionalFormatting sqref="K611:L611">
    <cfRule type="duplicateValues" dxfId="203" priority="42" stopIfTrue="1"/>
  </conditionalFormatting>
  <conditionalFormatting sqref="K615:L615">
    <cfRule type="duplicateValues" dxfId="202" priority="41" stopIfTrue="1"/>
  </conditionalFormatting>
  <conditionalFormatting sqref="K619:L619">
    <cfRule type="duplicateValues" dxfId="201" priority="40" stopIfTrue="1"/>
  </conditionalFormatting>
  <conditionalFormatting sqref="K623:L623">
    <cfRule type="duplicateValues" dxfId="200" priority="39" stopIfTrue="1"/>
  </conditionalFormatting>
  <conditionalFormatting sqref="K631:L631">
    <cfRule type="duplicateValues" dxfId="199" priority="38" stopIfTrue="1"/>
  </conditionalFormatting>
  <conditionalFormatting sqref="K639:L639">
    <cfRule type="duplicateValues" dxfId="198" priority="36" stopIfTrue="1"/>
  </conditionalFormatting>
  <conditionalFormatting sqref="K647:L647">
    <cfRule type="duplicateValues" dxfId="197" priority="35" stopIfTrue="1"/>
  </conditionalFormatting>
  <conditionalFormatting sqref="K655:L655">
    <cfRule type="duplicateValues" dxfId="196" priority="37" stopIfTrue="1"/>
  </conditionalFormatting>
  <conditionalFormatting sqref="K675:L675 K531:L531 K535:L535 K575:L575 K595:L595 K627:L627 K635:L635 K643:L643 K651:L651 K659:L659 K671:L671 K679:L679">
    <cfRule type="duplicateValues" dxfId="195" priority="62" stopIfTrue="1"/>
  </conditionalFormatting>
  <conditionalFormatting sqref="K683:L683">
    <cfRule type="duplicateValues" dxfId="194" priority="60" stopIfTrue="1"/>
  </conditionalFormatting>
  <conditionalFormatting sqref="K687:L687">
    <cfRule type="duplicateValues" dxfId="193" priority="61" stopIfTrue="1"/>
  </conditionalFormatting>
  <conditionalFormatting sqref="K703:L703">
    <cfRule type="duplicateValues" dxfId="192" priority="59" stopIfTrue="1"/>
  </conditionalFormatting>
  <conditionalFormatting sqref="K707:L707">
    <cfRule type="duplicateValues" dxfId="191" priority="34" stopIfTrue="1"/>
  </conditionalFormatting>
  <conditionalFormatting sqref="K739:L739">
    <cfRule type="duplicateValues" dxfId="190" priority="33" stopIfTrue="1"/>
  </conditionalFormatting>
  <conditionalFormatting sqref="K1264:L1264 K1260:L1260 K1268:L1268">
    <cfRule type="duplicateValues" dxfId="189" priority="32" stopIfTrue="1"/>
  </conditionalFormatting>
  <conditionalFormatting sqref="K1272:L1272">
    <cfRule type="duplicateValues" dxfId="188" priority="31" stopIfTrue="1"/>
  </conditionalFormatting>
  <conditionalFormatting sqref="K1276:L1276">
    <cfRule type="duplicateValues" dxfId="187" priority="30" stopIfTrue="1"/>
  </conditionalFormatting>
  <conditionalFormatting sqref="K1280:L1280">
    <cfRule type="duplicateValues" dxfId="186" priority="29" stopIfTrue="1"/>
  </conditionalFormatting>
  <conditionalFormatting sqref="K1396:L1396 K1392:L1392 K1400:L1400">
    <cfRule type="duplicateValues" dxfId="185" priority="28" stopIfTrue="1"/>
  </conditionalFormatting>
  <conditionalFormatting sqref="K1404:L1404">
    <cfRule type="duplicateValues" dxfId="184" priority="27" stopIfTrue="1"/>
  </conditionalFormatting>
  <conditionalFormatting sqref="K1428:L1428">
    <cfRule type="duplicateValues" dxfId="183" priority="26" stopIfTrue="1"/>
  </conditionalFormatting>
  <pageMargins left="0" right="0" top="0.19685039370078741" bottom="0.19685039370078741" header="0.51181102362204722" footer="0.51181102362204722"/>
  <pageSetup paperSize="9" scale="94" orientation="portrait" r:id="rId1"/>
  <headerFooter alignWithMargins="0">
    <oddFooter>Page &amp;P</oddFooter>
  </headerFooter>
  <rowBreaks count="10" manualBreakCount="10">
    <brk id="33" max="17" man="1"/>
    <brk id="77" max="17" man="1"/>
    <brk id="121" max="17" man="1"/>
    <brk id="173" max="17" man="1"/>
    <brk id="226" max="17" man="1"/>
    <brk id="270" max="17" man="1"/>
    <brk id="324" max="17" man="1"/>
    <brk id="384" max="17" man="1"/>
    <brk id="432" max="17" man="1"/>
    <brk id="492" max="17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59"/>
  <sheetViews>
    <sheetView showZeros="0" topLeftCell="A474" zoomScaleNormal="100" zoomScaleSheetLayoutView="70" workbookViewId="0">
      <selection activeCell="C502" sqref="C502:E502"/>
    </sheetView>
  </sheetViews>
  <sheetFormatPr defaultRowHeight="12.75"/>
  <cols>
    <col min="1" max="1" width="3.7109375" style="1" customWidth="1"/>
    <col min="2" max="2" width="7.42578125" style="1" customWidth="1"/>
    <col min="3" max="3" width="29" style="1" customWidth="1"/>
    <col min="4" max="4" width="5.85546875" style="1" customWidth="1"/>
    <col min="5" max="5" width="6.42578125" style="1" customWidth="1"/>
    <col min="6" max="6" width="7" style="1" hidden="1" customWidth="1"/>
    <col min="7" max="7" width="6.5703125" style="1" hidden="1" customWidth="1"/>
    <col min="8" max="8" width="6.7109375" style="1" hidden="1" customWidth="1"/>
    <col min="9" max="9" width="5.7109375" style="1" hidden="1" customWidth="1"/>
    <col min="10" max="10" width="6.7109375" style="1" hidden="1" customWidth="1"/>
    <col min="11" max="11" width="13" style="1" hidden="1" customWidth="1"/>
    <col min="12" max="12" width="4.7109375" style="1" hidden="1" customWidth="1"/>
    <col min="13" max="13" width="7" style="1" hidden="1" customWidth="1"/>
    <col min="14" max="15" width="7.28515625" style="1" hidden="1" customWidth="1"/>
    <col min="16" max="17" width="8.7109375" style="1" hidden="1" customWidth="1"/>
    <col min="18" max="18" width="9.5703125" style="1" hidden="1" customWidth="1"/>
    <col min="19" max="20" width="9.140625" style="1"/>
    <col min="21" max="22" width="9.140625" style="1" hidden="1" customWidth="1"/>
    <col min="23" max="16384" width="9.140625" style="1"/>
  </cols>
  <sheetData>
    <row r="1" spans="1:20" ht="30" customHeight="1">
      <c r="A1" s="523" t="s">
        <v>438</v>
      </c>
      <c r="B1" s="334"/>
      <c r="C1" s="334"/>
      <c r="D1" s="334"/>
      <c r="E1" s="334"/>
      <c r="F1" s="334"/>
      <c r="G1" s="334"/>
      <c r="H1" s="334"/>
      <c r="I1" s="334"/>
      <c r="J1" s="334"/>
      <c r="K1" s="334"/>
      <c r="L1" s="334"/>
      <c r="M1" s="334"/>
      <c r="N1" s="334"/>
      <c r="O1" s="334"/>
      <c r="P1" s="334"/>
      <c r="Q1" s="334"/>
      <c r="R1" s="334"/>
      <c r="S1" s="334"/>
      <c r="T1" s="334"/>
    </row>
    <row r="2" spans="1:20" ht="73.5" customHeight="1">
      <c r="A2" s="524" t="s">
        <v>439</v>
      </c>
      <c r="B2" s="524"/>
      <c r="C2" s="524"/>
      <c r="D2" s="524"/>
      <c r="E2" s="524"/>
      <c r="F2" s="524"/>
      <c r="G2" s="524"/>
      <c r="H2" s="524"/>
      <c r="I2" s="524"/>
      <c r="J2" s="524"/>
      <c r="K2" s="524"/>
      <c r="L2" s="524"/>
      <c r="M2" s="524"/>
      <c r="N2" s="524"/>
      <c r="O2" s="524"/>
      <c r="P2" s="524"/>
      <c r="Q2" s="524"/>
      <c r="R2" s="524"/>
      <c r="S2" s="524"/>
      <c r="T2" s="524"/>
    </row>
    <row r="3" spans="1:20" ht="13.5" hidden="1">
      <c r="A3" s="10"/>
      <c r="J3" s="215" t="s">
        <v>17</v>
      </c>
      <c r="K3" s="215"/>
      <c r="L3" s="297" t="s">
        <v>18</v>
      </c>
      <c r="M3" s="297"/>
      <c r="N3" s="297"/>
      <c r="O3" s="297"/>
      <c r="P3" s="2">
        <v>1813.05</v>
      </c>
    </row>
    <row r="4" spans="1:20" ht="13.5" hidden="1">
      <c r="A4" s="294" t="s">
        <v>15</v>
      </c>
      <c r="B4" s="294"/>
      <c r="C4" s="294"/>
      <c r="D4" s="294"/>
      <c r="E4" s="294"/>
      <c r="F4" s="295">
        <f>T504</f>
        <v>20333.975288991871</v>
      </c>
      <c r="G4" s="296"/>
      <c r="H4" s="11" t="s">
        <v>16</v>
      </c>
      <c r="L4" s="297" t="s">
        <v>19</v>
      </c>
      <c r="M4" s="297"/>
      <c r="N4" s="297"/>
      <c r="O4" s="297"/>
      <c r="P4" s="2">
        <v>2381.08</v>
      </c>
    </row>
    <row r="5" spans="1:20" ht="13.5" hidden="1">
      <c r="A5" s="10"/>
      <c r="K5" s="298" t="s">
        <v>20</v>
      </c>
      <c r="L5" s="298"/>
      <c r="M5" s="298"/>
      <c r="N5" s="298"/>
      <c r="O5" s="298"/>
      <c r="P5" s="3">
        <v>1.0679000000000001</v>
      </c>
    </row>
    <row r="6" spans="1:20" ht="13.5">
      <c r="A6" s="10"/>
      <c r="K6" s="7"/>
      <c r="L6" s="7"/>
      <c r="M6" s="7"/>
      <c r="N6" s="7"/>
      <c r="O6" s="7"/>
      <c r="P6" s="3"/>
    </row>
    <row r="7" spans="1:20" ht="22.5" customHeight="1">
      <c r="A7" s="276" t="s">
        <v>0</v>
      </c>
      <c r="B7" s="299" t="s">
        <v>440</v>
      </c>
      <c r="C7" s="276" t="s">
        <v>441</v>
      </c>
      <c r="D7" s="299" t="s">
        <v>442</v>
      </c>
      <c r="E7" s="299" t="s">
        <v>443</v>
      </c>
      <c r="F7" s="299" t="s">
        <v>5</v>
      </c>
      <c r="G7" s="276" t="s">
        <v>6</v>
      </c>
      <c r="H7" s="276"/>
      <c r="I7" s="276"/>
      <c r="J7" s="276"/>
      <c r="K7" s="276"/>
      <c r="L7" s="276"/>
      <c r="M7" s="276"/>
      <c r="N7" s="276"/>
      <c r="O7" s="276"/>
      <c r="P7" s="276" t="s">
        <v>7</v>
      </c>
      <c r="Q7" s="276" t="s">
        <v>8</v>
      </c>
      <c r="R7" s="18" t="s">
        <v>8</v>
      </c>
      <c r="S7" s="276" t="s">
        <v>444</v>
      </c>
      <c r="T7" s="276" t="s">
        <v>445</v>
      </c>
    </row>
    <row r="8" spans="1:20" ht="13.5" customHeight="1">
      <c r="A8" s="276"/>
      <c r="B8" s="299"/>
      <c r="C8" s="276"/>
      <c r="D8" s="299"/>
      <c r="E8" s="299"/>
      <c r="F8" s="299"/>
      <c r="G8" s="276"/>
      <c r="H8" s="276"/>
      <c r="I8" s="276"/>
      <c r="J8" s="276"/>
      <c r="K8" s="276"/>
      <c r="L8" s="276"/>
      <c r="M8" s="276"/>
      <c r="N8" s="276"/>
      <c r="O8" s="276"/>
      <c r="P8" s="276"/>
      <c r="Q8" s="276"/>
      <c r="R8" s="18" t="s">
        <v>9</v>
      </c>
      <c r="S8" s="276"/>
      <c r="T8" s="276"/>
    </row>
    <row r="9" spans="1:20" ht="20.25" customHeight="1">
      <c r="A9" s="276"/>
      <c r="B9" s="299"/>
      <c r="C9" s="276"/>
      <c r="D9" s="299"/>
      <c r="E9" s="299"/>
      <c r="F9" s="299"/>
      <c r="G9" s="276" t="s">
        <v>10</v>
      </c>
      <c r="H9" s="276"/>
      <c r="I9" s="276" t="s">
        <v>11</v>
      </c>
      <c r="J9" s="276"/>
      <c r="K9" s="276" t="s">
        <v>12</v>
      </c>
      <c r="L9" s="276"/>
      <c r="M9" s="276"/>
      <c r="N9" s="276"/>
      <c r="O9" s="276"/>
      <c r="P9" s="276"/>
      <c r="Q9" s="276"/>
      <c r="R9" s="19">
        <v>1.07</v>
      </c>
      <c r="S9" s="276"/>
      <c r="T9" s="276"/>
    </row>
    <row r="10" spans="1:20" ht="47.25">
      <c r="A10" s="276"/>
      <c r="B10" s="299"/>
      <c r="C10" s="276"/>
      <c r="D10" s="299"/>
      <c r="E10" s="299"/>
      <c r="F10" s="299"/>
      <c r="G10" s="17" t="s">
        <v>72</v>
      </c>
      <c r="H10" s="17" t="s">
        <v>71</v>
      </c>
      <c r="I10" s="17" t="s">
        <v>72</v>
      </c>
      <c r="J10" s="17" t="s">
        <v>71</v>
      </c>
      <c r="K10" s="16" t="s">
        <v>25</v>
      </c>
      <c r="L10" s="17" t="s">
        <v>70</v>
      </c>
      <c r="M10" s="16" t="s">
        <v>13</v>
      </c>
      <c r="N10" s="16" t="s">
        <v>69</v>
      </c>
      <c r="O10" s="17" t="s">
        <v>7</v>
      </c>
      <c r="P10" s="20" t="s">
        <v>68</v>
      </c>
      <c r="Q10" s="27" t="s">
        <v>68</v>
      </c>
      <c r="R10" s="15" t="s">
        <v>68</v>
      </c>
      <c r="S10" s="16" t="s">
        <v>446</v>
      </c>
      <c r="T10" s="16" t="s">
        <v>446</v>
      </c>
    </row>
    <row r="11" spans="1:20">
      <c r="A11" s="21">
        <v>1</v>
      </c>
      <c r="B11" s="21">
        <v>2</v>
      </c>
      <c r="C11" s="21">
        <v>3</v>
      </c>
      <c r="D11" s="21">
        <v>4</v>
      </c>
      <c r="E11" s="21">
        <v>5</v>
      </c>
      <c r="F11" s="21">
        <v>6</v>
      </c>
      <c r="G11" s="21">
        <v>7</v>
      </c>
      <c r="H11" s="21">
        <v>8</v>
      </c>
      <c r="I11" s="21">
        <v>9</v>
      </c>
      <c r="J11" s="21">
        <v>10</v>
      </c>
      <c r="K11" s="21">
        <v>11</v>
      </c>
      <c r="L11" s="21">
        <v>12</v>
      </c>
      <c r="M11" s="21">
        <v>13</v>
      </c>
      <c r="N11" s="21">
        <v>14</v>
      </c>
      <c r="O11" s="21">
        <v>15</v>
      </c>
      <c r="P11" s="21">
        <v>16</v>
      </c>
      <c r="Q11" s="21">
        <v>17</v>
      </c>
      <c r="R11" s="21">
        <v>18</v>
      </c>
      <c r="S11" s="21">
        <v>6</v>
      </c>
      <c r="T11" s="21">
        <v>7</v>
      </c>
    </row>
    <row r="12" spans="1:20">
      <c r="A12" s="280"/>
      <c r="B12" s="230"/>
      <c r="C12" s="284" t="s">
        <v>447</v>
      </c>
      <c r="D12" s="280"/>
      <c r="E12" s="231"/>
      <c r="F12" s="231">
        <f>H12+J12+R12</f>
        <v>0</v>
      </c>
      <c r="G12" s="232"/>
      <c r="H12" s="292">
        <f>G12*$P$3/1000</f>
        <v>0</v>
      </c>
      <c r="I12" s="232"/>
      <c r="J12" s="292">
        <f>I12*$P$4/1000</f>
        <v>0</v>
      </c>
      <c r="K12" s="22"/>
      <c r="L12" s="22"/>
      <c r="M12" s="22"/>
      <c r="N12" s="34"/>
      <c r="O12" s="20">
        <f t="shared" ref="O12:O15" si="0">M12*N12</f>
        <v>0</v>
      </c>
      <c r="P12" s="292">
        <f>E12*F12</f>
        <v>0</v>
      </c>
      <c r="Q12" s="292">
        <f>SUM(O12:O15)</f>
        <v>0</v>
      </c>
      <c r="R12" s="292">
        <f>Q12*1.02*1.05*$R$9</f>
        <v>0</v>
      </c>
      <c r="S12" s="277">
        <f>1.133*1.008*1.0265</f>
        <v>1.1723286959999999</v>
      </c>
      <c r="T12" s="278"/>
    </row>
    <row r="13" spans="1:20">
      <c r="A13" s="280"/>
      <c r="B13" s="230"/>
      <c r="C13" s="284"/>
      <c r="D13" s="280"/>
      <c r="E13" s="231"/>
      <c r="F13" s="231"/>
      <c r="G13" s="232"/>
      <c r="H13" s="292"/>
      <c r="I13" s="232"/>
      <c r="J13" s="292"/>
      <c r="K13" s="22"/>
      <c r="L13" s="22"/>
      <c r="M13" s="22"/>
      <c r="N13" s="34"/>
      <c r="O13" s="20">
        <f t="shared" si="0"/>
        <v>0</v>
      </c>
      <c r="P13" s="292"/>
      <c r="Q13" s="292"/>
      <c r="R13" s="292"/>
      <c r="S13" s="277"/>
      <c r="T13" s="278"/>
    </row>
    <row r="14" spans="1:20">
      <c r="A14" s="280"/>
      <c r="B14" s="230"/>
      <c r="C14" s="284"/>
      <c r="D14" s="280"/>
      <c r="E14" s="231"/>
      <c r="F14" s="231"/>
      <c r="G14" s="232"/>
      <c r="H14" s="292"/>
      <c r="I14" s="232"/>
      <c r="J14" s="292"/>
      <c r="K14" s="22"/>
      <c r="L14" s="22"/>
      <c r="M14" s="23"/>
      <c r="N14" s="34"/>
      <c r="O14" s="20">
        <f t="shared" si="0"/>
        <v>0</v>
      </c>
      <c r="P14" s="292"/>
      <c r="Q14" s="292"/>
      <c r="R14" s="292"/>
      <c r="S14" s="277"/>
      <c r="T14" s="278"/>
    </row>
    <row r="15" spans="1:20" ht="12.75" customHeight="1">
      <c r="A15" s="280"/>
      <c r="B15" s="230"/>
      <c r="C15" s="284"/>
      <c r="D15" s="280"/>
      <c r="E15" s="231"/>
      <c r="F15" s="231"/>
      <c r="G15" s="232"/>
      <c r="H15" s="292"/>
      <c r="I15" s="232"/>
      <c r="J15" s="292"/>
      <c r="K15" s="22"/>
      <c r="L15" s="22"/>
      <c r="M15" s="22"/>
      <c r="N15" s="34"/>
      <c r="O15" s="20">
        <f t="shared" si="0"/>
        <v>0</v>
      </c>
      <c r="P15" s="292"/>
      <c r="Q15" s="292"/>
      <c r="R15" s="292"/>
      <c r="S15" s="277"/>
      <c r="T15" s="278"/>
    </row>
    <row r="16" spans="1:20" ht="12.75" customHeight="1">
      <c r="A16" s="229">
        <v>1</v>
      </c>
      <c r="B16" s="240" t="s">
        <v>286</v>
      </c>
      <c r="C16" s="240" t="s">
        <v>448</v>
      </c>
      <c r="D16" s="240" t="s">
        <v>449</v>
      </c>
      <c r="E16" s="271">
        <v>3</v>
      </c>
      <c r="F16" s="266">
        <f>H16+J16+R16</f>
        <v>5.5925180999999995</v>
      </c>
      <c r="G16" s="233">
        <v>2.73</v>
      </c>
      <c r="H16" s="228">
        <f>G16*$P$3/1000</f>
        <v>4.949626499999999</v>
      </c>
      <c r="I16" s="233">
        <v>0.27</v>
      </c>
      <c r="J16" s="228">
        <f>I16*$P$4/1000</f>
        <v>0.64289160000000001</v>
      </c>
      <c r="K16" s="89"/>
      <c r="L16" s="89"/>
      <c r="M16" s="89"/>
      <c r="N16" s="96"/>
      <c r="O16" s="94">
        <f>M16*N16</f>
        <v>0</v>
      </c>
      <c r="P16" s="228">
        <f>E16*F16</f>
        <v>16.777554299999998</v>
      </c>
      <c r="Q16" s="228">
        <f>SUM(O16:O19)</f>
        <v>0</v>
      </c>
      <c r="R16" s="228">
        <f>Q16*1.02*1.05*$R$9</f>
        <v>0</v>
      </c>
      <c r="S16" s="532">
        <f>F16*$S$12</f>
        <v>6.5562694515293964</v>
      </c>
      <c r="T16" s="532">
        <f>S16*E16</f>
        <v>19.66880835458819</v>
      </c>
    </row>
    <row r="17" spans="1:20" ht="12.75" customHeight="1">
      <c r="A17" s="229"/>
      <c r="B17" s="240"/>
      <c r="C17" s="240"/>
      <c r="D17" s="229"/>
      <c r="E17" s="271"/>
      <c r="F17" s="266"/>
      <c r="G17" s="233"/>
      <c r="H17" s="228"/>
      <c r="I17" s="233"/>
      <c r="J17" s="228"/>
      <c r="K17" s="89"/>
      <c r="L17" s="89"/>
      <c r="M17" s="89"/>
      <c r="N17" s="89"/>
      <c r="O17" s="94">
        <f t="shared" ref="O17:O88" si="1">M17*N17</f>
        <v>0</v>
      </c>
      <c r="P17" s="228"/>
      <c r="Q17" s="228"/>
      <c r="R17" s="228"/>
      <c r="S17" s="532"/>
      <c r="T17" s="532"/>
    </row>
    <row r="18" spans="1:20" ht="12.75" customHeight="1">
      <c r="A18" s="229"/>
      <c r="B18" s="240"/>
      <c r="C18" s="240"/>
      <c r="D18" s="229"/>
      <c r="E18" s="271"/>
      <c r="F18" s="266"/>
      <c r="G18" s="233"/>
      <c r="H18" s="228"/>
      <c r="I18" s="233"/>
      <c r="J18" s="228"/>
      <c r="K18" s="89"/>
      <c r="L18" s="89"/>
      <c r="M18" s="89"/>
      <c r="N18" s="89"/>
      <c r="O18" s="94">
        <f t="shared" si="1"/>
        <v>0</v>
      </c>
      <c r="P18" s="228"/>
      <c r="Q18" s="228"/>
      <c r="R18" s="228"/>
      <c r="S18" s="532"/>
      <c r="T18" s="532"/>
    </row>
    <row r="19" spans="1:20" ht="12.75" customHeight="1">
      <c r="A19" s="229"/>
      <c r="B19" s="240"/>
      <c r="C19" s="240"/>
      <c r="D19" s="229"/>
      <c r="E19" s="271"/>
      <c r="F19" s="266"/>
      <c r="G19" s="233"/>
      <c r="H19" s="228"/>
      <c r="I19" s="233"/>
      <c r="J19" s="228"/>
      <c r="K19" s="89"/>
      <c r="L19" s="89"/>
      <c r="M19" s="89"/>
      <c r="N19" s="89"/>
      <c r="O19" s="94">
        <f t="shared" si="1"/>
        <v>0</v>
      </c>
      <c r="P19" s="228"/>
      <c r="Q19" s="228"/>
      <c r="R19" s="228"/>
      <c r="S19" s="532"/>
      <c r="T19" s="532"/>
    </row>
    <row r="20" spans="1:20" ht="12.75" customHeight="1">
      <c r="A20" s="229">
        <v>2</v>
      </c>
      <c r="B20" s="240" t="s">
        <v>162</v>
      </c>
      <c r="C20" s="230" t="s">
        <v>450</v>
      </c>
      <c r="D20" s="230" t="s">
        <v>451</v>
      </c>
      <c r="E20" s="266">
        <v>0.26</v>
      </c>
      <c r="F20" s="266">
        <f t="shared" ref="F20" si="2">H20+J20+R20</f>
        <v>3.3643460200000002</v>
      </c>
      <c r="G20" s="248">
        <v>0.82599999999999996</v>
      </c>
      <c r="H20" s="228">
        <f t="shared" ref="H20" si="3">G20*$P$3/1000</f>
        <v>1.4975792999999999</v>
      </c>
      <c r="I20" s="233">
        <v>0.78400000000000003</v>
      </c>
      <c r="J20" s="228">
        <f t="shared" ref="J20" si="4">I20*$P$4/1000</f>
        <v>1.86676672</v>
      </c>
      <c r="K20" s="89"/>
      <c r="L20" s="89"/>
      <c r="M20" s="89"/>
      <c r="N20" s="89"/>
      <c r="O20" s="94">
        <f t="shared" si="1"/>
        <v>0</v>
      </c>
      <c r="P20" s="228">
        <f t="shared" ref="P20" si="5">E20*F20</f>
        <v>0.87472996520000013</v>
      </c>
      <c r="Q20" s="228">
        <f t="shared" ref="Q20" si="6">SUM(O20:O23)</f>
        <v>0</v>
      </c>
      <c r="R20" s="228">
        <f t="shared" ref="R20" si="7">Q20*1.02*1.05*$R$9</f>
        <v>0</v>
      </c>
      <c r="S20" s="532">
        <f t="shared" ref="S20" si="8">F20*$S$12</f>
        <v>3.9441193825193896</v>
      </c>
      <c r="T20" s="532">
        <f t="shared" ref="T20" si="9">S20*E20</f>
        <v>1.0254710394550413</v>
      </c>
    </row>
    <row r="21" spans="1:20" ht="12.75" customHeight="1">
      <c r="A21" s="229"/>
      <c r="B21" s="240"/>
      <c r="C21" s="230"/>
      <c r="D21" s="280"/>
      <c r="E21" s="266"/>
      <c r="F21" s="266"/>
      <c r="G21" s="248"/>
      <c r="H21" s="228"/>
      <c r="I21" s="233"/>
      <c r="J21" s="228"/>
      <c r="K21" s="89"/>
      <c r="L21" s="89"/>
      <c r="M21" s="89"/>
      <c r="N21" s="89"/>
      <c r="O21" s="94">
        <f t="shared" si="1"/>
        <v>0</v>
      </c>
      <c r="P21" s="228"/>
      <c r="Q21" s="228"/>
      <c r="R21" s="228"/>
      <c r="S21" s="532"/>
      <c r="T21" s="532"/>
    </row>
    <row r="22" spans="1:20" ht="12.75" customHeight="1">
      <c r="A22" s="229"/>
      <c r="B22" s="240"/>
      <c r="C22" s="230"/>
      <c r="D22" s="280"/>
      <c r="E22" s="266"/>
      <c r="F22" s="266"/>
      <c r="G22" s="248"/>
      <c r="H22" s="228"/>
      <c r="I22" s="233"/>
      <c r="J22" s="228"/>
      <c r="K22" s="89"/>
      <c r="L22" s="89"/>
      <c r="M22" s="89"/>
      <c r="N22" s="89"/>
      <c r="O22" s="94">
        <f t="shared" si="1"/>
        <v>0</v>
      </c>
      <c r="P22" s="228"/>
      <c r="Q22" s="228"/>
      <c r="R22" s="228"/>
      <c r="S22" s="532"/>
      <c r="T22" s="532"/>
    </row>
    <row r="23" spans="1:20" ht="12.75" customHeight="1">
      <c r="A23" s="229"/>
      <c r="B23" s="240"/>
      <c r="C23" s="230"/>
      <c r="D23" s="280"/>
      <c r="E23" s="266"/>
      <c r="F23" s="266"/>
      <c r="G23" s="248"/>
      <c r="H23" s="228"/>
      <c r="I23" s="233"/>
      <c r="J23" s="228"/>
      <c r="K23" s="89"/>
      <c r="L23" s="89"/>
      <c r="M23" s="89"/>
      <c r="N23" s="89"/>
      <c r="O23" s="94">
        <f t="shared" si="1"/>
        <v>0</v>
      </c>
      <c r="P23" s="228"/>
      <c r="Q23" s="228"/>
      <c r="R23" s="228"/>
      <c r="S23" s="532"/>
      <c r="T23" s="532"/>
    </row>
    <row r="24" spans="1:20" ht="12.75" customHeight="1">
      <c r="A24" s="229">
        <v>3</v>
      </c>
      <c r="B24" s="240" t="s">
        <v>141</v>
      </c>
      <c r="C24" s="303" t="s">
        <v>452</v>
      </c>
      <c r="D24" s="230" t="s">
        <v>451</v>
      </c>
      <c r="E24" s="271">
        <v>122</v>
      </c>
      <c r="F24" s="266">
        <f t="shared" ref="F24" si="10">H24+J24+R24</f>
        <v>13.976026999999998</v>
      </c>
      <c r="G24" s="248">
        <v>3.9</v>
      </c>
      <c r="H24" s="228">
        <f t="shared" ref="H24" si="11">G24*$P$3/1000</f>
        <v>7.0708949999999993</v>
      </c>
      <c r="I24" s="233">
        <v>2.9</v>
      </c>
      <c r="J24" s="228">
        <f t="shared" ref="J24" si="12">I24*$P$4/1000</f>
        <v>6.905132</v>
      </c>
      <c r="K24" s="89"/>
      <c r="L24" s="89"/>
      <c r="M24" s="89"/>
      <c r="N24" s="89"/>
      <c r="O24" s="94">
        <f t="shared" si="1"/>
        <v>0</v>
      </c>
      <c r="P24" s="228">
        <f t="shared" ref="P24" si="13">E24*F24</f>
        <v>1705.0752939999998</v>
      </c>
      <c r="Q24" s="228">
        <f t="shared" ref="Q24" si="14">SUM(O24:O27)</f>
        <v>0</v>
      </c>
      <c r="R24" s="228">
        <f t="shared" ref="R24" si="15">Q24*1.02*1.05*$R$9</f>
        <v>0</v>
      </c>
      <c r="S24" s="532">
        <f t="shared" ref="S24" si="16">F24*$S$12</f>
        <v>16.384497508170789</v>
      </c>
      <c r="T24" s="532">
        <f t="shared" ref="T24" si="17">S24*E24</f>
        <v>1998.9086959968363</v>
      </c>
    </row>
    <row r="25" spans="1:20" ht="12.75" customHeight="1">
      <c r="A25" s="229"/>
      <c r="B25" s="240"/>
      <c r="C25" s="304"/>
      <c r="D25" s="280"/>
      <c r="E25" s="271"/>
      <c r="F25" s="266"/>
      <c r="G25" s="248"/>
      <c r="H25" s="228"/>
      <c r="I25" s="233"/>
      <c r="J25" s="228"/>
      <c r="K25" s="89"/>
      <c r="L25" s="89"/>
      <c r="M25" s="89"/>
      <c r="N25" s="89"/>
      <c r="O25" s="94">
        <f t="shared" si="1"/>
        <v>0</v>
      </c>
      <c r="P25" s="228"/>
      <c r="Q25" s="228"/>
      <c r="R25" s="228"/>
      <c r="S25" s="532"/>
      <c r="T25" s="532"/>
    </row>
    <row r="26" spans="1:20" ht="12.75" customHeight="1">
      <c r="A26" s="229"/>
      <c r="B26" s="240"/>
      <c r="C26" s="304"/>
      <c r="D26" s="280"/>
      <c r="E26" s="271"/>
      <c r="F26" s="266"/>
      <c r="G26" s="248"/>
      <c r="H26" s="228"/>
      <c r="I26" s="233"/>
      <c r="J26" s="228"/>
      <c r="K26" s="89"/>
      <c r="L26" s="89"/>
      <c r="M26" s="93"/>
      <c r="N26" s="89"/>
      <c r="O26" s="94">
        <f t="shared" si="1"/>
        <v>0</v>
      </c>
      <c r="P26" s="228"/>
      <c r="Q26" s="228"/>
      <c r="R26" s="228"/>
      <c r="S26" s="532"/>
      <c r="T26" s="532"/>
    </row>
    <row r="27" spans="1:20" ht="12.75" customHeight="1">
      <c r="A27" s="229"/>
      <c r="B27" s="240"/>
      <c r="C27" s="305"/>
      <c r="D27" s="280"/>
      <c r="E27" s="271"/>
      <c r="F27" s="266"/>
      <c r="G27" s="248"/>
      <c r="H27" s="228"/>
      <c r="I27" s="233"/>
      <c r="J27" s="228"/>
      <c r="K27" s="89"/>
      <c r="L27" s="89"/>
      <c r="M27" s="89"/>
      <c r="N27" s="89"/>
      <c r="O27" s="94">
        <f t="shared" si="1"/>
        <v>0</v>
      </c>
      <c r="P27" s="228"/>
      <c r="Q27" s="228"/>
      <c r="R27" s="228"/>
      <c r="S27" s="532"/>
      <c r="T27" s="532"/>
    </row>
    <row r="28" spans="1:20" ht="12.75" customHeight="1">
      <c r="A28" s="229">
        <v>4</v>
      </c>
      <c r="B28" s="230" t="s">
        <v>41</v>
      </c>
      <c r="C28" s="240" t="s">
        <v>453</v>
      </c>
      <c r="D28" s="230" t="s">
        <v>451</v>
      </c>
      <c r="E28" s="271">
        <v>42</v>
      </c>
      <c r="F28" s="266">
        <f t="shared" ref="F28" si="18">H28+J28+R28</f>
        <v>3.5173169999999998</v>
      </c>
      <c r="G28" s="232">
        <v>1.94</v>
      </c>
      <c r="H28" s="228">
        <f t="shared" ref="H28" si="19">G28*$P$3/1000</f>
        <v>3.5173169999999998</v>
      </c>
      <c r="I28" s="232"/>
      <c r="J28" s="228">
        <f t="shared" ref="J28" si="20">I28*$P$4/1000</f>
        <v>0</v>
      </c>
      <c r="K28" s="15"/>
      <c r="L28" s="15"/>
      <c r="M28" s="15"/>
      <c r="N28" s="15"/>
      <c r="O28" s="94">
        <f t="shared" si="1"/>
        <v>0</v>
      </c>
      <c r="P28" s="228">
        <f t="shared" ref="P28" si="21">E28*F28</f>
        <v>147.72731399999998</v>
      </c>
      <c r="Q28" s="228">
        <f t="shared" ref="Q28" si="22">SUM(O28:O31)</f>
        <v>0</v>
      </c>
      <c r="R28" s="228">
        <f t="shared" ref="R28" si="23">Q28*1.02*1.05*$R$9</f>
        <v>0</v>
      </c>
      <c r="S28" s="532">
        <f t="shared" ref="S28" si="24">F28*$S$12</f>
        <v>4.1234516520286313</v>
      </c>
      <c r="T28" s="532">
        <f t="shared" ref="T28" si="25">S28*E28</f>
        <v>173.18496938520252</v>
      </c>
    </row>
    <row r="29" spans="1:20" ht="12.75" customHeight="1">
      <c r="A29" s="229"/>
      <c r="B29" s="230"/>
      <c r="C29" s="240"/>
      <c r="D29" s="280"/>
      <c r="E29" s="271"/>
      <c r="F29" s="266"/>
      <c r="G29" s="232"/>
      <c r="H29" s="228"/>
      <c r="I29" s="232"/>
      <c r="J29" s="228"/>
      <c r="K29" s="15"/>
      <c r="L29" s="15"/>
      <c r="M29" s="15"/>
      <c r="N29" s="15"/>
      <c r="O29" s="94">
        <f t="shared" si="1"/>
        <v>0</v>
      </c>
      <c r="P29" s="228"/>
      <c r="Q29" s="228"/>
      <c r="R29" s="228"/>
      <c r="S29" s="532"/>
      <c r="T29" s="532"/>
    </row>
    <row r="30" spans="1:20" ht="12.75" customHeight="1">
      <c r="A30" s="229"/>
      <c r="B30" s="230"/>
      <c r="C30" s="240"/>
      <c r="D30" s="280"/>
      <c r="E30" s="271"/>
      <c r="F30" s="266"/>
      <c r="G30" s="232"/>
      <c r="H30" s="228"/>
      <c r="I30" s="232"/>
      <c r="J30" s="228"/>
      <c r="K30" s="15"/>
      <c r="L30" s="15"/>
      <c r="M30" s="88"/>
      <c r="N30" s="15"/>
      <c r="O30" s="94">
        <f t="shared" si="1"/>
        <v>0</v>
      </c>
      <c r="P30" s="228"/>
      <c r="Q30" s="228"/>
      <c r="R30" s="228"/>
      <c r="S30" s="532"/>
      <c r="T30" s="532"/>
    </row>
    <row r="31" spans="1:20" ht="12.75" customHeight="1">
      <c r="A31" s="229"/>
      <c r="B31" s="230"/>
      <c r="C31" s="240"/>
      <c r="D31" s="280"/>
      <c r="E31" s="271"/>
      <c r="F31" s="266"/>
      <c r="G31" s="232"/>
      <c r="H31" s="228"/>
      <c r="I31" s="232"/>
      <c r="J31" s="228"/>
      <c r="K31" s="15"/>
      <c r="L31" s="15"/>
      <c r="M31" s="15"/>
      <c r="N31" s="15"/>
      <c r="O31" s="94">
        <f t="shared" si="1"/>
        <v>0</v>
      </c>
      <c r="P31" s="228"/>
      <c r="Q31" s="228"/>
      <c r="R31" s="228"/>
      <c r="S31" s="532"/>
      <c r="T31" s="532"/>
    </row>
    <row r="32" spans="1:20" ht="12.75" customHeight="1">
      <c r="A32" s="229">
        <v>5</v>
      </c>
      <c r="B32" s="240" t="s">
        <v>89</v>
      </c>
      <c r="C32" s="303" t="s">
        <v>454</v>
      </c>
      <c r="D32" s="533" t="s">
        <v>455</v>
      </c>
      <c r="E32" s="271">
        <v>18</v>
      </c>
      <c r="F32" s="266">
        <f t="shared" ref="F32" si="26">H32+J32+R32</f>
        <v>5.4391499999999995E-2</v>
      </c>
      <c r="G32" s="266">
        <v>0.03</v>
      </c>
      <c r="H32" s="228">
        <f t="shared" ref="H32" si="27">G32*$P$3/1000</f>
        <v>5.4391499999999995E-2</v>
      </c>
      <c r="I32" s="249"/>
      <c r="J32" s="228">
        <f t="shared" ref="J32" si="28">I32*$P$4/1000</f>
        <v>0</v>
      </c>
      <c r="K32" s="89"/>
      <c r="L32" s="89"/>
      <c r="M32" s="89"/>
      <c r="N32" s="89"/>
      <c r="O32" s="94">
        <f t="shared" si="1"/>
        <v>0</v>
      </c>
      <c r="P32" s="228">
        <f t="shared" ref="P32" si="29">E32*F32</f>
        <v>0.97904699999999989</v>
      </c>
      <c r="Q32" s="228">
        <f t="shared" ref="Q32" si="30">SUM(O32:O35)</f>
        <v>0</v>
      </c>
      <c r="R32" s="228">
        <f t="shared" ref="R32" si="31">Q32*1.02*1.05*$R$9</f>
        <v>0</v>
      </c>
      <c r="S32" s="532">
        <f t="shared" ref="S32" si="32">F32*$S$12</f>
        <v>6.3764716268483984E-2</v>
      </c>
      <c r="T32" s="532">
        <f t="shared" ref="T32" si="33">S32*E32</f>
        <v>1.1477648928327118</v>
      </c>
    </row>
    <row r="33" spans="1:20" ht="12.75" customHeight="1">
      <c r="A33" s="229"/>
      <c r="B33" s="240"/>
      <c r="C33" s="304"/>
      <c r="D33" s="319"/>
      <c r="E33" s="271"/>
      <c r="F33" s="266"/>
      <c r="G33" s="266"/>
      <c r="H33" s="228"/>
      <c r="I33" s="249"/>
      <c r="J33" s="228"/>
      <c r="K33" s="89"/>
      <c r="L33" s="89"/>
      <c r="M33" s="89"/>
      <c r="N33" s="89"/>
      <c r="O33" s="94">
        <f t="shared" si="1"/>
        <v>0</v>
      </c>
      <c r="P33" s="228"/>
      <c r="Q33" s="228"/>
      <c r="R33" s="228"/>
      <c r="S33" s="532"/>
      <c r="T33" s="532"/>
    </row>
    <row r="34" spans="1:20" ht="12.75" customHeight="1">
      <c r="A34" s="229"/>
      <c r="B34" s="240"/>
      <c r="C34" s="304"/>
      <c r="D34" s="319"/>
      <c r="E34" s="271"/>
      <c r="F34" s="266"/>
      <c r="G34" s="266"/>
      <c r="H34" s="228"/>
      <c r="I34" s="249"/>
      <c r="J34" s="228"/>
      <c r="K34" s="89"/>
      <c r="L34" s="89"/>
      <c r="M34" s="89"/>
      <c r="N34" s="89"/>
      <c r="O34" s="94">
        <f t="shared" si="1"/>
        <v>0</v>
      </c>
      <c r="P34" s="228"/>
      <c r="Q34" s="228"/>
      <c r="R34" s="228"/>
      <c r="S34" s="532"/>
      <c r="T34" s="532"/>
    </row>
    <row r="35" spans="1:20" ht="12.75" customHeight="1">
      <c r="A35" s="229"/>
      <c r="B35" s="240"/>
      <c r="C35" s="305"/>
      <c r="D35" s="320"/>
      <c r="E35" s="271"/>
      <c r="F35" s="266"/>
      <c r="G35" s="266"/>
      <c r="H35" s="228"/>
      <c r="I35" s="249"/>
      <c r="J35" s="228"/>
      <c r="K35" s="89"/>
      <c r="L35" s="89"/>
      <c r="M35" s="89"/>
      <c r="N35" s="89"/>
      <c r="O35" s="94">
        <f t="shared" si="1"/>
        <v>0</v>
      </c>
      <c r="P35" s="228"/>
      <c r="Q35" s="228"/>
      <c r="R35" s="228"/>
      <c r="S35" s="532"/>
      <c r="T35" s="532"/>
    </row>
    <row r="36" spans="1:20" ht="12.75" customHeight="1">
      <c r="A36" s="229">
        <v>6</v>
      </c>
      <c r="B36" s="240" t="s">
        <v>289</v>
      </c>
      <c r="C36" s="240" t="s">
        <v>456</v>
      </c>
      <c r="D36" s="303" t="s">
        <v>457</v>
      </c>
      <c r="E36" s="266">
        <v>275.5</v>
      </c>
      <c r="F36" s="266">
        <f t="shared" ref="F36" si="34">H36+J36+R36</f>
        <v>2.4214670999999997</v>
      </c>
      <c r="G36" s="233">
        <v>0.39</v>
      </c>
      <c r="H36" s="228">
        <f t="shared" ref="H36" si="35">G36*$P$3/1000</f>
        <v>0.70708950000000004</v>
      </c>
      <c r="I36" s="248">
        <v>0.72</v>
      </c>
      <c r="J36" s="228">
        <f t="shared" ref="J36" si="36">I36*$P$4/1000</f>
        <v>1.7143775999999997</v>
      </c>
      <c r="K36" s="89"/>
      <c r="L36" s="89"/>
      <c r="M36" s="89"/>
      <c r="N36" s="89"/>
      <c r="O36" s="94">
        <f t="shared" si="1"/>
        <v>0</v>
      </c>
      <c r="P36" s="228">
        <f t="shared" ref="P36" si="37">E36*F36</f>
        <v>667.11418604999994</v>
      </c>
      <c r="Q36" s="228">
        <f t="shared" ref="Q36" si="38">SUM(O36:O39)</f>
        <v>0</v>
      </c>
      <c r="R36" s="228">
        <f t="shared" ref="R36" si="39">Q36*1.02*1.05*$R$9</f>
        <v>0</v>
      </c>
      <c r="S36" s="532">
        <f t="shared" ref="S36" si="40">F36*$S$12</f>
        <v>2.8387553677499011</v>
      </c>
      <c r="T36" s="532">
        <f t="shared" ref="T36" si="41">S36*E36</f>
        <v>782.07710381509776</v>
      </c>
    </row>
    <row r="37" spans="1:20" ht="12.75" customHeight="1">
      <c r="A37" s="229"/>
      <c r="B37" s="240"/>
      <c r="C37" s="240"/>
      <c r="D37" s="301"/>
      <c r="E37" s="266"/>
      <c r="F37" s="266"/>
      <c r="G37" s="233"/>
      <c r="H37" s="228"/>
      <c r="I37" s="248"/>
      <c r="J37" s="228"/>
      <c r="K37" s="89"/>
      <c r="L37" s="89"/>
      <c r="M37" s="89"/>
      <c r="N37" s="89"/>
      <c r="O37" s="94">
        <f t="shared" si="1"/>
        <v>0</v>
      </c>
      <c r="P37" s="228"/>
      <c r="Q37" s="228"/>
      <c r="R37" s="228"/>
      <c r="S37" s="532"/>
      <c r="T37" s="532"/>
    </row>
    <row r="38" spans="1:20" ht="12.75" customHeight="1">
      <c r="A38" s="229"/>
      <c r="B38" s="240"/>
      <c r="C38" s="240"/>
      <c r="D38" s="301"/>
      <c r="E38" s="266"/>
      <c r="F38" s="266"/>
      <c r="G38" s="233"/>
      <c r="H38" s="228"/>
      <c r="I38" s="248"/>
      <c r="J38" s="228"/>
      <c r="K38" s="89"/>
      <c r="L38" s="89"/>
      <c r="M38" s="89"/>
      <c r="N38" s="89"/>
      <c r="O38" s="94">
        <f t="shared" si="1"/>
        <v>0</v>
      </c>
      <c r="P38" s="228"/>
      <c r="Q38" s="228"/>
      <c r="R38" s="228"/>
      <c r="S38" s="532"/>
      <c r="T38" s="532"/>
    </row>
    <row r="39" spans="1:20" ht="30.75" customHeight="1">
      <c r="A39" s="229"/>
      <c r="B39" s="240"/>
      <c r="C39" s="240"/>
      <c r="D39" s="302"/>
      <c r="E39" s="266"/>
      <c r="F39" s="266"/>
      <c r="G39" s="233"/>
      <c r="H39" s="228"/>
      <c r="I39" s="248"/>
      <c r="J39" s="228"/>
      <c r="K39" s="89"/>
      <c r="L39" s="89"/>
      <c r="M39" s="89"/>
      <c r="N39" s="89"/>
      <c r="O39" s="94">
        <f t="shared" si="1"/>
        <v>0</v>
      </c>
      <c r="P39" s="228"/>
      <c r="Q39" s="228"/>
      <c r="R39" s="228"/>
      <c r="S39" s="532"/>
      <c r="T39" s="532"/>
    </row>
    <row r="40" spans="1:20" ht="12.75" customHeight="1">
      <c r="A40" s="347"/>
      <c r="B40" s="348"/>
      <c r="C40" s="349" t="s">
        <v>458</v>
      </c>
      <c r="D40" s="347"/>
      <c r="E40" s="528"/>
      <c r="F40" s="529"/>
      <c r="G40" s="344"/>
      <c r="H40" s="345"/>
      <c r="I40" s="344"/>
      <c r="J40" s="345"/>
      <c r="K40" s="62"/>
      <c r="L40" s="62"/>
      <c r="M40" s="62"/>
      <c r="N40" s="62"/>
      <c r="O40" s="97"/>
      <c r="P40" s="345"/>
      <c r="Q40" s="345"/>
      <c r="R40" s="345"/>
      <c r="S40" s="345"/>
      <c r="T40" s="346">
        <f>SUM(T16:T39)</f>
        <v>2976.0128134840124</v>
      </c>
    </row>
    <row r="41" spans="1:20" ht="12.75" customHeight="1">
      <c r="A41" s="347"/>
      <c r="B41" s="348"/>
      <c r="C41" s="349"/>
      <c r="D41" s="347"/>
      <c r="E41" s="528"/>
      <c r="F41" s="530"/>
      <c r="G41" s="344"/>
      <c r="H41" s="345"/>
      <c r="I41" s="344"/>
      <c r="J41" s="345"/>
      <c r="K41" s="62"/>
      <c r="L41" s="62"/>
      <c r="M41" s="62"/>
      <c r="N41" s="62"/>
      <c r="O41" s="97"/>
      <c r="P41" s="345"/>
      <c r="Q41" s="345"/>
      <c r="R41" s="345"/>
      <c r="S41" s="345"/>
      <c r="T41" s="346"/>
    </row>
    <row r="42" spans="1:20" ht="12.75" customHeight="1">
      <c r="A42" s="347"/>
      <c r="B42" s="348"/>
      <c r="C42" s="349"/>
      <c r="D42" s="347"/>
      <c r="E42" s="528"/>
      <c r="F42" s="530"/>
      <c r="G42" s="344"/>
      <c r="H42" s="345"/>
      <c r="I42" s="344"/>
      <c r="J42" s="345"/>
      <c r="K42" s="62"/>
      <c r="L42" s="62"/>
      <c r="M42" s="99"/>
      <c r="N42" s="62"/>
      <c r="O42" s="97"/>
      <c r="P42" s="345"/>
      <c r="Q42" s="345"/>
      <c r="R42" s="345"/>
      <c r="S42" s="345"/>
      <c r="T42" s="346"/>
    </row>
    <row r="43" spans="1:20" ht="12.75" customHeight="1">
      <c r="A43" s="347"/>
      <c r="B43" s="348"/>
      <c r="C43" s="349"/>
      <c r="D43" s="347"/>
      <c r="E43" s="528"/>
      <c r="F43" s="531"/>
      <c r="G43" s="344"/>
      <c r="H43" s="345"/>
      <c r="I43" s="344"/>
      <c r="J43" s="345"/>
      <c r="K43" s="62"/>
      <c r="L43" s="62"/>
      <c r="M43" s="62"/>
      <c r="N43" s="62"/>
      <c r="O43" s="97"/>
      <c r="P43" s="345"/>
      <c r="Q43" s="345"/>
      <c r="R43" s="345"/>
      <c r="S43" s="345"/>
      <c r="T43" s="346"/>
    </row>
    <row r="44" spans="1:20" ht="12.75" customHeight="1">
      <c r="A44" s="347"/>
      <c r="B44" s="348"/>
      <c r="C44" s="349" t="s">
        <v>459</v>
      </c>
      <c r="D44" s="347"/>
      <c r="E44" s="528"/>
      <c r="F44" s="529"/>
      <c r="G44" s="344"/>
      <c r="H44" s="345"/>
      <c r="I44" s="344"/>
      <c r="J44" s="345"/>
      <c r="K44" s="62"/>
      <c r="L44" s="62"/>
      <c r="M44" s="62"/>
      <c r="N44" s="62"/>
      <c r="O44" s="97"/>
      <c r="P44" s="345"/>
      <c r="Q44" s="345"/>
      <c r="R44" s="345"/>
      <c r="S44" s="345"/>
      <c r="T44" s="340">
        <f>(T40*100%)/'Cav-Nax-2'!T401</f>
        <v>0.19489649235969109</v>
      </c>
    </row>
    <row r="45" spans="1:20" ht="12.75" customHeight="1">
      <c r="A45" s="347"/>
      <c r="B45" s="348"/>
      <c r="C45" s="349"/>
      <c r="D45" s="347"/>
      <c r="E45" s="528"/>
      <c r="F45" s="530"/>
      <c r="G45" s="344"/>
      <c r="H45" s="345"/>
      <c r="I45" s="344"/>
      <c r="J45" s="345"/>
      <c r="K45" s="62"/>
      <c r="L45" s="62"/>
      <c r="M45" s="62"/>
      <c r="N45" s="62"/>
      <c r="O45" s="97"/>
      <c r="P45" s="345"/>
      <c r="Q45" s="345"/>
      <c r="R45" s="345"/>
      <c r="S45" s="345"/>
      <c r="T45" s="340"/>
    </row>
    <row r="46" spans="1:20" ht="12.75" customHeight="1">
      <c r="A46" s="347"/>
      <c r="B46" s="348"/>
      <c r="C46" s="349"/>
      <c r="D46" s="347"/>
      <c r="E46" s="528"/>
      <c r="F46" s="530"/>
      <c r="G46" s="344"/>
      <c r="H46" s="345"/>
      <c r="I46" s="344"/>
      <c r="J46" s="345"/>
      <c r="K46" s="62"/>
      <c r="L46" s="62"/>
      <c r="M46" s="99"/>
      <c r="N46" s="62"/>
      <c r="O46" s="97"/>
      <c r="P46" s="345"/>
      <c r="Q46" s="345"/>
      <c r="R46" s="345"/>
      <c r="S46" s="345"/>
      <c r="T46" s="340"/>
    </row>
    <row r="47" spans="1:20" ht="12.75" customHeight="1">
      <c r="A47" s="347"/>
      <c r="B47" s="348"/>
      <c r="C47" s="349"/>
      <c r="D47" s="347"/>
      <c r="E47" s="528"/>
      <c r="F47" s="531"/>
      <c r="G47" s="344"/>
      <c r="H47" s="345"/>
      <c r="I47" s="344"/>
      <c r="J47" s="345"/>
      <c r="K47" s="62"/>
      <c r="L47" s="62"/>
      <c r="M47" s="62"/>
      <c r="N47" s="62"/>
      <c r="O47" s="97"/>
      <c r="P47" s="345"/>
      <c r="Q47" s="345"/>
      <c r="R47" s="345"/>
      <c r="S47" s="345"/>
      <c r="T47" s="340"/>
    </row>
    <row r="48" spans="1:20" ht="12.75" customHeight="1">
      <c r="A48" s="229"/>
      <c r="B48" s="240"/>
      <c r="C48" s="284" t="s">
        <v>460</v>
      </c>
      <c r="D48" s="229"/>
      <c r="E48" s="265"/>
      <c r="F48" s="266">
        <f t="shared" ref="F48" si="42">H48+J48+R48</f>
        <v>0</v>
      </c>
      <c r="G48" s="232"/>
      <c r="H48" s="228">
        <f t="shared" ref="H48" si="43">G48*$P$3/1000</f>
        <v>0</v>
      </c>
      <c r="I48" s="283"/>
      <c r="J48" s="228">
        <f t="shared" ref="J48" si="44">I48*$P$4/1000</f>
        <v>0</v>
      </c>
      <c r="K48" s="15"/>
      <c r="L48" s="15"/>
      <c r="M48" s="15"/>
      <c r="N48" s="15"/>
      <c r="O48" s="94">
        <f t="shared" si="1"/>
        <v>0</v>
      </c>
      <c r="P48" s="228">
        <f t="shared" ref="P48" si="45">E48*F48</f>
        <v>0</v>
      </c>
      <c r="Q48" s="228">
        <f t="shared" ref="Q48" si="46">SUM(O48:O51)</f>
        <v>0</v>
      </c>
      <c r="R48" s="228">
        <f t="shared" ref="R48" si="47">Q48*1.02*1.05*$R$9</f>
        <v>0</v>
      </c>
      <c r="S48" s="532">
        <f t="shared" ref="S48" si="48">F48*$S$12</f>
        <v>0</v>
      </c>
      <c r="T48" s="532">
        <f t="shared" ref="T48" si="49">S48*E48</f>
        <v>0</v>
      </c>
    </row>
    <row r="49" spans="1:20" ht="12.75" customHeight="1">
      <c r="A49" s="229"/>
      <c r="B49" s="240"/>
      <c r="C49" s="284"/>
      <c r="D49" s="229"/>
      <c r="E49" s="265"/>
      <c r="F49" s="266"/>
      <c r="G49" s="232"/>
      <c r="H49" s="228"/>
      <c r="I49" s="283"/>
      <c r="J49" s="228"/>
      <c r="K49" s="15"/>
      <c r="L49" s="15"/>
      <c r="M49" s="15"/>
      <c r="N49" s="15"/>
      <c r="O49" s="94">
        <f t="shared" si="1"/>
        <v>0</v>
      </c>
      <c r="P49" s="228"/>
      <c r="Q49" s="228"/>
      <c r="R49" s="228"/>
      <c r="S49" s="532"/>
      <c r="T49" s="532"/>
    </row>
    <row r="50" spans="1:20" ht="12.75" customHeight="1">
      <c r="A50" s="229"/>
      <c r="B50" s="240"/>
      <c r="C50" s="284"/>
      <c r="D50" s="229"/>
      <c r="E50" s="265"/>
      <c r="F50" s="266"/>
      <c r="G50" s="232"/>
      <c r="H50" s="228"/>
      <c r="I50" s="283"/>
      <c r="J50" s="228"/>
      <c r="K50" s="15"/>
      <c r="L50" s="15"/>
      <c r="M50" s="15"/>
      <c r="N50" s="15"/>
      <c r="O50" s="94">
        <f t="shared" si="1"/>
        <v>0</v>
      </c>
      <c r="P50" s="228"/>
      <c r="Q50" s="228"/>
      <c r="R50" s="228"/>
      <c r="S50" s="532"/>
      <c r="T50" s="532"/>
    </row>
    <row r="51" spans="1:20" ht="12.75" customHeight="1">
      <c r="A51" s="229"/>
      <c r="B51" s="240"/>
      <c r="C51" s="284"/>
      <c r="D51" s="229"/>
      <c r="E51" s="265"/>
      <c r="F51" s="266"/>
      <c r="G51" s="232"/>
      <c r="H51" s="228"/>
      <c r="I51" s="283"/>
      <c r="J51" s="228"/>
      <c r="K51" s="15"/>
      <c r="L51" s="15"/>
      <c r="M51" s="15"/>
      <c r="N51" s="15"/>
      <c r="O51" s="94">
        <f t="shared" si="1"/>
        <v>0</v>
      </c>
      <c r="P51" s="228"/>
      <c r="Q51" s="228"/>
      <c r="R51" s="228"/>
      <c r="S51" s="532"/>
      <c r="T51" s="532"/>
    </row>
    <row r="52" spans="1:20" ht="12.75" customHeight="1">
      <c r="A52" s="229">
        <v>1</v>
      </c>
      <c r="B52" s="230" t="s">
        <v>308</v>
      </c>
      <c r="C52" s="230" t="s">
        <v>461</v>
      </c>
      <c r="D52" s="327" t="s">
        <v>462</v>
      </c>
      <c r="E52" s="535">
        <v>78</v>
      </c>
      <c r="F52" s="266">
        <f t="shared" ref="F52" si="50">H52+J52+R52</f>
        <v>0.49387305000000004</v>
      </c>
      <c r="G52" s="232">
        <v>0.23300000000000001</v>
      </c>
      <c r="H52" s="228">
        <f t="shared" ref="H52" si="51">G52*$P$3/1000</f>
        <v>0.42244065000000003</v>
      </c>
      <c r="I52" s="232">
        <v>0.03</v>
      </c>
      <c r="J52" s="228">
        <f t="shared" ref="J52" si="52">I52*$P$4/1000</f>
        <v>7.1432400000000007E-2</v>
      </c>
      <c r="K52" s="15"/>
      <c r="L52" s="15"/>
      <c r="M52" s="15"/>
      <c r="N52" s="15"/>
      <c r="O52" s="94">
        <f t="shared" si="1"/>
        <v>0</v>
      </c>
      <c r="P52" s="228">
        <f t="shared" ref="P52" si="53">E52*F52</f>
        <v>38.522097900000006</v>
      </c>
      <c r="Q52" s="228">
        <f t="shared" ref="Q52" si="54">SUM(O52:O55)</f>
        <v>0</v>
      </c>
      <c r="R52" s="228">
        <f t="shared" ref="R52" si="55">Q52*1.02*1.05*$R$9</f>
        <v>0</v>
      </c>
      <c r="S52" s="532">
        <f t="shared" ref="S52" si="56">F52*$S$12</f>
        <v>0.57898154869604279</v>
      </c>
      <c r="T52" s="532">
        <f t="shared" ref="T52" si="57">S52*E52</f>
        <v>45.160560798291336</v>
      </c>
    </row>
    <row r="53" spans="1:20" ht="12.75" customHeight="1">
      <c r="A53" s="229"/>
      <c r="B53" s="230"/>
      <c r="C53" s="230"/>
      <c r="D53" s="328"/>
      <c r="E53" s="535"/>
      <c r="F53" s="266"/>
      <c r="G53" s="232"/>
      <c r="H53" s="228"/>
      <c r="I53" s="232"/>
      <c r="J53" s="228"/>
      <c r="K53" s="15"/>
      <c r="L53" s="15"/>
      <c r="M53" s="15"/>
      <c r="N53" s="15"/>
      <c r="O53" s="94">
        <f t="shared" si="1"/>
        <v>0</v>
      </c>
      <c r="P53" s="228"/>
      <c r="Q53" s="228"/>
      <c r="R53" s="228"/>
      <c r="S53" s="532"/>
      <c r="T53" s="532"/>
    </row>
    <row r="54" spans="1:20" ht="12.75" customHeight="1">
      <c r="A54" s="229"/>
      <c r="B54" s="230"/>
      <c r="C54" s="230"/>
      <c r="D54" s="328"/>
      <c r="E54" s="535"/>
      <c r="F54" s="266"/>
      <c r="G54" s="232"/>
      <c r="H54" s="228"/>
      <c r="I54" s="232"/>
      <c r="J54" s="228"/>
      <c r="K54" s="15"/>
      <c r="L54" s="15"/>
      <c r="M54" s="88"/>
      <c r="N54" s="15"/>
      <c r="O54" s="94">
        <f t="shared" si="1"/>
        <v>0</v>
      </c>
      <c r="P54" s="228"/>
      <c r="Q54" s="228"/>
      <c r="R54" s="228"/>
      <c r="S54" s="532"/>
      <c r="T54" s="532"/>
    </row>
    <row r="55" spans="1:20" ht="12.75" customHeight="1">
      <c r="A55" s="229"/>
      <c r="B55" s="230"/>
      <c r="C55" s="230"/>
      <c r="D55" s="329"/>
      <c r="E55" s="535"/>
      <c r="F55" s="266"/>
      <c r="G55" s="232"/>
      <c r="H55" s="228"/>
      <c r="I55" s="232"/>
      <c r="J55" s="228"/>
      <c r="K55" s="15"/>
      <c r="L55" s="15"/>
      <c r="M55" s="15"/>
      <c r="N55" s="15"/>
      <c r="O55" s="94">
        <f t="shared" si="1"/>
        <v>0</v>
      </c>
      <c r="P55" s="228"/>
      <c r="Q55" s="228"/>
      <c r="R55" s="228"/>
      <c r="S55" s="532"/>
      <c r="T55" s="532"/>
    </row>
    <row r="56" spans="1:20" ht="12.75" customHeight="1">
      <c r="A56" s="229">
        <v>2</v>
      </c>
      <c r="B56" s="230" t="s">
        <v>335</v>
      </c>
      <c r="C56" s="230" t="s">
        <v>463</v>
      </c>
      <c r="D56" s="288" t="s">
        <v>464</v>
      </c>
      <c r="E56" s="232">
        <v>38</v>
      </c>
      <c r="F56" s="266">
        <f t="shared" ref="F56" si="58">H56+J56+R56</f>
        <v>1.0696994999999999E-2</v>
      </c>
      <c r="G56" s="283">
        <v>5.8999999999999999E-3</v>
      </c>
      <c r="H56" s="228">
        <f t="shared" ref="H56" si="59">G56*$P$3/1000</f>
        <v>1.0696994999999999E-2</v>
      </c>
      <c r="I56" s="283"/>
      <c r="J56" s="228">
        <f t="shared" ref="J56" si="60">I56*$P$4/1000</f>
        <v>0</v>
      </c>
      <c r="K56" s="15"/>
      <c r="L56" s="15"/>
      <c r="M56" s="15"/>
      <c r="N56" s="15"/>
      <c r="O56" s="94">
        <f t="shared" si="1"/>
        <v>0</v>
      </c>
      <c r="P56" s="228">
        <f t="shared" ref="P56" si="61">E56*F56</f>
        <v>0.40648580999999995</v>
      </c>
      <c r="Q56" s="228">
        <f t="shared" ref="Q56" si="62">SUM(O56:O59)</f>
        <v>0</v>
      </c>
      <c r="R56" s="228">
        <f t="shared" ref="R56" si="63">Q56*1.02*1.05*$R$9</f>
        <v>0</v>
      </c>
      <c r="S56" s="532">
        <f t="shared" ref="S56" si="64">F56*$S$12</f>
        <v>1.2540394199468518E-2</v>
      </c>
      <c r="T56" s="532">
        <f t="shared" ref="T56" si="65">S56*E56</f>
        <v>0.47653497957980367</v>
      </c>
    </row>
    <row r="57" spans="1:20" ht="12.75" customHeight="1">
      <c r="A57" s="229"/>
      <c r="B57" s="230"/>
      <c r="C57" s="230"/>
      <c r="D57" s="289"/>
      <c r="E57" s="232"/>
      <c r="F57" s="266"/>
      <c r="G57" s="283"/>
      <c r="H57" s="228"/>
      <c r="I57" s="283"/>
      <c r="J57" s="228"/>
      <c r="K57" s="15"/>
      <c r="L57" s="15"/>
      <c r="M57" s="15"/>
      <c r="N57" s="15"/>
      <c r="O57" s="94">
        <f t="shared" si="1"/>
        <v>0</v>
      </c>
      <c r="P57" s="228"/>
      <c r="Q57" s="228"/>
      <c r="R57" s="228"/>
      <c r="S57" s="532"/>
      <c r="T57" s="532"/>
    </row>
    <row r="58" spans="1:20" ht="12.75" customHeight="1">
      <c r="A58" s="229"/>
      <c r="B58" s="230"/>
      <c r="C58" s="230"/>
      <c r="D58" s="289"/>
      <c r="E58" s="232"/>
      <c r="F58" s="266"/>
      <c r="G58" s="283"/>
      <c r="H58" s="228"/>
      <c r="I58" s="283"/>
      <c r="J58" s="228"/>
      <c r="K58" s="15"/>
      <c r="L58" s="15"/>
      <c r="M58" s="88"/>
      <c r="N58" s="15"/>
      <c r="O58" s="94">
        <f t="shared" si="1"/>
        <v>0</v>
      </c>
      <c r="P58" s="228"/>
      <c r="Q58" s="228"/>
      <c r="R58" s="228"/>
      <c r="S58" s="532"/>
      <c r="T58" s="532"/>
    </row>
    <row r="59" spans="1:20" ht="12.75" customHeight="1">
      <c r="A59" s="229"/>
      <c r="B59" s="230"/>
      <c r="C59" s="230"/>
      <c r="D59" s="289"/>
      <c r="E59" s="232"/>
      <c r="F59" s="266"/>
      <c r="G59" s="283"/>
      <c r="H59" s="228"/>
      <c r="I59" s="283"/>
      <c r="J59" s="228"/>
      <c r="K59" s="15"/>
      <c r="L59" s="15"/>
      <c r="M59" s="15"/>
      <c r="N59" s="15"/>
      <c r="O59" s="94">
        <f t="shared" si="1"/>
        <v>0</v>
      </c>
      <c r="P59" s="228"/>
      <c r="Q59" s="228"/>
      <c r="R59" s="228"/>
      <c r="S59" s="532"/>
      <c r="T59" s="532"/>
    </row>
    <row r="60" spans="1:20" ht="12.75" customHeight="1">
      <c r="A60" s="229">
        <v>3</v>
      </c>
      <c r="B60" s="230" t="s">
        <v>309</v>
      </c>
      <c r="C60" s="230" t="s">
        <v>465</v>
      </c>
      <c r="D60" s="327" t="s">
        <v>462</v>
      </c>
      <c r="E60" s="287">
        <v>78</v>
      </c>
      <c r="F60" s="266">
        <f t="shared" ref="F60" si="66">H60+J60+R60</f>
        <v>0.37342026900000003</v>
      </c>
      <c r="G60" s="283">
        <v>0.14449999999999999</v>
      </c>
      <c r="H60" s="228">
        <f t="shared" ref="H60" si="67">G60*$P$3/1000</f>
        <v>0.261985725</v>
      </c>
      <c r="I60" s="283">
        <v>4.6800000000000001E-2</v>
      </c>
      <c r="J60" s="228">
        <f t="shared" ref="J60" si="68">I60*$P$4/1000</f>
        <v>0.111434544</v>
      </c>
      <c r="K60" s="15"/>
      <c r="L60" s="15"/>
      <c r="M60" s="15"/>
      <c r="N60" s="15"/>
      <c r="O60" s="94">
        <f t="shared" si="1"/>
        <v>0</v>
      </c>
      <c r="P60" s="228">
        <f t="shared" ref="P60" si="69">E60*F60</f>
        <v>29.126780982000003</v>
      </c>
      <c r="Q60" s="228">
        <f t="shared" ref="Q60" si="70">SUM(O60:O63)</f>
        <v>0</v>
      </c>
      <c r="R60" s="228">
        <f t="shared" ref="R60" si="71">Q60*1.02*1.05*$R$9</f>
        <v>0</v>
      </c>
      <c r="S60" s="532">
        <f t="shared" ref="S60" si="72">F60*$S$12</f>
        <v>0.43777129701673922</v>
      </c>
      <c r="T60" s="532">
        <f t="shared" ref="T60" si="73">S60*E60</f>
        <v>34.146161167305657</v>
      </c>
    </row>
    <row r="61" spans="1:20" ht="12.75" customHeight="1">
      <c r="A61" s="229"/>
      <c r="B61" s="230"/>
      <c r="C61" s="230"/>
      <c r="D61" s="328"/>
      <c r="E61" s="287"/>
      <c r="F61" s="266"/>
      <c r="G61" s="283"/>
      <c r="H61" s="228"/>
      <c r="I61" s="283"/>
      <c r="J61" s="228"/>
      <c r="K61" s="15"/>
      <c r="L61" s="15"/>
      <c r="M61" s="15"/>
      <c r="N61" s="15"/>
      <c r="O61" s="94">
        <f t="shared" si="1"/>
        <v>0</v>
      </c>
      <c r="P61" s="228"/>
      <c r="Q61" s="228"/>
      <c r="R61" s="228"/>
      <c r="S61" s="532"/>
      <c r="T61" s="532"/>
    </row>
    <row r="62" spans="1:20" ht="12.75" customHeight="1">
      <c r="A62" s="229"/>
      <c r="B62" s="230"/>
      <c r="C62" s="230"/>
      <c r="D62" s="328"/>
      <c r="E62" s="287"/>
      <c r="F62" s="266"/>
      <c r="G62" s="283"/>
      <c r="H62" s="228"/>
      <c r="I62" s="283"/>
      <c r="J62" s="228"/>
      <c r="K62" s="15"/>
      <c r="L62" s="15"/>
      <c r="M62" s="88"/>
      <c r="N62" s="15"/>
      <c r="O62" s="94">
        <f t="shared" si="1"/>
        <v>0</v>
      </c>
      <c r="P62" s="228"/>
      <c r="Q62" s="228"/>
      <c r="R62" s="228"/>
      <c r="S62" s="532"/>
      <c r="T62" s="532"/>
    </row>
    <row r="63" spans="1:20" ht="12.75" customHeight="1">
      <c r="A63" s="229"/>
      <c r="B63" s="230"/>
      <c r="C63" s="230"/>
      <c r="D63" s="329"/>
      <c r="E63" s="287"/>
      <c r="F63" s="266"/>
      <c r="G63" s="283"/>
      <c r="H63" s="228"/>
      <c r="I63" s="283"/>
      <c r="J63" s="228"/>
      <c r="K63" s="15"/>
      <c r="L63" s="15"/>
      <c r="M63" s="15"/>
      <c r="N63" s="15"/>
      <c r="O63" s="94">
        <f t="shared" si="1"/>
        <v>0</v>
      </c>
      <c r="P63" s="228"/>
      <c r="Q63" s="228"/>
      <c r="R63" s="228"/>
      <c r="S63" s="532"/>
      <c r="T63" s="532"/>
    </row>
    <row r="64" spans="1:20" ht="12.75" customHeight="1">
      <c r="A64" s="229">
        <v>4</v>
      </c>
      <c r="B64" s="240" t="s">
        <v>310</v>
      </c>
      <c r="C64" s="240" t="s">
        <v>466</v>
      </c>
      <c r="D64" s="240" t="s">
        <v>464</v>
      </c>
      <c r="E64" s="233">
        <v>5</v>
      </c>
      <c r="F64" s="266">
        <f t="shared" ref="F64" si="74">H64+J64+R64</f>
        <v>0.99346566999999997</v>
      </c>
      <c r="G64" s="248">
        <v>0.52300000000000002</v>
      </c>
      <c r="H64" s="228">
        <f t="shared" ref="H64" si="75">G64*$P$3/1000</f>
        <v>0.94822514999999996</v>
      </c>
      <c r="I64" s="249">
        <v>1.9E-2</v>
      </c>
      <c r="J64" s="228">
        <f t="shared" ref="J64" si="76">I64*$P$4/1000</f>
        <v>4.5240519999999999E-2</v>
      </c>
      <c r="K64" s="89"/>
      <c r="L64" s="89"/>
      <c r="M64" s="89"/>
      <c r="N64" s="89"/>
      <c r="O64" s="94">
        <f t="shared" si="1"/>
        <v>0</v>
      </c>
      <c r="P64" s="228">
        <f t="shared" ref="P64" si="77">E64*F64</f>
        <v>4.9673283499999998</v>
      </c>
      <c r="Q64" s="228">
        <f t="shared" ref="Q64" si="78">SUM(O64:O67)</f>
        <v>0</v>
      </c>
      <c r="R64" s="228">
        <f t="shared" ref="R64" si="79">Q64*1.02*1.05*$R$9</f>
        <v>0</v>
      </c>
      <c r="S64" s="532">
        <f t="shared" ref="S64" si="80">F64*$S$12</f>
        <v>1.1646683134318663</v>
      </c>
      <c r="T64" s="532">
        <f t="shared" ref="T64" si="81">S64*E64</f>
        <v>5.8233415671593312</v>
      </c>
    </row>
    <row r="65" spans="1:20" ht="12.75" customHeight="1">
      <c r="A65" s="229"/>
      <c r="B65" s="240"/>
      <c r="C65" s="240"/>
      <c r="D65" s="229"/>
      <c r="E65" s="233"/>
      <c r="F65" s="266"/>
      <c r="G65" s="248"/>
      <c r="H65" s="228"/>
      <c r="I65" s="249"/>
      <c r="J65" s="228"/>
      <c r="K65" s="89"/>
      <c r="L65" s="89"/>
      <c r="M65" s="89"/>
      <c r="N65" s="89"/>
      <c r="O65" s="94">
        <f t="shared" si="1"/>
        <v>0</v>
      </c>
      <c r="P65" s="228"/>
      <c r="Q65" s="228"/>
      <c r="R65" s="228"/>
      <c r="S65" s="532"/>
      <c r="T65" s="532"/>
    </row>
    <row r="66" spans="1:20" ht="12.75" customHeight="1">
      <c r="A66" s="229"/>
      <c r="B66" s="240"/>
      <c r="C66" s="240"/>
      <c r="D66" s="229"/>
      <c r="E66" s="233"/>
      <c r="F66" s="266"/>
      <c r="G66" s="248"/>
      <c r="H66" s="228"/>
      <c r="I66" s="249"/>
      <c r="J66" s="228"/>
      <c r="K66" s="89"/>
      <c r="L66" s="89"/>
      <c r="M66" s="92"/>
      <c r="N66" s="89"/>
      <c r="O66" s="94">
        <f t="shared" si="1"/>
        <v>0</v>
      </c>
      <c r="P66" s="228"/>
      <c r="Q66" s="228"/>
      <c r="R66" s="228"/>
      <c r="S66" s="532"/>
      <c r="T66" s="532"/>
    </row>
    <row r="67" spans="1:20" ht="12.75" customHeight="1">
      <c r="A67" s="229"/>
      <c r="B67" s="240"/>
      <c r="C67" s="240"/>
      <c r="D67" s="229"/>
      <c r="E67" s="233"/>
      <c r="F67" s="266"/>
      <c r="G67" s="248"/>
      <c r="H67" s="228"/>
      <c r="I67" s="249"/>
      <c r="J67" s="228"/>
      <c r="K67" s="89"/>
      <c r="L67" s="89"/>
      <c r="M67" s="89"/>
      <c r="N67" s="89"/>
      <c r="O67" s="94">
        <f t="shared" si="1"/>
        <v>0</v>
      </c>
      <c r="P67" s="228"/>
      <c r="Q67" s="228"/>
      <c r="R67" s="228"/>
      <c r="S67" s="532"/>
      <c r="T67" s="532"/>
    </row>
    <row r="68" spans="1:20" ht="12.75" customHeight="1">
      <c r="A68" s="229">
        <v>5</v>
      </c>
      <c r="B68" s="230" t="s">
        <v>311</v>
      </c>
      <c r="C68" s="230" t="s">
        <v>467</v>
      </c>
      <c r="D68" s="327" t="s">
        <v>462</v>
      </c>
      <c r="E68" s="232">
        <v>9.3000000000000007</v>
      </c>
      <c r="F68" s="266">
        <f t="shared" ref="F68" si="82">H68+J68+R68</f>
        <v>0.74274319999999994</v>
      </c>
      <c r="G68" s="232">
        <v>0.34399999999999997</v>
      </c>
      <c r="H68" s="228">
        <f t="shared" ref="H68" si="83">G68*$P$3/1000</f>
        <v>0.62368919999999994</v>
      </c>
      <c r="I68" s="232">
        <v>0.05</v>
      </c>
      <c r="J68" s="228">
        <f t="shared" ref="J68" si="84">I68*$P$4/1000</f>
        <v>0.11905400000000001</v>
      </c>
      <c r="K68" s="15"/>
      <c r="L68" s="15"/>
      <c r="M68" s="15"/>
      <c r="N68" s="15"/>
      <c r="O68" s="94">
        <f t="shared" si="1"/>
        <v>0</v>
      </c>
      <c r="P68" s="228">
        <f t="shared" ref="P68" si="85">E68*F68</f>
        <v>6.9075117600000002</v>
      </c>
      <c r="Q68" s="228">
        <f t="shared" ref="Q68" si="86">SUM(O68:O71)</f>
        <v>0</v>
      </c>
      <c r="R68" s="228">
        <f t="shared" ref="R68" si="87">Q68*1.02*1.05*$R$9</f>
        <v>0</v>
      </c>
      <c r="S68" s="532">
        <f t="shared" ref="S68" si="88">F68*$S$12</f>
        <v>0.87073916711886701</v>
      </c>
      <c r="T68" s="532">
        <f t="shared" ref="T68" si="89">S68*E68</f>
        <v>8.0978742542054629</v>
      </c>
    </row>
    <row r="69" spans="1:20" ht="12.75" customHeight="1">
      <c r="A69" s="229"/>
      <c r="B69" s="230"/>
      <c r="C69" s="230"/>
      <c r="D69" s="328"/>
      <c r="E69" s="232"/>
      <c r="F69" s="266"/>
      <c r="G69" s="232"/>
      <c r="H69" s="228"/>
      <c r="I69" s="232"/>
      <c r="J69" s="228"/>
      <c r="K69" s="15"/>
      <c r="L69" s="15"/>
      <c r="M69" s="15"/>
      <c r="N69" s="15"/>
      <c r="O69" s="94">
        <f t="shared" si="1"/>
        <v>0</v>
      </c>
      <c r="P69" s="228"/>
      <c r="Q69" s="228"/>
      <c r="R69" s="228"/>
      <c r="S69" s="532"/>
      <c r="T69" s="532"/>
    </row>
    <row r="70" spans="1:20" ht="12.75" customHeight="1">
      <c r="A70" s="229"/>
      <c r="B70" s="230"/>
      <c r="C70" s="230"/>
      <c r="D70" s="328"/>
      <c r="E70" s="232"/>
      <c r="F70" s="266"/>
      <c r="G70" s="232"/>
      <c r="H70" s="228"/>
      <c r="I70" s="232"/>
      <c r="J70" s="228"/>
      <c r="K70" s="15"/>
      <c r="L70" s="15"/>
      <c r="M70" s="88"/>
      <c r="N70" s="15"/>
      <c r="O70" s="94">
        <f t="shared" si="1"/>
        <v>0</v>
      </c>
      <c r="P70" s="228"/>
      <c r="Q70" s="228"/>
      <c r="R70" s="228"/>
      <c r="S70" s="532"/>
      <c r="T70" s="532"/>
    </row>
    <row r="71" spans="1:20" ht="12.75" customHeight="1">
      <c r="A71" s="229"/>
      <c r="B71" s="230"/>
      <c r="C71" s="230"/>
      <c r="D71" s="329"/>
      <c r="E71" s="232"/>
      <c r="F71" s="266"/>
      <c r="G71" s="232"/>
      <c r="H71" s="228"/>
      <c r="I71" s="232"/>
      <c r="J71" s="228"/>
      <c r="K71" s="15"/>
      <c r="L71" s="15"/>
      <c r="M71" s="15"/>
      <c r="N71" s="15"/>
      <c r="O71" s="94">
        <f t="shared" si="1"/>
        <v>0</v>
      </c>
      <c r="P71" s="228"/>
      <c r="Q71" s="228"/>
      <c r="R71" s="228"/>
      <c r="S71" s="532"/>
      <c r="T71" s="532"/>
    </row>
    <row r="72" spans="1:20" ht="12.75" customHeight="1">
      <c r="A72" s="229">
        <v>6</v>
      </c>
      <c r="B72" s="230" t="s">
        <v>141</v>
      </c>
      <c r="C72" s="291" t="s">
        <v>468</v>
      </c>
      <c r="D72" s="230" t="s">
        <v>451</v>
      </c>
      <c r="E72" s="535">
        <v>7.8</v>
      </c>
      <c r="F72" s="266">
        <f t="shared" ref="F72" si="90">H72+J72+R72</f>
        <v>13.976026999999998</v>
      </c>
      <c r="G72" s="232">
        <v>3.9</v>
      </c>
      <c r="H72" s="228">
        <f t="shared" ref="H72" si="91">G72*$P$3/1000</f>
        <v>7.0708949999999993</v>
      </c>
      <c r="I72" s="232">
        <v>2.9</v>
      </c>
      <c r="J72" s="228">
        <f t="shared" ref="J72" si="92">I72*$P$4/1000</f>
        <v>6.905132</v>
      </c>
      <c r="K72" s="15"/>
      <c r="L72" s="15"/>
      <c r="M72" s="15"/>
      <c r="N72" s="15"/>
      <c r="O72" s="94">
        <f t="shared" si="1"/>
        <v>0</v>
      </c>
      <c r="P72" s="228">
        <f t="shared" ref="P72" si="93">E72*F72</f>
        <v>109.01301059999999</v>
      </c>
      <c r="Q72" s="228">
        <f t="shared" ref="Q72" si="94">SUM(O72:O75)</f>
        <v>0</v>
      </c>
      <c r="R72" s="228">
        <f t="shared" ref="R72" si="95">Q72*1.02*1.05*$R$9</f>
        <v>0</v>
      </c>
      <c r="S72" s="532">
        <f t="shared" ref="S72" si="96">F72*$S$12</f>
        <v>16.384497508170789</v>
      </c>
      <c r="T72" s="532">
        <f t="shared" ref="T72" si="97">S72*E72</f>
        <v>127.79908056373215</v>
      </c>
    </row>
    <row r="73" spans="1:20" ht="12.75" customHeight="1">
      <c r="A73" s="229"/>
      <c r="B73" s="230"/>
      <c r="C73" s="291"/>
      <c r="D73" s="280"/>
      <c r="E73" s="535"/>
      <c r="F73" s="266"/>
      <c r="G73" s="232"/>
      <c r="H73" s="228"/>
      <c r="I73" s="232"/>
      <c r="J73" s="228"/>
      <c r="K73" s="15"/>
      <c r="L73" s="15"/>
      <c r="M73" s="15"/>
      <c r="N73" s="15"/>
      <c r="O73" s="94">
        <f t="shared" si="1"/>
        <v>0</v>
      </c>
      <c r="P73" s="228"/>
      <c r="Q73" s="228"/>
      <c r="R73" s="228"/>
      <c r="S73" s="532"/>
      <c r="T73" s="532"/>
    </row>
    <row r="74" spans="1:20" ht="12.75" customHeight="1">
      <c r="A74" s="229"/>
      <c r="B74" s="230"/>
      <c r="C74" s="291"/>
      <c r="D74" s="280"/>
      <c r="E74" s="535"/>
      <c r="F74" s="266"/>
      <c r="G74" s="232"/>
      <c r="H74" s="228"/>
      <c r="I74" s="232"/>
      <c r="J74" s="228"/>
      <c r="K74" s="15"/>
      <c r="L74" s="15"/>
      <c r="M74" s="88"/>
      <c r="N74" s="15"/>
      <c r="O74" s="94">
        <f t="shared" si="1"/>
        <v>0</v>
      </c>
      <c r="P74" s="228"/>
      <c r="Q74" s="228"/>
      <c r="R74" s="228"/>
      <c r="S74" s="532"/>
      <c r="T74" s="532"/>
    </row>
    <row r="75" spans="1:20" ht="12.75" customHeight="1">
      <c r="A75" s="229"/>
      <c r="B75" s="230"/>
      <c r="C75" s="291"/>
      <c r="D75" s="280"/>
      <c r="E75" s="535"/>
      <c r="F75" s="266"/>
      <c r="G75" s="232"/>
      <c r="H75" s="228"/>
      <c r="I75" s="232"/>
      <c r="J75" s="228"/>
      <c r="K75" s="15"/>
      <c r="L75" s="15"/>
      <c r="M75" s="15"/>
      <c r="N75" s="15"/>
      <c r="O75" s="94">
        <f t="shared" si="1"/>
        <v>0</v>
      </c>
      <c r="P75" s="228"/>
      <c r="Q75" s="228"/>
      <c r="R75" s="228"/>
      <c r="S75" s="532"/>
      <c r="T75" s="532"/>
    </row>
    <row r="76" spans="1:20" ht="12.75" customHeight="1">
      <c r="A76" s="229">
        <v>7</v>
      </c>
      <c r="B76" s="230" t="s">
        <v>312</v>
      </c>
      <c r="C76" s="230" t="s">
        <v>469</v>
      </c>
      <c r="D76" s="327" t="s">
        <v>462</v>
      </c>
      <c r="E76" s="232">
        <v>9.1999999999999993</v>
      </c>
      <c r="F76" s="266">
        <f t="shared" ref="F76" si="98">H76+J76+R76</f>
        <v>1.8233906899999999</v>
      </c>
      <c r="G76" s="232">
        <v>0.877</v>
      </c>
      <c r="H76" s="228">
        <f t="shared" ref="H76" si="99">G76*$P$3/1000</f>
        <v>1.59004485</v>
      </c>
      <c r="I76" s="232">
        <v>9.8000000000000004E-2</v>
      </c>
      <c r="J76" s="228">
        <f t="shared" ref="J76" si="100">I76*$P$4/1000</f>
        <v>0.23334584</v>
      </c>
      <c r="K76" s="15"/>
      <c r="L76" s="15"/>
      <c r="M76" s="15"/>
      <c r="N76" s="15"/>
      <c r="O76" s="94">
        <f t="shared" si="1"/>
        <v>0</v>
      </c>
      <c r="P76" s="228">
        <f t="shared" ref="P76" si="101">E76*F76</f>
        <v>16.775194347999996</v>
      </c>
      <c r="Q76" s="228">
        <f t="shared" ref="Q76" si="102">SUM(O76:O79)</f>
        <v>0</v>
      </c>
      <c r="R76" s="228">
        <f t="shared" ref="R76" si="103">Q76*1.02*1.05*$R$9</f>
        <v>0</v>
      </c>
      <c r="S76" s="532">
        <f t="shared" ref="S76" si="104">F76*$S$12</f>
        <v>2.1376132299062398</v>
      </c>
      <c r="T76" s="532">
        <f t="shared" ref="T76" si="105">S76*E76</f>
        <v>19.666041715137403</v>
      </c>
    </row>
    <row r="77" spans="1:20" ht="12.75" customHeight="1">
      <c r="A77" s="229"/>
      <c r="B77" s="230"/>
      <c r="C77" s="230"/>
      <c r="D77" s="328"/>
      <c r="E77" s="232"/>
      <c r="F77" s="266"/>
      <c r="G77" s="232"/>
      <c r="H77" s="228"/>
      <c r="I77" s="232"/>
      <c r="J77" s="228"/>
      <c r="K77" s="15"/>
      <c r="L77" s="15"/>
      <c r="M77" s="15"/>
      <c r="N77" s="15"/>
      <c r="O77" s="94">
        <f t="shared" si="1"/>
        <v>0</v>
      </c>
      <c r="P77" s="228"/>
      <c r="Q77" s="228"/>
      <c r="R77" s="228"/>
      <c r="S77" s="532"/>
      <c r="T77" s="532"/>
    </row>
    <row r="78" spans="1:20" ht="12.75" customHeight="1">
      <c r="A78" s="229"/>
      <c r="B78" s="230"/>
      <c r="C78" s="230"/>
      <c r="D78" s="328"/>
      <c r="E78" s="232"/>
      <c r="F78" s="266"/>
      <c r="G78" s="232"/>
      <c r="H78" s="228"/>
      <c r="I78" s="232"/>
      <c r="J78" s="228"/>
      <c r="K78" s="15"/>
      <c r="L78" s="15"/>
      <c r="M78" s="88"/>
      <c r="N78" s="15"/>
      <c r="O78" s="94">
        <f t="shared" si="1"/>
        <v>0</v>
      </c>
      <c r="P78" s="228"/>
      <c r="Q78" s="228"/>
      <c r="R78" s="228"/>
      <c r="S78" s="532"/>
      <c r="T78" s="532"/>
    </row>
    <row r="79" spans="1:20" ht="12.75" customHeight="1">
      <c r="A79" s="229"/>
      <c r="B79" s="230"/>
      <c r="C79" s="230"/>
      <c r="D79" s="329"/>
      <c r="E79" s="232"/>
      <c r="F79" s="266"/>
      <c r="G79" s="232"/>
      <c r="H79" s="228"/>
      <c r="I79" s="232"/>
      <c r="J79" s="228"/>
      <c r="K79" s="15"/>
      <c r="L79" s="15"/>
      <c r="M79" s="15"/>
      <c r="N79" s="15"/>
      <c r="O79" s="94">
        <f t="shared" si="1"/>
        <v>0</v>
      </c>
      <c r="P79" s="228"/>
      <c r="Q79" s="228"/>
      <c r="R79" s="228"/>
      <c r="S79" s="532"/>
      <c r="T79" s="532"/>
    </row>
    <row r="80" spans="1:20" ht="12.75" customHeight="1">
      <c r="A80" s="229">
        <v>8</v>
      </c>
      <c r="B80" s="230" t="s">
        <v>313</v>
      </c>
      <c r="C80" s="230" t="s">
        <v>470</v>
      </c>
      <c r="D80" s="327" t="s">
        <v>462</v>
      </c>
      <c r="E80" s="232">
        <v>3.9</v>
      </c>
      <c r="F80" s="266">
        <f t="shared" ref="F80" si="106">H80+J80+R80</f>
        <v>1.06190969</v>
      </c>
      <c r="G80" s="232">
        <v>0.45700000000000002</v>
      </c>
      <c r="H80" s="228">
        <f t="shared" ref="H80" si="107">G80*$P$3/1000</f>
        <v>0.82856384999999999</v>
      </c>
      <c r="I80" s="232">
        <v>9.8000000000000004E-2</v>
      </c>
      <c r="J80" s="228">
        <f t="shared" ref="J80" si="108">I80*$P$4/1000</f>
        <v>0.23334584</v>
      </c>
      <c r="K80" s="15"/>
      <c r="L80" s="15"/>
      <c r="M80" s="15"/>
      <c r="N80" s="15"/>
      <c r="O80" s="94">
        <f t="shared" si="1"/>
        <v>0</v>
      </c>
      <c r="P80" s="228">
        <f t="shared" ref="P80" si="109">E80*F80</f>
        <v>4.141447791</v>
      </c>
      <c r="Q80" s="228">
        <f t="shared" ref="Q80" si="110">SUM(O80:O83)</f>
        <v>0</v>
      </c>
      <c r="R80" s="228">
        <f t="shared" ref="R80" si="111">Q80*1.02*1.05*$R$9</f>
        <v>0</v>
      </c>
      <c r="S80" s="532">
        <f t="shared" ref="S80" si="112">F80*$S$12</f>
        <v>1.2449072021474641</v>
      </c>
      <c r="T80" s="532">
        <f t="shared" ref="T80" si="113">S80*E80</f>
        <v>4.8551380883751101</v>
      </c>
    </row>
    <row r="81" spans="1:20" ht="12.75" customHeight="1">
      <c r="A81" s="229"/>
      <c r="B81" s="230"/>
      <c r="C81" s="230"/>
      <c r="D81" s="328"/>
      <c r="E81" s="232"/>
      <c r="F81" s="266"/>
      <c r="G81" s="232"/>
      <c r="H81" s="228"/>
      <c r="I81" s="232"/>
      <c r="J81" s="228"/>
      <c r="K81" s="15"/>
      <c r="L81" s="15"/>
      <c r="M81" s="15"/>
      <c r="N81" s="15"/>
      <c r="O81" s="94">
        <f t="shared" si="1"/>
        <v>0</v>
      </c>
      <c r="P81" s="228"/>
      <c r="Q81" s="228"/>
      <c r="R81" s="228"/>
      <c r="S81" s="532"/>
      <c r="T81" s="532"/>
    </row>
    <row r="82" spans="1:20" ht="12.75" customHeight="1">
      <c r="A82" s="229"/>
      <c r="B82" s="230"/>
      <c r="C82" s="230"/>
      <c r="D82" s="328"/>
      <c r="E82" s="232"/>
      <c r="F82" s="266"/>
      <c r="G82" s="232"/>
      <c r="H82" s="228"/>
      <c r="I82" s="232"/>
      <c r="J82" s="228"/>
      <c r="K82" s="15"/>
      <c r="L82" s="15"/>
      <c r="M82" s="88"/>
      <c r="N82" s="15"/>
      <c r="O82" s="94">
        <f t="shared" si="1"/>
        <v>0</v>
      </c>
      <c r="P82" s="228"/>
      <c r="Q82" s="228"/>
      <c r="R82" s="228"/>
      <c r="S82" s="532"/>
      <c r="T82" s="532"/>
    </row>
    <row r="83" spans="1:20" ht="12.75" customHeight="1">
      <c r="A83" s="229"/>
      <c r="B83" s="230"/>
      <c r="C83" s="230"/>
      <c r="D83" s="329"/>
      <c r="E83" s="232"/>
      <c r="F83" s="266"/>
      <c r="G83" s="232"/>
      <c r="H83" s="228"/>
      <c r="I83" s="232"/>
      <c r="J83" s="228"/>
      <c r="K83" s="15"/>
      <c r="L83" s="15"/>
      <c r="M83" s="15"/>
      <c r="N83" s="15"/>
      <c r="O83" s="94">
        <f t="shared" si="1"/>
        <v>0</v>
      </c>
      <c r="P83" s="228"/>
      <c r="Q83" s="228"/>
      <c r="R83" s="228"/>
      <c r="S83" s="532"/>
      <c r="T83" s="532"/>
    </row>
    <row r="84" spans="1:20" ht="12.75" customHeight="1">
      <c r="A84" s="229">
        <v>9</v>
      </c>
      <c r="B84" s="230" t="s">
        <v>314</v>
      </c>
      <c r="C84" s="230" t="s">
        <v>471</v>
      </c>
      <c r="D84" s="230" t="s">
        <v>451</v>
      </c>
      <c r="E84" s="232">
        <v>1.1000000000000001</v>
      </c>
      <c r="F84" s="266">
        <f t="shared" ref="F84" si="114">H84+J84+R84</f>
        <v>17.149561399999996</v>
      </c>
      <c r="G84" s="232">
        <v>5.0199999999999996</v>
      </c>
      <c r="H84" s="228">
        <f t="shared" ref="H84" si="115">G84*$P$3/1000</f>
        <v>9.1015109999999986</v>
      </c>
      <c r="I84" s="232">
        <v>3.38</v>
      </c>
      <c r="J84" s="228">
        <f t="shared" ref="J84" si="116">I84*$P$4/1000</f>
        <v>8.0480503999999993</v>
      </c>
      <c r="K84" s="15"/>
      <c r="L84" s="15"/>
      <c r="M84" s="15"/>
      <c r="N84" s="15"/>
      <c r="O84" s="94">
        <f t="shared" si="1"/>
        <v>0</v>
      </c>
      <c r="P84" s="228">
        <f t="shared" ref="P84" si="117">E84*F84</f>
        <v>18.864517539999998</v>
      </c>
      <c r="Q84" s="228">
        <f t="shared" ref="Q84" si="118">SUM(O84:O87)</f>
        <v>0</v>
      </c>
      <c r="R84" s="228">
        <f t="shared" ref="R84" si="119">Q84*1.02*1.05*$R$9</f>
        <v>0</v>
      </c>
      <c r="S84" s="532">
        <f t="shared" ref="S84" si="120">F84*$S$12</f>
        <v>20.104922953033928</v>
      </c>
      <c r="T84" s="532">
        <f t="shared" ref="T84" si="121">S84*E84</f>
        <v>22.115415248337321</v>
      </c>
    </row>
    <row r="85" spans="1:20" ht="12.75" customHeight="1">
      <c r="A85" s="229"/>
      <c r="B85" s="230"/>
      <c r="C85" s="230"/>
      <c r="D85" s="280"/>
      <c r="E85" s="232"/>
      <c r="F85" s="266"/>
      <c r="G85" s="232"/>
      <c r="H85" s="228"/>
      <c r="I85" s="232"/>
      <c r="J85" s="228"/>
      <c r="K85" s="15"/>
      <c r="L85" s="15"/>
      <c r="M85" s="15"/>
      <c r="N85" s="15"/>
      <c r="O85" s="94">
        <f t="shared" si="1"/>
        <v>0</v>
      </c>
      <c r="P85" s="228"/>
      <c r="Q85" s="228"/>
      <c r="R85" s="228"/>
      <c r="S85" s="532"/>
      <c r="T85" s="532"/>
    </row>
    <row r="86" spans="1:20" ht="12.75" customHeight="1">
      <c r="A86" s="229"/>
      <c r="B86" s="230"/>
      <c r="C86" s="230"/>
      <c r="D86" s="280"/>
      <c r="E86" s="232"/>
      <c r="F86" s="266"/>
      <c r="G86" s="232"/>
      <c r="H86" s="228"/>
      <c r="I86" s="232"/>
      <c r="J86" s="228"/>
      <c r="K86" s="15"/>
      <c r="L86" s="15"/>
      <c r="M86" s="88"/>
      <c r="N86" s="15"/>
      <c r="O86" s="94">
        <f t="shared" si="1"/>
        <v>0</v>
      </c>
      <c r="P86" s="228"/>
      <c r="Q86" s="228"/>
      <c r="R86" s="228"/>
      <c r="S86" s="532"/>
      <c r="T86" s="532"/>
    </row>
    <row r="87" spans="1:20" ht="12.75" customHeight="1">
      <c r="A87" s="229"/>
      <c r="B87" s="230"/>
      <c r="C87" s="230"/>
      <c r="D87" s="280"/>
      <c r="E87" s="232"/>
      <c r="F87" s="266"/>
      <c r="G87" s="232"/>
      <c r="H87" s="228"/>
      <c r="I87" s="232"/>
      <c r="J87" s="228"/>
      <c r="K87" s="15"/>
      <c r="L87" s="15"/>
      <c r="M87" s="15"/>
      <c r="N87" s="15"/>
      <c r="O87" s="94">
        <f t="shared" si="1"/>
        <v>0</v>
      </c>
      <c r="P87" s="228"/>
      <c r="Q87" s="228"/>
      <c r="R87" s="228"/>
      <c r="S87" s="532"/>
      <c r="T87" s="532"/>
    </row>
    <row r="88" spans="1:20" ht="12.75" customHeight="1">
      <c r="A88" s="229">
        <v>10</v>
      </c>
      <c r="B88" s="230" t="s">
        <v>315</v>
      </c>
      <c r="C88" s="230" t="s">
        <v>472</v>
      </c>
      <c r="D88" s="327" t="s">
        <v>462</v>
      </c>
      <c r="E88" s="232">
        <v>120.5</v>
      </c>
      <c r="F88" s="266">
        <f t="shared" ref="F88" si="122">H88+J88+R88</f>
        <v>0.31909679999999996</v>
      </c>
      <c r="G88" s="285">
        <v>0.17599999999999999</v>
      </c>
      <c r="H88" s="228">
        <f t="shared" ref="H88" si="123">G88*$P$3/1000</f>
        <v>0.31909679999999996</v>
      </c>
      <c r="I88" s="287"/>
      <c r="J88" s="228">
        <f t="shared" ref="J88" si="124">I88*$P$4/1000</f>
        <v>0</v>
      </c>
      <c r="K88" s="15"/>
      <c r="L88" s="15"/>
      <c r="M88" s="15"/>
      <c r="N88" s="15"/>
      <c r="O88" s="94">
        <f t="shared" si="1"/>
        <v>0</v>
      </c>
      <c r="P88" s="228">
        <f t="shared" ref="P88" si="125">E88*F88</f>
        <v>38.451164399999996</v>
      </c>
      <c r="Q88" s="228">
        <f t="shared" ref="Q88" si="126">SUM(O88:O91)</f>
        <v>0</v>
      </c>
      <c r="R88" s="228">
        <f t="shared" ref="R88" si="127">Q88*1.02*1.05*$R$9</f>
        <v>0</v>
      </c>
      <c r="S88" s="532">
        <f t="shared" ref="S88" si="128">F88*$S$12</f>
        <v>0.37408633544177272</v>
      </c>
      <c r="T88" s="532">
        <f t="shared" ref="T88" si="129">S88*E88</f>
        <v>45.07740342073361</v>
      </c>
    </row>
    <row r="89" spans="1:20" ht="12.75" customHeight="1">
      <c r="A89" s="229"/>
      <c r="B89" s="230"/>
      <c r="C89" s="230"/>
      <c r="D89" s="328"/>
      <c r="E89" s="232"/>
      <c r="F89" s="266"/>
      <c r="G89" s="285"/>
      <c r="H89" s="228"/>
      <c r="I89" s="287"/>
      <c r="J89" s="228"/>
      <c r="K89" s="15"/>
      <c r="L89" s="15"/>
      <c r="M89" s="15"/>
      <c r="N89" s="15"/>
      <c r="O89" s="94">
        <f t="shared" ref="O89:O176" si="130">M89*N89</f>
        <v>0</v>
      </c>
      <c r="P89" s="228"/>
      <c r="Q89" s="228"/>
      <c r="R89" s="228"/>
      <c r="S89" s="532"/>
      <c r="T89" s="532"/>
    </row>
    <row r="90" spans="1:20" ht="12.75" customHeight="1">
      <c r="A90" s="229"/>
      <c r="B90" s="230"/>
      <c r="C90" s="230"/>
      <c r="D90" s="328"/>
      <c r="E90" s="232"/>
      <c r="F90" s="266"/>
      <c r="G90" s="285"/>
      <c r="H90" s="228"/>
      <c r="I90" s="287"/>
      <c r="J90" s="228"/>
      <c r="K90" s="15"/>
      <c r="L90" s="15"/>
      <c r="M90" s="88"/>
      <c r="N90" s="15"/>
      <c r="O90" s="94">
        <f t="shared" si="130"/>
        <v>0</v>
      </c>
      <c r="P90" s="228"/>
      <c r="Q90" s="228"/>
      <c r="R90" s="228"/>
      <c r="S90" s="532"/>
      <c r="T90" s="532"/>
    </row>
    <row r="91" spans="1:20" ht="12.75" customHeight="1">
      <c r="A91" s="229"/>
      <c r="B91" s="230"/>
      <c r="C91" s="230"/>
      <c r="D91" s="329"/>
      <c r="E91" s="232"/>
      <c r="F91" s="266"/>
      <c r="G91" s="285"/>
      <c r="H91" s="228"/>
      <c r="I91" s="287"/>
      <c r="J91" s="228"/>
      <c r="K91" s="15"/>
      <c r="L91" s="15"/>
      <c r="M91" s="15"/>
      <c r="N91" s="15"/>
      <c r="O91" s="94">
        <f t="shared" si="130"/>
        <v>0</v>
      </c>
      <c r="P91" s="228"/>
      <c r="Q91" s="228"/>
      <c r="R91" s="228"/>
      <c r="S91" s="532"/>
      <c r="T91" s="532"/>
    </row>
    <row r="92" spans="1:20" ht="12.75" customHeight="1">
      <c r="A92" s="229">
        <v>11</v>
      </c>
      <c r="B92" s="230" t="s">
        <v>316</v>
      </c>
      <c r="C92" s="230" t="s">
        <v>473</v>
      </c>
      <c r="D92" s="327" t="s">
        <v>462</v>
      </c>
      <c r="E92" s="287">
        <v>120.5</v>
      </c>
      <c r="F92" s="266">
        <f t="shared" ref="F92" si="131">H92+J92+R92</f>
        <v>0.70708950000000004</v>
      </c>
      <c r="G92" s="232">
        <v>0.39</v>
      </c>
      <c r="H92" s="228">
        <f t="shared" ref="H92" si="132">G92*$P$3/1000</f>
        <v>0.70708950000000004</v>
      </c>
      <c r="I92" s="287"/>
      <c r="J92" s="228">
        <f t="shared" ref="J92" si="133">I92*$P$4/1000</f>
        <v>0</v>
      </c>
      <c r="K92" s="15"/>
      <c r="L92" s="15"/>
      <c r="M92" s="15"/>
      <c r="N92" s="15"/>
      <c r="O92" s="94">
        <f t="shared" si="130"/>
        <v>0</v>
      </c>
      <c r="P92" s="228">
        <f t="shared" ref="P92" si="134">E92*F92</f>
        <v>85.204284749999999</v>
      </c>
      <c r="Q92" s="228">
        <f t="shared" ref="Q92" si="135">SUM(O92:O95)</f>
        <v>0</v>
      </c>
      <c r="R92" s="228">
        <f t="shared" ref="R92" si="136">Q92*1.02*1.05*$R$9</f>
        <v>0</v>
      </c>
      <c r="S92" s="532">
        <f t="shared" ref="S92" si="137">F92*$S$12</f>
        <v>0.82894131149029193</v>
      </c>
      <c r="T92" s="532">
        <f t="shared" ref="T92" si="138">S92*E92</f>
        <v>99.887428034580182</v>
      </c>
    </row>
    <row r="93" spans="1:20" ht="12.75" customHeight="1">
      <c r="A93" s="229"/>
      <c r="B93" s="230"/>
      <c r="C93" s="230"/>
      <c r="D93" s="328"/>
      <c r="E93" s="287"/>
      <c r="F93" s="266"/>
      <c r="G93" s="232"/>
      <c r="H93" s="228"/>
      <c r="I93" s="287"/>
      <c r="J93" s="228"/>
      <c r="K93" s="15"/>
      <c r="L93" s="15"/>
      <c r="M93" s="15"/>
      <c r="N93" s="15"/>
      <c r="O93" s="94">
        <f t="shared" si="130"/>
        <v>0</v>
      </c>
      <c r="P93" s="228"/>
      <c r="Q93" s="228"/>
      <c r="R93" s="228"/>
      <c r="S93" s="532"/>
      <c r="T93" s="532"/>
    </row>
    <row r="94" spans="1:20" ht="12.75" customHeight="1">
      <c r="A94" s="229"/>
      <c r="B94" s="230"/>
      <c r="C94" s="230"/>
      <c r="D94" s="328"/>
      <c r="E94" s="287"/>
      <c r="F94" s="266"/>
      <c r="G94" s="232"/>
      <c r="H94" s="228"/>
      <c r="I94" s="287"/>
      <c r="J94" s="228"/>
      <c r="K94" s="15"/>
      <c r="L94" s="15"/>
      <c r="M94" s="88"/>
      <c r="N94" s="15"/>
      <c r="O94" s="94">
        <f t="shared" si="130"/>
        <v>0</v>
      </c>
      <c r="P94" s="228"/>
      <c r="Q94" s="228"/>
      <c r="R94" s="228"/>
      <c r="S94" s="532"/>
      <c r="T94" s="532"/>
    </row>
    <row r="95" spans="1:20" ht="12.75" customHeight="1">
      <c r="A95" s="229"/>
      <c r="B95" s="230"/>
      <c r="C95" s="230"/>
      <c r="D95" s="329"/>
      <c r="E95" s="287"/>
      <c r="F95" s="266"/>
      <c r="G95" s="232"/>
      <c r="H95" s="228"/>
      <c r="I95" s="287"/>
      <c r="J95" s="228"/>
      <c r="K95" s="15"/>
      <c r="L95" s="15"/>
      <c r="M95" s="15"/>
      <c r="N95" s="15"/>
      <c r="O95" s="94">
        <f t="shared" si="130"/>
        <v>0</v>
      </c>
      <c r="P95" s="228"/>
      <c r="Q95" s="228"/>
      <c r="R95" s="228"/>
      <c r="S95" s="532"/>
      <c r="T95" s="532"/>
    </row>
    <row r="96" spans="1:20" ht="12.75" customHeight="1">
      <c r="A96" s="229">
        <v>12</v>
      </c>
      <c r="B96" s="230" t="s">
        <v>315</v>
      </c>
      <c r="C96" s="230" t="s">
        <v>474</v>
      </c>
      <c r="D96" s="327" t="s">
        <v>462</v>
      </c>
      <c r="E96" s="232">
        <v>74.2</v>
      </c>
      <c r="F96" s="266">
        <f t="shared" ref="F96" si="139">H96+J96+R96</f>
        <v>0.31909679999999996</v>
      </c>
      <c r="G96" s="285">
        <v>0.17599999999999999</v>
      </c>
      <c r="H96" s="228">
        <f t="shared" ref="H96" si="140">G96*$P$3/1000</f>
        <v>0.31909679999999996</v>
      </c>
      <c r="I96" s="287"/>
      <c r="J96" s="228">
        <f t="shared" ref="J96" si="141">I96*$P$4/1000</f>
        <v>0</v>
      </c>
      <c r="K96" s="15"/>
      <c r="L96" s="15"/>
      <c r="M96" s="15"/>
      <c r="N96" s="15"/>
      <c r="O96" s="94">
        <f t="shared" si="130"/>
        <v>0</v>
      </c>
      <c r="P96" s="228">
        <f t="shared" ref="P96" si="142">E96*F96</f>
        <v>23.676982559999999</v>
      </c>
      <c r="Q96" s="228">
        <f t="shared" ref="Q96" si="143">SUM(O96:O99)</f>
        <v>0</v>
      </c>
      <c r="R96" s="228">
        <f t="shared" ref="R96" si="144">Q96*1.02*1.05*$R$9</f>
        <v>0</v>
      </c>
      <c r="S96" s="532">
        <f t="shared" ref="S96" si="145">F96*$S$12</f>
        <v>0.37408633544177272</v>
      </c>
      <c r="T96" s="532">
        <f t="shared" ref="T96" si="146">S96*E96</f>
        <v>27.757206089779537</v>
      </c>
    </row>
    <row r="97" spans="1:20" ht="12.75" customHeight="1">
      <c r="A97" s="229"/>
      <c r="B97" s="230"/>
      <c r="C97" s="230"/>
      <c r="D97" s="328"/>
      <c r="E97" s="232"/>
      <c r="F97" s="266"/>
      <c r="G97" s="285"/>
      <c r="H97" s="228"/>
      <c r="I97" s="287"/>
      <c r="J97" s="228"/>
      <c r="K97" s="15"/>
      <c r="L97" s="15"/>
      <c r="M97" s="15"/>
      <c r="N97" s="15"/>
      <c r="O97" s="94">
        <f t="shared" si="130"/>
        <v>0</v>
      </c>
      <c r="P97" s="228"/>
      <c r="Q97" s="228"/>
      <c r="R97" s="228"/>
      <c r="S97" s="532"/>
      <c r="T97" s="532"/>
    </row>
    <row r="98" spans="1:20" ht="12.75" customHeight="1">
      <c r="A98" s="229"/>
      <c r="B98" s="230"/>
      <c r="C98" s="230"/>
      <c r="D98" s="328"/>
      <c r="E98" s="232"/>
      <c r="F98" s="266"/>
      <c r="G98" s="285"/>
      <c r="H98" s="228"/>
      <c r="I98" s="287"/>
      <c r="J98" s="228"/>
      <c r="K98" s="15"/>
      <c r="L98" s="15"/>
      <c r="M98" s="88"/>
      <c r="N98" s="15"/>
      <c r="O98" s="94">
        <f t="shared" si="130"/>
        <v>0</v>
      </c>
      <c r="P98" s="228"/>
      <c r="Q98" s="228"/>
      <c r="R98" s="228"/>
      <c r="S98" s="532"/>
      <c r="T98" s="532"/>
    </row>
    <row r="99" spans="1:20" ht="12.75" customHeight="1">
      <c r="A99" s="229"/>
      <c r="B99" s="230"/>
      <c r="C99" s="230"/>
      <c r="D99" s="329"/>
      <c r="E99" s="232"/>
      <c r="F99" s="266"/>
      <c r="G99" s="285"/>
      <c r="H99" s="228"/>
      <c r="I99" s="287"/>
      <c r="J99" s="228"/>
      <c r="K99" s="15"/>
      <c r="L99" s="15"/>
      <c r="M99" s="15"/>
      <c r="N99" s="15"/>
      <c r="O99" s="94">
        <f t="shared" si="130"/>
        <v>0</v>
      </c>
      <c r="P99" s="228"/>
      <c r="Q99" s="228"/>
      <c r="R99" s="228"/>
      <c r="S99" s="532"/>
      <c r="T99" s="532"/>
    </row>
    <row r="100" spans="1:20" ht="12.75" customHeight="1">
      <c r="A100" s="229">
        <v>13</v>
      </c>
      <c r="B100" s="230" t="s">
        <v>317</v>
      </c>
      <c r="C100" s="230" t="s">
        <v>475</v>
      </c>
      <c r="D100" s="327" t="s">
        <v>462</v>
      </c>
      <c r="E100" s="287">
        <v>74.2</v>
      </c>
      <c r="F100" s="266">
        <f t="shared" ref="F100" si="147">H100+J100+R100</f>
        <v>0.92465549999999996</v>
      </c>
      <c r="G100" s="287">
        <v>0.51</v>
      </c>
      <c r="H100" s="228">
        <f t="shared" ref="H100" si="148">G100*$P$3/1000</f>
        <v>0.92465549999999996</v>
      </c>
      <c r="I100" s="232"/>
      <c r="J100" s="228">
        <f t="shared" ref="J100" si="149">I100*$P$4/1000</f>
        <v>0</v>
      </c>
      <c r="K100" s="15"/>
      <c r="L100" s="15"/>
      <c r="M100" s="15"/>
      <c r="N100" s="15"/>
      <c r="O100" s="94">
        <f t="shared" si="130"/>
        <v>0</v>
      </c>
      <c r="P100" s="228">
        <f t="shared" ref="P100" si="150">E100*F100</f>
        <v>68.609438100000006</v>
      </c>
      <c r="Q100" s="228">
        <f t="shared" ref="Q100" si="151">SUM(O100:O103)</f>
        <v>0</v>
      </c>
      <c r="R100" s="228">
        <f t="shared" ref="R100" si="152">Q100*1.02*1.05*$R$9</f>
        <v>0</v>
      </c>
      <c r="S100" s="532">
        <f t="shared" ref="S100" si="153">F100*$S$12</f>
        <v>1.0840001765642278</v>
      </c>
      <c r="T100" s="532">
        <f t="shared" ref="T100" si="154">S100*E100</f>
        <v>80.432813101065705</v>
      </c>
    </row>
    <row r="101" spans="1:20" ht="12.75" customHeight="1">
      <c r="A101" s="229"/>
      <c r="B101" s="230"/>
      <c r="C101" s="230"/>
      <c r="D101" s="328"/>
      <c r="E101" s="287"/>
      <c r="F101" s="266"/>
      <c r="G101" s="287"/>
      <c r="H101" s="228"/>
      <c r="I101" s="232"/>
      <c r="J101" s="228"/>
      <c r="K101" s="15"/>
      <c r="L101" s="15"/>
      <c r="M101" s="15"/>
      <c r="N101" s="15"/>
      <c r="O101" s="94">
        <f t="shared" si="130"/>
        <v>0</v>
      </c>
      <c r="P101" s="228"/>
      <c r="Q101" s="228"/>
      <c r="R101" s="228"/>
      <c r="S101" s="532"/>
      <c r="T101" s="532"/>
    </row>
    <row r="102" spans="1:20" ht="12.75" customHeight="1">
      <c r="A102" s="229"/>
      <c r="B102" s="230"/>
      <c r="C102" s="230"/>
      <c r="D102" s="328"/>
      <c r="E102" s="287"/>
      <c r="F102" s="266"/>
      <c r="G102" s="287"/>
      <c r="H102" s="228"/>
      <c r="I102" s="232"/>
      <c r="J102" s="228"/>
      <c r="K102" s="15"/>
      <c r="L102" s="15"/>
      <c r="M102" s="88"/>
      <c r="N102" s="15"/>
      <c r="O102" s="94">
        <f t="shared" si="130"/>
        <v>0</v>
      </c>
      <c r="P102" s="228"/>
      <c r="Q102" s="228"/>
      <c r="R102" s="228"/>
      <c r="S102" s="532"/>
      <c r="T102" s="532"/>
    </row>
    <row r="103" spans="1:20" ht="12.75" customHeight="1">
      <c r="A103" s="229"/>
      <c r="B103" s="230"/>
      <c r="C103" s="230"/>
      <c r="D103" s="329"/>
      <c r="E103" s="287"/>
      <c r="F103" s="266"/>
      <c r="G103" s="287"/>
      <c r="H103" s="228"/>
      <c r="I103" s="232"/>
      <c r="J103" s="228"/>
      <c r="K103" s="15"/>
      <c r="L103" s="15"/>
      <c r="M103" s="15"/>
      <c r="N103" s="15"/>
      <c r="O103" s="94">
        <f t="shared" si="130"/>
        <v>0</v>
      </c>
      <c r="P103" s="228"/>
      <c r="Q103" s="228"/>
      <c r="R103" s="228"/>
      <c r="S103" s="532"/>
      <c r="T103" s="532"/>
    </row>
    <row r="104" spans="1:20" ht="12.75" customHeight="1">
      <c r="A104" s="229">
        <v>14</v>
      </c>
      <c r="B104" s="230" t="s">
        <v>316</v>
      </c>
      <c r="C104" s="230" t="s">
        <v>476</v>
      </c>
      <c r="D104" s="327" t="s">
        <v>462</v>
      </c>
      <c r="E104" s="287">
        <v>10.199999999999999</v>
      </c>
      <c r="F104" s="266">
        <f t="shared" ref="F104" si="155">H104+J104+R104</f>
        <v>0.70708950000000004</v>
      </c>
      <c r="G104" s="232">
        <v>0.39</v>
      </c>
      <c r="H104" s="228">
        <f t="shared" ref="H104" si="156">G104*$P$3/1000</f>
        <v>0.70708950000000004</v>
      </c>
      <c r="I104" s="287"/>
      <c r="J104" s="228">
        <f t="shared" ref="J104" si="157">I104*$P$4/1000</f>
        <v>0</v>
      </c>
      <c r="K104" s="15"/>
      <c r="L104" s="15"/>
      <c r="M104" s="15"/>
      <c r="N104" s="15"/>
      <c r="O104" s="94">
        <f t="shared" si="130"/>
        <v>0</v>
      </c>
      <c r="P104" s="228">
        <f t="shared" ref="P104" si="158">E104*F104</f>
        <v>7.2123128999999997</v>
      </c>
      <c r="Q104" s="228">
        <f t="shared" ref="Q104" si="159">SUM(O104:O107)</f>
        <v>0</v>
      </c>
      <c r="R104" s="228">
        <f t="shared" ref="R104" si="160">Q104*1.02*1.05*$R$9</f>
        <v>0</v>
      </c>
      <c r="S104" s="532">
        <f t="shared" ref="S104" si="161">F104*$S$12</f>
        <v>0.82894131149029193</v>
      </c>
      <c r="T104" s="532">
        <f t="shared" ref="T104" si="162">S104*E104</f>
        <v>8.4552013772009769</v>
      </c>
    </row>
    <row r="105" spans="1:20" ht="12.75" customHeight="1">
      <c r="A105" s="229"/>
      <c r="B105" s="230"/>
      <c r="C105" s="230"/>
      <c r="D105" s="328"/>
      <c r="E105" s="287"/>
      <c r="F105" s="266"/>
      <c r="G105" s="232"/>
      <c r="H105" s="228"/>
      <c r="I105" s="287"/>
      <c r="J105" s="228"/>
      <c r="K105" s="15"/>
      <c r="L105" s="15"/>
      <c r="M105" s="15"/>
      <c r="N105" s="15"/>
      <c r="O105" s="94">
        <f t="shared" si="130"/>
        <v>0</v>
      </c>
      <c r="P105" s="228"/>
      <c r="Q105" s="228"/>
      <c r="R105" s="228"/>
      <c r="S105" s="532"/>
      <c r="T105" s="532"/>
    </row>
    <row r="106" spans="1:20" ht="12.75" customHeight="1">
      <c r="A106" s="229"/>
      <c r="B106" s="230"/>
      <c r="C106" s="230"/>
      <c r="D106" s="328"/>
      <c r="E106" s="287"/>
      <c r="F106" s="266"/>
      <c r="G106" s="232"/>
      <c r="H106" s="228"/>
      <c r="I106" s="287"/>
      <c r="J106" s="228"/>
      <c r="K106" s="15"/>
      <c r="L106" s="15"/>
      <c r="M106" s="88"/>
      <c r="N106" s="15"/>
      <c r="O106" s="94">
        <f t="shared" si="130"/>
        <v>0</v>
      </c>
      <c r="P106" s="228"/>
      <c r="Q106" s="228"/>
      <c r="R106" s="228"/>
      <c r="S106" s="532"/>
      <c r="T106" s="532"/>
    </row>
    <row r="107" spans="1:20" ht="12.75" customHeight="1">
      <c r="A107" s="229"/>
      <c r="B107" s="230"/>
      <c r="C107" s="230"/>
      <c r="D107" s="329"/>
      <c r="E107" s="287"/>
      <c r="F107" s="266"/>
      <c r="G107" s="232"/>
      <c r="H107" s="228"/>
      <c r="I107" s="287"/>
      <c r="J107" s="228"/>
      <c r="K107" s="15"/>
      <c r="L107" s="15"/>
      <c r="M107" s="15"/>
      <c r="N107" s="15"/>
      <c r="O107" s="94">
        <f t="shared" si="130"/>
        <v>0</v>
      </c>
      <c r="P107" s="228"/>
      <c r="Q107" s="228"/>
      <c r="R107" s="228"/>
      <c r="S107" s="532"/>
      <c r="T107" s="532"/>
    </row>
    <row r="108" spans="1:20" ht="12.75" customHeight="1">
      <c r="A108" s="229">
        <v>15</v>
      </c>
      <c r="B108" s="230" t="s">
        <v>559</v>
      </c>
      <c r="C108" s="230" t="s">
        <v>477</v>
      </c>
      <c r="D108" s="327" t="s">
        <v>462</v>
      </c>
      <c r="E108" s="336">
        <v>25</v>
      </c>
      <c r="F108" s="266">
        <f t="shared" ref="F108" si="163">H108+J108+R108</f>
        <v>2.7627386399999998</v>
      </c>
      <c r="G108" s="232">
        <v>0.2</v>
      </c>
      <c r="H108" s="228">
        <f t="shared" ref="H108" si="164">G108*$P$3/1000</f>
        <v>0.36260999999999999</v>
      </c>
      <c r="I108" s="290">
        <v>1.008</v>
      </c>
      <c r="J108" s="228">
        <f t="shared" ref="J108" si="165">I108*$P$4/1000</f>
        <v>2.4001286399999997</v>
      </c>
      <c r="K108" s="15"/>
      <c r="L108" s="15"/>
      <c r="M108" s="15"/>
      <c r="N108" s="15"/>
      <c r="O108" s="94">
        <f t="shared" si="130"/>
        <v>0</v>
      </c>
      <c r="P108" s="228">
        <f t="shared" ref="P108" si="166">E108*F108</f>
        <v>69.068466000000001</v>
      </c>
      <c r="Q108" s="228">
        <f t="shared" ref="Q108" si="167">SUM(O108:O111)</f>
        <v>0</v>
      </c>
      <c r="R108" s="228">
        <f t="shared" ref="R108" si="168">Q108*1.02*1.05*$R$9</f>
        <v>0</v>
      </c>
      <c r="S108" s="532">
        <f t="shared" ref="S108" si="169">F108*$S$12</f>
        <v>3.2388377872200129</v>
      </c>
      <c r="T108" s="532">
        <f t="shared" ref="T108" si="170">S108*E108</f>
        <v>80.970944680500324</v>
      </c>
    </row>
    <row r="109" spans="1:20" ht="12.75" customHeight="1">
      <c r="A109" s="229"/>
      <c r="B109" s="230"/>
      <c r="C109" s="230"/>
      <c r="D109" s="328"/>
      <c r="E109" s="336"/>
      <c r="F109" s="266"/>
      <c r="G109" s="232"/>
      <c r="H109" s="228"/>
      <c r="I109" s="290"/>
      <c r="J109" s="228"/>
      <c r="K109" s="15"/>
      <c r="L109" s="15"/>
      <c r="M109" s="15"/>
      <c r="N109" s="15"/>
      <c r="O109" s="94">
        <f t="shared" si="130"/>
        <v>0</v>
      </c>
      <c r="P109" s="228"/>
      <c r="Q109" s="228"/>
      <c r="R109" s="228"/>
      <c r="S109" s="532"/>
      <c r="T109" s="532"/>
    </row>
    <row r="110" spans="1:20" ht="12.75" customHeight="1">
      <c r="A110" s="229"/>
      <c r="B110" s="230"/>
      <c r="C110" s="230"/>
      <c r="D110" s="328"/>
      <c r="E110" s="336"/>
      <c r="F110" s="266"/>
      <c r="G110" s="232"/>
      <c r="H110" s="228"/>
      <c r="I110" s="290"/>
      <c r="J110" s="228"/>
      <c r="K110" s="15"/>
      <c r="L110" s="15"/>
      <c r="M110" s="88"/>
      <c r="N110" s="15"/>
      <c r="O110" s="94">
        <f t="shared" si="130"/>
        <v>0</v>
      </c>
      <c r="P110" s="228"/>
      <c r="Q110" s="228"/>
      <c r="R110" s="228"/>
      <c r="S110" s="532"/>
      <c r="T110" s="532"/>
    </row>
    <row r="111" spans="1:20" ht="12.75" customHeight="1">
      <c r="A111" s="229"/>
      <c r="B111" s="230"/>
      <c r="C111" s="230"/>
      <c r="D111" s="329"/>
      <c r="E111" s="336"/>
      <c r="F111" s="266"/>
      <c r="G111" s="232"/>
      <c r="H111" s="228"/>
      <c r="I111" s="290"/>
      <c r="J111" s="228"/>
      <c r="K111" s="15"/>
      <c r="L111" s="15"/>
      <c r="M111" s="15"/>
      <c r="N111" s="15"/>
      <c r="O111" s="94">
        <f t="shared" si="130"/>
        <v>0</v>
      </c>
      <c r="P111" s="228"/>
      <c r="Q111" s="228"/>
      <c r="R111" s="228"/>
      <c r="S111" s="532"/>
      <c r="T111" s="532"/>
    </row>
    <row r="112" spans="1:20" ht="12.75" customHeight="1">
      <c r="A112" s="229">
        <v>16</v>
      </c>
      <c r="B112" s="240" t="s">
        <v>289</v>
      </c>
      <c r="C112" s="240" t="s">
        <v>456</v>
      </c>
      <c r="D112" s="303" t="s">
        <v>457</v>
      </c>
      <c r="E112" s="266">
        <v>43.6</v>
      </c>
      <c r="F112" s="266">
        <f t="shared" ref="F112" si="171">H112+J112+R112</f>
        <v>2.4214670999999997</v>
      </c>
      <c r="G112" s="233">
        <v>0.39</v>
      </c>
      <c r="H112" s="228">
        <f t="shared" ref="H112" si="172">G112*$P$3/1000</f>
        <v>0.70708950000000004</v>
      </c>
      <c r="I112" s="248">
        <v>0.72</v>
      </c>
      <c r="J112" s="228">
        <f t="shared" ref="J112" si="173">I112*$P$4/1000</f>
        <v>1.7143775999999997</v>
      </c>
      <c r="K112" s="89"/>
      <c r="L112" s="89"/>
      <c r="M112" s="89"/>
      <c r="N112" s="89"/>
      <c r="O112" s="94">
        <f t="shared" si="130"/>
        <v>0</v>
      </c>
      <c r="P112" s="228">
        <f t="shared" ref="P112" si="174">E112*F112</f>
        <v>105.57596555999999</v>
      </c>
      <c r="Q112" s="228">
        <f t="shared" ref="Q112" si="175">SUM(O112:O115)</f>
        <v>0</v>
      </c>
      <c r="R112" s="228">
        <f t="shared" ref="R112" si="176">Q112*1.02*1.05*$R$9</f>
        <v>0</v>
      </c>
      <c r="S112" s="532">
        <f t="shared" ref="S112" si="177">F112*$S$12</f>
        <v>2.8387553677499011</v>
      </c>
      <c r="T112" s="532">
        <f t="shared" ref="T112" si="178">S112*E112</f>
        <v>123.76973403389569</v>
      </c>
    </row>
    <row r="113" spans="1:20" ht="12.75" customHeight="1">
      <c r="A113" s="229"/>
      <c r="B113" s="240"/>
      <c r="C113" s="240"/>
      <c r="D113" s="301"/>
      <c r="E113" s="266"/>
      <c r="F113" s="266"/>
      <c r="G113" s="233"/>
      <c r="H113" s="228"/>
      <c r="I113" s="248"/>
      <c r="J113" s="228"/>
      <c r="K113" s="89"/>
      <c r="L113" s="89"/>
      <c r="M113" s="89"/>
      <c r="N113" s="89"/>
      <c r="O113" s="94">
        <f t="shared" si="130"/>
        <v>0</v>
      </c>
      <c r="P113" s="228"/>
      <c r="Q113" s="228"/>
      <c r="R113" s="228"/>
      <c r="S113" s="532"/>
      <c r="T113" s="532"/>
    </row>
    <row r="114" spans="1:20" ht="12.75" customHeight="1">
      <c r="A114" s="229"/>
      <c r="B114" s="240"/>
      <c r="C114" s="240"/>
      <c r="D114" s="301"/>
      <c r="E114" s="266"/>
      <c r="F114" s="266"/>
      <c r="G114" s="233"/>
      <c r="H114" s="228"/>
      <c r="I114" s="248"/>
      <c r="J114" s="228"/>
      <c r="K114" s="89"/>
      <c r="L114" s="89"/>
      <c r="M114" s="89"/>
      <c r="N114" s="89"/>
      <c r="O114" s="94">
        <f t="shared" si="130"/>
        <v>0</v>
      </c>
      <c r="P114" s="228"/>
      <c r="Q114" s="228"/>
      <c r="R114" s="228"/>
      <c r="S114" s="532"/>
      <c r="T114" s="532"/>
    </row>
    <row r="115" spans="1:20" ht="28.5" customHeight="1">
      <c r="A115" s="229"/>
      <c r="B115" s="240"/>
      <c r="C115" s="240"/>
      <c r="D115" s="302"/>
      <c r="E115" s="266"/>
      <c r="F115" s="266"/>
      <c r="G115" s="233"/>
      <c r="H115" s="228"/>
      <c r="I115" s="248"/>
      <c r="J115" s="228"/>
      <c r="K115" s="89"/>
      <c r="L115" s="89"/>
      <c r="M115" s="89"/>
      <c r="N115" s="89"/>
      <c r="O115" s="94">
        <f t="shared" si="130"/>
        <v>0</v>
      </c>
      <c r="P115" s="228"/>
      <c r="Q115" s="228"/>
      <c r="R115" s="228"/>
      <c r="S115" s="532"/>
      <c r="T115" s="532"/>
    </row>
    <row r="116" spans="1:20" ht="12.75" customHeight="1">
      <c r="A116" s="347"/>
      <c r="B116" s="348"/>
      <c r="C116" s="349" t="s">
        <v>458</v>
      </c>
      <c r="D116" s="347"/>
      <c r="E116" s="528"/>
      <c r="F116" s="529"/>
      <c r="G116" s="344"/>
      <c r="H116" s="345"/>
      <c r="I116" s="344"/>
      <c r="J116" s="345"/>
      <c r="K116" s="62"/>
      <c r="L116" s="62"/>
      <c r="M116" s="62"/>
      <c r="N116" s="62"/>
      <c r="O116" s="97"/>
      <c r="P116" s="345"/>
      <c r="Q116" s="345"/>
      <c r="R116" s="345"/>
      <c r="S116" s="345"/>
      <c r="T116" s="346">
        <f>SUM(T52:T115)</f>
        <v>734.49087911987965</v>
      </c>
    </row>
    <row r="117" spans="1:20" ht="12.75" customHeight="1">
      <c r="A117" s="347"/>
      <c r="B117" s="348"/>
      <c r="C117" s="349"/>
      <c r="D117" s="347"/>
      <c r="E117" s="528"/>
      <c r="F117" s="530"/>
      <c r="G117" s="344"/>
      <c r="H117" s="345"/>
      <c r="I117" s="344"/>
      <c r="J117" s="345"/>
      <c r="K117" s="62"/>
      <c r="L117" s="62"/>
      <c r="M117" s="62"/>
      <c r="N117" s="62"/>
      <c r="O117" s="97"/>
      <c r="P117" s="345"/>
      <c r="Q117" s="345"/>
      <c r="R117" s="345"/>
      <c r="S117" s="345"/>
      <c r="T117" s="346"/>
    </row>
    <row r="118" spans="1:20" ht="12.75" customHeight="1">
      <c r="A118" s="347"/>
      <c r="B118" s="348"/>
      <c r="C118" s="349"/>
      <c r="D118" s="347"/>
      <c r="E118" s="528"/>
      <c r="F118" s="530"/>
      <c r="G118" s="344"/>
      <c r="H118" s="345"/>
      <c r="I118" s="344"/>
      <c r="J118" s="345"/>
      <c r="K118" s="62"/>
      <c r="L118" s="62"/>
      <c r="M118" s="99"/>
      <c r="N118" s="62"/>
      <c r="O118" s="97"/>
      <c r="P118" s="345"/>
      <c r="Q118" s="345"/>
      <c r="R118" s="345"/>
      <c r="S118" s="345"/>
      <c r="T118" s="346"/>
    </row>
    <row r="119" spans="1:20" ht="12.75" customHeight="1">
      <c r="A119" s="347"/>
      <c r="B119" s="348"/>
      <c r="C119" s="349"/>
      <c r="D119" s="347"/>
      <c r="E119" s="528"/>
      <c r="F119" s="531"/>
      <c r="G119" s="344"/>
      <c r="H119" s="345"/>
      <c r="I119" s="344"/>
      <c r="J119" s="345"/>
      <c r="K119" s="62"/>
      <c r="L119" s="62"/>
      <c r="M119" s="62"/>
      <c r="N119" s="62"/>
      <c r="O119" s="97"/>
      <c r="P119" s="345"/>
      <c r="Q119" s="345"/>
      <c r="R119" s="345"/>
      <c r="S119" s="345"/>
      <c r="T119" s="346"/>
    </row>
    <row r="120" spans="1:20" ht="12.75" customHeight="1">
      <c r="A120" s="347"/>
      <c r="B120" s="348"/>
      <c r="C120" s="349" t="s">
        <v>459</v>
      </c>
      <c r="D120" s="347"/>
      <c r="E120" s="528"/>
      <c r="F120" s="529"/>
      <c r="G120" s="344"/>
      <c r="H120" s="345"/>
      <c r="I120" s="344"/>
      <c r="J120" s="345"/>
      <c r="K120" s="62"/>
      <c r="L120" s="62"/>
      <c r="M120" s="62"/>
      <c r="N120" s="62"/>
      <c r="O120" s="97"/>
      <c r="P120" s="345"/>
      <c r="Q120" s="345"/>
      <c r="R120" s="345"/>
      <c r="S120" s="345"/>
      <c r="T120" s="340">
        <f>(T116*100%)/'Cav-Nax-2'!T401</f>
        <v>4.8101169242972898E-2</v>
      </c>
    </row>
    <row r="121" spans="1:20" ht="12.75" customHeight="1">
      <c r="A121" s="347"/>
      <c r="B121" s="348"/>
      <c r="C121" s="349"/>
      <c r="D121" s="347"/>
      <c r="E121" s="528"/>
      <c r="F121" s="530"/>
      <c r="G121" s="344"/>
      <c r="H121" s="345"/>
      <c r="I121" s="344"/>
      <c r="J121" s="345"/>
      <c r="K121" s="62"/>
      <c r="L121" s="62"/>
      <c r="M121" s="62"/>
      <c r="N121" s="62"/>
      <c r="O121" s="97"/>
      <c r="P121" s="345"/>
      <c r="Q121" s="345"/>
      <c r="R121" s="345"/>
      <c r="S121" s="345"/>
      <c r="T121" s="340"/>
    </row>
    <row r="122" spans="1:20" ht="12.75" customHeight="1">
      <c r="A122" s="347"/>
      <c r="B122" s="348"/>
      <c r="C122" s="349"/>
      <c r="D122" s="347"/>
      <c r="E122" s="528"/>
      <c r="F122" s="530"/>
      <c r="G122" s="344"/>
      <c r="H122" s="345"/>
      <c r="I122" s="344"/>
      <c r="J122" s="345"/>
      <c r="K122" s="62"/>
      <c r="L122" s="62"/>
      <c r="M122" s="99"/>
      <c r="N122" s="62"/>
      <c r="O122" s="97"/>
      <c r="P122" s="345"/>
      <c r="Q122" s="345"/>
      <c r="R122" s="345"/>
      <c r="S122" s="345"/>
      <c r="T122" s="340"/>
    </row>
    <row r="123" spans="1:20" ht="12.75" customHeight="1">
      <c r="A123" s="347"/>
      <c r="B123" s="348"/>
      <c r="C123" s="349"/>
      <c r="D123" s="347"/>
      <c r="E123" s="528"/>
      <c r="F123" s="531"/>
      <c r="G123" s="344"/>
      <c r="H123" s="345"/>
      <c r="I123" s="344"/>
      <c r="J123" s="345"/>
      <c r="K123" s="62"/>
      <c r="L123" s="62"/>
      <c r="M123" s="62"/>
      <c r="N123" s="62"/>
      <c r="O123" s="97"/>
      <c r="P123" s="345"/>
      <c r="Q123" s="345"/>
      <c r="R123" s="345"/>
      <c r="S123" s="345"/>
      <c r="T123" s="340"/>
    </row>
    <row r="124" spans="1:20" ht="12.75" customHeight="1">
      <c r="A124" s="280"/>
      <c r="B124" s="230"/>
      <c r="C124" s="284" t="s">
        <v>478</v>
      </c>
      <c r="D124" s="289"/>
      <c r="E124" s="336"/>
      <c r="F124" s="266">
        <f t="shared" ref="F124" si="179">H124+J124+R124</f>
        <v>0</v>
      </c>
      <c r="G124" s="232"/>
      <c r="H124" s="228">
        <f t="shared" ref="H124" si="180">G124*$P$3/1000</f>
        <v>0</v>
      </c>
      <c r="I124" s="283"/>
      <c r="J124" s="228">
        <f t="shared" ref="J124" si="181">I124*$P$4/1000</f>
        <v>0</v>
      </c>
      <c r="K124" s="15"/>
      <c r="L124" s="15"/>
      <c r="M124" s="15"/>
      <c r="N124" s="15"/>
      <c r="O124" s="94">
        <f t="shared" si="130"/>
        <v>0</v>
      </c>
      <c r="P124" s="228">
        <f t="shared" ref="P124" si="182">E124*F124</f>
        <v>0</v>
      </c>
      <c r="Q124" s="228">
        <f t="shared" ref="Q124" si="183">SUM(O124:O127)</f>
        <v>0</v>
      </c>
      <c r="R124" s="228">
        <f t="shared" ref="R124" si="184">Q124*1.02*1.05*$R$9</f>
        <v>0</v>
      </c>
      <c r="S124" s="532">
        <f t="shared" ref="S124" si="185">F124*$S$12</f>
        <v>0</v>
      </c>
      <c r="T124" s="532">
        <f t="shared" ref="T124" si="186">S124*E124</f>
        <v>0</v>
      </c>
    </row>
    <row r="125" spans="1:20" ht="12.75" customHeight="1">
      <c r="A125" s="280"/>
      <c r="B125" s="230"/>
      <c r="C125" s="284"/>
      <c r="D125" s="289"/>
      <c r="E125" s="336"/>
      <c r="F125" s="266"/>
      <c r="G125" s="232"/>
      <c r="H125" s="228"/>
      <c r="I125" s="283"/>
      <c r="J125" s="228"/>
      <c r="K125" s="15"/>
      <c r="L125" s="15"/>
      <c r="M125" s="15"/>
      <c r="N125" s="15"/>
      <c r="O125" s="94">
        <f t="shared" si="130"/>
        <v>0</v>
      </c>
      <c r="P125" s="228"/>
      <c r="Q125" s="228"/>
      <c r="R125" s="228"/>
      <c r="S125" s="532"/>
      <c r="T125" s="532"/>
    </row>
    <row r="126" spans="1:20" ht="12.75" customHeight="1">
      <c r="A126" s="280"/>
      <c r="B126" s="230"/>
      <c r="C126" s="284"/>
      <c r="D126" s="289"/>
      <c r="E126" s="336"/>
      <c r="F126" s="266"/>
      <c r="G126" s="232"/>
      <c r="H126" s="228"/>
      <c r="I126" s="283"/>
      <c r="J126" s="228"/>
      <c r="K126" s="15"/>
      <c r="L126" s="15"/>
      <c r="M126" s="15"/>
      <c r="N126" s="15"/>
      <c r="O126" s="94">
        <f t="shared" si="130"/>
        <v>0</v>
      </c>
      <c r="P126" s="228"/>
      <c r="Q126" s="228"/>
      <c r="R126" s="228"/>
      <c r="S126" s="532"/>
      <c r="T126" s="532"/>
    </row>
    <row r="127" spans="1:20" ht="20.25" customHeight="1">
      <c r="A127" s="280"/>
      <c r="B127" s="230"/>
      <c r="C127" s="284"/>
      <c r="D127" s="289"/>
      <c r="E127" s="336"/>
      <c r="F127" s="266"/>
      <c r="G127" s="232"/>
      <c r="H127" s="228"/>
      <c r="I127" s="283"/>
      <c r="J127" s="228"/>
      <c r="K127" s="15"/>
      <c r="L127" s="15"/>
      <c r="M127" s="15"/>
      <c r="N127" s="15"/>
      <c r="O127" s="94">
        <f t="shared" si="130"/>
        <v>0</v>
      </c>
      <c r="P127" s="228"/>
      <c r="Q127" s="228"/>
      <c r="R127" s="228"/>
      <c r="S127" s="532"/>
      <c r="T127" s="532"/>
    </row>
    <row r="128" spans="1:20" ht="12.75" customHeight="1">
      <c r="A128" s="280"/>
      <c r="B128" s="230"/>
      <c r="C128" s="324" t="s">
        <v>479</v>
      </c>
      <c r="D128" s="312"/>
      <c r="E128" s="336"/>
      <c r="F128" s="266">
        <f t="shared" ref="F128" si="187">H128+J128+R128</f>
        <v>0</v>
      </c>
      <c r="G128" s="232"/>
      <c r="H128" s="228">
        <f t="shared" ref="H128" si="188">G128*$P$3/1000</f>
        <v>0</v>
      </c>
      <c r="I128" s="232"/>
      <c r="J128" s="228">
        <f t="shared" ref="J128" si="189">I128*$P$4/1000</f>
        <v>0</v>
      </c>
      <c r="K128" s="15"/>
      <c r="L128" s="15"/>
      <c r="M128" s="15"/>
      <c r="N128" s="15"/>
      <c r="O128" s="94">
        <f t="shared" si="130"/>
        <v>0</v>
      </c>
      <c r="P128" s="228">
        <f t="shared" ref="P128" si="190">E128*F128</f>
        <v>0</v>
      </c>
      <c r="Q128" s="228">
        <f t="shared" ref="Q128" si="191">SUM(O128:O131)</f>
        <v>0</v>
      </c>
      <c r="R128" s="228">
        <f t="shared" ref="R128" si="192">Q128*1.02*1.05*$R$9</f>
        <v>0</v>
      </c>
      <c r="S128" s="532">
        <f t="shared" ref="S128" si="193">F128*$S$12</f>
        <v>0</v>
      </c>
      <c r="T128" s="532">
        <f t="shared" ref="T128" si="194">S128*E128</f>
        <v>0</v>
      </c>
    </row>
    <row r="129" spans="1:20" ht="12.75" customHeight="1">
      <c r="A129" s="280"/>
      <c r="B129" s="230"/>
      <c r="C129" s="325"/>
      <c r="D129" s="313"/>
      <c r="E129" s="336"/>
      <c r="F129" s="266"/>
      <c r="G129" s="232"/>
      <c r="H129" s="228"/>
      <c r="I129" s="232"/>
      <c r="J129" s="228"/>
      <c r="K129" s="15"/>
      <c r="L129" s="15"/>
      <c r="M129" s="15"/>
      <c r="N129" s="15"/>
      <c r="O129" s="94">
        <f t="shared" si="130"/>
        <v>0</v>
      </c>
      <c r="P129" s="228"/>
      <c r="Q129" s="228"/>
      <c r="R129" s="228"/>
      <c r="S129" s="532"/>
      <c r="T129" s="532"/>
    </row>
    <row r="130" spans="1:20" ht="12.75" customHeight="1">
      <c r="A130" s="280"/>
      <c r="B130" s="230"/>
      <c r="C130" s="325"/>
      <c r="D130" s="313"/>
      <c r="E130" s="336"/>
      <c r="F130" s="266"/>
      <c r="G130" s="232"/>
      <c r="H130" s="228"/>
      <c r="I130" s="232"/>
      <c r="J130" s="228"/>
      <c r="K130" s="15"/>
      <c r="L130" s="15"/>
      <c r="M130" s="88"/>
      <c r="N130" s="15"/>
      <c r="O130" s="94">
        <f t="shared" si="130"/>
        <v>0</v>
      </c>
      <c r="P130" s="228"/>
      <c r="Q130" s="228"/>
      <c r="R130" s="228"/>
      <c r="S130" s="532"/>
      <c r="T130" s="532"/>
    </row>
    <row r="131" spans="1:20" ht="12.75" customHeight="1">
      <c r="A131" s="280"/>
      <c r="B131" s="230"/>
      <c r="C131" s="326"/>
      <c r="D131" s="314"/>
      <c r="E131" s="336"/>
      <c r="F131" s="266"/>
      <c r="G131" s="232"/>
      <c r="H131" s="228"/>
      <c r="I131" s="232"/>
      <c r="J131" s="228"/>
      <c r="K131" s="15"/>
      <c r="L131" s="15"/>
      <c r="M131" s="15"/>
      <c r="N131" s="15"/>
      <c r="O131" s="94">
        <f t="shared" si="130"/>
        <v>0</v>
      </c>
      <c r="P131" s="228"/>
      <c r="Q131" s="228"/>
      <c r="R131" s="228"/>
      <c r="S131" s="532"/>
      <c r="T131" s="532"/>
    </row>
    <row r="132" spans="1:20" ht="12.75" customHeight="1">
      <c r="A132" s="280">
        <v>1</v>
      </c>
      <c r="B132" s="230" t="s">
        <v>46</v>
      </c>
      <c r="C132" s="303" t="s">
        <v>480</v>
      </c>
      <c r="D132" s="230" t="s">
        <v>451</v>
      </c>
      <c r="E132" s="287">
        <v>1.7</v>
      </c>
      <c r="F132" s="266">
        <f t="shared" ref="F132" si="195">H132+J132+R132</f>
        <v>9.0390321843999999</v>
      </c>
      <c r="G132" s="232">
        <v>0.11</v>
      </c>
      <c r="H132" s="228">
        <f t="shared" ref="H132" si="196">G132*$P$3/1000</f>
        <v>0.19943549999999999</v>
      </c>
      <c r="I132" s="283">
        <v>0.76</v>
      </c>
      <c r="J132" s="228">
        <f t="shared" ref="J132" si="197">I132*$P$4/1000</f>
        <v>1.8096207999999998</v>
      </c>
      <c r="K132" s="15" t="s">
        <v>56</v>
      </c>
      <c r="L132" s="15" t="s">
        <v>44</v>
      </c>
      <c r="M132" s="15">
        <v>7.0000000000000007E-2</v>
      </c>
      <c r="N132" s="15">
        <v>0.156</v>
      </c>
      <c r="O132" s="94">
        <f t="shared" si="130"/>
        <v>1.0920000000000001E-2</v>
      </c>
      <c r="P132" s="228">
        <f t="shared" ref="P132" si="198">E132*F132</f>
        <v>15.36635471348</v>
      </c>
      <c r="Q132" s="228">
        <f t="shared" ref="Q132" si="199">SUM(O132:O135)</f>
        <v>6.1345200000000002</v>
      </c>
      <c r="R132" s="228">
        <f t="shared" ref="R132" si="200">Q132*1.02*1.05*$R$9</f>
        <v>7.0299758844000007</v>
      </c>
      <c r="S132" s="532">
        <f t="shared" ref="S132" si="201">F132*$S$12</f>
        <v>10.596716813839683</v>
      </c>
      <c r="T132" s="532">
        <f t="shared" ref="T132" si="202">S132*E132</f>
        <v>18.014418583527458</v>
      </c>
    </row>
    <row r="133" spans="1:20" ht="12.75" customHeight="1">
      <c r="A133" s="280"/>
      <c r="B133" s="230"/>
      <c r="C133" s="304"/>
      <c r="D133" s="280"/>
      <c r="E133" s="287"/>
      <c r="F133" s="266"/>
      <c r="G133" s="232"/>
      <c r="H133" s="228"/>
      <c r="I133" s="283"/>
      <c r="J133" s="228"/>
      <c r="K133" s="15" t="s">
        <v>49</v>
      </c>
      <c r="L133" s="15" t="s">
        <v>44</v>
      </c>
      <c r="M133" s="15">
        <v>1.26</v>
      </c>
      <c r="N133" s="15">
        <v>4.8600000000000003</v>
      </c>
      <c r="O133" s="94">
        <f t="shared" si="130"/>
        <v>6.1236000000000006</v>
      </c>
      <c r="P133" s="228"/>
      <c r="Q133" s="228"/>
      <c r="R133" s="228"/>
      <c r="S133" s="532"/>
      <c r="T133" s="532"/>
    </row>
    <row r="134" spans="1:20" ht="12.75" customHeight="1">
      <c r="A134" s="280"/>
      <c r="B134" s="230"/>
      <c r="C134" s="304"/>
      <c r="D134" s="280"/>
      <c r="E134" s="287"/>
      <c r="F134" s="266"/>
      <c r="G134" s="232"/>
      <c r="H134" s="228"/>
      <c r="I134" s="283"/>
      <c r="J134" s="228"/>
      <c r="K134" s="15"/>
      <c r="L134" s="15"/>
      <c r="M134" s="15"/>
      <c r="N134" s="15"/>
      <c r="O134" s="94">
        <f t="shared" si="130"/>
        <v>0</v>
      </c>
      <c r="P134" s="228"/>
      <c r="Q134" s="228"/>
      <c r="R134" s="228"/>
      <c r="S134" s="532"/>
      <c r="T134" s="532"/>
    </row>
    <row r="135" spans="1:20" ht="12.75" customHeight="1">
      <c r="A135" s="280"/>
      <c r="B135" s="230"/>
      <c r="C135" s="305"/>
      <c r="D135" s="280"/>
      <c r="E135" s="287"/>
      <c r="F135" s="266"/>
      <c r="G135" s="232"/>
      <c r="H135" s="228"/>
      <c r="I135" s="283"/>
      <c r="J135" s="228"/>
      <c r="K135" s="15"/>
      <c r="L135" s="15"/>
      <c r="M135" s="15"/>
      <c r="N135" s="15"/>
      <c r="O135" s="94">
        <f t="shared" si="130"/>
        <v>0</v>
      </c>
      <c r="P135" s="228"/>
      <c r="Q135" s="228"/>
      <c r="R135" s="228"/>
      <c r="S135" s="532"/>
      <c r="T135" s="532"/>
    </row>
    <row r="136" spans="1:20" ht="12.75" customHeight="1">
      <c r="A136" s="280">
        <v>2</v>
      </c>
      <c r="B136" s="240" t="s">
        <v>64</v>
      </c>
      <c r="C136" s="303" t="s">
        <v>481</v>
      </c>
      <c r="D136" s="288" t="s">
        <v>464</v>
      </c>
      <c r="E136" s="287">
        <v>225.6</v>
      </c>
      <c r="F136" s="266">
        <f t="shared" ref="F136" si="203">H136+J136+R136</f>
        <v>3.6181770161900002</v>
      </c>
      <c r="G136" s="233">
        <v>0.40100000000000002</v>
      </c>
      <c r="H136" s="228">
        <f t="shared" ref="H136" si="204">G136*$P$3/1000</f>
        <v>0.72703304999999996</v>
      </c>
      <c r="I136" s="283">
        <v>7.1000000000000004E-3</v>
      </c>
      <c r="J136" s="228">
        <f t="shared" ref="J136" si="205">I136*$P$4/1000</f>
        <v>1.6905668000000002E-2</v>
      </c>
      <c r="K136" s="15" t="s">
        <v>62</v>
      </c>
      <c r="L136" s="15" t="s">
        <v>40</v>
      </c>
      <c r="M136" s="15">
        <v>1</v>
      </c>
      <c r="N136" s="15">
        <v>1.6659999999999999</v>
      </c>
      <c r="O136" s="94">
        <f t="shared" si="130"/>
        <v>1.6659999999999999</v>
      </c>
      <c r="P136" s="228">
        <f t="shared" ref="P136" si="206">E136*F136</f>
        <v>816.260734852464</v>
      </c>
      <c r="Q136" s="228">
        <f t="shared" ref="Q136" si="207">SUM(O136:O139)</f>
        <v>2.508127</v>
      </c>
      <c r="R136" s="228">
        <f t="shared" ref="R136" si="208">Q136*1.02*1.05*$R$9</f>
        <v>2.8742382981900003</v>
      </c>
      <c r="S136" s="532">
        <f t="shared" ref="S136" si="209">F136*$S$12</f>
        <v>4.2416927432871931</v>
      </c>
      <c r="T136" s="532">
        <f t="shared" ref="T136" si="210">S136*E136</f>
        <v>956.9258828855908</v>
      </c>
    </row>
    <row r="137" spans="1:20" ht="12.75" customHeight="1">
      <c r="A137" s="280"/>
      <c r="B137" s="240"/>
      <c r="C137" s="304"/>
      <c r="D137" s="289"/>
      <c r="E137" s="287"/>
      <c r="F137" s="266"/>
      <c r="G137" s="233"/>
      <c r="H137" s="228"/>
      <c r="I137" s="283"/>
      <c r="J137" s="228"/>
      <c r="K137" s="15" t="s">
        <v>43</v>
      </c>
      <c r="L137" s="15" t="s">
        <v>44</v>
      </c>
      <c r="M137" s="15">
        <v>3.1E-2</v>
      </c>
      <c r="N137" s="15">
        <v>27.016999999999999</v>
      </c>
      <c r="O137" s="94">
        <f t="shared" si="130"/>
        <v>0.83752700000000002</v>
      </c>
      <c r="P137" s="228"/>
      <c r="Q137" s="228"/>
      <c r="R137" s="228"/>
      <c r="S137" s="532"/>
      <c r="T137" s="532"/>
    </row>
    <row r="138" spans="1:20" ht="12.75" customHeight="1">
      <c r="A138" s="280"/>
      <c r="B138" s="240"/>
      <c r="C138" s="304"/>
      <c r="D138" s="289"/>
      <c r="E138" s="287"/>
      <c r="F138" s="266"/>
      <c r="G138" s="233"/>
      <c r="H138" s="228"/>
      <c r="I138" s="283"/>
      <c r="J138" s="228"/>
      <c r="K138" s="15" t="s">
        <v>45</v>
      </c>
      <c r="L138" s="15" t="s">
        <v>44</v>
      </c>
      <c r="M138" s="15">
        <v>2.0000000000000001E-4</v>
      </c>
      <c r="N138" s="15">
        <v>23</v>
      </c>
      <c r="O138" s="94">
        <f t="shared" si="130"/>
        <v>4.5999999999999999E-3</v>
      </c>
      <c r="P138" s="228"/>
      <c r="Q138" s="228"/>
      <c r="R138" s="228"/>
      <c r="S138" s="532"/>
      <c r="T138" s="532"/>
    </row>
    <row r="139" spans="1:20" ht="12.75" customHeight="1">
      <c r="A139" s="280"/>
      <c r="B139" s="240"/>
      <c r="C139" s="305"/>
      <c r="D139" s="289"/>
      <c r="E139" s="287"/>
      <c r="F139" s="266"/>
      <c r="G139" s="233"/>
      <c r="H139" s="228"/>
      <c r="I139" s="283"/>
      <c r="J139" s="228"/>
      <c r="K139" s="15"/>
      <c r="L139" s="15"/>
      <c r="M139" s="15"/>
      <c r="N139" s="15"/>
      <c r="O139" s="94">
        <f t="shared" si="130"/>
        <v>0</v>
      </c>
      <c r="P139" s="228"/>
      <c r="Q139" s="228"/>
      <c r="R139" s="228"/>
      <c r="S139" s="532"/>
      <c r="T139" s="532"/>
    </row>
    <row r="140" spans="1:20" ht="12.75" customHeight="1">
      <c r="A140" s="347"/>
      <c r="B140" s="348"/>
      <c r="C140" s="349" t="s">
        <v>458</v>
      </c>
      <c r="D140" s="347"/>
      <c r="E140" s="528"/>
      <c r="F140" s="529"/>
      <c r="G140" s="344"/>
      <c r="H140" s="345"/>
      <c r="I140" s="344"/>
      <c r="J140" s="345"/>
      <c r="K140" s="62"/>
      <c r="L140" s="62"/>
      <c r="M140" s="62"/>
      <c r="N140" s="62"/>
      <c r="O140" s="97"/>
      <c r="P140" s="345"/>
      <c r="Q140" s="345"/>
      <c r="R140" s="345"/>
      <c r="S140" s="345"/>
      <c r="T140" s="346">
        <f>SUM(T132:T139)</f>
        <v>974.94030146911825</v>
      </c>
    </row>
    <row r="141" spans="1:20" ht="12.75" customHeight="1">
      <c r="A141" s="347"/>
      <c r="B141" s="348"/>
      <c r="C141" s="349"/>
      <c r="D141" s="347"/>
      <c r="E141" s="528"/>
      <c r="F141" s="530"/>
      <c r="G141" s="344"/>
      <c r="H141" s="345"/>
      <c r="I141" s="344"/>
      <c r="J141" s="345"/>
      <c r="K141" s="62"/>
      <c r="L141" s="62"/>
      <c r="M141" s="62"/>
      <c r="N141" s="62"/>
      <c r="O141" s="97"/>
      <c r="P141" s="345"/>
      <c r="Q141" s="345"/>
      <c r="R141" s="345"/>
      <c r="S141" s="345"/>
      <c r="T141" s="346"/>
    </row>
    <row r="142" spans="1:20" ht="12.75" customHeight="1">
      <c r="A142" s="347"/>
      <c r="B142" s="348"/>
      <c r="C142" s="349"/>
      <c r="D142" s="347"/>
      <c r="E142" s="528"/>
      <c r="F142" s="530"/>
      <c r="G142" s="344"/>
      <c r="H142" s="345"/>
      <c r="I142" s="344"/>
      <c r="J142" s="345"/>
      <c r="K142" s="62"/>
      <c r="L142" s="62"/>
      <c r="M142" s="99"/>
      <c r="N142" s="62"/>
      <c r="O142" s="97"/>
      <c r="P142" s="345"/>
      <c r="Q142" s="345"/>
      <c r="R142" s="345"/>
      <c r="S142" s="345"/>
      <c r="T142" s="346"/>
    </row>
    <row r="143" spans="1:20" ht="12.75" customHeight="1">
      <c r="A143" s="347"/>
      <c r="B143" s="348"/>
      <c r="C143" s="349"/>
      <c r="D143" s="347"/>
      <c r="E143" s="528"/>
      <c r="F143" s="531"/>
      <c r="G143" s="344"/>
      <c r="H143" s="345"/>
      <c r="I143" s="344"/>
      <c r="J143" s="345"/>
      <c r="K143" s="62"/>
      <c r="L143" s="62"/>
      <c r="M143" s="62"/>
      <c r="N143" s="62"/>
      <c r="O143" s="97"/>
      <c r="P143" s="345"/>
      <c r="Q143" s="345"/>
      <c r="R143" s="345"/>
      <c r="S143" s="345"/>
      <c r="T143" s="346"/>
    </row>
    <row r="144" spans="1:20" ht="12.75" customHeight="1">
      <c r="A144" s="347"/>
      <c r="B144" s="348"/>
      <c r="C144" s="349" t="s">
        <v>459</v>
      </c>
      <c r="D144" s="347"/>
      <c r="E144" s="528"/>
      <c r="F144" s="529"/>
      <c r="G144" s="344"/>
      <c r="H144" s="345"/>
      <c r="I144" s="344"/>
      <c r="J144" s="345"/>
      <c r="K144" s="62"/>
      <c r="L144" s="62"/>
      <c r="M144" s="62"/>
      <c r="N144" s="62"/>
      <c r="O144" s="97"/>
      <c r="P144" s="345"/>
      <c r="Q144" s="345"/>
      <c r="R144" s="345"/>
      <c r="S144" s="345"/>
      <c r="T144" s="340">
        <f>(T140*100%)/'Cav-Nax-2'!T401</f>
        <v>6.3847992910347637E-2</v>
      </c>
    </row>
    <row r="145" spans="1:20" ht="12.75" customHeight="1">
      <c r="A145" s="347"/>
      <c r="B145" s="348"/>
      <c r="C145" s="349"/>
      <c r="D145" s="347"/>
      <c r="E145" s="528"/>
      <c r="F145" s="530"/>
      <c r="G145" s="344"/>
      <c r="H145" s="345"/>
      <c r="I145" s="344"/>
      <c r="J145" s="345"/>
      <c r="K145" s="62"/>
      <c r="L145" s="62"/>
      <c r="M145" s="62"/>
      <c r="N145" s="62"/>
      <c r="O145" s="97"/>
      <c r="P145" s="345"/>
      <c r="Q145" s="345"/>
      <c r="R145" s="345"/>
      <c r="S145" s="345"/>
      <c r="T145" s="340"/>
    </row>
    <row r="146" spans="1:20" ht="12.75" customHeight="1">
      <c r="A146" s="347"/>
      <c r="B146" s="348"/>
      <c r="C146" s="349"/>
      <c r="D146" s="347"/>
      <c r="E146" s="528"/>
      <c r="F146" s="530"/>
      <c r="G146" s="344"/>
      <c r="H146" s="345"/>
      <c r="I146" s="344"/>
      <c r="J146" s="345"/>
      <c r="K146" s="62"/>
      <c r="L146" s="62"/>
      <c r="M146" s="99"/>
      <c r="N146" s="62"/>
      <c r="O146" s="97"/>
      <c r="P146" s="345"/>
      <c r="Q146" s="345"/>
      <c r="R146" s="345"/>
      <c r="S146" s="345"/>
      <c r="T146" s="340"/>
    </row>
    <row r="147" spans="1:20" ht="12.75" customHeight="1">
      <c r="A147" s="347"/>
      <c r="B147" s="348"/>
      <c r="C147" s="349"/>
      <c r="D147" s="347"/>
      <c r="E147" s="528"/>
      <c r="F147" s="531"/>
      <c r="G147" s="344"/>
      <c r="H147" s="345"/>
      <c r="I147" s="344"/>
      <c r="J147" s="345"/>
      <c r="K147" s="62"/>
      <c r="L147" s="62"/>
      <c r="M147" s="62"/>
      <c r="N147" s="62"/>
      <c r="O147" s="97"/>
      <c r="P147" s="345"/>
      <c r="Q147" s="345"/>
      <c r="R147" s="345"/>
      <c r="S147" s="345"/>
      <c r="T147" s="340"/>
    </row>
    <row r="148" spans="1:20" ht="12.75" customHeight="1">
      <c r="A148" s="280"/>
      <c r="B148" s="230"/>
      <c r="C148" s="324" t="s">
        <v>482</v>
      </c>
      <c r="D148" s="300"/>
      <c r="E148" s="336"/>
      <c r="F148" s="266">
        <f t="shared" ref="F148" si="211">H148+J148+R148</f>
        <v>0</v>
      </c>
      <c r="G148" s="232"/>
      <c r="H148" s="228">
        <f t="shared" ref="H148" si="212">G148*$P$3/1000</f>
        <v>0</v>
      </c>
      <c r="I148" s="232"/>
      <c r="J148" s="228">
        <f t="shared" ref="J148" si="213">I148*$P$4/1000</f>
        <v>0</v>
      </c>
      <c r="K148" s="15"/>
      <c r="L148" s="15"/>
      <c r="M148" s="15"/>
      <c r="N148" s="15"/>
      <c r="O148" s="94">
        <f t="shared" si="130"/>
        <v>0</v>
      </c>
      <c r="P148" s="228">
        <f t="shared" ref="P148" si="214">E148*F148</f>
        <v>0</v>
      </c>
      <c r="Q148" s="228">
        <f t="shared" ref="Q148" si="215">SUM(O148:O151)</f>
        <v>0</v>
      </c>
      <c r="R148" s="228">
        <f t="shared" ref="R148" si="216">Q148*1.02*1.05*$R$9</f>
        <v>0</v>
      </c>
      <c r="S148" s="532">
        <f t="shared" ref="S148" si="217">F148*$S$12</f>
        <v>0</v>
      </c>
      <c r="T148" s="532">
        <f t="shared" ref="T148" si="218">S148*E148</f>
        <v>0</v>
      </c>
    </row>
    <row r="149" spans="1:20" ht="12.75" customHeight="1">
      <c r="A149" s="280"/>
      <c r="B149" s="230"/>
      <c r="C149" s="325"/>
      <c r="D149" s="301"/>
      <c r="E149" s="336"/>
      <c r="F149" s="266"/>
      <c r="G149" s="232"/>
      <c r="H149" s="228"/>
      <c r="I149" s="232"/>
      <c r="J149" s="228"/>
      <c r="K149" s="15"/>
      <c r="L149" s="15"/>
      <c r="M149" s="15"/>
      <c r="N149" s="15"/>
      <c r="O149" s="94">
        <f t="shared" si="130"/>
        <v>0</v>
      </c>
      <c r="P149" s="228"/>
      <c r="Q149" s="228"/>
      <c r="R149" s="228"/>
      <c r="S149" s="532"/>
      <c r="T149" s="532"/>
    </row>
    <row r="150" spans="1:20" ht="12.75" customHeight="1">
      <c r="A150" s="280"/>
      <c r="B150" s="230"/>
      <c r="C150" s="325"/>
      <c r="D150" s="301"/>
      <c r="E150" s="336"/>
      <c r="F150" s="266"/>
      <c r="G150" s="232"/>
      <c r="H150" s="228"/>
      <c r="I150" s="232"/>
      <c r="J150" s="228"/>
      <c r="K150" s="15"/>
      <c r="L150" s="15"/>
      <c r="M150" s="88"/>
      <c r="N150" s="98"/>
      <c r="O150" s="94">
        <f t="shared" si="130"/>
        <v>0</v>
      </c>
      <c r="P150" s="228"/>
      <c r="Q150" s="228"/>
      <c r="R150" s="228"/>
      <c r="S150" s="532"/>
      <c r="T150" s="532"/>
    </row>
    <row r="151" spans="1:20" ht="12.75" customHeight="1">
      <c r="A151" s="280"/>
      <c r="B151" s="230"/>
      <c r="C151" s="326"/>
      <c r="D151" s="302"/>
      <c r="E151" s="336"/>
      <c r="F151" s="266"/>
      <c r="G151" s="232"/>
      <c r="H151" s="228"/>
      <c r="I151" s="232"/>
      <c r="J151" s="228"/>
      <c r="K151" s="15"/>
      <c r="L151" s="15"/>
      <c r="M151" s="15"/>
      <c r="N151" s="15"/>
      <c r="O151" s="94">
        <f t="shared" si="130"/>
        <v>0</v>
      </c>
      <c r="P151" s="228"/>
      <c r="Q151" s="228"/>
      <c r="R151" s="228"/>
      <c r="S151" s="532"/>
      <c r="T151" s="532"/>
    </row>
    <row r="152" spans="1:20" ht="12.75" customHeight="1">
      <c r="A152" s="280">
        <v>1</v>
      </c>
      <c r="B152" s="230" t="s">
        <v>46</v>
      </c>
      <c r="C152" s="303" t="s">
        <v>480</v>
      </c>
      <c r="D152" s="230" t="s">
        <v>451</v>
      </c>
      <c r="E152" s="336">
        <v>8.1</v>
      </c>
      <c r="F152" s="266">
        <f t="shared" ref="F152" si="219">H152+J152+R152</f>
        <v>9.0265181920000011</v>
      </c>
      <c r="G152" s="232">
        <v>0.11</v>
      </c>
      <c r="H152" s="228">
        <f t="shared" ref="H152" si="220">G152*$P$3/1000</f>
        <v>0.19943549999999999</v>
      </c>
      <c r="I152" s="283">
        <v>0.76</v>
      </c>
      <c r="J152" s="228">
        <f t="shared" ref="J152" si="221">I152*$P$4/1000</f>
        <v>1.8096207999999998</v>
      </c>
      <c r="K152" s="15" t="s">
        <v>49</v>
      </c>
      <c r="L152" s="15" t="s">
        <v>44</v>
      </c>
      <c r="M152" s="15">
        <v>1.26</v>
      </c>
      <c r="N152" s="15">
        <v>4.8600000000000003</v>
      </c>
      <c r="O152" s="94">
        <f t="shared" si="130"/>
        <v>6.1236000000000006</v>
      </c>
      <c r="P152" s="228">
        <f t="shared" ref="P152" si="222">E152*F152</f>
        <v>73.114797355200011</v>
      </c>
      <c r="Q152" s="228">
        <f t="shared" ref="Q152" si="223">SUM(O152:O155)</f>
        <v>6.1236000000000006</v>
      </c>
      <c r="R152" s="228">
        <f t="shared" ref="R152" si="224">Q152*1.02*1.05*$R$9</f>
        <v>7.0174618920000009</v>
      </c>
      <c r="S152" s="532">
        <f t="shared" ref="S152" si="225">F152*$S$12</f>
        <v>10.582046301447638</v>
      </c>
      <c r="T152" s="532">
        <f t="shared" ref="T152" si="226">S152*E152</f>
        <v>85.714575041725865</v>
      </c>
    </row>
    <row r="153" spans="1:20" ht="12.75" customHeight="1">
      <c r="A153" s="280"/>
      <c r="B153" s="230"/>
      <c r="C153" s="304"/>
      <c r="D153" s="280"/>
      <c r="E153" s="336"/>
      <c r="F153" s="266"/>
      <c r="G153" s="232"/>
      <c r="H153" s="228"/>
      <c r="I153" s="283"/>
      <c r="J153" s="228"/>
      <c r="K153" s="15"/>
      <c r="L153" s="15"/>
      <c r="M153" s="15"/>
      <c r="N153" s="15"/>
      <c r="O153" s="94">
        <f t="shared" si="130"/>
        <v>0</v>
      </c>
      <c r="P153" s="228"/>
      <c r="Q153" s="228"/>
      <c r="R153" s="228"/>
      <c r="S153" s="532"/>
      <c r="T153" s="532"/>
    </row>
    <row r="154" spans="1:20" ht="12.75" customHeight="1">
      <c r="A154" s="280"/>
      <c r="B154" s="230"/>
      <c r="C154" s="304"/>
      <c r="D154" s="280"/>
      <c r="E154" s="336"/>
      <c r="F154" s="266"/>
      <c r="G154" s="232"/>
      <c r="H154" s="228"/>
      <c r="I154" s="283"/>
      <c r="J154" s="228"/>
      <c r="K154" s="15"/>
      <c r="L154" s="15"/>
      <c r="M154" s="88"/>
      <c r="N154" s="15"/>
      <c r="O154" s="94">
        <f t="shared" si="130"/>
        <v>0</v>
      </c>
      <c r="P154" s="228"/>
      <c r="Q154" s="228"/>
      <c r="R154" s="228"/>
      <c r="S154" s="532"/>
      <c r="T154" s="532"/>
    </row>
    <row r="155" spans="1:20" ht="12.75" customHeight="1">
      <c r="A155" s="280"/>
      <c r="B155" s="230"/>
      <c r="C155" s="305"/>
      <c r="D155" s="280"/>
      <c r="E155" s="336"/>
      <c r="F155" s="266"/>
      <c r="G155" s="232"/>
      <c r="H155" s="228"/>
      <c r="I155" s="283"/>
      <c r="J155" s="228"/>
      <c r="K155" s="15"/>
      <c r="L155" s="15"/>
      <c r="M155" s="15"/>
      <c r="N155" s="15"/>
      <c r="O155" s="94">
        <f t="shared" si="130"/>
        <v>0</v>
      </c>
      <c r="P155" s="228"/>
      <c r="Q155" s="228"/>
      <c r="R155" s="228"/>
      <c r="S155" s="532"/>
      <c r="T155" s="532"/>
    </row>
    <row r="156" spans="1:20" ht="12.75" customHeight="1">
      <c r="A156" s="280">
        <v>2</v>
      </c>
      <c r="B156" s="230" t="s">
        <v>47</v>
      </c>
      <c r="C156" s="303" t="s">
        <v>483</v>
      </c>
      <c r="D156" s="230" t="s">
        <v>451</v>
      </c>
      <c r="E156" s="287">
        <v>6.64</v>
      </c>
      <c r="F156" s="266">
        <f t="shared" ref="F156" si="227">H156+J156+R156</f>
        <v>15.189958001190002</v>
      </c>
      <c r="G156" s="232">
        <v>7.0000000000000007E-2</v>
      </c>
      <c r="H156" s="228">
        <f t="shared" ref="H156" si="228">G156*$P$3/1000</f>
        <v>0.12691350000000001</v>
      </c>
      <c r="I156" s="232">
        <v>0.21</v>
      </c>
      <c r="J156" s="228">
        <f t="shared" ref="J156" si="229">I156*$P$4/1000</f>
        <v>0.50002679999999999</v>
      </c>
      <c r="K156" s="15" t="s">
        <v>50</v>
      </c>
      <c r="L156" s="15" t="s">
        <v>44</v>
      </c>
      <c r="M156" s="15">
        <v>1.3640000000000001</v>
      </c>
      <c r="N156" s="98">
        <v>1.6830000000000001</v>
      </c>
      <c r="O156" s="94">
        <f t="shared" si="130"/>
        <v>2.2956120000000002</v>
      </c>
      <c r="P156" s="228">
        <f t="shared" ref="P156" si="230">E156*F156</f>
        <v>100.8613211279016</v>
      </c>
      <c r="Q156" s="228">
        <f t="shared" ref="Q156" si="231">SUM(O156:O159)</f>
        <v>12.708027</v>
      </c>
      <c r="R156" s="228">
        <f t="shared" ref="R156" si="232">Q156*1.02*1.05*$R$9</f>
        <v>14.563017701190002</v>
      </c>
      <c r="S156" s="532">
        <f t="shared" ref="S156" si="233">F156*$S$12</f>
        <v>17.80762365582984</v>
      </c>
      <c r="T156" s="532">
        <f t="shared" ref="T156" si="234">S156*E156</f>
        <v>118.24262107471013</v>
      </c>
    </row>
    <row r="157" spans="1:20" ht="12.75" customHeight="1">
      <c r="A157" s="280"/>
      <c r="B157" s="230"/>
      <c r="C157" s="304"/>
      <c r="D157" s="280"/>
      <c r="E157" s="287"/>
      <c r="F157" s="266"/>
      <c r="G157" s="232"/>
      <c r="H157" s="228"/>
      <c r="I157" s="232"/>
      <c r="J157" s="228"/>
      <c r="K157" s="15"/>
      <c r="L157" s="15"/>
      <c r="M157" s="15"/>
      <c r="N157" s="15"/>
      <c r="O157" s="94">
        <f t="shared" si="130"/>
        <v>0</v>
      </c>
      <c r="P157" s="228"/>
      <c r="Q157" s="228"/>
      <c r="R157" s="228"/>
      <c r="S157" s="532"/>
      <c r="T157" s="532"/>
    </row>
    <row r="158" spans="1:20" ht="12.75" customHeight="1">
      <c r="A158" s="280"/>
      <c r="B158" s="230"/>
      <c r="C158" s="304"/>
      <c r="D158" s="280"/>
      <c r="E158" s="287"/>
      <c r="F158" s="266"/>
      <c r="G158" s="232"/>
      <c r="H158" s="228"/>
      <c r="I158" s="232"/>
      <c r="J158" s="228"/>
      <c r="K158" s="15" t="s">
        <v>51</v>
      </c>
      <c r="L158" s="15" t="s">
        <v>32</v>
      </c>
      <c r="M158" s="90">
        <v>0.255</v>
      </c>
      <c r="N158" s="15">
        <v>40.832999999999998</v>
      </c>
      <c r="O158" s="94">
        <f t="shared" si="130"/>
        <v>10.412414999999999</v>
      </c>
      <c r="P158" s="228"/>
      <c r="Q158" s="228"/>
      <c r="R158" s="228"/>
      <c r="S158" s="532"/>
      <c r="T158" s="532"/>
    </row>
    <row r="159" spans="1:20" ht="12.75" customHeight="1">
      <c r="A159" s="280"/>
      <c r="B159" s="230"/>
      <c r="C159" s="305"/>
      <c r="D159" s="280"/>
      <c r="E159" s="287"/>
      <c r="F159" s="266"/>
      <c r="G159" s="232"/>
      <c r="H159" s="228"/>
      <c r="I159" s="232"/>
      <c r="J159" s="228"/>
      <c r="K159" s="15"/>
      <c r="L159" s="15"/>
      <c r="M159" s="15"/>
      <c r="N159" s="15"/>
      <c r="O159" s="94">
        <f t="shared" si="130"/>
        <v>0</v>
      </c>
      <c r="P159" s="228"/>
      <c r="Q159" s="228"/>
      <c r="R159" s="228"/>
      <c r="S159" s="532"/>
      <c r="T159" s="532"/>
    </row>
    <row r="160" spans="1:20" ht="12.75" customHeight="1">
      <c r="A160" s="280">
        <v>3</v>
      </c>
      <c r="B160" s="230" t="s">
        <v>48</v>
      </c>
      <c r="C160" s="303" t="s">
        <v>484</v>
      </c>
      <c r="D160" s="327" t="s">
        <v>462</v>
      </c>
      <c r="E160" s="535">
        <v>153</v>
      </c>
      <c r="F160" s="266">
        <f t="shared" ref="F160" si="235">H160+J160+R160</f>
        <v>4.8947622437550002</v>
      </c>
      <c r="G160" s="232">
        <v>0.21199999999999999</v>
      </c>
      <c r="H160" s="228">
        <f t="shared" ref="H160" si="236">G160*$P$3/1000</f>
        <v>0.3843666</v>
      </c>
      <c r="I160" s="232">
        <v>0.129</v>
      </c>
      <c r="J160" s="228">
        <f t="shared" ref="J160" si="237">I160*$P$4/1000</f>
        <v>0.30715931999999996</v>
      </c>
      <c r="K160" s="15" t="s">
        <v>52</v>
      </c>
      <c r="L160" s="15" t="s">
        <v>27</v>
      </c>
      <c r="M160" s="15">
        <v>1</v>
      </c>
      <c r="N160" s="15">
        <v>3.6669999999999998</v>
      </c>
      <c r="O160" s="94">
        <f t="shared" si="130"/>
        <v>3.6669999999999998</v>
      </c>
      <c r="P160" s="228">
        <f t="shared" ref="P160" si="238">E160*F160</f>
        <v>748.898623294515</v>
      </c>
      <c r="Q160" s="228">
        <f t="shared" ref="Q160" si="239">SUM(O160:O163)</f>
        <v>3.6678414999999998</v>
      </c>
      <c r="R160" s="228">
        <f t="shared" ref="R160" si="240">Q160*1.02*1.05*$R$9</f>
        <v>4.2032363237550001</v>
      </c>
      <c r="S160" s="532">
        <f t="shared" ref="S160" si="241">F160*$S$12</f>
        <v>5.7382702384513333</v>
      </c>
      <c r="T160" s="532">
        <f t="shared" ref="T160" si="242">S160*E160</f>
        <v>877.95534648305397</v>
      </c>
    </row>
    <row r="161" spans="1:20" ht="12.75" customHeight="1">
      <c r="A161" s="280"/>
      <c r="B161" s="230"/>
      <c r="C161" s="304"/>
      <c r="D161" s="328"/>
      <c r="E161" s="535"/>
      <c r="F161" s="266"/>
      <c r="G161" s="232"/>
      <c r="H161" s="228"/>
      <c r="I161" s="232"/>
      <c r="J161" s="228"/>
      <c r="K161" s="15"/>
      <c r="L161" s="15"/>
      <c r="M161" s="15"/>
      <c r="N161" s="15"/>
      <c r="O161" s="94">
        <f t="shared" si="130"/>
        <v>0</v>
      </c>
      <c r="P161" s="228"/>
      <c r="Q161" s="228"/>
      <c r="R161" s="228"/>
      <c r="S161" s="532"/>
      <c r="T161" s="532"/>
    </row>
    <row r="162" spans="1:20" ht="12.75" customHeight="1">
      <c r="A162" s="280"/>
      <c r="B162" s="230"/>
      <c r="C162" s="304"/>
      <c r="D162" s="328"/>
      <c r="E162" s="535"/>
      <c r="F162" s="266"/>
      <c r="G162" s="232"/>
      <c r="H162" s="228"/>
      <c r="I162" s="232"/>
      <c r="J162" s="228"/>
      <c r="K162" s="15" t="s">
        <v>50</v>
      </c>
      <c r="L162" s="15" t="s">
        <v>44</v>
      </c>
      <c r="M162" s="88">
        <v>5.0000000000000001E-4</v>
      </c>
      <c r="N162" s="98">
        <v>1.6830000000000001</v>
      </c>
      <c r="O162" s="94">
        <f t="shared" si="130"/>
        <v>8.4150000000000002E-4</v>
      </c>
      <c r="P162" s="228"/>
      <c r="Q162" s="228"/>
      <c r="R162" s="228"/>
      <c r="S162" s="532"/>
      <c r="T162" s="532"/>
    </row>
    <row r="163" spans="1:20" ht="12.75" customHeight="1">
      <c r="A163" s="280"/>
      <c r="B163" s="230"/>
      <c r="C163" s="305"/>
      <c r="D163" s="329"/>
      <c r="E163" s="535"/>
      <c r="F163" s="266"/>
      <c r="G163" s="232"/>
      <c r="H163" s="228"/>
      <c r="I163" s="232"/>
      <c r="J163" s="228"/>
      <c r="K163" s="15"/>
      <c r="L163" s="15"/>
      <c r="M163" s="15"/>
      <c r="N163" s="15"/>
      <c r="O163" s="94">
        <f t="shared" si="130"/>
        <v>0</v>
      </c>
      <c r="P163" s="228"/>
      <c r="Q163" s="228"/>
      <c r="R163" s="228"/>
      <c r="S163" s="532"/>
      <c r="T163" s="532"/>
    </row>
    <row r="164" spans="1:20" ht="12.75" customHeight="1">
      <c r="A164" s="347"/>
      <c r="B164" s="348"/>
      <c r="C164" s="349" t="s">
        <v>458</v>
      </c>
      <c r="D164" s="347"/>
      <c r="E164" s="528"/>
      <c r="F164" s="529"/>
      <c r="G164" s="344"/>
      <c r="H164" s="345"/>
      <c r="I164" s="344"/>
      <c r="J164" s="345"/>
      <c r="K164" s="62"/>
      <c r="L164" s="62"/>
      <c r="M164" s="62"/>
      <c r="N164" s="62"/>
      <c r="O164" s="97"/>
      <c r="P164" s="345"/>
      <c r="Q164" s="345"/>
      <c r="R164" s="345"/>
      <c r="S164" s="345"/>
      <c r="T164" s="346">
        <f>SUM(T152:T163)</f>
        <v>1081.9125425994901</v>
      </c>
    </row>
    <row r="165" spans="1:20" ht="12.75" customHeight="1">
      <c r="A165" s="347"/>
      <c r="B165" s="348"/>
      <c r="C165" s="349"/>
      <c r="D165" s="347"/>
      <c r="E165" s="528"/>
      <c r="F165" s="530"/>
      <c r="G165" s="344"/>
      <c r="H165" s="345"/>
      <c r="I165" s="344"/>
      <c r="J165" s="345"/>
      <c r="K165" s="62"/>
      <c r="L165" s="62"/>
      <c r="M165" s="62"/>
      <c r="N165" s="62"/>
      <c r="O165" s="97"/>
      <c r="P165" s="345"/>
      <c r="Q165" s="345"/>
      <c r="R165" s="345"/>
      <c r="S165" s="345"/>
      <c r="T165" s="346"/>
    </row>
    <row r="166" spans="1:20" ht="12.75" customHeight="1">
      <c r="A166" s="347"/>
      <c r="B166" s="348"/>
      <c r="C166" s="349"/>
      <c r="D166" s="347"/>
      <c r="E166" s="528"/>
      <c r="F166" s="530"/>
      <c r="G166" s="344"/>
      <c r="H166" s="345"/>
      <c r="I166" s="344"/>
      <c r="J166" s="345"/>
      <c r="K166" s="62"/>
      <c r="L166" s="62"/>
      <c r="M166" s="99"/>
      <c r="N166" s="62"/>
      <c r="O166" s="97"/>
      <c r="P166" s="345"/>
      <c r="Q166" s="345"/>
      <c r="R166" s="345"/>
      <c r="S166" s="345"/>
      <c r="T166" s="346"/>
    </row>
    <row r="167" spans="1:20" ht="12.75" customHeight="1">
      <c r="A167" s="347"/>
      <c r="B167" s="348"/>
      <c r="C167" s="349"/>
      <c r="D167" s="347"/>
      <c r="E167" s="528"/>
      <c r="F167" s="531"/>
      <c r="G167" s="344"/>
      <c r="H167" s="345"/>
      <c r="I167" s="344"/>
      <c r="J167" s="345"/>
      <c r="K167" s="62"/>
      <c r="L167" s="62"/>
      <c r="M167" s="62"/>
      <c r="N167" s="62"/>
      <c r="O167" s="97"/>
      <c r="P167" s="345"/>
      <c r="Q167" s="345"/>
      <c r="R167" s="345"/>
      <c r="S167" s="345"/>
      <c r="T167" s="346"/>
    </row>
    <row r="168" spans="1:20" ht="12.75" customHeight="1">
      <c r="A168" s="347"/>
      <c r="B168" s="348"/>
      <c r="C168" s="349" t="s">
        <v>459</v>
      </c>
      <c r="D168" s="347"/>
      <c r="E168" s="528"/>
      <c r="F168" s="529"/>
      <c r="G168" s="344"/>
      <c r="H168" s="345"/>
      <c r="I168" s="344"/>
      <c r="J168" s="345"/>
      <c r="K168" s="62"/>
      <c r="L168" s="62"/>
      <c r="M168" s="62"/>
      <c r="N168" s="62"/>
      <c r="O168" s="97"/>
      <c r="P168" s="345"/>
      <c r="Q168" s="345"/>
      <c r="R168" s="345"/>
      <c r="S168" s="345"/>
      <c r="T168" s="340">
        <f>(T164*100%)/'Cav-Nax-2'!T401</f>
        <v>7.0853512000084759E-2</v>
      </c>
    </row>
    <row r="169" spans="1:20" ht="12.75" customHeight="1">
      <c r="A169" s="347"/>
      <c r="B169" s="348"/>
      <c r="C169" s="349"/>
      <c r="D169" s="347"/>
      <c r="E169" s="528"/>
      <c r="F169" s="530"/>
      <c r="G169" s="344"/>
      <c r="H169" s="345"/>
      <c r="I169" s="344"/>
      <c r="J169" s="345"/>
      <c r="K169" s="62"/>
      <c r="L169" s="62"/>
      <c r="M169" s="62"/>
      <c r="N169" s="62"/>
      <c r="O169" s="97"/>
      <c r="P169" s="345"/>
      <c r="Q169" s="345"/>
      <c r="R169" s="345"/>
      <c r="S169" s="345"/>
      <c r="T169" s="340"/>
    </row>
    <row r="170" spans="1:20" ht="12.75" customHeight="1">
      <c r="A170" s="347"/>
      <c r="B170" s="348"/>
      <c r="C170" s="349"/>
      <c r="D170" s="347"/>
      <c r="E170" s="528"/>
      <c r="F170" s="530"/>
      <c r="G170" s="344"/>
      <c r="H170" s="345"/>
      <c r="I170" s="344"/>
      <c r="J170" s="345"/>
      <c r="K170" s="62"/>
      <c r="L170" s="62"/>
      <c r="M170" s="99"/>
      <c r="N170" s="62"/>
      <c r="O170" s="97"/>
      <c r="P170" s="345"/>
      <c r="Q170" s="345"/>
      <c r="R170" s="345"/>
      <c r="S170" s="345"/>
      <c r="T170" s="340"/>
    </row>
    <row r="171" spans="1:20" ht="12.75" customHeight="1">
      <c r="A171" s="347"/>
      <c r="B171" s="348"/>
      <c r="C171" s="349"/>
      <c r="D171" s="347"/>
      <c r="E171" s="528"/>
      <c r="F171" s="531"/>
      <c r="G171" s="344"/>
      <c r="H171" s="345"/>
      <c r="I171" s="344"/>
      <c r="J171" s="345"/>
      <c r="K171" s="62"/>
      <c r="L171" s="62"/>
      <c r="M171" s="62"/>
      <c r="N171" s="62"/>
      <c r="O171" s="97"/>
      <c r="P171" s="345"/>
      <c r="Q171" s="345"/>
      <c r="R171" s="345"/>
      <c r="S171" s="345"/>
      <c r="T171" s="340"/>
    </row>
    <row r="172" spans="1:20" ht="12.75" customHeight="1">
      <c r="A172" s="280"/>
      <c r="B172" s="230"/>
      <c r="C172" s="324" t="s">
        <v>485</v>
      </c>
      <c r="D172" s="280"/>
      <c r="E172" s="336"/>
      <c r="F172" s="266">
        <f t="shared" ref="F172" si="243">H172+J172+R172</f>
        <v>0</v>
      </c>
      <c r="G172" s="232"/>
      <c r="H172" s="228">
        <f t="shared" ref="H172" si="244">G172*$P$3/1000</f>
        <v>0</v>
      </c>
      <c r="I172" s="232"/>
      <c r="J172" s="228">
        <f t="shared" ref="J172" si="245">I172*$P$4/1000</f>
        <v>0</v>
      </c>
      <c r="K172" s="15"/>
      <c r="L172" s="15"/>
      <c r="M172" s="100"/>
      <c r="N172" s="15"/>
      <c r="O172" s="94">
        <f t="shared" si="130"/>
        <v>0</v>
      </c>
      <c r="P172" s="228">
        <f t="shared" ref="P172" si="246">E172*F172</f>
        <v>0</v>
      </c>
      <c r="Q172" s="228">
        <f t="shared" ref="Q172" si="247">SUM(O172:O175)</f>
        <v>0</v>
      </c>
      <c r="R172" s="228">
        <f t="shared" ref="R172" si="248">Q172*1.02*1.05*$R$9</f>
        <v>0</v>
      </c>
      <c r="S172" s="532">
        <f t="shared" ref="S172" si="249">F172*$S$12</f>
        <v>0</v>
      </c>
      <c r="T172" s="532">
        <f t="shared" ref="T172" si="250">S172*E172</f>
        <v>0</v>
      </c>
    </row>
    <row r="173" spans="1:20" ht="12.75" customHeight="1">
      <c r="A173" s="280"/>
      <c r="B173" s="230"/>
      <c r="C173" s="325"/>
      <c r="D173" s="280"/>
      <c r="E173" s="336"/>
      <c r="F173" s="266"/>
      <c r="G173" s="232"/>
      <c r="H173" s="228"/>
      <c r="I173" s="232"/>
      <c r="J173" s="228"/>
      <c r="K173" s="15"/>
      <c r="L173" s="15"/>
      <c r="M173" s="15"/>
      <c r="N173" s="15"/>
      <c r="O173" s="94">
        <f t="shared" si="130"/>
        <v>0</v>
      </c>
      <c r="P173" s="228"/>
      <c r="Q173" s="228"/>
      <c r="R173" s="228"/>
      <c r="S173" s="532"/>
      <c r="T173" s="532"/>
    </row>
    <row r="174" spans="1:20" ht="12.75" customHeight="1">
      <c r="A174" s="280"/>
      <c r="B174" s="230"/>
      <c r="C174" s="325"/>
      <c r="D174" s="280"/>
      <c r="E174" s="336"/>
      <c r="F174" s="266"/>
      <c r="G174" s="232"/>
      <c r="H174" s="228"/>
      <c r="I174" s="232"/>
      <c r="J174" s="228"/>
      <c r="K174" s="15"/>
      <c r="L174" s="15"/>
      <c r="M174" s="15"/>
      <c r="N174" s="15"/>
      <c r="O174" s="94">
        <f t="shared" si="130"/>
        <v>0</v>
      </c>
      <c r="P174" s="228"/>
      <c r="Q174" s="228"/>
      <c r="R174" s="228"/>
      <c r="S174" s="532"/>
      <c r="T174" s="532"/>
    </row>
    <row r="175" spans="1:20" ht="12.75" customHeight="1">
      <c r="A175" s="280"/>
      <c r="B175" s="230"/>
      <c r="C175" s="326"/>
      <c r="D175" s="280"/>
      <c r="E175" s="336"/>
      <c r="F175" s="266"/>
      <c r="G175" s="232"/>
      <c r="H175" s="228"/>
      <c r="I175" s="232"/>
      <c r="J175" s="228"/>
      <c r="K175" s="15"/>
      <c r="L175" s="15"/>
      <c r="M175" s="15"/>
      <c r="N175" s="15"/>
      <c r="O175" s="94">
        <f t="shared" si="130"/>
        <v>0</v>
      </c>
      <c r="P175" s="228"/>
      <c r="Q175" s="228"/>
      <c r="R175" s="228"/>
      <c r="S175" s="532"/>
      <c r="T175" s="532"/>
    </row>
    <row r="176" spans="1:20" ht="12.75" customHeight="1">
      <c r="A176" s="229">
        <v>1</v>
      </c>
      <c r="B176" s="303" t="s">
        <v>486</v>
      </c>
      <c r="C176" s="303" t="s">
        <v>487</v>
      </c>
      <c r="D176" s="533" t="s">
        <v>455</v>
      </c>
      <c r="E176" s="271">
        <v>5</v>
      </c>
      <c r="F176" s="266">
        <f t="shared" ref="F176" si="251">H176+J176+R176</f>
        <v>10.468439060000001</v>
      </c>
      <c r="G176" s="233">
        <v>1.08</v>
      </c>
      <c r="H176" s="228">
        <f t="shared" ref="H176" si="252">G176*$P$3/1000</f>
        <v>1.958094</v>
      </c>
      <c r="I176" s="233">
        <v>0.28699999999999998</v>
      </c>
      <c r="J176" s="228">
        <f t="shared" ref="J176" si="253">I176*$P$4/1000</f>
        <v>0.68336995999999983</v>
      </c>
      <c r="K176" s="89" t="s">
        <v>53</v>
      </c>
      <c r="L176" s="89" t="s">
        <v>31</v>
      </c>
      <c r="M176" s="89">
        <v>1</v>
      </c>
      <c r="N176" s="89">
        <v>6.83</v>
      </c>
      <c r="O176" s="94">
        <f t="shared" si="130"/>
        <v>6.83</v>
      </c>
      <c r="P176" s="228">
        <f t="shared" ref="P176" si="254">E176*F176</f>
        <v>52.342195300000007</v>
      </c>
      <c r="Q176" s="228">
        <f t="shared" ref="Q176" si="255">SUM(O176:O179)</f>
        <v>6.83</v>
      </c>
      <c r="R176" s="228">
        <f t="shared" ref="R176" si="256">Q176*1.02*1.05*$R$9</f>
        <v>7.8269751000000021</v>
      </c>
      <c r="S176" s="532">
        <f t="shared" ref="S176" si="257">F176*$S$12</f>
        <v>12.272451512365267</v>
      </c>
      <c r="T176" s="532">
        <f t="shared" ref="T176" si="258">S176*E176</f>
        <v>61.362257561826333</v>
      </c>
    </row>
    <row r="177" spans="1:20" ht="12.75" customHeight="1">
      <c r="A177" s="229"/>
      <c r="B177" s="304"/>
      <c r="C177" s="304"/>
      <c r="D177" s="319"/>
      <c r="E177" s="271"/>
      <c r="F177" s="266"/>
      <c r="G177" s="233"/>
      <c r="H177" s="228"/>
      <c r="I177" s="233"/>
      <c r="J177" s="228"/>
      <c r="K177" s="89"/>
      <c r="L177" s="89"/>
      <c r="M177" s="89"/>
      <c r="N177" s="89"/>
      <c r="O177" s="94">
        <f t="shared" ref="O177:O256" si="259">M177*N177</f>
        <v>0</v>
      </c>
      <c r="P177" s="228"/>
      <c r="Q177" s="228"/>
      <c r="R177" s="228"/>
      <c r="S177" s="532"/>
      <c r="T177" s="532"/>
    </row>
    <row r="178" spans="1:20" ht="12.75" customHeight="1">
      <c r="A178" s="229"/>
      <c r="B178" s="304"/>
      <c r="C178" s="304"/>
      <c r="D178" s="319"/>
      <c r="E178" s="271"/>
      <c r="F178" s="266"/>
      <c r="G178" s="233"/>
      <c r="H178" s="228"/>
      <c r="I178" s="233"/>
      <c r="J178" s="228"/>
      <c r="K178" s="89"/>
      <c r="L178" s="89"/>
      <c r="M178" s="93"/>
      <c r="N178" s="89"/>
      <c r="O178" s="94">
        <f t="shared" si="259"/>
        <v>0</v>
      </c>
      <c r="P178" s="228"/>
      <c r="Q178" s="228"/>
      <c r="R178" s="228"/>
      <c r="S178" s="532"/>
      <c r="T178" s="532"/>
    </row>
    <row r="179" spans="1:20" ht="12.75" customHeight="1">
      <c r="A179" s="229"/>
      <c r="B179" s="305"/>
      <c r="C179" s="305"/>
      <c r="D179" s="320"/>
      <c r="E179" s="271"/>
      <c r="F179" s="266"/>
      <c r="G179" s="233"/>
      <c r="H179" s="228"/>
      <c r="I179" s="233"/>
      <c r="J179" s="228"/>
      <c r="K179" s="89"/>
      <c r="L179" s="89"/>
      <c r="M179" s="89"/>
      <c r="N179" s="89"/>
      <c r="O179" s="94">
        <f t="shared" si="259"/>
        <v>0</v>
      </c>
      <c r="P179" s="228"/>
      <c r="Q179" s="228"/>
      <c r="R179" s="228"/>
      <c r="S179" s="532"/>
      <c r="T179" s="532"/>
    </row>
    <row r="180" spans="1:20" ht="12.75" customHeight="1">
      <c r="A180" s="229">
        <v>2</v>
      </c>
      <c r="B180" s="240" t="s">
        <v>47</v>
      </c>
      <c r="C180" s="230" t="s">
        <v>488</v>
      </c>
      <c r="D180" s="230" t="s">
        <v>451</v>
      </c>
      <c r="E180" s="266">
        <v>13.5</v>
      </c>
      <c r="F180" s="266">
        <f t="shared" ref="F180" si="260">H180+J180+R180</f>
        <v>2.3917340999999999</v>
      </c>
      <c r="G180" s="232">
        <v>7.0000000000000007E-2</v>
      </c>
      <c r="H180" s="228">
        <f t="shared" ref="H180" si="261">G180*$P$3/1000</f>
        <v>0.12691350000000001</v>
      </c>
      <c r="I180" s="232">
        <v>0.21</v>
      </c>
      <c r="J180" s="228">
        <f t="shared" ref="J180" si="262">I180*$P$4/1000</f>
        <v>0.50002679999999999</v>
      </c>
      <c r="K180" s="15" t="s">
        <v>55</v>
      </c>
      <c r="L180" s="15" t="s">
        <v>44</v>
      </c>
      <c r="M180" s="15">
        <v>1.1000000000000001</v>
      </c>
      <c r="N180" s="15">
        <v>1.4</v>
      </c>
      <c r="O180" s="94">
        <f t="shared" si="259"/>
        <v>1.54</v>
      </c>
      <c r="P180" s="228">
        <f t="shared" ref="P180" si="263">E180*F180</f>
        <v>32.288410349999999</v>
      </c>
      <c r="Q180" s="228">
        <f t="shared" ref="Q180" si="264">SUM(O180:O183)</f>
        <v>1.54</v>
      </c>
      <c r="R180" s="228">
        <f t="shared" ref="R180" si="265">Q180*1.02*1.05*$R$9</f>
        <v>1.7647938000000001</v>
      </c>
      <c r="S180" s="532">
        <f t="shared" ref="S180" si="266">F180*$S$12</f>
        <v>2.8038985186317333</v>
      </c>
      <c r="T180" s="532">
        <f t="shared" ref="T180" si="267">S180*E180</f>
        <v>37.852630001528397</v>
      </c>
    </row>
    <row r="181" spans="1:20" ht="12.75" customHeight="1">
      <c r="A181" s="229"/>
      <c r="B181" s="240"/>
      <c r="C181" s="230"/>
      <c r="D181" s="280"/>
      <c r="E181" s="266"/>
      <c r="F181" s="266"/>
      <c r="G181" s="232"/>
      <c r="H181" s="228"/>
      <c r="I181" s="232"/>
      <c r="J181" s="228"/>
      <c r="K181" s="15"/>
      <c r="L181" s="15"/>
      <c r="M181" s="15"/>
      <c r="N181" s="15"/>
      <c r="O181" s="94">
        <f t="shared" si="259"/>
        <v>0</v>
      </c>
      <c r="P181" s="228"/>
      <c r="Q181" s="228"/>
      <c r="R181" s="228"/>
      <c r="S181" s="532"/>
      <c r="T181" s="532"/>
    </row>
    <row r="182" spans="1:20" ht="12.75" customHeight="1">
      <c r="A182" s="229"/>
      <c r="B182" s="240"/>
      <c r="C182" s="230"/>
      <c r="D182" s="280"/>
      <c r="E182" s="266"/>
      <c r="F182" s="266"/>
      <c r="G182" s="232"/>
      <c r="H182" s="228"/>
      <c r="I182" s="232"/>
      <c r="J182" s="228"/>
      <c r="K182" s="15"/>
      <c r="L182" s="15"/>
      <c r="M182" s="15"/>
      <c r="N182" s="15"/>
      <c r="O182" s="94">
        <f t="shared" si="259"/>
        <v>0</v>
      </c>
      <c r="P182" s="228"/>
      <c r="Q182" s="228"/>
      <c r="R182" s="228"/>
      <c r="S182" s="532"/>
      <c r="T182" s="532"/>
    </row>
    <row r="183" spans="1:20" ht="30" customHeight="1">
      <c r="A183" s="229"/>
      <c r="B183" s="240"/>
      <c r="C183" s="230"/>
      <c r="D183" s="280"/>
      <c r="E183" s="266"/>
      <c r="F183" s="266"/>
      <c r="G183" s="232"/>
      <c r="H183" s="228"/>
      <c r="I183" s="232"/>
      <c r="J183" s="228"/>
      <c r="K183" s="15"/>
      <c r="L183" s="15"/>
      <c r="M183" s="15"/>
      <c r="N183" s="15"/>
      <c r="O183" s="94">
        <f t="shared" si="259"/>
        <v>0</v>
      </c>
      <c r="P183" s="228"/>
      <c r="Q183" s="228"/>
      <c r="R183" s="228"/>
      <c r="S183" s="532"/>
      <c r="T183" s="532"/>
    </row>
    <row r="184" spans="1:20" ht="12.75" customHeight="1">
      <c r="A184" s="229">
        <v>3</v>
      </c>
      <c r="B184" s="230" t="s">
        <v>489</v>
      </c>
      <c r="C184" s="230" t="s">
        <v>490</v>
      </c>
      <c r="D184" s="533" t="s">
        <v>455</v>
      </c>
      <c r="E184" s="271">
        <v>1</v>
      </c>
      <c r="F184" s="266">
        <f t="shared" ref="F184" si="268">H184+J184+R184</f>
        <v>206.22011060000003</v>
      </c>
      <c r="G184" s="232">
        <v>12.38</v>
      </c>
      <c r="H184" s="228">
        <f t="shared" ref="H184" si="269">G184*$P$3/1000</f>
        <v>22.445558999999999</v>
      </c>
      <c r="I184" s="232">
        <v>5.99</v>
      </c>
      <c r="J184" s="228">
        <f t="shared" ref="J184" si="270">I184*$P$4/1000</f>
        <v>14.262669199999999</v>
      </c>
      <c r="K184" s="15" t="s">
        <v>53</v>
      </c>
      <c r="L184" s="15" t="s">
        <v>31</v>
      </c>
      <c r="M184" s="15">
        <v>1</v>
      </c>
      <c r="N184" s="15">
        <v>147.91999999999999</v>
      </c>
      <c r="O184" s="94">
        <f t="shared" si="259"/>
        <v>147.91999999999999</v>
      </c>
      <c r="P184" s="228">
        <f t="shared" ref="P184" si="271">E184*F184</f>
        <v>206.22011060000003</v>
      </c>
      <c r="Q184" s="228">
        <f t="shared" ref="Q184" si="272">SUM(O184:O187)</f>
        <v>147.91999999999999</v>
      </c>
      <c r="R184" s="228">
        <f t="shared" ref="R184" si="273">Q184*1.02*1.05*$R$9</f>
        <v>169.51188240000002</v>
      </c>
      <c r="S184" s="532">
        <f t="shared" ref="S184" si="274">F184*$S$12</f>
        <v>241.75775334867379</v>
      </c>
      <c r="T184" s="532">
        <f t="shared" ref="T184" si="275">S184*E184</f>
        <v>241.75775334867379</v>
      </c>
    </row>
    <row r="185" spans="1:20" ht="12.75" customHeight="1">
      <c r="A185" s="229"/>
      <c r="B185" s="230"/>
      <c r="C185" s="230"/>
      <c r="D185" s="319"/>
      <c r="E185" s="271"/>
      <c r="F185" s="266"/>
      <c r="G185" s="232"/>
      <c r="H185" s="228"/>
      <c r="I185" s="232"/>
      <c r="J185" s="228"/>
      <c r="K185" s="15"/>
      <c r="L185" s="15"/>
      <c r="M185" s="15"/>
      <c r="N185" s="15"/>
      <c r="O185" s="94">
        <f t="shared" si="259"/>
        <v>0</v>
      </c>
      <c r="P185" s="228"/>
      <c r="Q185" s="228"/>
      <c r="R185" s="228"/>
      <c r="S185" s="532"/>
      <c r="T185" s="532"/>
    </row>
    <row r="186" spans="1:20" ht="12.75" customHeight="1">
      <c r="A186" s="229"/>
      <c r="B186" s="230"/>
      <c r="C186" s="230"/>
      <c r="D186" s="319"/>
      <c r="E186" s="271"/>
      <c r="F186" s="266"/>
      <c r="G186" s="232"/>
      <c r="H186" s="228"/>
      <c r="I186" s="232"/>
      <c r="J186" s="228"/>
      <c r="K186" s="15"/>
      <c r="L186" s="15"/>
      <c r="M186" s="15"/>
      <c r="N186" s="15"/>
      <c r="O186" s="94">
        <f t="shared" si="259"/>
        <v>0</v>
      </c>
      <c r="P186" s="228"/>
      <c r="Q186" s="228"/>
      <c r="R186" s="228"/>
      <c r="S186" s="532"/>
      <c r="T186" s="532"/>
    </row>
    <row r="187" spans="1:20" ht="31.5" customHeight="1">
      <c r="A187" s="229"/>
      <c r="B187" s="230"/>
      <c r="C187" s="230"/>
      <c r="D187" s="320"/>
      <c r="E187" s="271"/>
      <c r="F187" s="266"/>
      <c r="G187" s="232"/>
      <c r="H187" s="228"/>
      <c r="I187" s="232"/>
      <c r="J187" s="228"/>
      <c r="K187" s="15"/>
      <c r="L187" s="15"/>
      <c r="M187" s="15"/>
      <c r="N187" s="15"/>
      <c r="O187" s="94">
        <f t="shared" si="259"/>
        <v>0</v>
      </c>
      <c r="P187" s="228"/>
      <c r="Q187" s="228"/>
      <c r="R187" s="228"/>
      <c r="S187" s="532"/>
      <c r="T187" s="532"/>
    </row>
    <row r="188" spans="1:20" ht="12.75" customHeight="1">
      <c r="A188" s="229">
        <v>4</v>
      </c>
      <c r="B188" s="303" t="s">
        <v>491</v>
      </c>
      <c r="C188" s="303" t="s">
        <v>492</v>
      </c>
      <c r="D188" s="533" t="s">
        <v>455</v>
      </c>
      <c r="E188" s="271">
        <v>1</v>
      </c>
      <c r="F188" s="266">
        <f t="shared" ref="F188" si="276">H188+J188+R188</f>
        <v>68.754821180000008</v>
      </c>
      <c r="G188" s="232">
        <v>2.57</v>
      </c>
      <c r="H188" s="228">
        <f t="shared" ref="H188" si="277">G188*$P$3/1000</f>
        <v>4.6595385</v>
      </c>
      <c r="I188" s="232">
        <v>1.016</v>
      </c>
      <c r="J188" s="228">
        <f t="shared" ref="J188" si="278">I188*$P$4/1000</f>
        <v>2.41917728</v>
      </c>
      <c r="K188" s="15" t="s">
        <v>53</v>
      </c>
      <c r="L188" s="15" t="s">
        <v>31</v>
      </c>
      <c r="M188" s="15">
        <v>1</v>
      </c>
      <c r="N188" s="15">
        <v>53.82</v>
      </c>
      <c r="O188" s="94">
        <f t="shared" si="259"/>
        <v>53.82</v>
      </c>
      <c r="P188" s="228">
        <f t="shared" ref="P188" si="279">E188*F188</f>
        <v>68.754821180000008</v>
      </c>
      <c r="Q188" s="228">
        <f t="shared" ref="Q188" si="280">SUM(O188:O191)</f>
        <v>53.82</v>
      </c>
      <c r="R188" s="228">
        <f t="shared" ref="R188" si="281">Q188*1.02*1.05*$R$9</f>
        <v>61.676105400000012</v>
      </c>
      <c r="S188" s="532">
        <f t="shared" ref="S188" si="282">F188*$S$12</f>
        <v>80.60324985766259</v>
      </c>
      <c r="T188" s="532">
        <f t="shared" ref="T188" si="283">S188*E188</f>
        <v>80.60324985766259</v>
      </c>
    </row>
    <row r="189" spans="1:20" ht="12.75" customHeight="1">
      <c r="A189" s="229"/>
      <c r="B189" s="304"/>
      <c r="C189" s="304"/>
      <c r="D189" s="319"/>
      <c r="E189" s="271"/>
      <c r="F189" s="266"/>
      <c r="G189" s="232"/>
      <c r="H189" s="228"/>
      <c r="I189" s="232"/>
      <c r="J189" s="228"/>
      <c r="K189" s="15"/>
      <c r="L189" s="15"/>
      <c r="M189" s="15"/>
      <c r="N189" s="15"/>
      <c r="O189" s="94">
        <f t="shared" si="259"/>
        <v>0</v>
      </c>
      <c r="P189" s="228"/>
      <c r="Q189" s="228"/>
      <c r="R189" s="228"/>
      <c r="S189" s="532"/>
      <c r="T189" s="532"/>
    </row>
    <row r="190" spans="1:20" ht="12.75" customHeight="1">
      <c r="A190" s="229"/>
      <c r="B190" s="304"/>
      <c r="C190" s="304"/>
      <c r="D190" s="319"/>
      <c r="E190" s="271"/>
      <c r="F190" s="266"/>
      <c r="G190" s="232"/>
      <c r="H190" s="228"/>
      <c r="I190" s="232"/>
      <c r="J190" s="228"/>
      <c r="K190" s="15"/>
      <c r="L190" s="15"/>
      <c r="M190" s="15"/>
      <c r="N190" s="15"/>
      <c r="O190" s="94">
        <f t="shared" si="259"/>
        <v>0</v>
      </c>
      <c r="P190" s="228"/>
      <c r="Q190" s="228"/>
      <c r="R190" s="228"/>
      <c r="S190" s="532"/>
      <c r="T190" s="532"/>
    </row>
    <row r="191" spans="1:20" ht="29.25" customHeight="1">
      <c r="A191" s="229"/>
      <c r="B191" s="305"/>
      <c r="C191" s="305"/>
      <c r="D191" s="320"/>
      <c r="E191" s="271"/>
      <c r="F191" s="266"/>
      <c r="G191" s="232"/>
      <c r="H191" s="228"/>
      <c r="I191" s="232"/>
      <c r="J191" s="228"/>
      <c r="K191" s="15"/>
      <c r="L191" s="15"/>
      <c r="M191" s="15"/>
      <c r="N191" s="15"/>
      <c r="O191" s="94">
        <f t="shared" si="259"/>
        <v>0</v>
      </c>
      <c r="P191" s="228"/>
      <c r="Q191" s="228"/>
      <c r="R191" s="228"/>
      <c r="S191" s="532"/>
      <c r="T191" s="532"/>
    </row>
    <row r="192" spans="1:20" ht="12.75" customHeight="1">
      <c r="A192" s="229">
        <v>5</v>
      </c>
      <c r="B192" s="303" t="s">
        <v>493</v>
      </c>
      <c r="C192" s="303" t="s">
        <v>494</v>
      </c>
      <c r="D192" s="533" t="s">
        <v>455</v>
      </c>
      <c r="E192" s="271">
        <v>1</v>
      </c>
      <c r="F192" s="266">
        <f t="shared" ref="F192" si="284">H192+J192+R192</f>
        <v>124.39055396000001</v>
      </c>
      <c r="G192" s="232">
        <v>3.49</v>
      </c>
      <c r="H192" s="228">
        <f t="shared" ref="H192" si="285">G192*$P$3/1000</f>
        <v>6.3275445000000001</v>
      </c>
      <c r="I192" s="232">
        <v>3.992</v>
      </c>
      <c r="J192" s="228">
        <f t="shared" ref="J192" si="286">I192*$P$4/1000</f>
        <v>9.5052713599999983</v>
      </c>
      <c r="K192" s="15" t="s">
        <v>53</v>
      </c>
      <c r="L192" s="15" t="s">
        <v>31</v>
      </c>
      <c r="M192" s="15">
        <v>1</v>
      </c>
      <c r="N192" s="15">
        <v>94.73</v>
      </c>
      <c r="O192" s="94">
        <f t="shared" si="259"/>
        <v>94.73</v>
      </c>
      <c r="P192" s="228">
        <f t="shared" ref="P192" si="287">E192*F192</f>
        <v>124.39055396000001</v>
      </c>
      <c r="Q192" s="228">
        <f t="shared" ref="Q192" si="288">SUM(O192:O195)</f>
        <v>94.73</v>
      </c>
      <c r="R192" s="228">
        <f t="shared" ref="R192" si="289">Q192*1.02*1.05*$R$9</f>
        <v>108.55773810000001</v>
      </c>
      <c r="S192" s="532">
        <f t="shared" ref="S192" si="290">F192*$S$12</f>
        <v>145.82661591864442</v>
      </c>
      <c r="T192" s="532">
        <f t="shared" ref="T192" si="291">S192*E192</f>
        <v>145.82661591864442</v>
      </c>
    </row>
    <row r="193" spans="1:20" ht="12.75" customHeight="1">
      <c r="A193" s="229"/>
      <c r="B193" s="304"/>
      <c r="C193" s="304"/>
      <c r="D193" s="319"/>
      <c r="E193" s="271"/>
      <c r="F193" s="266"/>
      <c r="G193" s="232"/>
      <c r="H193" s="228"/>
      <c r="I193" s="232"/>
      <c r="J193" s="228"/>
      <c r="K193" s="15"/>
      <c r="L193" s="15"/>
      <c r="M193" s="15"/>
      <c r="N193" s="15"/>
      <c r="O193" s="94">
        <f t="shared" si="259"/>
        <v>0</v>
      </c>
      <c r="P193" s="228"/>
      <c r="Q193" s="228"/>
      <c r="R193" s="228"/>
      <c r="S193" s="532"/>
      <c r="T193" s="532"/>
    </row>
    <row r="194" spans="1:20" ht="12.75" customHeight="1">
      <c r="A194" s="229"/>
      <c r="B194" s="304"/>
      <c r="C194" s="304"/>
      <c r="D194" s="319"/>
      <c r="E194" s="271"/>
      <c r="F194" s="266"/>
      <c r="G194" s="232"/>
      <c r="H194" s="228"/>
      <c r="I194" s="232"/>
      <c r="J194" s="228"/>
      <c r="K194" s="15"/>
      <c r="L194" s="15"/>
      <c r="M194" s="15"/>
      <c r="N194" s="15"/>
      <c r="O194" s="94">
        <f t="shared" si="259"/>
        <v>0</v>
      </c>
      <c r="P194" s="228"/>
      <c r="Q194" s="228"/>
      <c r="R194" s="228"/>
      <c r="S194" s="532"/>
      <c r="T194" s="532"/>
    </row>
    <row r="195" spans="1:20" ht="31.5" customHeight="1">
      <c r="A195" s="229"/>
      <c r="B195" s="305"/>
      <c r="C195" s="305"/>
      <c r="D195" s="320"/>
      <c r="E195" s="271"/>
      <c r="F195" s="266"/>
      <c r="G195" s="232"/>
      <c r="H195" s="228"/>
      <c r="I195" s="232"/>
      <c r="J195" s="228"/>
      <c r="K195" s="15"/>
      <c r="L195" s="15"/>
      <c r="M195" s="15"/>
      <c r="N195" s="15"/>
      <c r="O195" s="94">
        <f t="shared" si="259"/>
        <v>0</v>
      </c>
      <c r="P195" s="228"/>
      <c r="Q195" s="228"/>
      <c r="R195" s="228"/>
      <c r="S195" s="532"/>
      <c r="T195" s="532"/>
    </row>
    <row r="196" spans="1:20" ht="12.75" customHeight="1">
      <c r="A196" s="229">
        <v>6</v>
      </c>
      <c r="B196" s="303" t="s">
        <v>495</v>
      </c>
      <c r="C196" s="303" t="s">
        <v>496</v>
      </c>
      <c r="D196" s="533" t="s">
        <v>455</v>
      </c>
      <c r="E196" s="271">
        <v>1</v>
      </c>
      <c r="F196" s="266">
        <f t="shared" ref="F196" si="292">H196+J196+R196</f>
        <v>451.0856745800001</v>
      </c>
      <c r="G196" s="232">
        <v>26.67</v>
      </c>
      <c r="H196" s="228">
        <f t="shared" ref="H196" si="293">G196*$P$3/1000</f>
        <v>48.354043500000003</v>
      </c>
      <c r="I196" s="232">
        <v>13.510999999999999</v>
      </c>
      <c r="J196" s="228">
        <f t="shared" ref="J196" si="294">I196*$P$4/1000</f>
        <v>32.170771879999997</v>
      </c>
      <c r="K196" s="15" t="s">
        <v>53</v>
      </c>
      <c r="L196" s="15" t="s">
        <v>31</v>
      </c>
      <c r="M196" s="15">
        <v>1</v>
      </c>
      <c r="N196" s="15">
        <v>323.36</v>
      </c>
      <c r="O196" s="94">
        <f t="shared" si="259"/>
        <v>323.36</v>
      </c>
      <c r="P196" s="228">
        <f t="shared" ref="P196" si="295">E196*F196</f>
        <v>451.0856745800001</v>
      </c>
      <c r="Q196" s="228">
        <f t="shared" ref="Q196" si="296">SUM(O196:O199)</f>
        <v>323.36</v>
      </c>
      <c r="R196" s="228">
        <f t="shared" ref="R196" si="297">Q196*1.02*1.05*$R$9</f>
        <v>370.5608592000001</v>
      </c>
      <c r="S196" s="532">
        <f t="shared" ref="S196" si="298">F196*$S$12</f>
        <v>528.82068066465183</v>
      </c>
      <c r="T196" s="532">
        <f t="shared" ref="T196" si="299">S196*E196</f>
        <v>528.82068066465183</v>
      </c>
    </row>
    <row r="197" spans="1:20" ht="12.75" customHeight="1">
      <c r="A197" s="229"/>
      <c r="B197" s="304"/>
      <c r="C197" s="304"/>
      <c r="D197" s="319"/>
      <c r="E197" s="271"/>
      <c r="F197" s="266"/>
      <c r="G197" s="232"/>
      <c r="H197" s="228"/>
      <c r="I197" s="232"/>
      <c r="J197" s="228"/>
      <c r="K197" s="15"/>
      <c r="L197" s="15"/>
      <c r="M197" s="15"/>
      <c r="N197" s="15"/>
      <c r="O197" s="94">
        <f t="shared" si="259"/>
        <v>0</v>
      </c>
      <c r="P197" s="228"/>
      <c r="Q197" s="228"/>
      <c r="R197" s="228"/>
      <c r="S197" s="532"/>
      <c r="T197" s="532"/>
    </row>
    <row r="198" spans="1:20" ht="12.75" customHeight="1">
      <c r="A198" s="229"/>
      <c r="B198" s="304"/>
      <c r="C198" s="304"/>
      <c r="D198" s="319"/>
      <c r="E198" s="271"/>
      <c r="F198" s="266"/>
      <c r="G198" s="232"/>
      <c r="H198" s="228"/>
      <c r="I198" s="232"/>
      <c r="J198" s="228"/>
      <c r="K198" s="15"/>
      <c r="L198" s="15"/>
      <c r="M198" s="15"/>
      <c r="N198" s="15"/>
      <c r="O198" s="94">
        <f t="shared" si="259"/>
        <v>0</v>
      </c>
      <c r="P198" s="228"/>
      <c r="Q198" s="228"/>
      <c r="R198" s="228"/>
      <c r="S198" s="532"/>
      <c r="T198" s="532"/>
    </row>
    <row r="199" spans="1:20" ht="42" customHeight="1">
      <c r="A199" s="229"/>
      <c r="B199" s="305"/>
      <c r="C199" s="305"/>
      <c r="D199" s="320"/>
      <c r="E199" s="271"/>
      <c r="F199" s="266"/>
      <c r="G199" s="232"/>
      <c r="H199" s="228"/>
      <c r="I199" s="232"/>
      <c r="J199" s="228"/>
      <c r="K199" s="15"/>
      <c r="L199" s="15"/>
      <c r="M199" s="15"/>
      <c r="N199" s="15"/>
      <c r="O199" s="94">
        <f t="shared" si="259"/>
        <v>0</v>
      </c>
      <c r="P199" s="228"/>
      <c r="Q199" s="228"/>
      <c r="R199" s="228"/>
      <c r="S199" s="532"/>
      <c r="T199" s="532"/>
    </row>
    <row r="200" spans="1:20" ht="12.75" customHeight="1">
      <c r="A200" s="229">
        <v>7</v>
      </c>
      <c r="B200" s="303" t="s">
        <v>497</v>
      </c>
      <c r="C200" s="303" t="s">
        <v>498</v>
      </c>
      <c r="D200" s="533" t="s">
        <v>455</v>
      </c>
      <c r="E200" s="271">
        <v>2</v>
      </c>
      <c r="F200" s="266">
        <f t="shared" ref="F200" si="300">H200+J200+R200</f>
        <v>1058.5048898599998</v>
      </c>
      <c r="G200" s="232">
        <v>58.83</v>
      </c>
      <c r="H200" s="228">
        <f t="shared" ref="H200" si="301">G200*$P$3/1000</f>
        <v>106.66173149999999</v>
      </c>
      <c r="I200" s="232">
        <v>33.122</v>
      </c>
      <c r="J200" s="228">
        <f t="shared" ref="J200" si="302">I200*$P$4/1000</f>
        <v>78.866131760000002</v>
      </c>
      <c r="K200" s="15" t="s">
        <v>53</v>
      </c>
      <c r="L200" s="15" t="s">
        <v>31</v>
      </c>
      <c r="M200" s="15">
        <v>1</v>
      </c>
      <c r="N200" s="15">
        <v>761.78</v>
      </c>
      <c r="O200" s="94">
        <f t="shared" si="259"/>
        <v>761.78</v>
      </c>
      <c r="P200" s="228">
        <f t="shared" ref="P200" si="303">E200*F200</f>
        <v>2117.0097797199996</v>
      </c>
      <c r="Q200" s="228">
        <f t="shared" ref="Q200" si="304">SUM(O200:O203)</f>
        <v>761.78</v>
      </c>
      <c r="R200" s="228">
        <f t="shared" ref="R200" si="305">Q200*1.02*1.05*$R$9</f>
        <v>872.97702659999993</v>
      </c>
      <c r="S200" s="532">
        <f t="shared" ref="S200" si="306">F200*$S$12</f>
        <v>1240.9156572391971</v>
      </c>
      <c r="T200" s="532">
        <f t="shared" ref="T200" si="307">S200*E200</f>
        <v>2481.8313144783942</v>
      </c>
    </row>
    <row r="201" spans="1:20" ht="12.75" customHeight="1">
      <c r="A201" s="229"/>
      <c r="B201" s="304"/>
      <c r="C201" s="304"/>
      <c r="D201" s="319"/>
      <c r="E201" s="271"/>
      <c r="F201" s="266"/>
      <c r="G201" s="232"/>
      <c r="H201" s="228"/>
      <c r="I201" s="232"/>
      <c r="J201" s="228"/>
      <c r="K201" s="15"/>
      <c r="L201" s="15"/>
      <c r="M201" s="15"/>
      <c r="N201" s="15"/>
      <c r="O201" s="94">
        <f t="shared" si="259"/>
        <v>0</v>
      </c>
      <c r="P201" s="228"/>
      <c r="Q201" s="228"/>
      <c r="R201" s="228"/>
      <c r="S201" s="532"/>
      <c r="T201" s="532"/>
    </row>
    <row r="202" spans="1:20" ht="12.75" customHeight="1">
      <c r="A202" s="229"/>
      <c r="B202" s="304"/>
      <c r="C202" s="304"/>
      <c r="D202" s="319"/>
      <c r="E202" s="271"/>
      <c r="F202" s="266"/>
      <c r="G202" s="232"/>
      <c r="H202" s="228"/>
      <c r="I202" s="232"/>
      <c r="J202" s="228"/>
      <c r="K202" s="15"/>
      <c r="L202" s="15"/>
      <c r="M202" s="15"/>
      <c r="N202" s="15"/>
      <c r="O202" s="94">
        <f t="shared" si="259"/>
        <v>0</v>
      </c>
      <c r="P202" s="228"/>
      <c r="Q202" s="228"/>
      <c r="R202" s="228"/>
      <c r="S202" s="532"/>
      <c r="T202" s="532"/>
    </row>
    <row r="203" spans="1:20" ht="47.25" customHeight="1">
      <c r="A203" s="229"/>
      <c r="B203" s="305"/>
      <c r="C203" s="305"/>
      <c r="D203" s="320"/>
      <c r="E203" s="271"/>
      <c r="F203" s="266"/>
      <c r="G203" s="232"/>
      <c r="H203" s="228"/>
      <c r="I203" s="232"/>
      <c r="J203" s="228"/>
      <c r="K203" s="15"/>
      <c r="L203" s="15"/>
      <c r="M203" s="15"/>
      <c r="N203" s="15"/>
      <c r="O203" s="94">
        <f t="shared" si="259"/>
        <v>0</v>
      </c>
      <c r="P203" s="228"/>
      <c r="Q203" s="228"/>
      <c r="R203" s="228"/>
      <c r="S203" s="532"/>
      <c r="T203" s="532"/>
    </row>
    <row r="204" spans="1:20" ht="12.75" customHeight="1">
      <c r="A204" s="229">
        <v>8</v>
      </c>
      <c r="B204" s="240" t="s">
        <v>500</v>
      </c>
      <c r="C204" s="240" t="s">
        <v>499</v>
      </c>
      <c r="D204" s="533" t="s">
        <v>455</v>
      </c>
      <c r="E204" s="271">
        <v>3</v>
      </c>
      <c r="F204" s="266">
        <f t="shared" ref="F204" si="308">H204+J204+R204</f>
        <v>70.834044620000014</v>
      </c>
      <c r="G204" s="232">
        <v>14.07</v>
      </c>
      <c r="H204" s="228">
        <f t="shared" ref="H204" si="309">G204*$P$3/1000</f>
        <v>25.5096135</v>
      </c>
      <c r="I204" s="232">
        <v>7.7539999999999996</v>
      </c>
      <c r="J204" s="228">
        <f t="shared" ref="J204" si="310">I204*$P$4/1000</f>
        <v>18.46289432</v>
      </c>
      <c r="K204" s="15" t="s">
        <v>53</v>
      </c>
      <c r="L204" s="15" t="s">
        <v>31</v>
      </c>
      <c r="M204" s="15">
        <v>1</v>
      </c>
      <c r="N204" s="15">
        <v>23.44</v>
      </c>
      <c r="O204" s="94">
        <f t="shared" si="259"/>
        <v>23.44</v>
      </c>
      <c r="P204" s="228">
        <f t="shared" ref="P204" si="311">E204*F204</f>
        <v>212.50213386000004</v>
      </c>
      <c r="Q204" s="228">
        <f t="shared" ref="Q204" si="312">SUM(O204:O207)</f>
        <v>23.44</v>
      </c>
      <c r="R204" s="228">
        <f t="shared" ref="R204" si="313">Q204*1.02*1.05*$R$9</f>
        <v>26.861536800000007</v>
      </c>
      <c r="S204" s="532">
        <f t="shared" ref="S204" si="314">F204*$S$12</f>
        <v>83.04078316177042</v>
      </c>
      <c r="T204" s="532">
        <f t="shared" ref="T204" si="315">S204*E204</f>
        <v>249.12234948531125</v>
      </c>
    </row>
    <row r="205" spans="1:20" ht="12.75" customHeight="1">
      <c r="A205" s="229"/>
      <c r="B205" s="240"/>
      <c r="C205" s="240"/>
      <c r="D205" s="319"/>
      <c r="E205" s="271"/>
      <c r="F205" s="266"/>
      <c r="G205" s="232"/>
      <c r="H205" s="228"/>
      <c r="I205" s="232"/>
      <c r="J205" s="228"/>
      <c r="K205" s="15"/>
      <c r="L205" s="15"/>
      <c r="M205" s="15"/>
      <c r="N205" s="15"/>
      <c r="O205" s="94">
        <f t="shared" si="259"/>
        <v>0</v>
      </c>
      <c r="P205" s="228"/>
      <c r="Q205" s="228"/>
      <c r="R205" s="228"/>
      <c r="S205" s="532"/>
      <c r="T205" s="532"/>
    </row>
    <row r="206" spans="1:20" ht="12.75" customHeight="1">
      <c r="A206" s="229"/>
      <c r="B206" s="240"/>
      <c r="C206" s="240"/>
      <c r="D206" s="319"/>
      <c r="E206" s="271"/>
      <c r="F206" s="266"/>
      <c r="G206" s="232"/>
      <c r="H206" s="228"/>
      <c r="I206" s="232"/>
      <c r="J206" s="228"/>
      <c r="K206" s="15"/>
      <c r="L206" s="15"/>
      <c r="M206" s="15"/>
      <c r="N206" s="15"/>
      <c r="O206" s="94">
        <f t="shared" si="259"/>
        <v>0</v>
      </c>
      <c r="P206" s="228"/>
      <c r="Q206" s="228"/>
      <c r="R206" s="228"/>
      <c r="S206" s="532"/>
      <c r="T206" s="532"/>
    </row>
    <row r="207" spans="1:20" ht="24" customHeight="1">
      <c r="A207" s="229"/>
      <c r="B207" s="240"/>
      <c r="C207" s="240"/>
      <c r="D207" s="320"/>
      <c r="E207" s="271"/>
      <c r="F207" s="266"/>
      <c r="G207" s="232"/>
      <c r="H207" s="228"/>
      <c r="I207" s="232"/>
      <c r="J207" s="228"/>
      <c r="K207" s="15"/>
      <c r="L207" s="15"/>
      <c r="M207" s="15"/>
      <c r="N207" s="15"/>
      <c r="O207" s="94">
        <f t="shared" si="259"/>
        <v>0</v>
      </c>
      <c r="P207" s="228"/>
      <c r="Q207" s="228"/>
      <c r="R207" s="228"/>
      <c r="S207" s="532"/>
      <c r="T207" s="532"/>
    </row>
    <row r="208" spans="1:20" ht="12.75" customHeight="1">
      <c r="A208" s="229">
        <v>9</v>
      </c>
      <c r="B208" s="240" t="s">
        <v>109</v>
      </c>
      <c r="C208" s="240" t="s">
        <v>501</v>
      </c>
      <c r="D208" s="327" t="s">
        <v>462</v>
      </c>
      <c r="E208" s="265">
        <v>2115</v>
      </c>
      <c r="F208" s="266">
        <f t="shared" ref="F208" si="316">H208+J208+R208</f>
        <v>0.1631745</v>
      </c>
      <c r="G208" s="232">
        <v>0.09</v>
      </c>
      <c r="H208" s="228">
        <f t="shared" ref="H208" si="317">G208*$P$3/1000</f>
        <v>0.1631745</v>
      </c>
      <c r="I208" s="232"/>
      <c r="J208" s="228">
        <f t="shared" ref="J208" si="318">I208*$P$4/1000</f>
        <v>0</v>
      </c>
      <c r="K208" s="15"/>
      <c r="L208" s="15"/>
      <c r="M208" s="15"/>
      <c r="N208" s="15"/>
      <c r="O208" s="94">
        <f t="shared" si="259"/>
        <v>0</v>
      </c>
      <c r="P208" s="228">
        <f t="shared" ref="P208" si="319">E208*F208</f>
        <v>345.11406749999998</v>
      </c>
      <c r="Q208" s="228">
        <f t="shared" ref="Q208" si="320">SUM(O208:O211)</f>
        <v>0</v>
      </c>
      <c r="R208" s="228">
        <f t="shared" ref="R208" si="321">Q208*1.02*1.05*$R$9</f>
        <v>0</v>
      </c>
      <c r="S208" s="532">
        <f t="shared" ref="S208" si="322">F208*$S$12</f>
        <v>0.19129414880545198</v>
      </c>
      <c r="T208" s="532">
        <f t="shared" ref="T208" si="323">S208*E208</f>
        <v>404.58712472353096</v>
      </c>
    </row>
    <row r="209" spans="1:20" ht="12.75" customHeight="1">
      <c r="A209" s="229"/>
      <c r="B209" s="240"/>
      <c r="C209" s="240"/>
      <c r="D209" s="328"/>
      <c r="E209" s="265"/>
      <c r="F209" s="266"/>
      <c r="G209" s="232"/>
      <c r="H209" s="228"/>
      <c r="I209" s="232"/>
      <c r="J209" s="228"/>
      <c r="K209" s="15"/>
      <c r="L209" s="15"/>
      <c r="M209" s="15"/>
      <c r="N209" s="15"/>
      <c r="O209" s="94">
        <f t="shared" si="259"/>
        <v>0</v>
      </c>
      <c r="P209" s="228"/>
      <c r="Q209" s="228"/>
      <c r="R209" s="228"/>
      <c r="S209" s="532"/>
      <c r="T209" s="532"/>
    </row>
    <row r="210" spans="1:20" ht="12.75" customHeight="1">
      <c r="A210" s="229"/>
      <c r="B210" s="240"/>
      <c r="C210" s="240"/>
      <c r="D210" s="328"/>
      <c r="E210" s="265"/>
      <c r="F210" s="266"/>
      <c r="G210" s="232"/>
      <c r="H210" s="228"/>
      <c r="I210" s="232"/>
      <c r="J210" s="228"/>
      <c r="K210" s="15"/>
      <c r="L210" s="15"/>
      <c r="M210" s="15"/>
      <c r="N210" s="15"/>
      <c r="O210" s="94">
        <f t="shared" si="259"/>
        <v>0</v>
      </c>
      <c r="P210" s="228"/>
      <c r="Q210" s="228"/>
      <c r="R210" s="228"/>
      <c r="S210" s="532"/>
      <c r="T210" s="532"/>
    </row>
    <row r="211" spans="1:20" ht="12.75" customHeight="1">
      <c r="A211" s="229"/>
      <c r="B211" s="240"/>
      <c r="C211" s="240"/>
      <c r="D211" s="329"/>
      <c r="E211" s="265"/>
      <c r="F211" s="266"/>
      <c r="G211" s="232"/>
      <c r="H211" s="228"/>
      <c r="I211" s="232"/>
      <c r="J211" s="228"/>
      <c r="K211" s="15"/>
      <c r="L211" s="15"/>
      <c r="M211" s="15"/>
      <c r="N211" s="15"/>
      <c r="O211" s="94">
        <f t="shared" si="259"/>
        <v>0</v>
      </c>
      <c r="P211" s="228"/>
      <c r="Q211" s="228"/>
      <c r="R211" s="228"/>
      <c r="S211" s="532"/>
      <c r="T211" s="532"/>
    </row>
    <row r="212" spans="1:20" ht="12.75" customHeight="1">
      <c r="A212" s="229">
        <v>10</v>
      </c>
      <c r="B212" s="240" t="s">
        <v>111</v>
      </c>
      <c r="C212" s="230" t="s">
        <v>502</v>
      </c>
      <c r="D212" s="327" t="s">
        <v>462</v>
      </c>
      <c r="E212" s="265">
        <v>2115</v>
      </c>
      <c r="F212" s="266">
        <f t="shared" ref="F212" si="324">H212+J212+R212</f>
        <v>0.24442056000000004</v>
      </c>
      <c r="G212" s="232">
        <v>2.4199999999999999E-2</v>
      </c>
      <c r="H212" s="228">
        <f t="shared" ref="H212" si="325">G212*$P$3/1000</f>
        <v>4.3875809999999994E-2</v>
      </c>
      <c r="I212" s="283"/>
      <c r="J212" s="228">
        <f t="shared" ref="J212" si="326">I212*$P$4/1000</f>
        <v>0</v>
      </c>
      <c r="K212" s="15" t="s">
        <v>114</v>
      </c>
      <c r="L212" s="15" t="s">
        <v>35</v>
      </c>
      <c r="M212" s="15">
        <v>3.5000000000000003E-2</v>
      </c>
      <c r="N212" s="15">
        <v>5</v>
      </c>
      <c r="O212" s="94">
        <f t="shared" si="259"/>
        <v>0.17500000000000002</v>
      </c>
      <c r="P212" s="228">
        <f t="shared" ref="P212" si="327">E212*F212</f>
        <v>516.94948440000007</v>
      </c>
      <c r="Q212" s="228">
        <f t="shared" ref="Q212" si="328">SUM(O212:O215)</f>
        <v>0.17500000000000002</v>
      </c>
      <c r="R212" s="228">
        <f t="shared" ref="R212" si="329">Q212*1.02*1.05*$R$9</f>
        <v>0.20054475000000005</v>
      </c>
      <c r="S212" s="532">
        <f t="shared" ref="S212" si="330">F212*$S$12</f>
        <v>0.28654123638038975</v>
      </c>
      <c r="T212" s="532">
        <f t="shared" ref="T212" si="331">S212*E212</f>
        <v>606.03471494452435</v>
      </c>
    </row>
    <row r="213" spans="1:20" ht="12.75" customHeight="1">
      <c r="A213" s="229"/>
      <c r="B213" s="240"/>
      <c r="C213" s="230"/>
      <c r="D213" s="328"/>
      <c r="E213" s="265"/>
      <c r="F213" s="266"/>
      <c r="G213" s="232"/>
      <c r="H213" s="228"/>
      <c r="I213" s="283"/>
      <c r="J213" s="228"/>
      <c r="K213" s="15"/>
      <c r="L213" s="15"/>
      <c r="M213" s="15"/>
      <c r="N213" s="15"/>
      <c r="O213" s="94">
        <f t="shared" si="259"/>
        <v>0</v>
      </c>
      <c r="P213" s="228"/>
      <c r="Q213" s="228"/>
      <c r="R213" s="228"/>
      <c r="S213" s="532"/>
      <c r="T213" s="532"/>
    </row>
    <row r="214" spans="1:20" ht="12.75" customHeight="1">
      <c r="A214" s="229"/>
      <c r="B214" s="240"/>
      <c r="C214" s="230"/>
      <c r="D214" s="328"/>
      <c r="E214" s="265"/>
      <c r="F214" s="266"/>
      <c r="G214" s="232"/>
      <c r="H214" s="228"/>
      <c r="I214" s="283"/>
      <c r="J214" s="228"/>
      <c r="K214" s="15"/>
      <c r="L214" s="15"/>
      <c r="M214" s="15"/>
      <c r="N214" s="15"/>
      <c r="O214" s="94">
        <f t="shared" si="259"/>
        <v>0</v>
      </c>
      <c r="P214" s="228"/>
      <c r="Q214" s="228"/>
      <c r="R214" s="228"/>
      <c r="S214" s="532"/>
      <c r="T214" s="532"/>
    </row>
    <row r="215" spans="1:20" ht="12.75" customHeight="1">
      <c r="A215" s="229"/>
      <c r="B215" s="240"/>
      <c r="C215" s="230"/>
      <c r="D215" s="329"/>
      <c r="E215" s="265"/>
      <c r="F215" s="266"/>
      <c r="G215" s="232"/>
      <c r="H215" s="228"/>
      <c r="I215" s="283"/>
      <c r="J215" s="228"/>
      <c r="K215" s="15"/>
      <c r="L215" s="15"/>
      <c r="M215" s="15"/>
      <c r="N215" s="15"/>
      <c r="O215" s="94">
        <f t="shared" si="259"/>
        <v>0</v>
      </c>
      <c r="P215" s="228"/>
      <c r="Q215" s="228"/>
      <c r="R215" s="228"/>
      <c r="S215" s="532"/>
      <c r="T215" s="532"/>
    </row>
    <row r="216" spans="1:20" ht="12.75" customHeight="1">
      <c r="A216" s="347"/>
      <c r="B216" s="348"/>
      <c r="C216" s="349" t="s">
        <v>458</v>
      </c>
      <c r="D216" s="347"/>
      <c r="E216" s="528"/>
      <c r="F216" s="529"/>
      <c r="G216" s="344"/>
      <c r="H216" s="345"/>
      <c r="I216" s="344"/>
      <c r="J216" s="345"/>
      <c r="K216" s="62"/>
      <c r="L216" s="62"/>
      <c r="M216" s="62"/>
      <c r="N216" s="62"/>
      <c r="O216" s="97"/>
      <c r="P216" s="345"/>
      <c r="Q216" s="345"/>
      <c r="R216" s="345"/>
      <c r="S216" s="345"/>
      <c r="T216" s="346">
        <f>SUM(T176:T215)</f>
        <v>4837.7986909847477</v>
      </c>
    </row>
    <row r="217" spans="1:20" ht="12.75" customHeight="1">
      <c r="A217" s="347"/>
      <c r="B217" s="348"/>
      <c r="C217" s="349"/>
      <c r="D217" s="347"/>
      <c r="E217" s="528"/>
      <c r="F217" s="530"/>
      <c r="G217" s="344"/>
      <c r="H217" s="345"/>
      <c r="I217" s="344"/>
      <c r="J217" s="345"/>
      <c r="K217" s="62"/>
      <c r="L217" s="62"/>
      <c r="M217" s="62"/>
      <c r="N217" s="62"/>
      <c r="O217" s="97"/>
      <c r="P217" s="345"/>
      <c r="Q217" s="345"/>
      <c r="R217" s="345"/>
      <c r="S217" s="345"/>
      <c r="T217" s="346"/>
    </row>
    <row r="218" spans="1:20" ht="12.75" customHeight="1">
      <c r="A218" s="347"/>
      <c r="B218" s="348"/>
      <c r="C218" s="349"/>
      <c r="D218" s="347"/>
      <c r="E218" s="528"/>
      <c r="F218" s="530"/>
      <c r="G218" s="344"/>
      <c r="H218" s="345"/>
      <c r="I218" s="344"/>
      <c r="J218" s="345"/>
      <c r="K218" s="62"/>
      <c r="L218" s="62"/>
      <c r="M218" s="99"/>
      <c r="N218" s="62"/>
      <c r="O218" s="97"/>
      <c r="P218" s="345"/>
      <c r="Q218" s="345"/>
      <c r="R218" s="345"/>
      <c r="S218" s="345"/>
      <c r="T218" s="346"/>
    </row>
    <row r="219" spans="1:20" ht="12.75" customHeight="1">
      <c r="A219" s="347"/>
      <c r="B219" s="348"/>
      <c r="C219" s="349"/>
      <c r="D219" s="347"/>
      <c r="E219" s="528"/>
      <c r="F219" s="531"/>
      <c r="G219" s="344"/>
      <c r="H219" s="345"/>
      <c r="I219" s="344"/>
      <c r="J219" s="345"/>
      <c r="K219" s="62"/>
      <c r="L219" s="62"/>
      <c r="M219" s="62"/>
      <c r="N219" s="62"/>
      <c r="O219" s="97"/>
      <c r="P219" s="345"/>
      <c r="Q219" s="345"/>
      <c r="R219" s="345"/>
      <c r="S219" s="345"/>
      <c r="T219" s="346"/>
    </row>
    <row r="220" spans="1:20" ht="12.75" customHeight="1">
      <c r="A220" s="347"/>
      <c r="B220" s="348"/>
      <c r="C220" s="349" t="s">
        <v>459</v>
      </c>
      <c r="D220" s="347"/>
      <c r="E220" s="528"/>
      <c r="F220" s="529"/>
      <c r="G220" s="344"/>
      <c r="H220" s="345"/>
      <c r="I220" s="344"/>
      <c r="J220" s="345"/>
      <c r="K220" s="62"/>
      <c r="L220" s="62"/>
      <c r="M220" s="62"/>
      <c r="N220" s="62"/>
      <c r="O220" s="97"/>
      <c r="P220" s="345"/>
      <c r="Q220" s="345"/>
      <c r="R220" s="345"/>
      <c r="S220" s="345"/>
      <c r="T220" s="340">
        <f>(T216*100%)/'Cav-Nax-2'!T401</f>
        <v>0.31682323118475297</v>
      </c>
    </row>
    <row r="221" spans="1:20" ht="12.75" customHeight="1">
      <c r="A221" s="347"/>
      <c r="B221" s="348"/>
      <c r="C221" s="349"/>
      <c r="D221" s="347"/>
      <c r="E221" s="528"/>
      <c r="F221" s="530"/>
      <c r="G221" s="344"/>
      <c r="H221" s="345"/>
      <c r="I221" s="344"/>
      <c r="J221" s="345"/>
      <c r="K221" s="62"/>
      <c r="L221" s="62"/>
      <c r="M221" s="62"/>
      <c r="N221" s="62"/>
      <c r="O221" s="97"/>
      <c r="P221" s="345"/>
      <c r="Q221" s="345"/>
      <c r="R221" s="345"/>
      <c r="S221" s="345"/>
      <c r="T221" s="340"/>
    </row>
    <row r="222" spans="1:20" ht="12.75" customHeight="1">
      <c r="A222" s="347"/>
      <c r="B222" s="348"/>
      <c r="C222" s="349"/>
      <c r="D222" s="347"/>
      <c r="E222" s="528"/>
      <c r="F222" s="530"/>
      <c r="G222" s="344"/>
      <c r="H222" s="345"/>
      <c r="I222" s="344"/>
      <c r="J222" s="345"/>
      <c r="K222" s="62"/>
      <c r="L222" s="62"/>
      <c r="M222" s="99"/>
      <c r="N222" s="62"/>
      <c r="O222" s="97"/>
      <c r="P222" s="345"/>
      <c r="Q222" s="345"/>
      <c r="R222" s="345"/>
      <c r="S222" s="345"/>
      <c r="T222" s="340"/>
    </row>
    <row r="223" spans="1:20" ht="12.75" customHeight="1">
      <c r="A223" s="347"/>
      <c r="B223" s="348"/>
      <c r="C223" s="349"/>
      <c r="D223" s="347"/>
      <c r="E223" s="528"/>
      <c r="F223" s="531"/>
      <c r="G223" s="344"/>
      <c r="H223" s="345"/>
      <c r="I223" s="344"/>
      <c r="J223" s="345"/>
      <c r="K223" s="62"/>
      <c r="L223" s="62"/>
      <c r="M223" s="62"/>
      <c r="N223" s="62"/>
      <c r="O223" s="97"/>
      <c r="P223" s="345"/>
      <c r="Q223" s="345"/>
      <c r="R223" s="345"/>
      <c r="S223" s="345"/>
      <c r="T223" s="340"/>
    </row>
    <row r="224" spans="1:20" ht="12.75" customHeight="1">
      <c r="A224" s="229"/>
      <c r="B224" s="240"/>
      <c r="C224" s="284" t="s">
        <v>503</v>
      </c>
      <c r="D224" s="229"/>
      <c r="E224" s="265"/>
      <c r="F224" s="266">
        <f t="shared" ref="F224" si="332">H224+J224+R224</f>
        <v>0</v>
      </c>
      <c r="G224" s="232"/>
      <c r="H224" s="228">
        <f t="shared" ref="H224" si="333">G224*$P$3/1000</f>
        <v>0</v>
      </c>
      <c r="I224" s="283"/>
      <c r="J224" s="228">
        <f t="shared" ref="J224" si="334">I224*$P$4/1000</f>
        <v>0</v>
      </c>
      <c r="K224" s="15"/>
      <c r="L224" s="15"/>
      <c r="M224" s="15"/>
      <c r="N224" s="15"/>
      <c r="O224" s="94">
        <f t="shared" si="259"/>
        <v>0</v>
      </c>
      <c r="P224" s="228">
        <f t="shared" ref="P224" si="335">E224*F224</f>
        <v>0</v>
      </c>
      <c r="Q224" s="228">
        <f t="shared" ref="Q224" si="336">SUM(O224:O227)</f>
        <v>0</v>
      </c>
      <c r="R224" s="228">
        <f t="shared" ref="R224" si="337">Q224*1.02*1.05*$R$9</f>
        <v>0</v>
      </c>
      <c r="S224" s="532">
        <f t="shared" ref="S224" si="338">F224*$S$12</f>
        <v>0</v>
      </c>
      <c r="T224" s="532">
        <f t="shared" ref="T224" si="339">S224*E224</f>
        <v>0</v>
      </c>
    </row>
    <row r="225" spans="1:20" ht="12.75" customHeight="1">
      <c r="A225" s="229"/>
      <c r="B225" s="240"/>
      <c r="C225" s="284"/>
      <c r="D225" s="229"/>
      <c r="E225" s="265"/>
      <c r="F225" s="266"/>
      <c r="G225" s="232"/>
      <c r="H225" s="228"/>
      <c r="I225" s="283"/>
      <c r="J225" s="228"/>
      <c r="K225" s="15"/>
      <c r="L225" s="15"/>
      <c r="M225" s="15"/>
      <c r="N225" s="15"/>
      <c r="O225" s="94">
        <f t="shared" si="259"/>
        <v>0</v>
      </c>
      <c r="P225" s="228"/>
      <c r="Q225" s="228"/>
      <c r="R225" s="228"/>
      <c r="S225" s="532"/>
      <c r="T225" s="532"/>
    </row>
    <row r="226" spans="1:20" ht="12.75" customHeight="1">
      <c r="A226" s="229"/>
      <c r="B226" s="240"/>
      <c r="C226" s="284"/>
      <c r="D226" s="229"/>
      <c r="E226" s="265"/>
      <c r="F226" s="266"/>
      <c r="G226" s="232"/>
      <c r="H226" s="228"/>
      <c r="I226" s="283"/>
      <c r="J226" s="228"/>
      <c r="K226" s="15"/>
      <c r="L226" s="15"/>
      <c r="M226" s="15"/>
      <c r="N226" s="15"/>
      <c r="O226" s="94">
        <f t="shared" si="259"/>
        <v>0</v>
      </c>
      <c r="P226" s="228"/>
      <c r="Q226" s="228"/>
      <c r="R226" s="228"/>
      <c r="S226" s="532"/>
      <c r="T226" s="532"/>
    </row>
    <row r="227" spans="1:20" ht="12.75" customHeight="1">
      <c r="A227" s="229"/>
      <c r="B227" s="240"/>
      <c r="C227" s="284"/>
      <c r="D227" s="229"/>
      <c r="E227" s="265"/>
      <c r="F227" s="266"/>
      <c r="G227" s="232"/>
      <c r="H227" s="228"/>
      <c r="I227" s="283"/>
      <c r="J227" s="228"/>
      <c r="K227" s="15"/>
      <c r="L227" s="15"/>
      <c r="M227" s="15"/>
      <c r="N227" s="15"/>
      <c r="O227" s="94">
        <f t="shared" si="259"/>
        <v>0</v>
      </c>
      <c r="P227" s="228"/>
      <c r="Q227" s="228"/>
      <c r="R227" s="228"/>
      <c r="S227" s="532"/>
      <c r="T227" s="532"/>
    </row>
    <row r="228" spans="1:20" ht="12.75" customHeight="1">
      <c r="A228" s="229"/>
      <c r="B228" s="240"/>
      <c r="C228" s="284" t="s">
        <v>504</v>
      </c>
      <c r="D228" s="229"/>
      <c r="E228" s="265"/>
      <c r="F228" s="266">
        <f t="shared" ref="F228" si="340">H228+J228+R228</f>
        <v>0</v>
      </c>
      <c r="G228" s="232"/>
      <c r="H228" s="228">
        <f t="shared" ref="H228" si="341">G228*$P$3/1000</f>
        <v>0</v>
      </c>
      <c r="I228" s="283"/>
      <c r="J228" s="228">
        <f t="shared" ref="J228" si="342">I228*$P$4/1000</f>
        <v>0</v>
      </c>
      <c r="K228" s="15"/>
      <c r="L228" s="15"/>
      <c r="M228" s="15"/>
      <c r="N228" s="15"/>
      <c r="O228" s="94">
        <f t="shared" si="259"/>
        <v>0</v>
      </c>
      <c r="P228" s="228">
        <f t="shared" ref="P228" si="343">E228*F228</f>
        <v>0</v>
      </c>
      <c r="Q228" s="228">
        <f t="shared" ref="Q228" si="344">SUM(O228:O231)</f>
        <v>0</v>
      </c>
      <c r="R228" s="228">
        <f t="shared" ref="R228" si="345">Q228*1.02*1.05*$R$9</f>
        <v>0</v>
      </c>
      <c r="S228" s="532">
        <f t="shared" ref="S228" si="346">F228*$S$12</f>
        <v>0</v>
      </c>
      <c r="T228" s="532">
        <f t="shared" ref="T228" si="347">S228*E228</f>
        <v>0</v>
      </c>
    </row>
    <row r="229" spans="1:20" ht="12.75" customHeight="1">
      <c r="A229" s="229"/>
      <c r="B229" s="240"/>
      <c r="C229" s="284"/>
      <c r="D229" s="229"/>
      <c r="E229" s="265"/>
      <c r="F229" s="266"/>
      <c r="G229" s="232"/>
      <c r="H229" s="228"/>
      <c r="I229" s="283"/>
      <c r="J229" s="228"/>
      <c r="K229" s="15"/>
      <c r="L229" s="15"/>
      <c r="M229" s="15"/>
      <c r="N229" s="15"/>
      <c r="O229" s="94">
        <f t="shared" si="259"/>
        <v>0</v>
      </c>
      <c r="P229" s="228"/>
      <c r="Q229" s="228"/>
      <c r="R229" s="228"/>
      <c r="S229" s="532"/>
      <c r="T229" s="532"/>
    </row>
    <row r="230" spans="1:20" ht="12.75" customHeight="1">
      <c r="A230" s="229"/>
      <c r="B230" s="240"/>
      <c r="C230" s="284"/>
      <c r="D230" s="229"/>
      <c r="E230" s="265"/>
      <c r="F230" s="266"/>
      <c r="G230" s="232"/>
      <c r="H230" s="228"/>
      <c r="I230" s="283"/>
      <c r="J230" s="228"/>
      <c r="K230" s="15"/>
      <c r="L230" s="15"/>
      <c r="M230" s="15"/>
      <c r="N230" s="15"/>
      <c r="O230" s="94">
        <f t="shared" si="259"/>
        <v>0</v>
      </c>
      <c r="P230" s="228"/>
      <c r="Q230" s="228"/>
      <c r="R230" s="228"/>
      <c r="S230" s="532"/>
      <c r="T230" s="532"/>
    </row>
    <row r="231" spans="1:20" ht="12.75" customHeight="1">
      <c r="A231" s="229"/>
      <c r="B231" s="240"/>
      <c r="C231" s="284"/>
      <c r="D231" s="229"/>
      <c r="E231" s="265"/>
      <c r="F231" s="266"/>
      <c r="G231" s="232"/>
      <c r="H231" s="228"/>
      <c r="I231" s="283"/>
      <c r="J231" s="228"/>
      <c r="K231" s="15"/>
      <c r="L231" s="15"/>
      <c r="M231" s="15"/>
      <c r="N231" s="15"/>
      <c r="O231" s="94">
        <f t="shared" si="259"/>
        <v>0</v>
      </c>
      <c r="P231" s="228"/>
      <c r="Q231" s="228"/>
      <c r="R231" s="228"/>
      <c r="S231" s="532"/>
      <c r="T231" s="532"/>
    </row>
    <row r="232" spans="1:20" ht="12.75" customHeight="1">
      <c r="A232" s="229">
        <v>1</v>
      </c>
      <c r="B232" s="230" t="s">
        <v>318</v>
      </c>
      <c r="C232" s="230" t="s">
        <v>505</v>
      </c>
      <c r="D232" s="230" t="s">
        <v>451</v>
      </c>
      <c r="E232" s="232">
        <v>0.42</v>
      </c>
      <c r="F232" s="266">
        <f t="shared" ref="F232" si="348">H232+J232+R232</f>
        <v>18.238861830799998</v>
      </c>
      <c r="G232" s="232">
        <v>2.9</v>
      </c>
      <c r="H232" s="228">
        <f t="shared" ref="H232" si="349">G232*$P$3/1000</f>
        <v>5.2578449999999997</v>
      </c>
      <c r="I232" s="232">
        <v>0.95</v>
      </c>
      <c r="J232" s="228">
        <f t="shared" ref="J232" si="350">I232*$P$4/1000</f>
        <v>2.2620259999999996</v>
      </c>
      <c r="K232" s="15" t="s">
        <v>320</v>
      </c>
      <c r="L232" s="15" t="s">
        <v>44</v>
      </c>
      <c r="M232" s="15">
        <v>0.92</v>
      </c>
      <c r="N232" s="15">
        <v>5.6669999999999998</v>
      </c>
      <c r="O232" s="94">
        <f t="shared" si="259"/>
        <v>5.2136399999999998</v>
      </c>
      <c r="P232" s="228">
        <f t="shared" ref="P232" si="351">E232*F232</f>
        <v>7.6603219689359987</v>
      </c>
      <c r="Q232" s="228">
        <f t="shared" ref="Q232" si="352">SUM(O232:O235)</f>
        <v>9.3536399999999986</v>
      </c>
      <c r="R232" s="228">
        <f t="shared" ref="R232" si="353">Q232*1.02*1.05*$R$9</f>
        <v>10.718990830799999</v>
      </c>
      <c r="S232" s="532">
        <f t="shared" ref="S232" si="354">F232*$S$12</f>
        <v>21.381941106625931</v>
      </c>
      <c r="T232" s="532">
        <f t="shared" ref="T232" si="355">S232*E232</f>
        <v>8.9804152647828897</v>
      </c>
    </row>
    <row r="233" spans="1:20" ht="12.75" customHeight="1">
      <c r="A233" s="229"/>
      <c r="B233" s="230"/>
      <c r="C233" s="230"/>
      <c r="D233" s="280"/>
      <c r="E233" s="232"/>
      <c r="F233" s="266"/>
      <c r="G233" s="232"/>
      <c r="H233" s="228"/>
      <c r="I233" s="232"/>
      <c r="J233" s="228"/>
      <c r="K233" s="15"/>
      <c r="L233" s="15"/>
      <c r="M233" s="15"/>
      <c r="N233" s="15"/>
      <c r="O233" s="94">
        <f t="shared" si="259"/>
        <v>0</v>
      </c>
      <c r="P233" s="228"/>
      <c r="Q233" s="228"/>
      <c r="R233" s="228"/>
      <c r="S233" s="532"/>
      <c r="T233" s="532"/>
    </row>
    <row r="234" spans="1:20" ht="12.75" customHeight="1">
      <c r="A234" s="229"/>
      <c r="B234" s="230"/>
      <c r="C234" s="230"/>
      <c r="D234" s="280"/>
      <c r="E234" s="232"/>
      <c r="F234" s="266"/>
      <c r="G234" s="232"/>
      <c r="H234" s="228"/>
      <c r="I234" s="232"/>
      <c r="J234" s="228"/>
      <c r="K234" s="15" t="s">
        <v>45</v>
      </c>
      <c r="L234" s="15" t="s">
        <v>44</v>
      </c>
      <c r="M234" s="91">
        <v>0.18</v>
      </c>
      <c r="N234" s="15">
        <v>23</v>
      </c>
      <c r="O234" s="94">
        <f t="shared" si="259"/>
        <v>4.1399999999999997</v>
      </c>
      <c r="P234" s="228"/>
      <c r="Q234" s="228"/>
      <c r="R234" s="228"/>
      <c r="S234" s="532"/>
      <c r="T234" s="532"/>
    </row>
    <row r="235" spans="1:20" ht="12.75" customHeight="1">
      <c r="A235" s="229"/>
      <c r="B235" s="230"/>
      <c r="C235" s="230"/>
      <c r="D235" s="280"/>
      <c r="E235" s="232"/>
      <c r="F235" s="266"/>
      <c r="G235" s="232"/>
      <c r="H235" s="228"/>
      <c r="I235" s="232"/>
      <c r="J235" s="228"/>
      <c r="K235" s="15"/>
      <c r="L235" s="15"/>
      <c r="M235" s="15"/>
      <c r="N235" s="15"/>
      <c r="O235" s="94">
        <f t="shared" si="259"/>
        <v>0</v>
      </c>
      <c r="P235" s="228"/>
      <c r="Q235" s="228"/>
      <c r="R235" s="228"/>
      <c r="S235" s="532"/>
      <c r="T235" s="532"/>
    </row>
    <row r="236" spans="1:20" ht="12.75" customHeight="1">
      <c r="A236" s="347"/>
      <c r="B236" s="348"/>
      <c r="C236" s="349" t="s">
        <v>458</v>
      </c>
      <c r="D236" s="347"/>
      <c r="E236" s="528"/>
      <c r="F236" s="529"/>
      <c r="G236" s="344"/>
      <c r="H236" s="345"/>
      <c r="I236" s="344"/>
      <c r="J236" s="345"/>
      <c r="K236" s="62"/>
      <c r="L236" s="62"/>
      <c r="M236" s="62"/>
      <c r="N236" s="62"/>
      <c r="O236" s="97"/>
      <c r="P236" s="345"/>
      <c r="Q236" s="345"/>
      <c r="R236" s="345"/>
      <c r="S236" s="345"/>
      <c r="T236" s="346">
        <f>SUM(T232)</f>
        <v>8.9804152647828897</v>
      </c>
    </row>
    <row r="237" spans="1:20" ht="12.75" customHeight="1">
      <c r="A237" s="347"/>
      <c r="B237" s="348"/>
      <c r="C237" s="349"/>
      <c r="D237" s="347"/>
      <c r="E237" s="528"/>
      <c r="F237" s="530"/>
      <c r="G237" s="344"/>
      <c r="H237" s="345"/>
      <c r="I237" s="344"/>
      <c r="J237" s="345"/>
      <c r="K237" s="62"/>
      <c r="L237" s="62"/>
      <c r="M237" s="62"/>
      <c r="N237" s="62"/>
      <c r="O237" s="97"/>
      <c r="P237" s="345"/>
      <c r="Q237" s="345"/>
      <c r="R237" s="345"/>
      <c r="S237" s="345"/>
      <c r="T237" s="346"/>
    </row>
    <row r="238" spans="1:20" ht="12.75" customHeight="1">
      <c r="A238" s="347"/>
      <c r="B238" s="348"/>
      <c r="C238" s="349"/>
      <c r="D238" s="347"/>
      <c r="E238" s="528"/>
      <c r="F238" s="530"/>
      <c r="G238" s="344"/>
      <c r="H238" s="345"/>
      <c r="I238" s="344"/>
      <c r="J238" s="345"/>
      <c r="K238" s="62"/>
      <c r="L238" s="62"/>
      <c r="M238" s="99"/>
      <c r="N238" s="62"/>
      <c r="O238" s="97"/>
      <c r="P238" s="345"/>
      <c r="Q238" s="345"/>
      <c r="R238" s="345"/>
      <c r="S238" s="345"/>
      <c r="T238" s="346"/>
    </row>
    <row r="239" spans="1:20" ht="12.75" customHeight="1">
      <c r="A239" s="347"/>
      <c r="B239" s="348"/>
      <c r="C239" s="349"/>
      <c r="D239" s="347"/>
      <c r="E239" s="528"/>
      <c r="F239" s="531"/>
      <c r="G239" s="344"/>
      <c r="H239" s="345"/>
      <c r="I239" s="344"/>
      <c r="J239" s="345"/>
      <c r="K239" s="62"/>
      <c r="L239" s="62"/>
      <c r="M239" s="62"/>
      <c r="N239" s="62"/>
      <c r="O239" s="97"/>
      <c r="P239" s="345"/>
      <c r="Q239" s="345"/>
      <c r="R239" s="345"/>
      <c r="S239" s="345"/>
      <c r="T239" s="346"/>
    </row>
    <row r="240" spans="1:20" ht="12.75" customHeight="1">
      <c r="A240" s="347"/>
      <c r="B240" s="348"/>
      <c r="C240" s="349" t="s">
        <v>459</v>
      </c>
      <c r="D240" s="347"/>
      <c r="E240" s="528"/>
      <c r="F240" s="529"/>
      <c r="G240" s="344"/>
      <c r="H240" s="345"/>
      <c r="I240" s="344"/>
      <c r="J240" s="345"/>
      <c r="K240" s="62"/>
      <c r="L240" s="62"/>
      <c r="M240" s="62"/>
      <c r="N240" s="62"/>
      <c r="O240" s="97"/>
      <c r="P240" s="345"/>
      <c r="Q240" s="345"/>
      <c r="R240" s="345"/>
      <c r="S240" s="345"/>
      <c r="T240" s="340">
        <f>(T236*100%)/'Cav-Nax-2'!T401</f>
        <v>5.8811958977777242E-4</v>
      </c>
    </row>
    <row r="241" spans="1:20" ht="12.75" customHeight="1">
      <c r="A241" s="347"/>
      <c r="B241" s="348"/>
      <c r="C241" s="349"/>
      <c r="D241" s="347"/>
      <c r="E241" s="528"/>
      <c r="F241" s="530"/>
      <c r="G241" s="344"/>
      <c r="H241" s="345"/>
      <c r="I241" s="344"/>
      <c r="J241" s="345"/>
      <c r="K241" s="62"/>
      <c r="L241" s="62"/>
      <c r="M241" s="62"/>
      <c r="N241" s="62"/>
      <c r="O241" s="97"/>
      <c r="P241" s="345"/>
      <c r="Q241" s="345"/>
      <c r="R241" s="345"/>
      <c r="S241" s="345"/>
      <c r="T241" s="340"/>
    </row>
    <row r="242" spans="1:20" ht="12.75" customHeight="1">
      <c r="A242" s="347"/>
      <c r="B242" s="348"/>
      <c r="C242" s="349"/>
      <c r="D242" s="347"/>
      <c r="E242" s="528"/>
      <c r="F242" s="530"/>
      <c r="G242" s="344"/>
      <c r="H242" s="345"/>
      <c r="I242" s="344"/>
      <c r="J242" s="345"/>
      <c r="K242" s="62"/>
      <c r="L242" s="62"/>
      <c r="M242" s="99"/>
      <c r="N242" s="62"/>
      <c r="O242" s="97"/>
      <c r="P242" s="345"/>
      <c r="Q242" s="345"/>
      <c r="R242" s="345"/>
      <c r="S242" s="345"/>
      <c r="T242" s="340"/>
    </row>
    <row r="243" spans="1:20" ht="12.75" customHeight="1">
      <c r="A243" s="347"/>
      <c r="B243" s="348"/>
      <c r="C243" s="349"/>
      <c r="D243" s="347"/>
      <c r="E243" s="528"/>
      <c r="F243" s="531"/>
      <c r="G243" s="344"/>
      <c r="H243" s="345"/>
      <c r="I243" s="344"/>
      <c r="J243" s="345"/>
      <c r="K243" s="62"/>
      <c r="L243" s="62"/>
      <c r="M243" s="62"/>
      <c r="N243" s="62"/>
      <c r="O243" s="97"/>
      <c r="P243" s="345"/>
      <c r="Q243" s="345"/>
      <c r="R243" s="345"/>
      <c r="S243" s="345"/>
      <c r="T243" s="340"/>
    </row>
    <row r="244" spans="1:20" ht="12.75" customHeight="1">
      <c r="A244" s="229"/>
      <c r="B244" s="240"/>
      <c r="C244" s="284" t="s">
        <v>506</v>
      </c>
      <c r="D244" s="229"/>
      <c r="E244" s="265"/>
      <c r="F244" s="266">
        <f t="shared" ref="F244" si="356">H244+J244+R244</f>
        <v>0</v>
      </c>
      <c r="G244" s="232"/>
      <c r="H244" s="228">
        <f t="shared" ref="H244" si="357">G244*$P$3/1000</f>
        <v>0</v>
      </c>
      <c r="I244" s="283"/>
      <c r="J244" s="228">
        <f t="shared" ref="J244" si="358">I244*$P$4/1000</f>
        <v>0</v>
      </c>
      <c r="K244" s="15"/>
      <c r="L244" s="15"/>
      <c r="M244" s="15"/>
      <c r="N244" s="15"/>
      <c r="O244" s="94">
        <f t="shared" si="259"/>
        <v>0</v>
      </c>
      <c r="P244" s="228">
        <f t="shared" ref="P244" si="359">E244*F244</f>
        <v>0</v>
      </c>
      <c r="Q244" s="228">
        <f t="shared" ref="Q244" si="360">SUM(O244:O247)</f>
        <v>0</v>
      </c>
      <c r="R244" s="228">
        <f t="shared" ref="R244" si="361">Q244*1.02*1.05*$R$9</f>
        <v>0</v>
      </c>
      <c r="S244" s="532">
        <f t="shared" ref="S244" si="362">F244*$S$12</f>
        <v>0</v>
      </c>
      <c r="T244" s="532">
        <f t="shared" ref="T244" si="363">S244*E244</f>
        <v>0</v>
      </c>
    </row>
    <row r="245" spans="1:20" ht="12.75" customHeight="1">
      <c r="A245" s="229"/>
      <c r="B245" s="240"/>
      <c r="C245" s="284"/>
      <c r="D245" s="229"/>
      <c r="E245" s="265"/>
      <c r="F245" s="266"/>
      <c r="G245" s="232"/>
      <c r="H245" s="228"/>
      <c r="I245" s="283"/>
      <c r="J245" s="228"/>
      <c r="K245" s="15"/>
      <c r="L245" s="15"/>
      <c r="M245" s="15"/>
      <c r="N245" s="15"/>
      <c r="O245" s="94">
        <f t="shared" si="259"/>
        <v>0</v>
      </c>
      <c r="P245" s="228"/>
      <c r="Q245" s="228"/>
      <c r="R245" s="228"/>
      <c r="S245" s="532"/>
      <c r="T245" s="532"/>
    </row>
    <row r="246" spans="1:20" ht="12.75" customHeight="1">
      <c r="A246" s="229"/>
      <c r="B246" s="240"/>
      <c r="C246" s="284"/>
      <c r="D246" s="229"/>
      <c r="E246" s="265"/>
      <c r="F246" s="266"/>
      <c r="G246" s="232"/>
      <c r="H246" s="228"/>
      <c r="I246" s="283"/>
      <c r="J246" s="228"/>
      <c r="K246" s="15"/>
      <c r="L246" s="15"/>
      <c r="M246" s="15"/>
      <c r="N246" s="15"/>
      <c r="O246" s="94">
        <f t="shared" si="259"/>
        <v>0</v>
      </c>
      <c r="P246" s="228"/>
      <c r="Q246" s="228"/>
      <c r="R246" s="228"/>
      <c r="S246" s="532"/>
      <c r="T246" s="532"/>
    </row>
    <row r="247" spans="1:20" ht="12.75" customHeight="1">
      <c r="A247" s="229"/>
      <c r="B247" s="240"/>
      <c r="C247" s="284"/>
      <c r="D247" s="229"/>
      <c r="E247" s="265"/>
      <c r="F247" s="266"/>
      <c r="G247" s="232"/>
      <c r="H247" s="228"/>
      <c r="I247" s="283"/>
      <c r="J247" s="228"/>
      <c r="K247" s="15"/>
      <c r="L247" s="15"/>
      <c r="M247" s="15"/>
      <c r="N247" s="15"/>
      <c r="O247" s="94">
        <f t="shared" si="259"/>
        <v>0</v>
      </c>
      <c r="P247" s="228"/>
      <c r="Q247" s="228"/>
      <c r="R247" s="228"/>
      <c r="S247" s="532"/>
      <c r="T247" s="532"/>
    </row>
    <row r="248" spans="1:20" ht="12.75" customHeight="1">
      <c r="A248" s="229">
        <v>1</v>
      </c>
      <c r="B248" s="230" t="s">
        <v>559</v>
      </c>
      <c r="C248" s="230" t="s">
        <v>507</v>
      </c>
      <c r="D248" s="327" t="s">
        <v>462</v>
      </c>
      <c r="E248" s="232">
        <v>9.1999999999999993</v>
      </c>
      <c r="F248" s="266">
        <f t="shared" ref="F248" si="364">H248+J248+R248</f>
        <v>42.194615400000004</v>
      </c>
      <c r="G248" s="232"/>
      <c r="H248" s="228">
        <f t="shared" ref="H248" si="365">G248*$P$3/1000</f>
        <v>0</v>
      </c>
      <c r="I248" s="232"/>
      <c r="J248" s="228">
        <f t="shared" ref="J248" si="366">I248*$P$4/1000</f>
        <v>0</v>
      </c>
      <c r="K248" s="15" t="s">
        <v>323</v>
      </c>
      <c r="L248" s="15" t="s">
        <v>27</v>
      </c>
      <c r="M248" s="15">
        <v>1</v>
      </c>
      <c r="N248" s="15">
        <v>36.82</v>
      </c>
      <c r="O248" s="94">
        <f t="shared" si="259"/>
        <v>36.82</v>
      </c>
      <c r="P248" s="228">
        <f t="shared" ref="P248" si="367">E248*F248</f>
        <v>388.19046168</v>
      </c>
      <c r="Q248" s="228">
        <f t="shared" ref="Q248" si="368">SUM(O248:O251)</f>
        <v>36.82</v>
      </c>
      <c r="R248" s="228">
        <f t="shared" ref="R248" si="369">Q248*1.02*1.05*$R$9</f>
        <v>42.194615400000004</v>
      </c>
      <c r="S248" s="532">
        <f t="shared" ref="S248" si="370">F248*$S$12</f>
        <v>49.465958450103521</v>
      </c>
      <c r="T248" s="532">
        <f t="shared" ref="T248" si="371">S248*E248</f>
        <v>455.08681774095237</v>
      </c>
    </row>
    <row r="249" spans="1:20" ht="12.75" customHeight="1">
      <c r="A249" s="229"/>
      <c r="B249" s="230"/>
      <c r="C249" s="230"/>
      <c r="D249" s="328"/>
      <c r="E249" s="232"/>
      <c r="F249" s="266"/>
      <c r="G249" s="232"/>
      <c r="H249" s="228"/>
      <c r="I249" s="232"/>
      <c r="J249" s="228"/>
      <c r="K249" s="15"/>
      <c r="L249" s="15"/>
      <c r="M249" s="15"/>
      <c r="N249" s="15"/>
      <c r="O249" s="94">
        <f t="shared" si="259"/>
        <v>0</v>
      </c>
      <c r="P249" s="228"/>
      <c r="Q249" s="228"/>
      <c r="R249" s="228"/>
      <c r="S249" s="532"/>
      <c r="T249" s="532"/>
    </row>
    <row r="250" spans="1:20" ht="12.75" customHeight="1">
      <c r="A250" s="229"/>
      <c r="B250" s="230"/>
      <c r="C250" s="230"/>
      <c r="D250" s="328"/>
      <c r="E250" s="232"/>
      <c r="F250" s="266"/>
      <c r="G250" s="232"/>
      <c r="H250" s="228"/>
      <c r="I250" s="232"/>
      <c r="J250" s="228"/>
      <c r="K250" s="15"/>
      <c r="L250" s="15"/>
      <c r="M250" s="91"/>
      <c r="N250" s="15"/>
      <c r="O250" s="94">
        <f t="shared" si="259"/>
        <v>0</v>
      </c>
      <c r="P250" s="228"/>
      <c r="Q250" s="228"/>
      <c r="R250" s="228"/>
      <c r="S250" s="532"/>
      <c r="T250" s="532"/>
    </row>
    <row r="251" spans="1:20" ht="12.75" customHeight="1">
      <c r="A251" s="229"/>
      <c r="B251" s="230"/>
      <c r="C251" s="230"/>
      <c r="D251" s="329"/>
      <c r="E251" s="232"/>
      <c r="F251" s="266"/>
      <c r="G251" s="232"/>
      <c r="H251" s="228"/>
      <c r="I251" s="232"/>
      <c r="J251" s="228"/>
      <c r="K251" s="15"/>
      <c r="L251" s="15"/>
      <c r="M251" s="15"/>
      <c r="N251" s="15"/>
      <c r="O251" s="94">
        <f t="shared" si="259"/>
        <v>0</v>
      </c>
      <c r="P251" s="228"/>
      <c r="Q251" s="228"/>
      <c r="R251" s="228"/>
      <c r="S251" s="532"/>
      <c r="T251" s="532"/>
    </row>
    <row r="252" spans="1:20" ht="12.75" customHeight="1">
      <c r="A252" s="229">
        <v>2</v>
      </c>
      <c r="B252" s="230" t="s">
        <v>325</v>
      </c>
      <c r="C252" s="230" t="s">
        <v>508</v>
      </c>
      <c r="D252" s="327" t="s">
        <v>462</v>
      </c>
      <c r="E252" s="287">
        <v>1.89</v>
      </c>
      <c r="F252" s="266">
        <f t="shared" ref="F252" si="372">H252+J252+R252</f>
        <v>0.56392140050000006</v>
      </c>
      <c r="G252" s="232">
        <v>0.23</v>
      </c>
      <c r="H252" s="228">
        <f t="shared" ref="H252" si="373">G252*$P$3/1000</f>
        <v>0.41700150000000002</v>
      </c>
      <c r="I252" s="232">
        <v>0.02</v>
      </c>
      <c r="J252" s="228">
        <f t="shared" ref="J252" si="374">I252*$P$4/1000</f>
        <v>4.76216E-2</v>
      </c>
      <c r="K252" s="15" t="s">
        <v>327</v>
      </c>
      <c r="L252" s="15" t="s">
        <v>32</v>
      </c>
      <c r="M252" s="15">
        <v>2E-3</v>
      </c>
      <c r="N252" s="15">
        <v>16.875</v>
      </c>
      <c r="O252" s="94">
        <f t="shared" si="259"/>
        <v>3.3750000000000002E-2</v>
      </c>
      <c r="P252" s="228">
        <f t="shared" ref="P252" si="375">E252*F252</f>
        <v>1.065811446945</v>
      </c>
      <c r="Q252" s="228">
        <f t="shared" ref="Q252" si="376">SUM(O252:O255)</f>
        <v>8.6650000000000005E-2</v>
      </c>
      <c r="R252" s="228">
        <f t="shared" ref="R252" si="377">Q252*1.02*1.05*$R$9</f>
        <v>9.929830050000002E-2</v>
      </c>
      <c r="S252" s="532">
        <f t="shared" ref="S252" si="378">F252*$S$12</f>
        <v>0.66110124009465876</v>
      </c>
      <c r="T252" s="532">
        <f t="shared" ref="T252" si="379">S252*E252</f>
        <v>1.249481343778905</v>
      </c>
    </row>
    <row r="253" spans="1:20" ht="12.75" customHeight="1">
      <c r="A253" s="229"/>
      <c r="B253" s="230"/>
      <c r="C253" s="230"/>
      <c r="D253" s="328"/>
      <c r="E253" s="287"/>
      <c r="F253" s="266"/>
      <c r="G253" s="232"/>
      <c r="H253" s="228"/>
      <c r="I253" s="232"/>
      <c r="J253" s="228"/>
      <c r="K253" s="15"/>
      <c r="L253" s="15"/>
      <c r="M253" s="15"/>
      <c r="N253" s="15"/>
      <c r="O253" s="94">
        <f t="shared" si="259"/>
        <v>0</v>
      </c>
      <c r="P253" s="228"/>
      <c r="Q253" s="228"/>
      <c r="R253" s="228"/>
      <c r="S253" s="532"/>
      <c r="T253" s="532"/>
    </row>
    <row r="254" spans="1:20" ht="12.75" customHeight="1">
      <c r="A254" s="229"/>
      <c r="B254" s="230"/>
      <c r="C254" s="230"/>
      <c r="D254" s="328"/>
      <c r="E254" s="287"/>
      <c r="F254" s="266"/>
      <c r="G254" s="232"/>
      <c r="H254" s="228"/>
      <c r="I254" s="232"/>
      <c r="J254" s="228"/>
      <c r="K254" s="15" t="s">
        <v>45</v>
      </c>
      <c r="L254" s="15" t="s">
        <v>298</v>
      </c>
      <c r="M254" s="88">
        <v>2.3E-3</v>
      </c>
      <c r="N254" s="15">
        <v>23</v>
      </c>
      <c r="O254" s="94">
        <f t="shared" si="259"/>
        <v>5.2900000000000003E-2</v>
      </c>
      <c r="P254" s="228"/>
      <c r="Q254" s="228"/>
      <c r="R254" s="228"/>
      <c r="S254" s="532"/>
      <c r="T254" s="532"/>
    </row>
    <row r="255" spans="1:20" ht="12.75" customHeight="1">
      <c r="A255" s="229"/>
      <c r="B255" s="230"/>
      <c r="C255" s="230"/>
      <c r="D255" s="329"/>
      <c r="E255" s="287"/>
      <c r="F255" s="266"/>
      <c r="G255" s="232"/>
      <c r="H255" s="228"/>
      <c r="I255" s="232"/>
      <c r="J255" s="228"/>
      <c r="K255" s="15"/>
      <c r="L255" s="15"/>
      <c r="M255" s="15"/>
      <c r="N255" s="15"/>
      <c r="O255" s="94">
        <f t="shared" si="259"/>
        <v>0</v>
      </c>
      <c r="P255" s="228"/>
      <c r="Q255" s="228"/>
      <c r="R255" s="228"/>
      <c r="S255" s="532"/>
      <c r="T255" s="532"/>
    </row>
    <row r="256" spans="1:20" ht="12.75" customHeight="1">
      <c r="A256" s="229">
        <v>3</v>
      </c>
      <c r="B256" s="230" t="s">
        <v>559</v>
      </c>
      <c r="C256" s="230" t="s">
        <v>509</v>
      </c>
      <c r="D256" s="288" t="s">
        <v>464</v>
      </c>
      <c r="E256" s="336">
        <v>6.3</v>
      </c>
      <c r="F256" s="266">
        <f t="shared" ref="F256" si="380">H256+J256+R256</f>
        <v>2.8649249999999999</v>
      </c>
      <c r="G256" s="232"/>
      <c r="H256" s="228">
        <f t="shared" ref="H256" si="381">G256*$P$3/1000</f>
        <v>0</v>
      </c>
      <c r="I256" s="232"/>
      <c r="J256" s="228">
        <f t="shared" ref="J256" si="382">I256*$P$4/1000</f>
        <v>0</v>
      </c>
      <c r="K256" s="15" t="s">
        <v>329</v>
      </c>
      <c r="L256" s="15" t="s">
        <v>40</v>
      </c>
      <c r="M256" s="15">
        <v>1</v>
      </c>
      <c r="N256" s="15">
        <v>2.5</v>
      </c>
      <c r="O256" s="94">
        <f t="shared" si="259"/>
        <v>2.5</v>
      </c>
      <c r="P256" s="228">
        <f t="shared" ref="P256" si="383">E256*F256</f>
        <v>18.049027499999998</v>
      </c>
      <c r="Q256" s="228">
        <f t="shared" ref="Q256" si="384">SUM(O256:O259)</f>
        <v>2.5</v>
      </c>
      <c r="R256" s="228">
        <f t="shared" ref="R256" si="385">Q256*1.02*1.05*$R$9</f>
        <v>2.8649249999999999</v>
      </c>
      <c r="S256" s="532">
        <f t="shared" ref="S256" si="386">F256*$S$12</f>
        <v>3.3586337893877998</v>
      </c>
      <c r="T256" s="532">
        <f t="shared" ref="T256" si="387">S256*E256</f>
        <v>21.159392873143137</v>
      </c>
    </row>
    <row r="257" spans="1:20" ht="12.75" customHeight="1">
      <c r="A257" s="229"/>
      <c r="B257" s="230"/>
      <c r="C257" s="230"/>
      <c r="D257" s="289"/>
      <c r="E257" s="336"/>
      <c r="F257" s="266"/>
      <c r="G257" s="232"/>
      <c r="H257" s="228"/>
      <c r="I257" s="232"/>
      <c r="J257" s="228"/>
      <c r="K257" s="15"/>
      <c r="L257" s="15"/>
      <c r="M257" s="15"/>
      <c r="N257" s="15"/>
      <c r="O257" s="94">
        <f t="shared" ref="O257:O352" si="388">M257*N257</f>
        <v>0</v>
      </c>
      <c r="P257" s="228"/>
      <c r="Q257" s="228"/>
      <c r="R257" s="228"/>
      <c r="S257" s="532"/>
      <c r="T257" s="532"/>
    </row>
    <row r="258" spans="1:20" ht="12.75" customHeight="1">
      <c r="A258" s="229"/>
      <c r="B258" s="230"/>
      <c r="C258" s="230"/>
      <c r="D258" s="289"/>
      <c r="E258" s="336"/>
      <c r="F258" s="266"/>
      <c r="G258" s="232"/>
      <c r="H258" s="228"/>
      <c r="I258" s="232"/>
      <c r="J258" s="228"/>
      <c r="K258" s="15"/>
      <c r="L258" s="15"/>
      <c r="M258" s="88"/>
      <c r="N258" s="15"/>
      <c r="O258" s="94">
        <f t="shared" si="388"/>
        <v>0</v>
      </c>
      <c r="P258" s="228"/>
      <c r="Q258" s="228"/>
      <c r="R258" s="228"/>
      <c r="S258" s="532"/>
      <c r="T258" s="532"/>
    </row>
    <row r="259" spans="1:20" ht="12.75" customHeight="1">
      <c r="A259" s="229"/>
      <c r="B259" s="230"/>
      <c r="C259" s="230"/>
      <c r="D259" s="289"/>
      <c r="E259" s="336"/>
      <c r="F259" s="266"/>
      <c r="G259" s="232"/>
      <c r="H259" s="228"/>
      <c r="I259" s="232"/>
      <c r="J259" s="228"/>
      <c r="K259" s="15"/>
      <c r="L259" s="15"/>
      <c r="M259" s="15"/>
      <c r="N259" s="15"/>
      <c r="O259" s="94">
        <f t="shared" si="388"/>
        <v>0</v>
      </c>
      <c r="P259" s="228"/>
      <c r="Q259" s="228"/>
      <c r="R259" s="228"/>
      <c r="S259" s="532"/>
      <c r="T259" s="532"/>
    </row>
    <row r="260" spans="1:20" ht="12.75" customHeight="1">
      <c r="A260" s="229">
        <v>4</v>
      </c>
      <c r="B260" s="230" t="s">
        <v>559</v>
      </c>
      <c r="C260" s="240" t="s">
        <v>510</v>
      </c>
      <c r="D260" s="327" t="s">
        <v>462</v>
      </c>
      <c r="E260" s="265">
        <v>42</v>
      </c>
      <c r="F260" s="266">
        <f t="shared" ref="F260" si="389">H260+J260+R260</f>
        <v>0.4125492</v>
      </c>
      <c r="G260" s="233"/>
      <c r="H260" s="228">
        <f t="shared" ref="H260" si="390">G260*$P$3/1000</f>
        <v>0</v>
      </c>
      <c r="I260" s="233"/>
      <c r="J260" s="228">
        <f t="shared" ref="J260" si="391">I260*$P$4/1000</f>
        <v>0</v>
      </c>
      <c r="K260" s="15" t="s">
        <v>354</v>
      </c>
      <c r="L260" s="15" t="s">
        <v>27</v>
      </c>
      <c r="M260" s="15">
        <v>1</v>
      </c>
      <c r="N260" s="15">
        <v>0.36</v>
      </c>
      <c r="O260" s="94">
        <f t="shared" si="388"/>
        <v>0.36</v>
      </c>
      <c r="P260" s="228">
        <f t="shared" ref="P260" si="392">E260*F260</f>
        <v>17.3270664</v>
      </c>
      <c r="Q260" s="228">
        <f t="shared" ref="Q260" si="393">SUM(O260:O263)</f>
        <v>0.36</v>
      </c>
      <c r="R260" s="228">
        <f t="shared" ref="R260" si="394">Q260*1.02*1.05*$R$9</f>
        <v>0.4125492</v>
      </c>
      <c r="S260" s="532">
        <f t="shared" ref="S260" si="395">F260*$S$12</f>
        <v>0.48364326567184318</v>
      </c>
      <c r="T260" s="532">
        <f t="shared" ref="T260" si="396">S260*E260</f>
        <v>20.313017158217413</v>
      </c>
    </row>
    <row r="261" spans="1:20" ht="12.75" customHeight="1">
      <c r="A261" s="229"/>
      <c r="B261" s="230"/>
      <c r="C261" s="240"/>
      <c r="D261" s="328"/>
      <c r="E261" s="265"/>
      <c r="F261" s="266"/>
      <c r="G261" s="233"/>
      <c r="H261" s="228"/>
      <c r="I261" s="233"/>
      <c r="J261" s="228"/>
      <c r="K261" s="15"/>
      <c r="L261" s="15"/>
      <c r="M261" s="15"/>
      <c r="N261" s="15"/>
      <c r="O261" s="94">
        <f t="shared" si="388"/>
        <v>0</v>
      </c>
      <c r="P261" s="228"/>
      <c r="Q261" s="228"/>
      <c r="R261" s="228"/>
      <c r="S261" s="532"/>
      <c r="T261" s="532"/>
    </row>
    <row r="262" spans="1:20" ht="12.75" customHeight="1">
      <c r="A262" s="229"/>
      <c r="B262" s="230"/>
      <c r="C262" s="240"/>
      <c r="D262" s="328"/>
      <c r="E262" s="265"/>
      <c r="F262" s="266"/>
      <c r="G262" s="233"/>
      <c r="H262" s="228"/>
      <c r="I262" s="233"/>
      <c r="J262" s="228"/>
      <c r="K262" s="15"/>
      <c r="L262" s="15"/>
      <c r="M262" s="91"/>
      <c r="N262" s="15"/>
      <c r="O262" s="94">
        <f t="shared" si="388"/>
        <v>0</v>
      </c>
      <c r="P262" s="228"/>
      <c r="Q262" s="228"/>
      <c r="R262" s="228"/>
      <c r="S262" s="532"/>
      <c r="T262" s="532"/>
    </row>
    <row r="263" spans="1:20" ht="12.75" customHeight="1">
      <c r="A263" s="229"/>
      <c r="B263" s="230"/>
      <c r="C263" s="240"/>
      <c r="D263" s="329"/>
      <c r="E263" s="265"/>
      <c r="F263" s="266"/>
      <c r="G263" s="233"/>
      <c r="H263" s="228"/>
      <c r="I263" s="233"/>
      <c r="J263" s="228"/>
      <c r="K263" s="15"/>
      <c r="L263" s="15"/>
      <c r="M263" s="15"/>
      <c r="N263" s="15"/>
      <c r="O263" s="94">
        <f t="shared" si="388"/>
        <v>0</v>
      </c>
      <c r="P263" s="228"/>
      <c r="Q263" s="228"/>
      <c r="R263" s="228"/>
      <c r="S263" s="532"/>
      <c r="T263" s="532"/>
    </row>
    <row r="264" spans="1:20" ht="12.75" customHeight="1">
      <c r="A264" s="347"/>
      <c r="B264" s="348"/>
      <c r="C264" s="349" t="s">
        <v>458</v>
      </c>
      <c r="D264" s="347"/>
      <c r="E264" s="528"/>
      <c r="F264" s="529"/>
      <c r="G264" s="344"/>
      <c r="H264" s="345"/>
      <c r="I264" s="344"/>
      <c r="J264" s="345"/>
      <c r="K264" s="62"/>
      <c r="L264" s="62"/>
      <c r="M264" s="62"/>
      <c r="N264" s="62"/>
      <c r="O264" s="97"/>
      <c r="P264" s="345"/>
      <c r="Q264" s="345"/>
      <c r="R264" s="345"/>
      <c r="S264" s="345"/>
      <c r="T264" s="346">
        <f>SUM(T248:T263)</f>
        <v>497.80870911609179</v>
      </c>
    </row>
    <row r="265" spans="1:20" ht="12.75" customHeight="1">
      <c r="A265" s="347"/>
      <c r="B265" s="348"/>
      <c r="C265" s="349"/>
      <c r="D265" s="347"/>
      <c r="E265" s="528"/>
      <c r="F265" s="530"/>
      <c r="G265" s="344"/>
      <c r="H265" s="345"/>
      <c r="I265" s="344"/>
      <c r="J265" s="345"/>
      <c r="K265" s="62"/>
      <c r="L265" s="62"/>
      <c r="M265" s="62"/>
      <c r="N265" s="62"/>
      <c r="O265" s="97"/>
      <c r="P265" s="345"/>
      <c r="Q265" s="345"/>
      <c r="R265" s="345"/>
      <c r="S265" s="345"/>
      <c r="T265" s="346"/>
    </row>
    <row r="266" spans="1:20" ht="12.75" customHeight="1">
      <c r="A266" s="347"/>
      <c r="B266" s="348"/>
      <c r="C266" s="349"/>
      <c r="D266" s="347"/>
      <c r="E266" s="528"/>
      <c r="F266" s="530"/>
      <c r="G266" s="344"/>
      <c r="H266" s="345"/>
      <c r="I266" s="344"/>
      <c r="J266" s="345"/>
      <c r="K266" s="62"/>
      <c r="L266" s="62"/>
      <c r="M266" s="99"/>
      <c r="N266" s="62"/>
      <c r="O266" s="97"/>
      <c r="P266" s="345"/>
      <c r="Q266" s="345"/>
      <c r="R266" s="345"/>
      <c r="S266" s="345"/>
      <c r="T266" s="346"/>
    </row>
    <row r="267" spans="1:20" ht="12.75" customHeight="1">
      <c r="A267" s="347"/>
      <c r="B267" s="348"/>
      <c r="C267" s="349"/>
      <c r="D267" s="347"/>
      <c r="E267" s="528"/>
      <c r="F267" s="531"/>
      <c r="G267" s="344"/>
      <c r="H267" s="345"/>
      <c r="I267" s="344"/>
      <c r="J267" s="345"/>
      <c r="K267" s="62"/>
      <c r="L267" s="62"/>
      <c r="M267" s="62"/>
      <c r="N267" s="62"/>
      <c r="O267" s="97"/>
      <c r="P267" s="345"/>
      <c r="Q267" s="345"/>
      <c r="R267" s="345"/>
      <c r="S267" s="345"/>
      <c r="T267" s="346"/>
    </row>
    <row r="268" spans="1:20" ht="12.75" customHeight="1">
      <c r="A268" s="347"/>
      <c r="B268" s="348"/>
      <c r="C268" s="349" t="s">
        <v>459</v>
      </c>
      <c r="D268" s="347"/>
      <c r="E268" s="528"/>
      <c r="F268" s="529"/>
      <c r="G268" s="344"/>
      <c r="H268" s="345"/>
      <c r="I268" s="344"/>
      <c r="J268" s="345"/>
      <c r="K268" s="62"/>
      <c r="L268" s="62"/>
      <c r="M268" s="62"/>
      <c r="N268" s="62"/>
      <c r="O268" s="97"/>
      <c r="P268" s="345"/>
      <c r="Q268" s="345"/>
      <c r="R268" s="345"/>
      <c r="S268" s="345"/>
      <c r="T268" s="340">
        <f>(T264*100%)/'Cav-Nax-2'!T401</f>
        <v>3.2601059657148983E-2</v>
      </c>
    </row>
    <row r="269" spans="1:20" ht="12.75" customHeight="1">
      <c r="A269" s="347"/>
      <c r="B269" s="348"/>
      <c r="C269" s="349"/>
      <c r="D269" s="347"/>
      <c r="E269" s="528"/>
      <c r="F269" s="530"/>
      <c r="G269" s="344"/>
      <c r="H269" s="345"/>
      <c r="I269" s="344"/>
      <c r="J269" s="345"/>
      <c r="K269" s="62"/>
      <c r="L269" s="62"/>
      <c r="M269" s="62"/>
      <c r="N269" s="62"/>
      <c r="O269" s="97"/>
      <c r="P269" s="345"/>
      <c r="Q269" s="345"/>
      <c r="R269" s="345"/>
      <c r="S269" s="345"/>
      <c r="T269" s="340"/>
    </row>
    <row r="270" spans="1:20" ht="12.75" customHeight="1">
      <c r="A270" s="347"/>
      <c r="B270" s="348"/>
      <c r="C270" s="349"/>
      <c r="D270" s="347"/>
      <c r="E270" s="528"/>
      <c r="F270" s="530"/>
      <c r="G270" s="344"/>
      <c r="H270" s="345"/>
      <c r="I270" s="344"/>
      <c r="J270" s="345"/>
      <c r="K270" s="62"/>
      <c r="L270" s="62"/>
      <c r="M270" s="99"/>
      <c r="N270" s="62"/>
      <c r="O270" s="97"/>
      <c r="P270" s="345"/>
      <c r="Q270" s="345"/>
      <c r="R270" s="345"/>
      <c r="S270" s="345"/>
      <c r="T270" s="340"/>
    </row>
    <row r="271" spans="1:20" ht="12.75" customHeight="1">
      <c r="A271" s="347"/>
      <c r="B271" s="348"/>
      <c r="C271" s="349"/>
      <c r="D271" s="347"/>
      <c r="E271" s="528"/>
      <c r="F271" s="531"/>
      <c r="G271" s="344"/>
      <c r="H271" s="345"/>
      <c r="I271" s="344"/>
      <c r="J271" s="345"/>
      <c r="K271" s="62"/>
      <c r="L271" s="62"/>
      <c r="M271" s="62"/>
      <c r="N271" s="62"/>
      <c r="O271" s="97"/>
      <c r="P271" s="345"/>
      <c r="Q271" s="345"/>
      <c r="R271" s="345"/>
      <c r="S271" s="345"/>
      <c r="T271" s="340"/>
    </row>
    <row r="272" spans="1:20" ht="12.75" customHeight="1">
      <c r="A272" s="229"/>
      <c r="B272" s="240"/>
      <c r="C272" s="284" t="s">
        <v>511</v>
      </c>
      <c r="D272" s="229"/>
      <c r="E272" s="265"/>
      <c r="F272" s="266">
        <f t="shared" ref="F272" si="397">H272+J272+R272</f>
        <v>0</v>
      </c>
      <c r="G272" s="232"/>
      <c r="H272" s="228">
        <f t="shared" ref="H272" si="398">G272*$P$3/1000</f>
        <v>0</v>
      </c>
      <c r="I272" s="283"/>
      <c r="J272" s="228">
        <f t="shared" ref="J272" si="399">I272*$P$4/1000</f>
        <v>0</v>
      </c>
      <c r="K272" s="15"/>
      <c r="L272" s="15"/>
      <c r="M272" s="15"/>
      <c r="N272" s="15"/>
      <c r="O272" s="94">
        <f t="shared" si="388"/>
        <v>0</v>
      </c>
      <c r="P272" s="228">
        <f t="shared" ref="P272" si="400">E272*F272</f>
        <v>0</v>
      </c>
      <c r="Q272" s="228">
        <f t="shared" ref="Q272" si="401">SUM(O272:O275)</f>
        <v>0</v>
      </c>
      <c r="R272" s="228">
        <f t="shared" ref="R272" si="402">Q272*1.02*1.05*$R$9</f>
        <v>0</v>
      </c>
      <c r="S272" s="532">
        <f t="shared" ref="S272" si="403">F272*$S$12</f>
        <v>0</v>
      </c>
      <c r="T272" s="532">
        <f t="shared" ref="T272" si="404">S272*E272</f>
        <v>0</v>
      </c>
    </row>
    <row r="273" spans="1:20" ht="12.75" customHeight="1">
      <c r="A273" s="229"/>
      <c r="B273" s="240"/>
      <c r="C273" s="284"/>
      <c r="D273" s="229"/>
      <c r="E273" s="265"/>
      <c r="F273" s="266"/>
      <c r="G273" s="232"/>
      <c r="H273" s="228"/>
      <c r="I273" s="283"/>
      <c r="J273" s="228"/>
      <c r="K273" s="15"/>
      <c r="L273" s="15"/>
      <c r="M273" s="15"/>
      <c r="N273" s="15"/>
      <c r="O273" s="94">
        <f t="shared" si="388"/>
        <v>0</v>
      </c>
      <c r="P273" s="228"/>
      <c r="Q273" s="228"/>
      <c r="R273" s="228"/>
      <c r="S273" s="532"/>
      <c r="T273" s="532"/>
    </row>
    <row r="274" spans="1:20" ht="12.75" customHeight="1">
      <c r="A274" s="229"/>
      <c r="B274" s="240"/>
      <c r="C274" s="284"/>
      <c r="D274" s="229"/>
      <c r="E274" s="265"/>
      <c r="F274" s="266"/>
      <c r="G274" s="232"/>
      <c r="H274" s="228"/>
      <c r="I274" s="283"/>
      <c r="J274" s="228"/>
      <c r="K274" s="15"/>
      <c r="L274" s="15"/>
      <c r="M274" s="15"/>
      <c r="N274" s="15"/>
      <c r="O274" s="94">
        <f t="shared" si="388"/>
        <v>0</v>
      </c>
      <c r="P274" s="228"/>
      <c r="Q274" s="228"/>
      <c r="R274" s="228"/>
      <c r="S274" s="532"/>
      <c r="T274" s="532"/>
    </row>
    <row r="275" spans="1:20" ht="12.75" customHeight="1">
      <c r="A275" s="229"/>
      <c r="B275" s="240"/>
      <c r="C275" s="284"/>
      <c r="D275" s="229"/>
      <c r="E275" s="265"/>
      <c r="F275" s="266"/>
      <c r="G275" s="232"/>
      <c r="H275" s="228"/>
      <c r="I275" s="283"/>
      <c r="J275" s="228"/>
      <c r="K275" s="15"/>
      <c r="L275" s="15"/>
      <c r="M275" s="15"/>
      <c r="N275" s="15"/>
      <c r="O275" s="94">
        <f t="shared" si="388"/>
        <v>0</v>
      </c>
      <c r="P275" s="228"/>
      <c r="Q275" s="228"/>
      <c r="R275" s="228"/>
      <c r="S275" s="532"/>
      <c r="T275" s="532"/>
    </row>
    <row r="276" spans="1:20" ht="12.75" customHeight="1">
      <c r="A276" s="229">
        <v>1</v>
      </c>
      <c r="B276" s="230" t="s">
        <v>559</v>
      </c>
      <c r="C276" s="230" t="s">
        <v>512</v>
      </c>
      <c r="D276" s="327" t="s">
        <v>462</v>
      </c>
      <c r="E276" s="287">
        <v>3.9</v>
      </c>
      <c r="F276" s="266">
        <f t="shared" ref="F276" si="405">H276+J276+R276</f>
        <v>49.735098000000001</v>
      </c>
      <c r="G276" s="287"/>
      <c r="H276" s="228">
        <f t="shared" ref="H276" si="406">G276*$P$3/1000</f>
        <v>0</v>
      </c>
      <c r="I276" s="287"/>
      <c r="J276" s="228">
        <f t="shared" ref="J276" si="407">I276*$P$4/1000</f>
        <v>0</v>
      </c>
      <c r="K276" s="15" t="s">
        <v>332</v>
      </c>
      <c r="L276" s="15" t="s">
        <v>27</v>
      </c>
      <c r="M276" s="15">
        <v>1</v>
      </c>
      <c r="N276" s="15">
        <v>43.4</v>
      </c>
      <c r="O276" s="94">
        <f t="shared" si="388"/>
        <v>43.4</v>
      </c>
      <c r="P276" s="228">
        <f t="shared" ref="P276" si="408">E276*F276</f>
        <v>193.96688219999999</v>
      </c>
      <c r="Q276" s="228">
        <f t="shared" ref="Q276" si="409">SUM(O276:O279)</f>
        <v>43.4</v>
      </c>
      <c r="R276" s="228">
        <f t="shared" ref="R276" si="410">Q276*1.02*1.05*$R$9</f>
        <v>49.735098000000001</v>
      </c>
      <c r="S276" s="532">
        <f t="shared" ref="S276" si="411">F276*$S$12</f>
        <v>58.305882583772203</v>
      </c>
      <c r="T276" s="532">
        <f t="shared" ref="T276" si="412">S276*E276</f>
        <v>227.39294207671159</v>
      </c>
    </row>
    <row r="277" spans="1:20" ht="12.75" customHeight="1">
      <c r="A277" s="229"/>
      <c r="B277" s="230"/>
      <c r="C277" s="230"/>
      <c r="D277" s="328"/>
      <c r="E277" s="287"/>
      <c r="F277" s="266"/>
      <c r="G277" s="287"/>
      <c r="H277" s="228"/>
      <c r="I277" s="287"/>
      <c r="J277" s="228"/>
      <c r="K277" s="15"/>
      <c r="L277" s="15"/>
      <c r="M277" s="15"/>
      <c r="N277" s="15"/>
      <c r="O277" s="94">
        <f t="shared" si="388"/>
        <v>0</v>
      </c>
      <c r="P277" s="228"/>
      <c r="Q277" s="228"/>
      <c r="R277" s="228"/>
      <c r="S277" s="532"/>
      <c r="T277" s="532"/>
    </row>
    <row r="278" spans="1:20" ht="12.75" customHeight="1">
      <c r="A278" s="229"/>
      <c r="B278" s="230"/>
      <c r="C278" s="230"/>
      <c r="D278" s="328"/>
      <c r="E278" s="287"/>
      <c r="F278" s="266"/>
      <c r="G278" s="287"/>
      <c r="H278" s="228"/>
      <c r="I278" s="287"/>
      <c r="J278" s="228"/>
      <c r="K278" s="15"/>
      <c r="L278" s="15"/>
      <c r="M278" s="88"/>
      <c r="N278" s="15"/>
      <c r="O278" s="94">
        <f t="shared" si="388"/>
        <v>0</v>
      </c>
      <c r="P278" s="228"/>
      <c r="Q278" s="228"/>
      <c r="R278" s="228"/>
      <c r="S278" s="532"/>
      <c r="T278" s="532"/>
    </row>
    <row r="279" spans="1:20" ht="33.75" customHeight="1">
      <c r="A279" s="229"/>
      <c r="B279" s="230"/>
      <c r="C279" s="230"/>
      <c r="D279" s="329"/>
      <c r="E279" s="287"/>
      <c r="F279" s="266"/>
      <c r="G279" s="287"/>
      <c r="H279" s="228"/>
      <c r="I279" s="287"/>
      <c r="J279" s="228"/>
      <c r="K279" s="15"/>
      <c r="L279" s="15"/>
      <c r="M279" s="15"/>
      <c r="N279" s="15"/>
      <c r="O279" s="94">
        <f t="shared" si="388"/>
        <v>0</v>
      </c>
      <c r="P279" s="228"/>
      <c r="Q279" s="228"/>
      <c r="R279" s="228"/>
      <c r="S279" s="532"/>
      <c r="T279" s="532"/>
    </row>
    <row r="280" spans="1:20" ht="12.75" customHeight="1">
      <c r="A280" s="347"/>
      <c r="B280" s="348"/>
      <c r="C280" s="349" t="s">
        <v>458</v>
      </c>
      <c r="D280" s="347"/>
      <c r="E280" s="528"/>
      <c r="F280" s="529"/>
      <c r="G280" s="344"/>
      <c r="H280" s="345"/>
      <c r="I280" s="344"/>
      <c r="J280" s="345"/>
      <c r="K280" s="62"/>
      <c r="L280" s="62"/>
      <c r="M280" s="62"/>
      <c r="N280" s="62"/>
      <c r="O280" s="97"/>
      <c r="P280" s="345"/>
      <c r="Q280" s="345"/>
      <c r="R280" s="345"/>
      <c r="S280" s="345"/>
      <c r="T280" s="346">
        <f>SUM(T276)</f>
        <v>227.39294207671159</v>
      </c>
    </row>
    <row r="281" spans="1:20" ht="12.75" customHeight="1">
      <c r="A281" s="347"/>
      <c r="B281" s="348"/>
      <c r="C281" s="349"/>
      <c r="D281" s="347"/>
      <c r="E281" s="528"/>
      <c r="F281" s="530"/>
      <c r="G281" s="344"/>
      <c r="H281" s="345"/>
      <c r="I281" s="344"/>
      <c r="J281" s="345"/>
      <c r="K281" s="62"/>
      <c r="L281" s="62"/>
      <c r="M281" s="62"/>
      <c r="N281" s="62"/>
      <c r="O281" s="97"/>
      <c r="P281" s="345"/>
      <c r="Q281" s="345"/>
      <c r="R281" s="345"/>
      <c r="S281" s="345"/>
      <c r="T281" s="346"/>
    </row>
    <row r="282" spans="1:20" ht="12.75" customHeight="1">
      <c r="A282" s="347"/>
      <c r="B282" s="348"/>
      <c r="C282" s="349"/>
      <c r="D282" s="347"/>
      <c r="E282" s="528"/>
      <c r="F282" s="530"/>
      <c r="G282" s="344"/>
      <c r="H282" s="345"/>
      <c r="I282" s="344"/>
      <c r="J282" s="345"/>
      <c r="K282" s="62"/>
      <c r="L282" s="62"/>
      <c r="M282" s="99"/>
      <c r="N282" s="62"/>
      <c r="O282" s="97"/>
      <c r="P282" s="345"/>
      <c r="Q282" s="345"/>
      <c r="R282" s="345"/>
      <c r="S282" s="345"/>
      <c r="T282" s="346"/>
    </row>
    <row r="283" spans="1:20" ht="12.75" customHeight="1">
      <c r="A283" s="347"/>
      <c r="B283" s="348"/>
      <c r="C283" s="349"/>
      <c r="D283" s="347"/>
      <c r="E283" s="528"/>
      <c r="F283" s="531"/>
      <c r="G283" s="344"/>
      <c r="H283" s="345"/>
      <c r="I283" s="344"/>
      <c r="J283" s="345"/>
      <c r="K283" s="62"/>
      <c r="L283" s="62"/>
      <c r="M283" s="62"/>
      <c r="N283" s="62"/>
      <c r="O283" s="97"/>
      <c r="P283" s="345"/>
      <c r="Q283" s="345"/>
      <c r="R283" s="345"/>
      <c r="S283" s="345"/>
      <c r="T283" s="346"/>
    </row>
    <row r="284" spans="1:20" ht="12.75" customHeight="1">
      <c r="A284" s="347"/>
      <c r="B284" s="348"/>
      <c r="C284" s="349" t="s">
        <v>459</v>
      </c>
      <c r="D284" s="347"/>
      <c r="E284" s="528"/>
      <c r="F284" s="529"/>
      <c r="G284" s="344"/>
      <c r="H284" s="345"/>
      <c r="I284" s="344"/>
      <c r="J284" s="345"/>
      <c r="K284" s="62"/>
      <c r="L284" s="62"/>
      <c r="M284" s="62"/>
      <c r="N284" s="62"/>
      <c r="O284" s="97"/>
      <c r="P284" s="345"/>
      <c r="Q284" s="345"/>
      <c r="R284" s="345"/>
      <c r="S284" s="345"/>
      <c r="T284" s="340">
        <f>(T280*100%)/'Cav-Nax-2'!T401</f>
        <v>1.4891766123217192E-2</v>
      </c>
    </row>
    <row r="285" spans="1:20" ht="12.75" customHeight="1">
      <c r="A285" s="347"/>
      <c r="B285" s="348"/>
      <c r="C285" s="349"/>
      <c r="D285" s="347"/>
      <c r="E285" s="528"/>
      <c r="F285" s="530"/>
      <c r="G285" s="344"/>
      <c r="H285" s="345"/>
      <c r="I285" s="344"/>
      <c r="J285" s="345"/>
      <c r="K285" s="62"/>
      <c r="L285" s="62"/>
      <c r="M285" s="62"/>
      <c r="N285" s="62"/>
      <c r="O285" s="97"/>
      <c r="P285" s="345"/>
      <c r="Q285" s="345"/>
      <c r="R285" s="345"/>
      <c r="S285" s="345"/>
      <c r="T285" s="340"/>
    </row>
    <row r="286" spans="1:20" ht="12.75" customHeight="1">
      <c r="A286" s="347"/>
      <c r="B286" s="348"/>
      <c r="C286" s="349"/>
      <c r="D286" s="347"/>
      <c r="E286" s="528"/>
      <c r="F286" s="530"/>
      <c r="G286" s="344"/>
      <c r="H286" s="345"/>
      <c r="I286" s="344"/>
      <c r="J286" s="345"/>
      <c r="K286" s="62"/>
      <c r="L286" s="62"/>
      <c r="M286" s="99"/>
      <c r="N286" s="62"/>
      <c r="O286" s="97"/>
      <c r="P286" s="345"/>
      <c r="Q286" s="345"/>
      <c r="R286" s="345"/>
      <c r="S286" s="345"/>
      <c r="T286" s="340"/>
    </row>
    <row r="287" spans="1:20" ht="12.75" customHeight="1">
      <c r="A287" s="347"/>
      <c r="B287" s="348"/>
      <c r="C287" s="349"/>
      <c r="D287" s="347"/>
      <c r="E287" s="528"/>
      <c r="F287" s="531"/>
      <c r="G287" s="344"/>
      <c r="H287" s="345"/>
      <c r="I287" s="344"/>
      <c r="J287" s="345"/>
      <c r="K287" s="62"/>
      <c r="L287" s="62"/>
      <c r="M287" s="62"/>
      <c r="N287" s="62"/>
      <c r="O287" s="97"/>
      <c r="P287" s="345"/>
      <c r="Q287" s="345"/>
      <c r="R287" s="345"/>
      <c r="S287" s="345"/>
      <c r="T287" s="340"/>
    </row>
    <row r="288" spans="1:20" ht="12.75" customHeight="1">
      <c r="A288" s="229"/>
      <c r="B288" s="240"/>
      <c r="C288" s="284" t="s">
        <v>513</v>
      </c>
      <c r="D288" s="229"/>
      <c r="E288" s="265"/>
      <c r="F288" s="266">
        <f t="shared" ref="F288" si="413">H288+J288+R288</f>
        <v>0</v>
      </c>
      <c r="G288" s="232"/>
      <c r="H288" s="228">
        <f t="shared" ref="H288" si="414">G288*$P$3/1000</f>
        <v>0</v>
      </c>
      <c r="I288" s="283"/>
      <c r="J288" s="228">
        <f t="shared" ref="J288" si="415">I288*$P$4/1000</f>
        <v>0</v>
      </c>
      <c r="K288" s="15"/>
      <c r="L288" s="15"/>
      <c r="M288" s="15"/>
      <c r="N288" s="15"/>
      <c r="O288" s="94">
        <f t="shared" si="388"/>
        <v>0</v>
      </c>
      <c r="P288" s="228">
        <f t="shared" ref="P288" si="416">E288*F288</f>
        <v>0</v>
      </c>
      <c r="Q288" s="228">
        <f t="shared" ref="Q288" si="417">SUM(O288:O291)</f>
        <v>0</v>
      </c>
      <c r="R288" s="228">
        <f t="shared" ref="R288" si="418">Q288*1.02*1.05*$R$9</f>
        <v>0</v>
      </c>
      <c r="S288" s="532">
        <f t="shared" ref="S288" si="419">F288*$S$12</f>
        <v>0</v>
      </c>
      <c r="T288" s="532">
        <f t="shared" ref="T288" si="420">S288*E288</f>
        <v>0</v>
      </c>
    </row>
    <row r="289" spans="1:20" ht="12.75" customHeight="1">
      <c r="A289" s="229"/>
      <c r="B289" s="240"/>
      <c r="C289" s="284"/>
      <c r="D289" s="229"/>
      <c r="E289" s="265"/>
      <c r="F289" s="266"/>
      <c r="G289" s="232"/>
      <c r="H289" s="228"/>
      <c r="I289" s="283"/>
      <c r="J289" s="228"/>
      <c r="K289" s="15"/>
      <c r="L289" s="15"/>
      <c r="M289" s="15"/>
      <c r="N289" s="15"/>
      <c r="O289" s="94">
        <f t="shared" si="388"/>
        <v>0</v>
      </c>
      <c r="P289" s="228"/>
      <c r="Q289" s="228"/>
      <c r="R289" s="228"/>
      <c r="S289" s="532"/>
      <c r="T289" s="532"/>
    </row>
    <row r="290" spans="1:20" ht="12.75" customHeight="1">
      <c r="A290" s="229"/>
      <c r="B290" s="240"/>
      <c r="C290" s="284"/>
      <c r="D290" s="229"/>
      <c r="E290" s="265"/>
      <c r="F290" s="266"/>
      <c r="G290" s="232"/>
      <c r="H290" s="228"/>
      <c r="I290" s="283"/>
      <c r="J290" s="228"/>
      <c r="K290" s="15"/>
      <c r="L290" s="15"/>
      <c r="M290" s="15"/>
      <c r="N290" s="15"/>
      <c r="O290" s="94">
        <f t="shared" si="388"/>
        <v>0</v>
      </c>
      <c r="P290" s="228"/>
      <c r="Q290" s="228"/>
      <c r="R290" s="228"/>
      <c r="S290" s="532"/>
      <c r="T290" s="532"/>
    </row>
    <row r="291" spans="1:20" ht="12.75" customHeight="1">
      <c r="A291" s="229"/>
      <c r="B291" s="240"/>
      <c r="C291" s="284"/>
      <c r="D291" s="229"/>
      <c r="E291" s="265"/>
      <c r="F291" s="266"/>
      <c r="G291" s="232"/>
      <c r="H291" s="228"/>
      <c r="I291" s="283"/>
      <c r="J291" s="228"/>
      <c r="K291" s="15"/>
      <c r="L291" s="15"/>
      <c r="M291" s="15"/>
      <c r="N291" s="15"/>
      <c r="O291" s="94">
        <f t="shared" si="388"/>
        <v>0</v>
      </c>
      <c r="P291" s="228"/>
      <c r="Q291" s="228"/>
      <c r="R291" s="228"/>
      <c r="S291" s="532"/>
      <c r="T291" s="532"/>
    </row>
    <row r="292" spans="1:20" ht="12.75" customHeight="1">
      <c r="A292" s="229">
        <v>1</v>
      </c>
      <c r="B292" s="240" t="s">
        <v>355</v>
      </c>
      <c r="C292" s="230" t="s">
        <v>514</v>
      </c>
      <c r="D292" s="327" t="s">
        <v>462</v>
      </c>
      <c r="E292" s="336">
        <v>78</v>
      </c>
      <c r="F292" s="266">
        <f t="shared" ref="F292" si="421">H292+J292+R292</f>
        <v>1.2832548840000002</v>
      </c>
      <c r="G292" s="285">
        <v>0.1052</v>
      </c>
      <c r="H292" s="228">
        <f t="shared" ref="H292" si="422">G292*$P$3/1000</f>
        <v>0.19073285999999998</v>
      </c>
      <c r="I292" s="283">
        <v>7.1999999999999998E-3</v>
      </c>
      <c r="J292" s="228">
        <f t="shared" ref="J292" si="423">I292*$P$4/1000</f>
        <v>1.7143775999999999E-2</v>
      </c>
      <c r="K292" s="15" t="s">
        <v>45</v>
      </c>
      <c r="L292" s="15" t="s">
        <v>44</v>
      </c>
      <c r="M292" s="15">
        <v>4.0800000000000003E-2</v>
      </c>
      <c r="N292" s="15">
        <v>23</v>
      </c>
      <c r="O292" s="94">
        <f t="shared" si="388"/>
        <v>0.93840000000000012</v>
      </c>
      <c r="P292" s="228">
        <f t="shared" ref="P292" si="424">E292*F292</f>
        <v>100.09388095200002</v>
      </c>
      <c r="Q292" s="228">
        <f t="shared" ref="Q292" si="425">SUM(O292:O295)</f>
        <v>0.93840000000000012</v>
      </c>
      <c r="R292" s="228">
        <f t="shared" ref="R292" si="426">Q292*1.02*1.05*$R$9</f>
        <v>1.0753782480000003</v>
      </c>
      <c r="S292" s="532">
        <f t="shared" ref="S292" si="427">F292*$S$12</f>
        <v>1.5043965247953515</v>
      </c>
      <c r="T292" s="532">
        <f t="shared" ref="T292" si="428">S292*E292</f>
        <v>117.34292893403742</v>
      </c>
    </row>
    <row r="293" spans="1:20" ht="12.75" customHeight="1">
      <c r="A293" s="229"/>
      <c r="B293" s="240"/>
      <c r="C293" s="230"/>
      <c r="D293" s="328"/>
      <c r="E293" s="336"/>
      <c r="F293" s="266"/>
      <c r="G293" s="285"/>
      <c r="H293" s="228"/>
      <c r="I293" s="283"/>
      <c r="J293" s="228"/>
      <c r="K293" s="15"/>
      <c r="L293" s="15"/>
      <c r="M293" s="15"/>
      <c r="N293" s="15"/>
      <c r="O293" s="94">
        <f t="shared" si="388"/>
        <v>0</v>
      </c>
      <c r="P293" s="228"/>
      <c r="Q293" s="228"/>
      <c r="R293" s="228"/>
      <c r="S293" s="532"/>
      <c r="T293" s="532"/>
    </row>
    <row r="294" spans="1:20" ht="12.75" customHeight="1">
      <c r="A294" s="229"/>
      <c r="B294" s="240"/>
      <c r="C294" s="230"/>
      <c r="D294" s="328"/>
      <c r="E294" s="336"/>
      <c r="F294" s="266"/>
      <c r="G294" s="285"/>
      <c r="H294" s="228"/>
      <c r="I294" s="283"/>
      <c r="J294" s="228"/>
      <c r="K294" s="15"/>
      <c r="L294" s="15"/>
      <c r="M294" s="88"/>
      <c r="N294" s="15"/>
      <c r="O294" s="94">
        <f t="shared" si="388"/>
        <v>0</v>
      </c>
      <c r="P294" s="228"/>
      <c r="Q294" s="228"/>
      <c r="R294" s="228"/>
      <c r="S294" s="532"/>
      <c r="T294" s="532"/>
    </row>
    <row r="295" spans="1:20" ht="12.75" customHeight="1">
      <c r="A295" s="229"/>
      <c r="B295" s="240"/>
      <c r="C295" s="230"/>
      <c r="D295" s="329"/>
      <c r="E295" s="336"/>
      <c r="F295" s="266"/>
      <c r="G295" s="285"/>
      <c r="H295" s="228"/>
      <c r="I295" s="283"/>
      <c r="J295" s="228"/>
      <c r="K295" s="15"/>
      <c r="L295" s="15"/>
      <c r="M295" s="15"/>
      <c r="N295" s="15"/>
      <c r="O295" s="94">
        <f t="shared" si="388"/>
        <v>0</v>
      </c>
      <c r="P295" s="228"/>
      <c r="Q295" s="228"/>
      <c r="R295" s="228"/>
      <c r="S295" s="532"/>
      <c r="T295" s="532"/>
    </row>
    <row r="296" spans="1:20" ht="12.75" customHeight="1">
      <c r="A296" s="229">
        <v>2</v>
      </c>
      <c r="B296" s="230" t="s">
        <v>338</v>
      </c>
      <c r="C296" s="230" t="s">
        <v>515</v>
      </c>
      <c r="D296" s="327" t="s">
        <v>462</v>
      </c>
      <c r="E296" s="232">
        <v>78</v>
      </c>
      <c r="F296" s="266">
        <f t="shared" ref="F296" si="429">H296+J296+R296</f>
        <v>16.842711459</v>
      </c>
      <c r="G296" s="232">
        <v>0.43</v>
      </c>
      <c r="H296" s="228">
        <f t="shared" ref="H296" si="430">G296*$P$3/1000</f>
        <v>0.77961150000000001</v>
      </c>
      <c r="I296" s="232">
        <v>0.03</v>
      </c>
      <c r="J296" s="228">
        <f t="shared" ref="J296" si="431">I296*$P$4/1000</f>
        <v>7.1432400000000007E-2</v>
      </c>
      <c r="K296" s="15" t="s">
        <v>428</v>
      </c>
      <c r="L296" s="15" t="s">
        <v>27</v>
      </c>
      <c r="M296" s="15">
        <v>1.0149999999999999</v>
      </c>
      <c r="N296" s="89">
        <v>13</v>
      </c>
      <c r="O296" s="94">
        <f t="shared" si="388"/>
        <v>13.194999999999999</v>
      </c>
      <c r="P296" s="228">
        <f t="shared" ref="P296" si="432">E296*F296</f>
        <v>1313.7314938019999</v>
      </c>
      <c r="Q296" s="228">
        <f t="shared" ref="Q296" si="433">SUM(O296:O299)</f>
        <v>13.954699999999999</v>
      </c>
      <c r="R296" s="228">
        <f t="shared" ref="R296" si="434">Q296*1.02*1.05*$R$9</f>
        <v>15.991667559000001</v>
      </c>
      <c r="S296" s="532">
        <f t="shared" ref="S296" si="435">F296*$S$12</f>
        <v>19.745193961833724</v>
      </c>
      <c r="T296" s="532">
        <f t="shared" ref="T296" si="436">S296*E296</f>
        <v>1540.1251290230305</v>
      </c>
    </row>
    <row r="297" spans="1:20" ht="12.75" customHeight="1">
      <c r="A297" s="229"/>
      <c r="B297" s="230"/>
      <c r="C297" s="230"/>
      <c r="D297" s="328"/>
      <c r="E297" s="232"/>
      <c r="F297" s="266"/>
      <c r="G297" s="232"/>
      <c r="H297" s="228"/>
      <c r="I297" s="232"/>
      <c r="J297" s="228"/>
      <c r="K297" s="15"/>
      <c r="L297" s="15"/>
      <c r="M297" s="15"/>
      <c r="N297" s="15"/>
      <c r="O297" s="94">
        <f t="shared" si="388"/>
        <v>0</v>
      </c>
      <c r="P297" s="228"/>
      <c r="Q297" s="228"/>
      <c r="R297" s="228"/>
      <c r="S297" s="532"/>
      <c r="T297" s="532"/>
    </row>
    <row r="298" spans="1:20" ht="12.75" customHeight="1">
      <c r="A298" s="229"/>
      <c r="B298" s="230"/>
      <c r="C298" s="230"/>
      <c r="D298" s="328"/>
      <c r="E298" s="232"/>
      <c r="F298" s="266"/>
      <c r="G298" s="232"/>
      <c r="H298" s="228"/>
      <c r="I298" s="232"/>
      <c r="J298" s="228"/>
      <c r="K298" s="15" t="s">
        <v>429</v>
      </c>
      <c r="L298" s="15" t="s">
        <v>40</v>
      </c>
      <c r="M298" s="91">
        <v>1.07</v>
      </c>
      <c r="N298" s="15">
        <v>0.71</v>
      </c>
      <c r="O298" s="94">
        <f t="shared" si="388"/>
        <v>0.75970000000000004</v>
      </c>
      <c r="P298" s="228"/>
      <c r="Q298" s="228"/>
      <c r="R298" s="228"/>
      <c r="S298" s="532"/>
      <c r="T298" s="532"/>
    </row>
    <row r="299" spans="1:20" ht="12.75" customHeight="1">
      <c r="A299" s="229"/>
      <c r="B299" s="230"/>
      <c r="C299" s="230"/>
      <c r="D299" s="329"/>
      <c r="E299" s="232"/>
      <c r="F299" s="266"/>
      <c r="G299" s="232"/>
      <c r="H299" s="228"/>
      <c r="I299" s="232"/>
      <c r="J299" s="228"/>
      <c r="K299" s="15"/>
      <c r="L299" s="15"/>
      <c r="M299" s="15"/>
      <c r="N299" s="15"/>
      <c r="O299" s="94">
        <f t="shared" si="388"/>
        <v>0</v>
      </c>
      <c r="P299" s="228"/>
      <c r="Q299" s="228"/>
      <c r="R299" s="228"/>
      <c r="S299" s="532"/>
      <c r="T299" s="532"/>
    </row>
    <row r="300" spans="1:20" ht="12.75" customHeight="1">
      <c r="A300" s="347"/>
      <c r="B300" s="348"/>
      <c r="C300" s="349" t="s">
        <v>458</v>
      </c>
      <c r="D300" s="347"/>
      <c r="E300" s="528"/>
      <c r="F300" s="529"/>
      <c r="G300" s="344"/>
      <c r="H300" s="345"/>
      <c r="I300" s="344"/>
      <c r="J300" s="345"/>
      <c r="K300" s="62"/>
      <c r="L300" s="62"/>
      <c r="M300" s="62"/>
      <c r="N300" s="62"/>
      <c r="O300" s="97"/>
      <c r="P300" s="345"/>
      <c r="Q300" s="345"/>
      <c r="R300" s="345"/>
      <c r="S300" s="345"/>
      <c r="T300" s="346">
        <f>SUM(T292:T299)</f>
        <v>1657.4680579570679</v>
      </c>
    </row>
    <row r="301" spans="1:20" ht="12.75" customHeight="1">
      <c r="A301" s="347"/>
      <c r="B301" s="348"/>
      <c r="C301" s="349"/>
      <c r="D301" s="347"/>
      <c r="E301" s="528"/>
      <c r="F301" s="530"/>
      <c r="G301" s="344"/>
      <c r="H301" s="345"/>
      <c r="I301" s="344"/>
      <c r="J301" s="345"/>
      <c r="K301" s="62"/>
      <c r="L301" s="62"/>
      <c r="M301" s="62"/>
      <c r="N301" s="62"/>
      <c r="O301" s="97"/>
      <c r="P301" s="345"/>
      <c r="Q301" s="345"/>
      <c r="R301" s="345"/>
      <c r="S301" s="345"/>
      <c r="T301" s="346"/>
    </row>
    <row r="302" spans="1:20" ht="12.75" customHeight="1">
      <c r="A302" s="347"/>
      <c r="B302" s="348"/>
      <c r="C302" s="349"/>
      <c r="D302" s="347"/>
      <c r="E302" s="528"/>
      <c r="F302" s="530"/>
      <c r="G302" s="344"/>
      <c r="H302" s="345"/>
      <c r="I302" s="344"/>
      <c r="J302" s="345"/>
      <c r="K302" s="62"/>
      <c r="L302" s="62"/>
      <c r="M302" s="99"/>
      <c r="N302" s="62"/>
      <c r="O302" s="97"/>
      <c r="P302" s="345"/>
      <c r="Q302" s="345"/>
      <c r="R302" s="345"/>
      <c r="S302" s="345"/>
      <c r="T302" s="346"/>
    </row>
    <row r="303" spans="1:20" ht="12.75" customHeight="1">
      <c r="A303" s="347"/>
      <c r="B303" s="348"/>
      <c r="C303" s="349"/>
      <c r="D303" s="347"/>
      <c r="E303" s="528"/>
      <c r="F303" s="531"/>
      <c r="G303" s="344"/>
      <c r="H303" s="345"/>
      <c r="I303" s="344"/>
      <c r="J303" s="345"/>
      <c r="K303" s="62"/>
      <c r="L303" s="62"/>
      <c r="M303" s="62"/>
      <c r="N303" s="62"/>
      <c r="O303" s="97"/>
      <c r="P303" s="345"/>
      <c r="Q303" s="345"/>
      <c r="R303" s="345"/>
      <c r="S303" s="345"/>
      <c r="T303" s="346"/>
    </row>
    <row r="304" spans="1:20" ht="12.75" customHeight="1">
      <c r="A304" s="347"/>
      <c r="B304" s="348"/>
      <c r="C304" s="349" t="s">
        <v>459</v>
      </c>
      <c r="D304" s="347"/>
      <c r="E304" s="528"/>
      <c r="F304" s="529"/>
      <c r="G304" s="344"/>
      <c r="H304" s="345"/>
      <c r="I304" s="344"/>
      <c r="J304" s="345"/>
      <c r="K304" s="62"/>
      <c r="L304" s="62"/>
      <c r="M304" s="62"/>
      <c r="N304" s="62"/>
      <c r="O304" s="97"/>
      <c r="P304" s="345"/>
      <c r="Q304" s="345"/>
      <c r="R304" s="345"/>
      <c r="S304" s="345"/>
      <c r="T304" s="340">
        <f>(T300*100%)/'Cav-Nax-2'!T401</f>
        <v>0.10854614241928805</v>
      </c>
    </row>
    <row r="305" spans="1:20" ht="12.75" customHeight="1">
      <c r="A305" s="347"/>
      <c r="B305" s="348"/>
      <c r="C305" s="349"/>
      <c r="D305" s="347"/>
      <c r="E305" s="528"/>
      <c r="F305" s="530"/>
      <c r="G305" s="344"/>
      <c r="H305" s="345"/>
      <c r="I305" s="344"/>
      <c r="J305" s="345"/>
      <c r="K305" s="62"/>
      <c r="L305" s="62"/>
      <c r="M305" s="62"/>
      <c r="N305" s="62"/>
      <c r="O305" s="97"/>
      <c r="P305" s="345"/>
      <c r="Q305" s="345"/>
      <c r="R305" s="345"/>
      <c r="S305" s="345"/>
      <c r="T305" s="340"/>
    </row>
    <row r="306" spans="1:20" ht="12.75" customHeight="1">
      <c r="A306" s="347"/>
      <c r="B306" s="348"/>
      <c r="C306" s="349"/>
      <c r="D306" s="347"/>
      <c r="E306" s="528"/>
      <c r="F306" s="530"/>
      <c r="G306" s="344"/>
      <c r="H306" s="345"/>
      <c r="I306" s="344"/>
      <c r="J306" s="345"/>
      <c r="K306" s="62"/>
      <c r="L306" s="62"/>
      <c r="M306" s="99"/>
      <c r="N306" s="62"/>
      <c r="O306" s="97"/>
      <c r="P306" s="345"/>
      <c r="Q306" s="345"/>
      <c r="R306" s="345"/>
      <c r="S306" s="345"/>
      <c r="T306" s="340"/>
    </row>
    <row r="307" spans="1:20" ht="12.75" customHeight="1">
      <c r="A307" s="347"/>
      <c r="B307" s="348"/>
      <c r="C307" s="349"/>
      <c r="D307" s="347"/>
      <c r="E307" s="528"/>
      <c r="F307" s="531"/>
      <c r="G307" s="344"/>
      <c r="H307" s="345"/>
      <c r="I307" s="344"/>
      <c r="J307" s="345"/>
      <c r="K307" s="62"/>
      <c r="L307" s="62"/>
      <c r="M307" s="62"/>
      <c r="N307" s="62"/>
      <c r="O307" s="97"/>
      <c r="P307" s="345"/>
      <c r="Q307" s="345"/>
      <c r="R307" s="345"/>
      <c r="S307" s="345"/>
      <c r="T307" s="340"/>
    </row>
    <row r="308" spans="1:20" ht="12.75" customHeight="1">
      <c r="A308" s="229"/>
      <c r="B308" s="240"/>
      <c r="C308" s="284" t="s">
        <v>516</v>
      </c>
      <c r="D308" s="229"/>
      <c r="E308" s="265"/>
      <c r="F308" s="266">
        <f t="shared" ref="F308" si="437">H308+J308+R308</f>
        <v>0</v>
      </c>
      <c r="G308" s="232"/>
      <c r="H308" s="228">
        <f t="shared" ref="H308" si="438">G308*$P$3/1000</f>
        <v>0</v>
      </c>
      <c r="I308" s="283"/>
      <c r="J308" s="228">
        <f t="shared" ref="J308" si="439">I308*$P$4/1000</f>
        <v>0</v>
      </c>
      <c r="K308" s="15"/>
      <c r="L308" s="15"/>
      <c r="M308" s="15"/>
      <c r="N308" s="15"/>
      <c r="O308" s="94">
        <f t="shared" si="388"/>
        <v>0</v>
      </c>
      <c r="P308" s="228">
        <f t="shared" ref="P308" si="440">E308*F308</f>
        <v>0</v>
      </c>
      <c r="Q308" s="228">
        <f t="shared" ref="Q308" si="441">SUM(O308:O311)</f>
        <v>0</v>
      </c>
      <c r="R308" s="228">
        <f t="shared" ref="R308" si="442">Q308*1.02*1.05*$R$9</f>
        <v>0</v>
      </c>
      <c r="S308" s="532">
        <f t="shared" ref="S308" si="443">F308*$S$12</f>
        <v>0</v>
      </c>
      <c r="T308" s="532">
        <f t="shared" ref="T308" si="444">S308*E308</f>
        <v>0</v>
      </c>
    </row>
    <row r="309" spans="1:20" ht="12.75" customHeight="1">
      <c r="A309" s="229"/>
      <c r="B309" s="240"/>
      <c r="C309" s="284"/>
      <c r="D309" s="229"/>
      <c r="E309" s="265"/>
      <c r="F309" s="266"/>
      <c r="G309" s="232"/>
      <c r="H309" s="228"/>
      <c r="I309" s="283"/>
      <c r="J309" s="228"/>
      <c r="K309" s="15"/>
      <c r="L309" s="15"/>
      <c r="M309" s="15"/>
      <c r="N309" s="15"/>
      <c r="O309" s="94">
        <f t="shared" si="388"/>
        <v>0</v>
      </c>
      <c r="P309" s="228"/>
      <c r="Q309" s="228"/>
      <c r="R309" s="228"/>
      <c r="S309" s="532"/>
      <c r="T309" s="532"/>
    </row>
    <row r="310" spans="1:20" ht="12.75" customHeight="1">
      <c r="A310" s="229"/>
      <c r="B310" s="240"/>
      <c r="C310" s="284"/>
      <c r="D310" s="229"/>
      <c r="E310" s="265"/>
      <c r="F310" s="266"/>
      <c r="G310" s="232"/>
      <c r="H310" s="228"/>
      <c r="I310" s="283"/>
      <c r="J310" s="228"/>
      <c r="K310" s="15"/>
      <c r="L310" s="15"/>
      <c r="M310" s="15"/>
      <c r="N310" s="15"/>
      <c r="O310" s="94">
        <f t="shared" si="388"/>
        <v>0</v>
      </c>
      <c r="P310" s="228"/>
      <c r="Q310" s="228"/>
      <c r="R310" s="228"/>
      <c r="S310" s="532"/>
      <c r="T310" s="532"/>
    </row>
    <row r="311" spans="1:20" ht="12.75" customHeight="1">
      <c r="A311" s="229"/>
      <c r="B311" s="240"/>
      <c r="C311" s="284"/>
      <c r="D311" s="229"/>
      <c r="E311" s="265"/>
      <c r="F311" s="266"/>
      <c r="G311" s="232"/>
      <c r="H311" s="228"/>
      <c r="I311" s="283"/>
      <c r="J311" s="228"/>
      <c r="K311" s="15"/>
      <c r="L311" s="15"/>
      <c r="M311" s="15"/>
      <c r="N311" s="15"/>
      <c r="O311" s="94">
        <f t="shared" si="388"/>
        <v>0</v>
      </c>
      <c r="P311" s="228"/>
      <c r="Q311" s="228"/>
      <c r="R311" s="228"/>
      <c r="S311" s="532"/>
      <c r="T311" s="532"/>
    </row>
    <row r="312" spans="1:20" ht="12.75" customHeight="1">
      <c r="A312" s="229">
        <v>1</v>
      </c>
      <c r="B312" s="230" t="s">
        <v>340</v>
      </c>
      <c r="C312" s="230" t="s">
        <v>517</v>
      </c>
      <c r="D312" s="327" t="s">
        <v>462</v>
      </c>
      <c r="E312" s="287">
        <v>120.5</v>
      </c>
      <c r="F312" s="266">
        <f t="shared" ref="F312" si="445">H312+J312+R312</f>
        <v>2.6973363036790001</v>
      </c>
      <c r="G312" s="232">
        <v>0.93</v>
      </c>
      <c r="H312" s="228">
        <f t="shared" ref="H312" si="446">G312*$P$3/1000</f>
        <v>1.6861365000000001</v>
      </c>
      <c r="I312" s="232">
        <v>0.16</v>
      </c>
      <c r="J312" s="228">
        <f t="shared" ref="J312" si="447">I312*$P$4/1000</f>
        <v>0.3809728</v>
      </c>
      <c r="K312" s="15" t="s">
        <v>327</v>
      </c>
      <c r="L312" s="15" t="s">
        <v>32</v>
      </c>
      <c r="M312" s="15">
        <v>3.2500000000000001E-2</v>
      </c>
      <c r="N312" s="15">
        <v>16.875</v>
      </c>
      <c r="O312" s="94">
        <f t="shared" si="388"/>
        <v>0.54843750000000002</v>
      </c>
      <c r="P312" s="228">
        <f t="shared" ref="P312" si="448">E312*F312</f>
        <v>325.02902459331949</v>
      </c>
      <c r="Q312" s="228">
        <f t="shared" ref="Q312" si="449">SUM(O312:O315)</f>
        <v>0.54995070000000001</v>
      </c>
      <c r="R312" s="228">
        <f t="shared" ref="R312" si="450">Q312*1.02*1.05*$R$9</f>
        <v>0.63022700367900009</v>
      </c>
      <c r="S312" s="532">
        <f t="shared" ref="S312" si="451">F312*$S$12</f>
        <v>3.1621647515654621</v>
      </c>
      <c r="T312" s="532">
        <f t="shared" ref="T312" si="452">S312*E312</f>
        <v>381.04085256363817</v>
      </c>
    </row>
    <row r="313" spans="1:20" ht="12.75" customHeight="1">
      <c r="A313" s="229"/>
      <c r="B313" s="230"/>
      <c r="C313" s="230"/>
      <c r="D313" s="328"/>
      <c r="E313" s="287"/>
      <c r="F313" s="266"/>
      <c r="G313" s="232"/>
      <c r="H313" s="228"/>
      <c r="I313" s="232"/>
      <c r="J313" s="228"/>
      <c r="K313" s="15"/>
      <c r="L313" s="15"/>
      <c r="M313" s="15"/>
      <c r="N313" s="15"/>
      <c r="O313" s="94">
        <f t="shared" si="388"/>
        <v>0</v>
      </c>
      <c r="P313" s="228"/>
      <c r="Q313" s="228"/>
      <c r="R313" s="228"/>
      <c r="S313" s="532"/>
      <c r="T313" s="532"/>
    </row>
    <row r="314" spans="1:20" ht="12.75" customHeight="1">
      <c r="A314" s="229"/>
      <c r="B314" s="230"/>
      <c r="C314" s="230"/>
      <c r="D314" s="328"/>
      <c r="E314" s="287"/>
      <c r="F314" s="266"/>
      <c r="G314" s="232"/>
      <c r="H314" s="228"/>
      <c r="I314" s="232"/>
      <c r="J314" s="228"/>
      <c r="K314" s="15" t="s">
        <v>56</v>
      </c>
      <c r="L314" s="15" t="s">
        <v>44</v>
      </c>
      <c r="M314" s="15">
        <v>9.7000000000000003E-3</v>
      </c>
      <c r="N314" s="15">
        <v>0.156</v>
      </c>
      <c r="O314" s="94">
        <f t="shared" si="388"/>
        <v>1.5132000000000001E-3</v>
      </c>
      <c r="P314" s="228"/>
      <c r="Q314" s="228"/>
      <c r="R314" s="228"/>
      <c r="S314" s="532"/>
      <c r="T314" s="532"/>
    </row>
    <row r="315" spans="1:20" ht="12.75" customHeight="1">
      <c r="A315" s="229"/>
      <c r="B315" s="230"/>
      <c r="C315" s="230"/>
      <c r="D315" s="329"/>
      <c r="E315" s="287"/>
      <c r="F315" s="266"/>
      <c r="G315" s="232"/>
      <c r="H315" s="228"/>
      <c r="I315" s="232"/>
      <c r="J315" s="228"/>
      <c r="K315" s="15"/>
      <c r="L315" s="15"/>
      <c r="M315" s="15"/>
      <c r="N315" s="15"/>
      <c r="O315" s="94">
        <f t="shared" si="388"/>
        <v>0</v>
      </c>
      <c r="P315" s="228"/>
      <c r="Q315" s="228"/>
      <c r="R315" s="228"/>
      <c r="S315" s="532"/>
      <c r="T315" s="532"/>
    </row>
    <row r="316" spans="1:20" ht="12.75" customHeight="1">
      <c r="A316" s="229">
        <v>2</v>
      </c>
      <c r="B316" s="230" t="s">
        <v>342</v>
      </c>
      <c r="C316" s="230" t="s">
        <v>518</v>
      </c>
      <c r="D316" s="327" t="s">
        <v>462</v>
      </c>
      <c r="E316" s="287">
        <v>120.5</v>
      </c>
      <c r="F316" s="266">
        <f t="shared" ref="F316" si="453">H316+J316+R316</f>
        <v>1.4181439711000001</v>
      </c>
      <c r="G316" s="232">
        <v>0.39700000000000002</v>
      </c>
      <c r="H316" s="228">
        <f t="shared" ref="H316" si="454">G316*$P$3/1000</f>
        <v>0.71978085000000003</v>
      </c>
      <c r="I316" s="232">
        <v>0.01</v>
      </c>
      <c r="J316" s="228">
        <f t="shared" ref="J316" si="455">I316*$P$4/1000</f>
        <v>2.38108E-2</v>
      </c>
      <c r="K316" s="15" t="s">
        <v>344</v>
      </c>
      <c r="L316" s="15" t="s">
        <v>35</v>
      </c>
      <c r="M316" s="15">
        <v>0.63</v>
      </c>
      <c r="N316" s="15">
        <v>0.75</v>
      </c>
      <c r="O316" s="94">
        <f t="shared" si="388"/>
        <v>0.47250000000000003</v>
      </c>
      <c r="P316" s="228">
        <f t="shared" ref="P316" si="456">E316*F316</f>
        <v>170.88634851755</v>
      </c>
      <c r="Q316" s="228">
        <f t="shared" ref="Q316" si="457">SUM(O316:O319)</f>
        <v>0.58862999999999999</v>
      </c>
      <c r="R316" s="228">
        <f t="shared" ref="R316" si="458">Q316*1.02*1.05*$R$9</f>
        <v>0.67455232110000007</v>
      </c>
      <c r="S316" s="532">
        <f t="shared" ref="S316" si="459">F316*$S$12</f>
        <v>1.6625308723799246</v>
      </c>
      <c r="T316" s="532">
        <f t="shared" ref="T316" si="460">S316*E316</f>
        <v>200.33497012178091</v>
      </c>
    </row>
    <row r="317" spans="1:20" ht="12.75" customHeight="1">
      <c r="A317" s="229"/>
      <c r="B317" s="230"/>
      <c r="C317" s="230"/>
      <c r="D317" s="328"/>
      <c r="E317" s="287"/>
      <c r="F317" s="266"/>
      <c r="G317" s="232"/>
      <c r="H317" s="228"/>
      <c r="I317" s="232"/>
      <c r="J317" s="228"/>
      <c r="K317" s="15"/>
      <c r="L317" s="15"/>
      <c r="M317" s="15"/>
      <c r="N317" s="15"/>
      <c r="O317" s="94">
        <f t="shared" si="388"/>
        <v>0</v>
      </c>
      <c r="P317" s="228"/>
      <c r="Q317" s="228"/>
      <c r="R317" s="228"/>
      <c r="S317" s="532"/>
      <c r="T317" s="532"/>
    </row>
    <row r="318" spans="1:20" ht="12.75" customHeight="1">
      <c r="A318" s="229"/>
      <c r="B318" s="230"/>
      <c r="C318" s="230"/>
      <c r="D318" s="328"/>
      <c r="E318" s="287"/>
      <c r="F318" s="266"/>
      <c r="G318" s="232"/>
      <c r="H318" s="228"/>
      <c r="I318" s="232"/>
      <c r="J318" s="228"/>
      <c r="K318" s="15" t="s">
        <v>345</v>
      </c>
      <c r="L318" s="15" t="s">
        <v>35</v>
      </c>
      <c r="M318" s="15">
        <v>0.79</v>
      </c>
      <c r="N318" s="15">
        <v>0.14699999999999999</v>
      </c>
      <c r="O318" s="94">
        <f t="shared" si="388"/>
        <v>0.11613</v>
      </c>
      <c r="P318" s="228"/>
      <c r="Q318" s="228"/>
      <c r="R318" s="228"/>
      <c r="S318" s="532"/>
      <c r="T318" s="532"/>
    </row>
    <row r="319" spans="1:20" ht="12.75" customHeight="1">
      <c r="A319" s="229"/>
      <c r="B319" s="230"/>
      <c r="C319" s="230"/>
      <c r="D319" s="329"/>
      <c r="E319" s="287"/>
      <c r="F319" s="266"/>
      <c r="G319" s="232"/>
      <c r="H319" s="228"/>
      <c r="I319" s="232"/>
      <c r="J319" s="228"/>
      <c r="K319" s="15"/>
      <c r="L319" s="15"/>
      <c r="M319" s="15"/>
      <c r="N319" s="15"/>
      <c r="O319" s="94">
        <f t="shared" si="388"/>
        <v>0</v>
      </c>
      <c r="P319" s="228"/>
      <c r="Q319" s="228"/>
      <c r="R319" s="228"/>
      <c r="S319" s="532"/>
      <c r="T319" s="532"/>
    </row>
    <row r="320" spans="1:20" ht="12.75" customHeight="1">
      <c r="A320" s="229">
        <v>3</v>
      </c>
      <c r="B320" s="230" t="s">
        <v>346</v>
      </c>
      <c r="C320" s="230" t="s">
        <v>519</v>
      </c>
      <c r="D320" s="327" t="s">
        <v>462</v>
      </c>
      <c r="E320" s="232">
        <v>74.2</v>
      </c>
      <c r="F320" s="266">
        <f t="shared" ref="F320" si="461">H320+J320+R320</f>
        <v>2.969287327575</v>
      </c>
      <c r="G320" s="232">
        <v>1.1000000000000001</v>
      </c>
      <c r="H320" s="228">
        <f t="shared" ref="H320" si="462">G320*$P$3/1000</f>
        <v>1.9943550000000001</v>
      </c>
      <c r="I320" s="232">
        <v>0.13500000000000001</v>
      </c>
      <c r="J320" s="228">
        <f t="shared" ref="J320" si="463">I320*$P$4/1000</f>
        <v>0.3214458</v>
      </c>
      <c r="K320" s="15" t="s">
        <v>327</v>
      </c>
      <c r="L320" s="15" t="s">
        <v>32</v>
      </c>
      <c r="M320" s="15">
        <v>3.3700000000000001E-2</v>
      </c>
      <c r="N320" s="15">
        <v>16.875</v>
      </c>
      <c r="O320" s="94">
        <f t="shared" si="388"/>
        <v>0.56868750000000001</v>
      </c>
      <c r="P320" s="228">
        <f t="shared" ref="P320" si="464">E320*F320</f>
        <v>220.32111970606502</v>
      </c>
      <c r="Q320" s="228">
        <f t="shared" ref="Q320" si="465">SUM(O320:O323)</f>
        <v>0.57024750000000002</v>
      </c>
      <c r="R320" s="228">
        <f t="shared" ref="R320" si="466">Q320*1.02*1.05*$R$9</f>
        <v>0.65348652757500003</v>
      </c>
      <c r="S320" s="532">
        <f t="shared" ref="S320" si="467">F320*$S$12</f>
        <v>3.4809807407853244</v>
      </c>
      <c r="T320" s="532">
        <f t="shared" ref="T320" si="468">S320*E320</f>
        <v>258.2887709662711</v>
      </c>
    </row>
    <row r="321" spans="1:20" ht="12.75" customHeight="1">
      <c r="A321" s="229"/>
      <c r="B321" s="230"/>
      <c r="C321" s="230"/>
      <c r="D321" s="328"/>
      <c r="E321" s="232"/>
      <c r="F321" s="266"/>
      <c r="G321" s="232"/>
      <c r="H321" s="228"/>
      <c r="I321" s="232"/>
      <c r="J321" s="228"/>
      <c r="K321" s="15"/>
      <c r="L321" s="15"/>
      <c r="M321" s="15"/>
      <c r="N321" s="15"/>
      <c r="O321" s="94">
        <f t="shared" si="388"/>
        <v>0</v>
      </c>
      <c r="P321" s="228"/>
      <c r="Q321" s="228"/>
      <c r="R321" s="228"/>
      <c r="S321" s="532"/>
      <c r="T321" s="532"/>
    </row>
    <row r="322" spans="1:20" ht="12.75" customHeight="1">
      <c r="A322" s="229"/>
      <c r="B322" s="230"/>
      <c r="C322" s="230"/>
      <c r="D322" s="328"/>
      <c r="E322" s="232"/>
      <c r="F322" s="266"/>
      <c r="G322" s="232"/>
      <c r="H322" s="228"/>
      <c r="I322" s="232"/>
      <c r="J322" s="228"/>
      <c r="K322" s="15" t="s">
        <v>56</v>
      </c>
      <c r="L322" s="15" t="s">
        <v>44</v>
      </c>
      <c r="M322" s="15">
        <v>0.01</v>
      </c>
      <c r="N322" s="15">
        <v>0.156</v>
      </c>
      <c r="O322" s="94">
        <f t="shared" si="388"/>
        <v>1.56E-3</v>
      </c>
      <c r="P322" s="228"/>
      <c r="Q322" s="228"/>
      <c r="R322" s="228"/>
      <c r="S322" s="532"/>
      <c r="T322" s="532"/>
    </row>
    <row r="323" spans="1:20" ht="12.75" customHeight="1">
      <c r="A323" s="229"/>
      <c r="B323" s="230"/>
      <c r="C323" s="230"/>
      <c r="D323" s="329"/>
      <c r="E323" s="232"/>
      <c r="F323" s="266"/>
      <c r="G323" s="232"/>
      <c r="H323" s="228"/>
      <c r="I323" s="232"/>
      <c r="J323" s="228"/>
      <c r="K323" s="15"/>
      <c r="L323" s="15"/>
      <c r="M323" s="15"/>
      <c r="N323" s="15"/>
      <c r="O323" s="94">
        <f t="shared" si="388"/>
        <v>0</v>
      </c>
      <c r="P323" s="228"/>
      <c r="Q323" s="228"/>
      <c r="R323" s="228"/>
      <c r="S323" s="532"/>
      <c r="T323" s="532"/>
    </row>
    <row r="324" spans="1:20" ht="12.75" customHeight="1">
      <c r="A324" s="229">
        <v>4</v>
      </c>
      <c r="B324" s="230" t="s">
        <v>348</v>
      </c>
      <c r="C324" s="230" t="s">
        <v>520</v>
      </c>
      <c r="D324" s="327" t="s">
        <v>462</v>
      </c>
      <c r="E324" s="232">
        <v>74.2</v>
      </c>
      <c r="F324" s="266">
        <f t="shared" ref="F324" si="469">H324+J324+R324</f>
        <v>1.6521703078000001</v>
      </c>
      <c r="G324" s="232">
        <v>0.51400000000000001</v>
      </c>
      <c r="H324" s="228">
        <f t="shared" ref="H324" si="470">G324*$P$3/1000</f>
        <v>0.93190770000000001</v>
      </c>
      <c r="I324" s="232">
        <v>0.01</v>
      </c>
      <c r="J324" s="228">
        <f t="shared" ref="J324" si="471">I324*$P$4/1000</f>
        <v>2.38108E-2</v>
      </c>
      <c r="K324" s="15" t="s">
        <v>344</v>
      </c>
      <c r="L324" s="15" t="s">
        <v>35</v>
      </c>
      <c r="M324" s="15">
        <v>0.63</v>
      </c>
      <c r="N324" s="15">
        <v>0.75</v>
      </c>
      <c r="O324" s="94">
        <f t="shared" si="388"/>
        <v>0.47250000000000003</v>
      </c>
      <c r="P324" s="228">
        <f t="shared" ref="P324" si="472">E324*F324</f>
        <v>122.59103683876</v>
      </c>
      <c r="Q324" s="228">
        <f t="shared" ref="Q324" si="473">SUM(O324:O327)</f>
        <v>0.60774000000000006</v>
      </c>
      <c r="R324" s="228">
        <f t="shared" ref="R324" si="474">Q324*1.02*1.05*$R$9</f>
        <v>0.69645180780000016</v>
      </c>
      <c r="S324" s="532">
        <f t="shared" ref="S324" si="475">F324*$S$12</f>
        <v>1.9368866625130925</v>
      </c>
      <c r="T324" s="532">
        <f t="shared" ref="T324" si="476">S324*E324</f>
        <v>143.71699035847146</v>
      </c>
    </row>
    <row r="325" spans="1:20" ht="12.75" customHeight="1">
      <c r="A325" s="229"/>
      <c r="B325" s="230"/>
      <c r="C325" s="230"/>
      <c r="D325" s="328"/>
      <c r="E325" s="232"/>
      <c r="F325" s="266"/>
      <c r="G325" s="232"/>
      <c r="H325" s="228"/>
      <c r="I325" s="232"/>
      <c r="J325" s="228"/>
      <c r="K325" s="15"/>
      <c r="L325" s="15"/>
      <c r="M325" s="15"/>
      <c r="N325" s="15"/>
      <c r="O325" s="94">
        <f t="shared" si="388"/>
        <v>0</v>
      </c>
      <c r="P325" s="228"/>
      <c r="Q325" s="228"/>
      <c r="R325" s="228"/>
      <c r="S325" s="532"/>
      <c r="T325" s="532"/>
    </row>
    <row r="326" spans="1:20" ht="12.75" customHeight="1">
      <c r="A326" s="229"/>
      <c r="B326" s="230"/>
      <c r="C326" s="230"/>
      <c r="D326" s="328"/>
      <c r="E326" s="232"/>
      <c r="F326" s="266"/>
      <c r="G326" s="232"/>
      <c r="H326" s="228"/>
      <c r="I326" s="232"/>
      <c r="J326" s="228"/>
      <c r="K326" s="15" t="s">
        <v>345</v>
      </c>
      <c r="L326" s="15" t="s">
        <v>35</v>
      </c>
      <c r="M326" s="15">
        <v>0.92</v>
      </c>
      <c r="N326" s="15">
        <v>0.14699999999999999</v>
      </c>
      <c r="O326" s="94">
        <f t="shared" si="388"/>
        <v>0.13524</v>
      </c>
      <c r="P326" s="228"/>
      <c r="Q326" s="228"/>
      <c r="R326" s="228"/>
      <c r="S326" s="532"/>
      <c r="T326" s="532"/>
    </row>
    <row r="327" spans="1:20" ht="12.75" customHeight="1">
      <c r="A327" s="229"/>
      <c r="B327" s="230"/>
      <c r="C327" s="230"/>
      <c r="D327" s="329"/>
      <c r="E327" s="232"/>
      <c r="F327" s="266"/>
      <c r="G327" s="232"/>
      <c r="H327" s="228"/>
      <c r="I327" s="232"/>
      <c r="J327" s="228"/>
      <c r="K327" s="15"/>
      <c r="L327" s="15"/>
      <c r="M327" s="15"/>
      <c r="N327" s="15"/>
      <c r="O327" s="94">
        <f t="shared" si="388"/>
        <v>0</v>
      </c>
      <c r="P327" s="228"/>
      <c r="Q327" s="228"/>
      <c r="R327" s="228"/>
      <c r="S327" s="532"/>
      <c r="T327" s="532"/>
    </row>
    <row r="328" spans="1:20" ht="12.75" customHeight="1">
      <c r="A328" s="229">
        <v>5</v>
      </c>
      <c r="B328" s="230" t="s">
        <v>350</v>
      </c>
      <c r="C328" s="230" t="s">
        <v>521</v>
      </c>
      <c r="D328" s="327" t="s">
        <v>462</v>
      </c>
      <c r="E328" s="232">
        <v>10.199999999999999</v>
      </c>
      <c r="F328" s="266">
        <f t="shared" ref="F328" si="477">H328+J328+R328</f>
        <v>5.9570961900000006</v>
      </c>
      <c r="G328" s="232">
        <v>2.1</v>
      </c>
      <c r="H328" s="228">
        <f t="shared" ref="H328" si="478">G328*$P$3/1000</f>
        <v>3.8074050000000002</v>
      </c>
      <c r="I328" s="232">
        <v>0.47399999999999998</v>
      </c>
      <c r="J328" s="228">
        <f t="shared" ref="J328" si="479">I328*$P$4/1000</f>
        <v>1.1286319199999999</v>
      </c>
      <c r="K328" s="15" t="s">
        <v>327</v>
      </c>
      <c r="L328" s="15" t="s">
        <v>32</v>
      </c>
      <c r="M328" s="15">
        <v>5.28E-2</v>
      </c>
      <c r="N328" s="15">
        <v>16.875</v>
      </c>
      <c r="O328" s="94">
        <f t="shared" si="388"/>
        <v>0.89100000000000001</v>
      </c>
      <c r="P328" s="228">
        <f t="shared" ref="P328" si="480">E328*F328</f>
        <v>60.762381138000002</v>
      </c>
      <c r="Q328" s="228">
        <f t="shared" ref="Q328" si="481">SUM(O328:O331)</f>
        <v>0.89100000000000001</v>
      </c>
      <c r="R328" s="228">
        <f t="shared" ref="R328" si="482">Q328*1.02*1.05*$R$9</f>
        <v>1.0210592700000003</v>
      </c>
      <c r="S328" s="532">
        <f t="shared" ref="S328" si="483">F328*$S$12</f>
        <v>6.9836748083692681</v>
      </c>
      <c r="T328" s="532">
        <f t="shared" ref="T328" si="484">S328*E328</f>
        <v>71.233483045366526</v>
      </c>
    </row>
    <row r="329" spans="1:20" ht="12.75" customHeight="1">
      <c r="A329" s="229"/>
      <c r="B329" s="230"/>
      <c r="C329" s="230"/>
      <c r="D329" s="328"/>
      <c r="E329" s="232"/>
      <c r="F329" s="266"/>
      <c r="G329" s="232"/>
      <c r="H329" s="228"/>
      <c r="I329" s="232"/>
      <c r="J329" s="228"/>
      <c r="K329" s="15"/>
      <c r="L329" s="15"/>
      <c r="M329" s="15"/>
      <c r="N329" s="15"/>
      <c r="O329" s="94">
        <f t="shared" si="388"/>
        <v>0</v>
      </c>
      <c r="P329" s="228"/>
      <c r="Q329" s="228"/>
      <c r="R329" s="228"/>
      <c r="S329" s="532"/>
      <c r="T329" s="532"/>
    </row>
    <row r="330" spans="1:20" ht="12.75" customHeight="1">
      <c r="A330" s="229"/>
      <c r="B330" s="230"/>
      <c r="C330" s="230"/>
      <c r="D330" s="328"/>
      <c r="E330" s="232"/>
      <c r="F330" s="266"/>
      <c r="G330" s="232"/>
      <c r="H330" s="228"/>
      <c r="I330" s="232"/>
      <c r="J330" s="228"/>
      <c r="K330" s="15"/>
      <c r="L330" s="15"/>
      <c r="M330" s="88"/>
      <c r="N330" s="15"/>
      <c r="O330" s="94">
        <f t="shared" si="388"/>
        <v>0</v>
      </c>
      <c r="P330" s="228"/>
      <c r="Q330" s="228"/>
      <c r="R330" s="228"/>
      <c r="S330" s="532"/>
      <c r="T330" s="532"/>
    </row>
    <row r="331" spans="1:20" ht="12.75" customHeight="1">
      <c r="A331" s="229"/>
      <c r="B331" s="230"/>
      <c r="C331" s="230"/>
      <c r="D331" s="329"/>
      <c r="E331" s="232"/>
      <c r="F331" s="266"/>
      <c r="G331" s="232"/>
      <c r="H331" s="228"/>
      <c r="I331" s="232"/>
      <c r="J331" s="228"/>
      <c r="K331" s="15"/>
      <c r="L331" s="15"/>
      <c r="M331" s="15"/>
      <c r="N331" s="15"/>
      <c r="O331" s="94">
        <f t="shared" si="388"/>
        <v>0</v>
      </c>
      <c r="P331" s="228"/>
      <c r="Q331" s="228"/>
      <c r="R331" s="228"/>
      <c r="S331" s="532"/>
      <c r="T331" s="532"/>
    </row>
    <row r="332" spans="1:20" ht="12.75" customHeight="1">
      <c r="A332" s="229">
        <v>6</v>
      </c>
      <c r="B332" s="230" t="s">
        <v>342</v>
      </c>
      <c r="C332" s="230" t="s">
        <v>522</v>
      </c>
      <c r="D332" s="327" t="s">
        <v>462</v>
      </c>
      <c r="E332" s="232">
        <v>10.199999999999999</v>
      </c>
      <c r="F332" s="266">
        <f t="shared" ref="F332" si="485">H332+J332+R332</f>
        <v>1.4181439711000001</v>
      </c>
      <c r="G332" s="232">
        <v>0.39700000000000002</v>
      </c>
      <c r="H332" s="228">
        <f t="shared" ref="H332" si="486">G332*$P$3/1000</f>
        <v>0.71978085000000003</v>
      </c>
      <c r="I332" s="232">
        <v>0.01</v>
      </c>
      <c r="J332" s="228">
        <f t="shared" ref="J332" si="487">I332*$P$4/1000</f>
        <v>2.38108E-2</v>
      </c>
      <c r="K332" s="15" t="s">
        <v>344</v>
      </c>
      <c r="L332" s="15" t="s">
        <v>35</v>
      </c>
      <c r="M332" s="15">
        <v>0.63</v>
      </c>
      <c r="N332" s="15">
        <v>0.75</v>
      </c>
      <c r="O332" s="94">
        <f t="shared" si="388"/>
        <v>0.47250000000000003</v>
      </c>
      <c r="P332" s="228">
        <f t="shared" ref="P332" si="488">E332*F332</f>
        <v>14.46506850522</v>
      </c>
      <c r="Q332" s="228">
        <f t="shared" ref="Q332" si="489">SUM(O332:O335)</f>
        <v>0.58862999999999999</v>
      </c>
      <c r="R332" s="228">
        <f t="shared" ref="R332" si="490">Q332*1.02*1.05*$R$9</f>
        <v>0.67455232110000007</v>
      </c>
      <c r="S332" s="532">
        <f t="shared" ref="S332" si="491">F332*$S$12</f>
        <v>1.6625308723799246</v>
      </c>
      <c r="T332" s="532">
        <f t="shared" ref="T332" si="492">S332*E332</f>
        <v>16.957814898275231</v>
      </c>
    </row>
    <row r="333" spans="1:20" ht="12.75" customHeight="1">
      <c r="A333" s="229"/>
      <c r="B333" s="230"/>
      <c r="C333" s="230"/>
      <c r="D333" s="328"/>
      <c r="E333" s="232"/>
      <c r="F333" s="266"/>
      <c r="G333" s="232"/>
      <c r="H333" s="228"/>
      <c r="I333" s="232"/>
      <c r="J333" s="228"/>
      <c r="K333" s="15"/>
      <c r="L333" s="15"/>
      <c r="M333" s="15"/>
      <c r="N333" s="15"/>
      <c r="O333" s="94">
        <f t="shared" si="388"/>
        <v>0</v>
      </c>
      <c r="P333" s="228"/>
      <c r="Q333" s="228"/>
      <c r="R333" s="228"/>
      <c r="S333" s="532"/>
      <c r="T333" s="532"/>
    </row>
    <row r="334" spans="1:20" ht="12.75" customHeight="1">
      <c r="A334" s="229"/>
      <c r="B334" s="230"/>
      <c r="C334" s="230"/>
      <c r="D334" s="328"/>
      <c r="E334" s="232"/>
      <c r="F334" s="266"/>
      <c r="G334" s="232"/>
      <c r="H334" s="228"/>
      <c r="I334" s="232"/>
      <c r="J334" s="228"/>
      <c r="K334" s="15" t="s">
        <v>345</v>
      </c>
      <c r="L334" s="15" t="s">
        <v>35</v>
      </c>
      <c r="M334" s="15">
        <v>0.79</v>
      </c>
      <c r="N334" s="15">
        <v>0.14699999999999999</v>
      </c>
      <c r="O334" s="94">
        <f t="shared" si="388"/>
        <v>0.11613</v>
      </c>
      <c r="P334" s="228"/>
      <c r="Q334" s="228"/>
      <c r="R334" s="228"/>
      <c r="S334" s="532"/>
      <c r="T334" s="532"/>
    </row>
    <row r="335" spans="1:20" ht="12.75" customHeight="1">
      <c r="A335" s="229"/>
      <c r="B335" s="230"/>
      <c r="C335" s="230"/>
      <c r="D335" s="329"/>
      <c r="E335" s="232"/>
      <c r="F335" s="266"/>
      <c r="G335" s="232"/>
      <c r="H335" s="228"/>
      <c r="I335" s="232"/>
      <c r="J335" s="228"/>
      <c r="K335" s="15"/>
      <c r="L335" s="15"/>
      <c r="M335" s="15"/>
      <c r="N335" s="15"/>
      <c r="O335" s="94">
        <f t="shared" si="388"/>
        <v>0</v>
      </c>
      <c r="P335" s="228"/>
      <c r="Q335" s="228"/>
      <c r="R335" s="228"/>
      <c r="S335" s="532"/>
      <c r="T335" s="532"/>
    </row>
    <row r="336" spans="1:20" ht="12.75" customHeight="1">
      <c r="A336" s="347"/>
      <c r="B336" s="348"/>
      <c r="C336" s="349" t="s">
        <v>458</v>
      </c>
      <c r="D336" s="347"/>
      <c r="E336" s="528"/>
      <c r="F336" s="529"/>
      <c r="G336" s="344"/>
      <c r="H336" s="345"/>
      <c r="I336" s="344"/>
      <c r="J336" s="345"/>
      <c r="K336" s="62"/>
      <c r="L336" s="62"/>
      <c r="M336" s="62"/>
      <c r="N336" s="62"/>
      <c r="O336" s="97"/>
      <c r="P336" s="345"/>
      <c r="Q336" s="345"/>
      <c r="R336" s="345"/>
      <c r="S336" s="345"/>
      <c r="T336" s="346">
        <f>SUM(T312:T335)</f>
        <v>1071.5728819538035</v>
      </c>
    </row>
    <row r="337" spans="1:20" ht="12.75" customHeight="1">
      <c r="A337" s="347"/>
      <c r="B337" s="348"/>
      <c r="C337" s="349"/>
      <c r="D337" s="347"/>
      <c r="E337" s="528"/>
      <c r="F337" s="530"/>
      <c r="G337" s="344"/>
      <c r="H337" s="345"/>
      <c r="I337" s="344"/>
      <c r="J337" s="345"/>
      <c r="K337" s="62"/>
      <c r="L337" s="62"/>
      <c r="M337" s="62"/>
      <c r="N337" s="62"/>
      <c r="O337" s="97"/>
      <c r="P337" s="345"/>
      <c r="Q337" s="345"/>
      <c r="R337" s="345"/>
      <c r="S337" s="345"/>
      <c r="T337" s="346"/>
    </row>
    <row r="338" spans="1:20" ht="12.75" customHeight="1">
      <c r="A338" s="347"/>
      <c r="B338" s="348"/>
      <c r="C338" s="349"/>
      <c r="D338" s="347"/>
      <c r="E338" s="528"/>
      <c r="F338" s="530"/>
      <c r="G338" s="344"/>
      <c r="H338" s="345"/>
      <c r="I338" s="344"/>
      <c r="J338" s="345"/>
      <c r="K338" s="62"/>
      <c r="L338" s="62"/>
      <c r="M338" s="99"/>
      <c r="N338" s="62"/>
      <c r="O338" s="97"/>
      <c r="P338" s="345"/>
      <c r="Q338" s="345"/>
      <c r="R338" s="345"/>
      <c r="S338" s="345"/>
      <c r="T338" s="346"/>
    </row>
    <row r="339" spans="1:20" ht="12.75" customHeight="1">
      <c r="A339" s="347"/>
      <c r="B339" s="348"/>
      <c r="C339" s="349"/>
      <c r="D339" s="347"/>
      <c r="E339" s="528"/>
      <c r="F339" s="531"/>
      <c r="G339" s="344"/>
      <c r="H339" s="345"/>
      <c r="I339" s="344"/>
      <c r="J339" s="345"/>
      <c r="K339" s="62"/>
      <c r="L339" s="62"/>
      <c r="M339" s="62"/>
      <c r="N339" s="62"/>
      <c r="O339" s="97"/>
      <c r="P339" s="345"/>
      <c r="Q339" s="345"/>
      <c r="R339" s="345"/>
      <c r="S339" s="345"/>
      <c r="T339" s="346"/>
    </row>
    <row r="340" spans="1:20" ht="12.75" customHeight="1">
      <c r="A340" s="347"/>
      <c r="B340" s="348"/>
      <c r="C340" s="349" t="s">
        <v>459</v>
      </c>
      <c r="D340" s="347"/>
      <c r="E340" s="528"/>
      <c r="F340" s="529"/>
      <c r="G340" s="344"/>
      <c r="H340" s="345"/>
      <c r="I340" s="344"/>
      <c r="J340" s="345"/>
      <c r="K340" s="62"/>
      <c r="L340" s="62"/>
      <c r="M340" s="62"/>
      <c r="N340" s="62"/>
      <c r="O340" s="97"/>
      <c r="P340" s="345"/>
      <c r="Q340" s="345"/>
      <c r="R340" s="345"/>
      <c r="S340" s="345"/>
      <c r="T340" s="340">
        <f>(T336*100%)/'Cav-Nax-2'!T401</f>
        <v>7.0176376611788258E-2</v>
      </c>
    </row>
    <row r="341" spans="1:20" ht="12.75" customHeight="1">
      <c r="A341" s="347"/>
      <c r="B341" s="348"/>
      <c r="C341" s="349"/>
      <c r="D341" s="347"/>
      <c r="E341" s="528"/>
      <c r="F341" s="530"/>
      <c r="G341" s="344"/>
      <c r="H341" s="345"/>
      <c r="I341" s="344"/>
      <c r="J341" s="345"/>
      <c r="K341" s="62"/>
      <c r="L341" s="62"/>
      <c r="M341" s="62"/>
      <c r="N341" s="62"/>
      <c r="O341" s="97"/>
      <c r="P341" s="345"/>
      <c r="Q341" s="345"/>
      <c r="R341" s="345"/>
      <c r="S341" s="345"/>
      <c r="T341" s="340"/>
    </row>
    <row r="342" spans="1:20" ht="12.75" customHeight="1">
      <c r="A342" s="347"/>
      <c r="B342" s="348"/>
      <c r="C342" s="349"/>
      <c r="D342" s="347"/>
      <c r="E342" s="528"/>
      <c r="F342" s="530"/>
      <c r="G342" s="344"/>
      <c r="H342" s="345"/>
      <c r="I342" s="344"/>
      <c r="J342" s="345"/>
      <c r="K342" s="62"/>
      <c r="L342" s="62"/>
      <c r="M342" s="99"/>
      <c r="N342" s="62"/>
      <c r="O342" s="97"/>
      <c r="P342" s="345"/>
      <c r="Q342" s="345"/>
      <c r="R342" s="345"/>
      <c r="S342" s="345"/>
      <c r="T342" s="340"/>
    </row>
    <row r="343" spans="1:20" ht="12.75" customHeight="1">
      <c r="A343" s="347"/>
      <c r="B343" s="348"/>
      <c r="C343" s="349"/>
      <c r="D343" s="347"/>
      <c r="E343" s="528"/>
      <c r="F343" s="531"/>
      <c r="G343" s="344"/>
      <c r="H343" s="345"/>
      <c r="I343" s="344"/>
      <c r="J343" s="345"/>
      <c r="K343" s="62"/>
      <c r="L343" s="62"/>
      <c r="M343" s="62"/>
      <c r="N343" s="62"/>
      <c r="O343" s="97"/>
      <c r="P343" s="345"/>
      <c r="Q343" s="345"/>
      <c r="R343" s="345"/>
      <c r="S343" s="345"/>
      <c r="T343" s="340"/>
    </row>
    <row r="344" spans="1:20" ht="12.75" customHeight="1">
      <c r="A344" s="229"/>
      <c r="B344" s="230"/>
      <c r="C344" s="534" t="s">
        <v>523</v>
      </c>
      <c r="D344" s="280"/>
      <c r="E344" s="232"/>
      <c r="F344" s="266">
        <f t="shared" ref="F344" si="493">H344+J344+R344</f>
        <v>0</v>
      </c>
      <c r="G344" s="232"/>
      <c r="H344" s="228">
        <f t="shared" ref="H344" si="494">G344*$P$3/1000</f>
        <v>0</v>
      </c>
      <c r="I344" s="232"/>
      <c r="J344" s="228">
        <f t="shared" ref="J344" si="495">I344*$P$4/1000</f>
        <v>0</v>
      </c>
      <c r="K344" s="15"/>
      <c r="L344" s="15"/>
      <c r="M344" s="15"/>
      <c r="N344" s="15"/>
      <c r="O344" s="94">
        <f t="shared" si="388"/>
        <v>0</v>
      </c>
      <c r="P344" s="228">
        <f t="shared" ref="P344" si="496">E344*F344</f>
        <v>0</v>
      </c>
      <c r="Q344" s="228">
        <f t="shared" ref="Q344" si="497">SUM(O344:O347)</f>
        <v>0</v>
      </c>
      <c r="R344" s="228">
        <f t="shared" ref="R344" si="498">Q344*1.02*1.05*$R$9</f>
        <v>0</v>
      </c>
      <c r="S344" s="532">
        <f t="shared" ref="S344" si="499">F344*$S$12</f>
        <v>0</v>
      </c>
      <c r="T344" s="532">
        <f t="shared" ref="T344" si="500">S344*E344</f>
        <v>0</v>
      </c>
    </row>
    <row r="345" spans="1:20" ht="12.75" customHeight="1">
      <c r="A345" s="229"/>
      <c r="B345" s="230"/>
      <c r="C345" s="534"/>
      <c r="D345" s="280"/>
      <c r="E345" s="232"/>
      <c r="F345" s="266"/>
      <c r="G345" s="232"/>
      <c r="H345" s="228"/>
      <c r="I345" s="232"/>
      <c r="J345" s="228"/>
      <c r="K345" s="15"/>
      <c r="L345" s="15"/>
      <c r="M345" s="15"/>
      <c r="N345" s="15"/>
      <c r="O345" s="94">
        <f t="shared" si="388"/>
        <v>0</v>
      </c>
      <c r="P345" s="228"/>
      <c r="Q345" s="228"/>
      <c r="R345" s="228"/>
      <c r="S345" s="532"/>
      <c r="T345" s="532"/>
    </row>
    <row r="346" spans="1:20" ht="12.75" customHeight="1">
      <c r="A346" s="229"/>
      <c r="B346" s="230"/>
      <c r="C346" s="534"/>
      <c r="D346" s="280"/>
      <c r="E346" s="232"/>
      <c r="F346" s="266"/>
      <c r="G346" s="232"/>
      <c r="H346" s="228"/>
      <c r="I346" s="232"/>
      <c r="J346" s="228"/>
      <c r="K346" s="15"/>
      <c r="L346" s="15"/>
      <c r="M346" s="15"/>
      <c r="N346" s="15"/>
      <c r="O346" s="94">
        <f t="shared" si="388"/>
        <v>0</v>
      </c>
      <c r="P346" s="228"/>
      <c r="Q346" s="228"/>
      <c r="R346" s="228"/>
      <c r="S346" s="532"/>
      <c r="T346" s="532"/>
    </row>
    <row r="347" spans="1:20" ht="12.75" customHeight="1">
      <c r="A347" s="229"/>
      <c r="B347" s="230"/>
      <c r="C347" s="534"/>
      <c r="D347" s="280"/>
      <c r="E347" s="232"/>
      <c r="F347" s="266"/>
      <c r="G347" s="232"/>
      <c r="H347" s="228"/>
      <c r="I347" s="232"/>
      <c r="J347" s="228"/>
      <c r="K347" s="15"/>
      <c r="L347" s="15"/>
      <c r="M347" s="15"/>
      <c r="N347" s="15"/>
      <c r="O347" s="94">
        <f t="shared" si="388"/>
        <v>0</v>
      </c>
      <c r="P347" s="228"/>
      <c r="Q347" s="228"/>
      <c r="R347" s="228"/>
      <c r="S347" s="532"/>
      <c r="T347" s="532"/>
    </row>
    <row r="348" spans="1:20" ht="12.75" customHeight="1">
      <c r="A348" s="280">
        <v>1</v>
      </c>
      <c r="B348" s="218" t="s">
        <v>420</v>
      </c>
      <c r="C348" s="218" t="s">
        <v>524</v>
      </c>
      <c r="D348" s="288" t="s">
        <v>464</v>
      </c>
      <c r="E348" s="225">
        <v>104</v>
      </c>
      <c r="F348" s="266">
        <f t="shared" ref="F348" si="501">H348+J348+R348</f>
        <v>0.25378772999999999</v>
      </c>
      <c r="G348" s="233">
        <v>7.2999999999999995E-2</v>
      </c>
      <c r="H348" s="228">
        <f t="shared" ref="H348" si="502">G348*$P$3/1000</f>
        <v>0.13235264999999999</v>
      </c>
      <c r="I348" s="233">
        <v>5.0999999999999997E-2</v>
      </c>
      <c r="J348" s="228">
        <f t="shared" ref="J348" si="503">I348*$P$4/1000</f>
        <v>0.12143507999999999</v>
      </c>
      <c r="K348" s="89"/>
      <c r="L348" s="89"/>
      <c r="M348" s="89"/>
      <c r="N348" s="89"/>
      <c r="O348" s="94">
        <f t="shared" si="388"/>
        <v>0</v>
      </c>
      <c r="P348" s="228">
        <f t="shared" ref="P348" si="504">E348*F348</f>
        <v>26.393923919999999</v>
      </c>
      <c r="Q348" s="228">
        <f t="shared" ref="Q348" si="505">SUM(O348:O351)</f>
        <v>0</v>
      </c>
      <c r="R348" s="228">
        <f t="shared" ref="R348" si="506">Q348*1.02*1.05*$R$9</f>
        <v>0</v>
      </c>
      <c r="S348" s="532">
        <f t="shared" ref="S348" si="507">F348*$S$12</f>
        <v>0.29752263857170003</v>
      </c>
      <c r="T348" s="532">
        <f t="shared" ref="T348" si="508">S348*E348</f>
        <v>30.942354411456805</v>
      </c>
    </row>
    <row r="349" spans="1:20" ht="12.75" customHeight="1">
      <c r="A349" s="280"/>
      <c r="B349" s="219"/>
      <c r="C349" s="219"/>
      <c r="D349" s="289"/>
      <c r="E349" s="226"/>
      <c r="F349" s="266"/>
      <c r="G349" s="233"/>
      <c r="H349" s="228"/>
      <c r="I349" s="233"/>
      <c r="J349" s="228"/>
      <c r="K349" s="89"/>
      <c r="L349" s="89"/>
      <c r="M349" s="89"/>
      <c r="N349" s="89"/>
      <c r="O349" s="94">
        <f t="shared" si="388"/>
        <v>0</v>
      </c>
      <c r="P349" s="228"/>
      <c r="Q349" s="228"/>
      <c r="R349" s="228"/>
      <c r="S349" s="532"/>
      <c r="T349" s="532"/>
    </row>
    <row r="350" spans="1:20" ht="12.75" customHeight="1">
      <c r="A350" s="280"/>
      <c r="B350" s="219"/>
      <c r="C350" s="219"/>
      <c r="D350" s="289"/>
      <c r="E350" s="226"/>
      <c r="F350" s="266"/>
      <c r="G350" s="233"/>
      <c r="H350" s="228"/>
      <c r="I350" s="233"/>
      <c r="J350" s="228"/>
      <c r="K350" s="89"/>
      <c r="L350" s="89"/>
      <c r="M350" s="93"/>
      <c r="N350" s="89"/>
      <c r="O350" s="94">
        <f t="shared" si="388"/>
        <v>0</v>
      </c>
      <c r="P350" s="228"/>
      <c r="Q350" s="228"/>
      <c r="R350" s="228"/>
      <c r="S350" s="532"/>
      <c r="T350" s="532"/>
    </row>
    <row r="351" spans="1:20" ht="21" customHeight="1">
      <c r="A351" s="280"/>
      <c r="B351" s="220"/>
      <c r="C351" s="220"/>
      <c r="D351" s="289"/>
      <c r="E351" s="227"/>
      <c r="F351" s="266"/>
      <c r="G351" s="233"/>
      <c r="H351" s="228"/>
      <c r="I351" s="233"/>
      <c r="J351" s="228"/>
      <c r="K351" s="89"/>
      <c r="L351" s="89"/>
      <c r="M351" s="89"/>
      <c r="N351" s="89"/>
      <c r="O351" s="94">
        <f t="shared" si="388"/>
        <v>0</v>
      </c>
      <c r="P351" s="228"/>
      <c r="Q351" s="228"/>
      <c r="R351" s="228"/>
      <c r="S351" s="532"/>
      <c r="T351" s="532"/>
    </row>
    <row r="352" spans="1:20" ht="12.75" customHeight="1">
      <c r="A352" s="280">
        <v>2</v>
      </c>
      <c r="B352" s="240" t="s">
        <v>422</v>
      </c>
      <c r="C352" s="240" t="s">
        <v>525</v>
      </c>
      <c r="D352" s="533" t="s">
        <v>455</v>
      </c>
      <c r="E352" s="233">
        <v>3</v>
      </c>
      <c r="F352" s="266">
        <f t="shared" ref="F352" si="509">H352+J352+R352</f>
        <v>0.25382700000000002</v>
      </c>
      <c r="G352" s="233">
        <v>0.14000000000000001</v>
      </c>
      <c r="H352" s="228">
        <f t="shared" ref="H352" si="510">G352*$P$3/1000</f>
        <v>0.25382700000000002</v>
      </c>
      <c r="I352" s="233"/>
      <c r="J352" s="228">
        <f t="shared" ref="J352" si="511">I352*$P$4/1000</f>
        <v>0</v>
      </c>
      <c r="K352" s="89"/>
      <c r="L352" s="89"/>
      <c r="M352" s="89"/>
      <c r="N352" s="89"/>
      <c r="O352" s="94">
        <f t="shared" si="388"/>
        <v>0</v>
      </c>
      <c r="P352" s="228">
        <f t="shared" ref="P352" si="512">E352*F352</f>
        <v>0.76148100000000007</v>
      </c>
      <c r="Q352" s="228">
        <f t="shared" ref="Q352" si="513">SUM(O352:O355)</f>
        <v>0</v>
      </c>
      <c r="R352" s="228">
        <f t="shared" ref="R352" si="514">Q352*1.02*1.05*$R$9</f>
        <v>0</v>
      </c>
      <c r="S352" s="532">
        <f t="shared" ref="S352" si="515">F352*$S$12</f>
        <v>0.29756867591959202</v>
      </c>
      <c r="T352" s="532">
        <f t="shared" ref="T352" si="516">S352*E352</f>
        <v>0.89270602775877606</v>
      </c>
    </row>
    <row r="353" spans="1:20" ht="12.75" customHeight="1">
      <c r="A353" s="280"/>
      <c r="B353" s="240"/>
      <c r="C353" s="240"/>
      <c r="D353" s="319"/>
      <c r="E353" s="233"/>
      <c r="F353" s="266"/>
      <c r="G353" s="233"/>
      <c r="H353" s="228"/>
      <c r="I353" s="233"/>
      <c r="J353" s="228"/>
      <c r="K353" s="89"/>
      <c r="L353" s="89"/>
      <c r="M353" s="89"/>
      <c r="N353" s="89"/>
      <c r="O353" s="94">
        <f t="shared" ref="O353:O432" si="517">M353*N353</f>
        <v>0</v>
      </c>
      <c r="P353" s="228"/>
      <c r="Q353" s="228"/>
      <c r="R353" s="228"/>
      <c r="S353" s="532"/>
      <c r="T353" s="532"/>
    </row>
    <row r="354" spans="1:20" ht="12.75" customHeight="1">
      <c r="A354" s="280"/>
      <c r="B354" s="240"/>
      <c r="C354" s="240"/>
      <c r="D354" s="319"/>
      <c r="E354" s="233"/>
      <c r="F354" s="266"/>
      <c r="G354" s="233"/>
      <c r="H354" s="228"/>
      <c r="I354" s="233"/>
      <c r="J354" s="228"/>
      <c r="K354" s="89"/>
      <c r="L354" s="89"/>
      <c r="M354" s="93"/>
      <c r="N354" s="89"/>
      <c r="O354" s="94">
        <f t="shared" si="517"/>
        <v>0</v>
      </c>
      <c r="P354" s="228"/>
      <c r="Q354" s="228"/>
      <c r="R354" s="228"/>
      <c r="S354" s="532"/>
      <c r="T354" s="532"/>
    </row>
    <row r="355" spans="1:20" ht="12.75" customHeight="1">
      <c r="A355" s="280"/>
      <c r="B355" s="240"/>
      <c r="C355" s="240"/>
      <c r="D355" s="320"/>
      <c r="E355" s="233"/>
      <c r="F355" s="266"/>
      <c r="G355" s="233"/>
      <c r="H355" s="228"/>
      <c r="I355" s="233"/>
      <c r="J355" s="228"/>
      <c r="K355" s="89"/>
      <c r="L355" s="89"/>
      <c r="M355" s="89"/>
      <c r="N355" s="89"/>
      <c r="O355" s="94">
        <f t="shared" si="517"/>
        <v>0</v>
      </c>
      <c r="P355" s="228"/>
      <c r="Q355" s="228"/>
      <c r="R355" s="228"/>
      <c r="S355" s="532"/>
      <c r="T355" s="532"/>
    </row>
    <row r="356" spans="1:20" ht="12.75" customHeight="1">
      <c r="A356" s="280">
        <v>3</v>
      </c>
      <c r="B356" s="240" t="s">
        <v>424</v>
      </c>
      <c r="C356" s="240" t="s">
        <v>526</v>
      </c>
      <c r="D356" s="533" t="s">
        <v>455</v>
      </c>
      <c r="E356" s="233">
        <v>6</v>
      </c>
      <c r="F356" s="266">
        <f t="shared" ref="F356" si="518">H356+J356+R356</f>
        <v>9.0652499999999997E-2</v>
      </c>
      <c r="G356" s="233">
        <v>0.05</v>
      </c>
      <c r="H356" s="228">
        <f t="shared" ref="H356" si="519">G356*$P$3/1000</f>
        <v>9.0652499999999997E-2</v>
      </c>
      <c r="I356" s="233"/>
      <c r="J356" s="228">
        <f t="shared" ref="J356" si="520">I356*$P$4/1000</f>
        <v>0</v>
      </c>
      <c r="K356" s="89"/>
      <c r="L356" s="89"/>
      <c r="M356" s="89"/>
      <c r="N356" s="89"/>
      <c r="O356" s="94">
        <f t="shared" si="517"/>
        <v>0</v>
      </c>
      <c r="P356" s="228">
        <f t="shared" ref="P356" si="521">E356*F356</f>
        <v>0.54391499999999993</v>
      </c>
      <c r="Q356" s="228">
        <f t="shared" ref="Q356" si="522">SUM(O356:O359)</f>
        <v>0</v>
      </c>
      <c r="R356" s="228">
        <f t="shared" ref="R356" si="523">Q356*1.02*1.05*$R$9</f>
        <v>0</v>
      </c>
      <c r="S356" s="532">
        <f t="shared" ref="S356" si="524">F356*$S$12</f>
        <v>0.10627452711413998</v>
      </c>
      <c r="T356" s="532">
        <f t="shared" ref="T356" si="525">S356*E356</f>
        <v>0.6376471626848399</v>
      </c>
    </row>
    <row r="357" spans="1:20" ht="12.75" customHeight="1">
      <c r="A357" s="280"/>
      <c r="B357" s="240"/>
      <c r="C357" s="240"/>
      <c r="D357" s="319"/>
      <c r="E357" s="233"/>
      <c r="F357" s="266"/>
      <c r="G357" s="233"/>
      <c r="H357" s="228"/>
      <c r="I357" s="233"/>
      <c r="J357" s="228"/>
      <c r="K357" s="89"/>
      <c r="L357" s="89"/>
      <c r="M357" s="89"/>
      <c r="N357" s="89"/>
      <c r="O357" s="94">
        <f t="shared" si="517"/>
        <v>0</v>
      </c>
      <c r="P357" s="228"/>
      <c r="Q357" s="228"/>
      <c r="R357" s="228"/>
      <c r="S357" s="532"/>
      <c r="T357" s="532"/>
    </row>
    <row r="358" spans="1:20" ht="12.75" customHeight="1">
      <c r="A358" s="280"/>
      <c r="B358" s="240"/>
      <c r="C358" s="240"/>
      <c r="D358" s="319"/>
      <c r="E358" s="233"/>
      <c r="F358" s="266"/>
      <c r="G358" s="233"/>
      <c r="H358" s="228"/>
      <c r="I358" s="233"/>
      <c r="J358" s="228"/>
      <c r="K358" s="89"/>
      <c r="L358" s="89"/>
      <c r="M358" s="93"/>
      <c r="N358" s="89"/>
      <c r="O358" s="94">
        <f t="shared" si="517"/>
        <v>0</v>
      </c>
      <c r="P358" s="228"/>
      <c r="Q358" s="228"/>
      <c r="R358" s="228"/>
      <c r="S358" s="532"/>
      <c r="T358" s="532"/>
    </row>
    <row r="359" spans="1:20" ht="12.75" customHeight="1">
      <c r="A359" s="280"/>
      <c r="B359" s="240"/>
      <c r="C359" s="240"/>
      <c r="D359" s="320"/>
      <c r="E359" s="233"/>
      <c r="F359" s="266"/>
      <c r="G359" s="233"/>
      <c r="H359" s="228"/>
      <c r="I359" s="233"/>
      <c r="J359" s="228"/>
      <c r="K359" s="89"/>
      <c r="L359" s="89"/>
      <c r="M359" s="89"/>
      <c r="N359" s="89"/>
      <c r="O359" s="94">
        <f t="shared" si="517"/>
        <v>0</v>
      </c>
      <c r="P359" s="228"/>
      <c r="Q359" s="228"/>
      <c r="R359" s="228"/>
      <c r="S359" s="532"/>
      <c r="T359" s="532"/>
    </row>
    <row r="360" spans="1:20" ht="12.75" customHeight="1">
      <c r="A360" s="280">
        <v>4</v>
      </c>
      <c r="B360" s="240" t="s">
        <v>289</v>
      </c>
      <c r="C360" s="240" t="s">
        <v>527</v>
      </c>
      <c r="D360" s="303" t="s">
        <v>457</v>
      </c>
      <c r="E360" s="266">
        <v>0.03</v>
      </c>
      <c r="F360" s="266">
        <f t="shared" ref="F360" si="526">H360+J360+R360</f>
        <v>2.4214670999999997</v>
      </c>
      <c r="G360" s="233">
        <v>0.39</v>
      </c>
      <c r="H360" s="228">
        <f t="shared" ref="H360" si="527">G360*$P$3/1000</f>
        <v>0.70708950000000004</v>
      </c>
      <c r="I360" s="248">
        <v>0.72</v>
      </c>
      <c r="J360" s="228">
        <f t="shared" ref="J360" si="528">I360*$P$4/1000</f>
        <v>1.7143775999999997</v>
      </c>
      <c r="K360" s="89"/>
      <c r="L360" s="89"/>
      <c r="M360" s="89"/>
      <c r="N360" s="89"/>
      <c r="O360" s="94">
        <f t="shared" si="517"/>
        <v>0</v>
      </c>
      <c r="P360" s="228">
        <f t="shared" ref="P360" si="529">E360*F360</f>
        <v>7.2644012999999993E-2</v>
      </c>
      <c r="Q360" s="228">
        <f t="shared" ref="Q360" si="530">SUM(O360:O363)</f>
        <v>0</v>
      </c>
      <c r="R360" s="228">
        <f t="shared" ref="R360" si="531">Q360*1.02*1.05*$R$9</f>
        <v>0</v>
      </c>
      <c r="S360" s="532">
        <f t="shared" ref="S360" si="532">F360*$S$12</f>
        <v>2.8387553677499011</v>
      </c>
      <c r="T360" s="532">
        <f t="shared" ref="T360" si="533">S360*E360</f>
        <v>8.5162661032497033E-2</v>
      </c>
    </row>
    <row r="361" spans="1:20" ht="12.75" customHeight="1">
      <c r="A361" s="280"/>
      <c r="B361" s="240"/>
      <c r="C361" s="240"/>
      <c r="D361" s="301"/>
      <c r="E361" s="266"/>
      <c r="F361" s="266"/>
      <c r="G361" s="233"/>
      <c r="H361" s="228"/>
      <c r="I361" s="248"/>
      <c r="J361" s="228"/>
      <c r="K361" s="89"/>
      <c r="L361" s="89"/>
      <c r="M361" s="89"/>
      <c r="N361" s="89"/>
      <c r="O361" s="94">
        <f t="shared" si="517"/>
        <v>0</v>
      </c>
      <c r="P361" s="228"/>
      <c r="Q361" s="228"/>
      <c r="R361" s="228"/>
      <c r="S361" s="532"/>
      <c r="T361" s="532"/>
    </row>
    <row r="362" spans="1:20" ht="12.75" customHeight="1">
      <c r="A362" s="280"/>
      <c r="B362" s="240"/>
      <c r="C362" s="240"/>
      <c r="D362" s="301"/>
      <c r="E362" s="266"/>
      <c r="F362" s="266"/>
      <c r="G362" s="233"/>
      <c r="H362" s="228"/>
      <c r="I362" s="248"/>
      <c r="J362" s="228"/>
      <c r="K362" s="89"/>
      <c r="L362" s="89"/>
      <c r="M362" s="89"/>
      <c r="N362" s="89"/>
      <c r="O362" s="94">
        <f t="shared" si="517"/>
        <v>0</v>
      </c>
      <c r="P362" s="228"/>
      <c r="Q362" s="228"/>
      <c r="R362" s="228"/>
      <c r="S362" s="532"/>
      <c r="T362" s="532"/>
    </row>
    <row r="363" spans="1:20" ht="33" customHeight="1">
      <c r="A363" s="280"/>
      <c r="B363" s="240"/>
      <c r="C363" s="240"/>
      <c r="D363" s="302"/>
      <c r="E363" s="266"/>
      <c r="F363" s="266"/>
      <c r="G363" s="233"/>
      <c r="H363" s="228"/>
      <c r="I363" s="248"/>
      <c r="J363" s="228"/>
      <c r="K363" s="89"/>
      <c r="L363" s="89"/>
      <c r="M363" s="89"/>
      <c r="N363" s="89"/>
      <c r="O363" s="94">
        <f t="shared" si="517"/>
        <v>0</v>
      </c>
      <c r="P363" s="228"/>
      <c r="Q363" s="228"/>
      <c r="R363" s="228"/>
      <c r="S363" s="532"/>
      <c r="T363" s="532"/>
    </row>
    <row r="364" spans="1:20" ht="12.75" customHeight="1">
      <c r="A364" s="347"/>
      <c r="B364" s="348"/>
      <c r="C364" s="349" t="s">
        <v>458</v>
      </c>
      <c r="D364" s="347"/>
      <c r="E364" s="528"/>
      <c r="F364" s="529"/>
      <c r="G364" s="344"/>
      <c r="H364" s="345"/>
      <c r="I364" s="344"/>
      <c r="J364" s="345"/>
      <c r="K364" s="62"/>
      <c r="L364" s="62"/>
      <c r="M364" s="62"/>
      <c r="N364" s="62"/>
      <c r="O364" s="97"/>
      <c r="P364" s="345"/>
      <c r="Q364" s="345"/>
      <c r="R364" s="345"/>
      <c r="S364" s="345"/>
      <c r="T364" s="346">
        <f>SUM(T348:T363)</f>
        <v>32.557870262932923</v>
      </c>
    </row>
    <row r="365" spans="1:20" ht="12.75" customHeight="1">
      <c r="A365" s="347"/>
      <c r="B365" s="348"/>
      <c r="C365" s="349"/>
      <c r="D365" s="347"/>
      <c r="E365" s="528"/>
      <c r="F365" s="530"/>
      <c r="G365" s="344"/>
      <c r="H365" s="345"/>
      <c r="I365" s="344"/>
      <c r="J365" s="345"/>
      <c r="K365" s="62"/>
      <c r="L365" s="62"/>
      <c r="M365" s="62"/>
      <c r="N365" s="62"/>
      <c r="O365" s="97"/>
      <c r="P365" s="345"/>
      <c r="Q365" s="345"/>
      <c r="R365" s="345"/>
      <c r="S365" s="345"/>
      <c r="T365" s="346"/>
    </row>
    <row r="366" spans="1:20" ht="12.75" customHeight="1">
      <c r="A366" s="347"/>
      <c r="B366" s="348"/>
      <c r="C366" s="349"/>
      <c r="D366" s="347"/>
      <c r="E366" s="528"/>
      <c r="F366" s="530"/>
      <c r="G366" s="344"/>
      <c r="H366" s="345"/>
      <c r="I366" s="344"/>
      <c r="J366" s="345"/>
      <c r="K366" s="62"/>
      <c r="L366" s="62"/>
      <c r="M366" s="99"/>
      <c r="N366" s="62"/>
      <c r="O366" s="97"/>
      <c r="P366" s="345"/>
      <c r="Q366" s="345"/>
      <c r="R366" s="345"/>
      <c r="S366" s="345"/>
      <c r="T366" s="346"/>
    </row>
    <row r="367" spans="1:20" ht="12.75" customHeight="1">
      <c r="A367" s="347"/>
      <c r="B367" s="348"/>
      <c r="C367" s="349"/>
      <c r="D367" s="347"/>
      <c r="E367" s="528"/>
      <c r="F367" s="531"/>
      <c r="G367" s="344"/>
      <c r="H367" s="345"/>
      <c r="I367" s="344"/>
      <c r="J367" s="345"/>
      <c r="K367" s="62"/>
      <c r="L367" s="62"/>
      <c r="M367" s="62"/>
      <c r="N367" s="62"/>
      <c r="O367" s="97"/>
      <c r="P367" s="345"/>
      <c r="Q367" s="345"/>
      <c r="R367" s="345"/>
      <c r="S367" s="345"/>
      <c r="T367" s="346"/>
    </row>
    <row r="368" spans="1:20" ht="12.75" customHeight="1">
      <c r="A368" s="347"/>
      <c r="B368" s="348"/>
      <c r="C368" s="349" t="s">
        <v>459</v>
      </c>
      <c r="D368" s="347"/>
      <c r="E368" s="528"/>
      <c r="F368" s="529"/>
      <c r="G368" s="344"/>
      <c r="H368" s="345"/>
      <c r="I368" s="344"/>
      <c r="J368" s="345"/>
      <c r="K368" s="62"/>
      <c r="L368" s="62"/>
      <c r="M368" s="62"/>
      <c r="N368" s="62"/>
      <c r="O368" s="97"/>
      <c r="P368" s="345"/>
      <c r="Q368" s="345"/>
      <c r="R368" s="345"/>
      <c r="S368" s="345"/>
      <c r="T368" s="340">
        <f>(T364*100%)/'Cav-Nax-2'!T401</f>
        <v>2.1321866237259094E-3</v>
      </c>
    </row>
    <row r="369" spans="1:20" ht="12.75" customHeight="1">
      <c r="A369" s="347"/>
      <c r="B369" s="348"/>
      <c r="C369" s="349"/>
      <c r="D369" s="347"/>
      <c r="E369" s="528"/>
      <c r="F369" s="530"/>
      <c r="G369" s="344"/>
      <c r="H369" s="345"/>
      <c r="I369" s="344"/>
      <c r="J369" s="345"/>
      <c r="K369" s="62"/>
      <c r="L369" s="62"/>
      <c r="M369" s="62"/>
      <c r="N369" s="62"/>
      <c r="O369" s="97"/>
      <c r="P369" s="345"/>
      <c r="Q369" s="345"/>
      <c r="R369" s="345"/>
      <c r="S369" s="345"/>
      <c r="T369" s="340"/>
    </row>
    <row r="370" spans="1:20" ht="12.75" customHeight="1">
      <c r="A370" s="347"/>
      <c r="B370" s="348"/>
      <c r="C370" s="349"/>
      <c r="D370" s="347"/>
      <c r="E370" s="528"/>
      <c r="F370" s="530"/>
      <c r="G370" s="344"/>
      <c r="H370" s="345"/>
      <c r="I370" s="344"/>
      <c r="J370" s="345"/>
      <c r="K370" s="62"/>
      <c r="L370" s="62"/>
      <c r="M370" s="99"/>
      <c r="N370" s="62"/>
      <c r="O370" s="97"/>
      <c r="P370" s="345"/>
      <c r="Q370" s="345"/>
      <c r="R370" s="345"/>
      <c r="S370" s="345"/>
      <c r="T370" s="340"/>
    </row>
    <row r="371" spans="1:20" ht="12.75" customHeight="1">
      <c r="A371" s="347"/>
      <c r="B371" s="348"/>
      <c r="C371" s="349"/>
      <c r="D371" s="347"/>
      <c r="E371" s="528"/>
      <c r="F371" s="531"/>
      <c r="G371" s="344"/>
      <c r="H371" s="345"/>
      <c r="I371" s="344"/>
      <c r="J371" s="345"/>
      <c r="K371" s="62"/>
      <c r="L371" s="62"/>
      <c r="M371" s="62"/>
      <c r="N371" s="62"/>
      <c r="O371" s="97"/>
      <c r="P371" s="345"/>
      <c r="Q371" s="345"/>
      <c r="R371" s="345"/>
      <c r="S371" s="345"/>
      <c r="T371" s="340"/>
    </row>
    <row r="372" spans="1:20" ht="12.75" customHeight="1">
      <c r="A372" s="280"/>
      <c r="B372" s="240"/>
      <c r="C372" s="246" t="s">
        <v>528</v>
      </c>
      <c r="D372" s="229"/>
      <c r="E372" s="233"/>
      <c r="F372" s="266">
        <f t="shared" ref="F372" si="534">H372+J372+R372</f>
        <v>0</v>
      </c>
      <c r="G372" s="233"/>
      <c r="H372" s="228">
        <f t="shared" ref="H372" si="535">G372*$P$3/1000</f>
        <v>0</v>
      </c>
      <c r="I372" s="233"/>
      <c r="J372" s="228">
        <f t="shared" ref="J372" si="536">I372*$P$4/1000</f>
        <v>0</v>
      </c>
      <c r="K372" s="89"/>
      <c r="L372" s="89"/>
      <c r="M372" s="89"/>
      <c r="N372" s="89"/>
      <c r="O372" s="94">
        <f t="shared" si="517"/>
        <v>0</v>
      </c>
      <c r="P372" s="228">
        <f t="shared" ref="P372" si="537">E372*F372</f>
        <v>0</v>
      </c>
      <c r="Q372" s="228">
        <f t="shared" ref="Q372" si="538">SUM(O372:O375)</f>
        <v>0</v>
      </c>
      <c r="R372" s="228">
        <f t="shared" ref="R372" si="539">Q372*1.02*1.05*$R$9</f>
        <v>0</v>
      </c>
      <c r="S372" s="532">
        <f t="shared" ref="S372" si="540">F372*$S$12</f>
        <v>0</v>
      </c>
      <c r="T372" s="532">
        <f t="shared" ref="T372" si="541">S372*E372</f>
        <v>0</v>
      </c>
    </row>
    <row r="373" spans="1:20" ht="12.75" customHeight="1">
      <c r="A373" s="280"/>
      <c r="B373" s="240"/>
      <c r="C373" s="250"/>
      <c r="D373" s="229"/>
      <c r="E373" s="233"/>
      <c r="F373" s="266"/>
      <c r="G373" s="233"/>
      <c r="H373" s="228"/>
      <c r="I373" s="233"/>
      <c r="J373" s="228"/>
      <c r="K373" s="89"/>
      <c r="L373" s="89"/>
      <c r="M373" s="89"/>
      <c r="N373" s="89"/>
      <c r="O373" s="94">
        <f t="shared" si="517"/>
        <v>0</v>
      </c>
      <c r="P373" s="228"/>
      <c r="Q373" s="228"/>
      <c r="R373" s="228"/>
      <c r="S373" s="532"/>
      <c r="T373" s="532"/>
    </row>
    <row r="374" spans="1:20" ht="12.75" customHeight="1">
      <c r="A374" s="280"/>
      <c r="B374" s="240"/>
      <c r="C374" s="250"/>
      <c r="D374" s="229"/>
      <c r="E374" s="233"/>
      <c r="F374" s="266"/>
      <c r="G374" s="233"/>
      <c r="H374" s="228"/>
      <c r="I374" s="233"/>
      <c r="J374" s="228"/>
      <c r="K374" s="89"/>
      <c r="L374" s="89"/>
      <c r="M374" s="93"/>
      <c r="N374" s="89"/>
      <c r="O374" s="94">
        <f t="shared" si="517"/>
        <v>0</v>
      </c>
      <c r="P374" s="228"/>
      <c r="Q374" s="228"/>
      <c r="R374" s="228"/>
      <c r="S374" s="532"/>
      <c r="T374" s="532"/>
    </row>
    <row r="375" spans="1:20" ht="12.75" customHeight="1">
      <c r="A375" s="280"/>
      <c r="B375" s="240"/>
      <c r="C375" s="250"/>
      <c r="D375" s="229"/>
      <c r="E375" s="233"/>
      <c r="F375" s="266"/>
      <c r="G375" s="233"/>
      <c r="H375" s="228"/>
      <c r="I375" s="233"/>
      <c r="J375" s="228"/>
      <c r="K375" s="89"/>
      <c r="L375" s="89"/>
      <c r="M375" s="89"/>
      <c r="N375" s="89"/>
      <c r="O375" s="94">
        <f t="shared" si="517"/>
        <v>0</v>
      </c>
      <c r="P375" s="228"/>
      <c r="Q375" s="228"/>
      <c r="R375" s="228"/>
      <c r="S375" s="532"/>
      <c r="T375" s="532"/>
    </row>
    <row r="376" spans="1:20" ht="12.75" customHeight="1">
      <c r="A376" s="280">
        <v>1</v>
      </c>
      <c r="B376" s="240" t="s">
        <v>356</v>
      </c>
      <c r="C376" s="240" t="s">
        <v>530</v>
      </c>
      <c r="D376" s="288" t="s">
        <v>464</v>
      </c>
      <c r="E376" s="233">
        <v>32</v>
      </c>
      <c r="F376" s="266">
        <f t="shared" ref="F376" si="542">H376+J376+R376</f>
        <v>0.81842700820000003</v>
      </c>
      <c r="G376" s="233">
        <v>7.5999999999999998E-2</v>
      </c>
      <c r="H376" s="228">
        <f t="shared" ref="H376" si="543">G376*$P$3/1000</f>
        <v>0.13779179999999999</v>
      </c>
      <c r="I376" s="233">
        <v>3.6999999999999998E-2</v>
      </c>
      <c r="J376" s="228">
        <f t="shared" ref="J376" si="544">I376*$P$4/1000</f>
        <v>8.8099959999999991E-2</v>
      </c>
      <c r="K376" s="89" t="s">
        <v>358</v>
      </c>
      <c r="L376" s="89" t="s">
        <v>40</v>
      </c>
      <c r="M376" s="89">
        <v>1.03</v>
      </c>
      <c r="N376" s="89">
        <v>0.502</v>
      </c>
      <c r="O376" s="94">
        <f t="shared" si="517"/>
        <v>0.51705999999999996</v>
      </c>
      <c r="P376" s="228">
        <f t="shared" ref="P376" si="545">E376*F376</f>
        <v>26.189664262400001</v>
      </c>
      <c r="Q376" s="228">
        <f t="shared" ref="Q376" si="546">SUM(O376:O379)</f>
        <v>0.51705999999999996</v>
      </c>
      <c r="R376" s="228">
        <f t="shared" ref="R376" si="547">Q376*1.02*1.05*$R$9</f>
        <v>0.59253524820000003</v>
      </c>
      <c r="S376" s="532">
        <f t="shared" ref="S376" si="548">F376*$S$12</f>
        <v>0.95946546729428728</v>
      </c>
      <c r="T376" s="532">
        <f t="shared" ref="T376" si="549">S376*E376</f>
        <v>30.702894953417193</v>
      </c>
    </row>
    <row r="377" spans="1:20" ht="12.75" customHeight="1">
      <c r="A377" s="280"/>
      <c r="B377" s="240"/>
      <c r="C377" s="240"/>
      <c r="D377" s="289"/>
      <c r="E377" s="233"/>
      <c r="F377" s="266"/>
      <c r="G377" s="233"/>
      <c r="H377" s="228"/>
      <c r="I377" s="233"/>
      <c r="J377" s="228"/>
      <c r="K377" s="89"/>
      <c r="L377" s="89"/>
      <c r="M377" s="89"/>
      <c r="N377" s="89"/>
      <c r="O377" s="94">
        <f t="shared" si="517"/>
        <v>0</v>
      </c>
      <c r="P377" s="228"/>
      <c r="Q377" s="228"/>
      <c r="R377" s="228"/>
      <c r="S377" s="532"/>
      <c r="T377" s="532"/>
    </row>
    <row r="378" spans="1:20" ht="12.75" customHeight="1">
      <c r="A378" s="280"/>
      <c r="B378" s="240"/>
      <c r="C378" s="240"/>
      <c r="D378" s="289"/>
      <c r="E378" s="233"/>
      <c r="F378" s="266"/>
      <c r="G378" s="233"/>
      <c r="H378" s="228"/>
      <c r="I378" s="233"/>
      <c r="J378" s="228"/>
      <c r="K378" s="89"/>
      <c r="L378" s="89"/>
      <c r="M378" s="93"/>
      <c r="N378" s="89"/>
      <c r="O378" s="94">
        <f t="shared" si="517"/>
        <v>0</v>
      </c>
      <c r="P378" s="228"/>
      <c r="Q378" s="228"/>
      <c r="R378" s="228"/>
      <c r="S378" s="532"/>
      <c r="T378" s="532"/>
    </row>
    <row r="379" spans="1:20" ht="12.75" customHeight="1">
      <c r="A379" s="280"/>
      <c r="B379" s="240"/>
      <c r="C379" s="240"/>
      <c r="D379" s="289"/>
      <c r="E379" s="233"/>
      <c r="F379" s="266"/>
      <c r="G379" s="233"/>
      <c r="H379" s="228"/>
      <c r="I379" s="233"/>
      <c r="J379" s="228"/>
      <c r="K379" s="89"/>
      <c r="L379" s="89"/>
      <c r="M379" s="89"/>
      <c r="N379" s="89"/>
      <c r="O379" s="94">
        <f t="shared" si="517"/>
        <v>0</v>
      </c>
      <c r="P379" s="228"/>
      <c r="Q379" s="228"/>
      <c r="R379" s="228"/>
      <c r="S379" s="532"/>
      <c r="T379" s="532"/>
    </row>
    <row r="380" spans="1:20" ht="12.75" customHeight="1">
      <c r="A380" s="280">
        <v>2</v>
      </c>
      <c r="B380" s="240" t="s">
        <v>356</v>
      </c>
      <c r="C380" s="240" t="s">
        <v>529</v>
      </c>
      <c r="D380" s="288" t="s">
        <v>464</v>
      </c>
      <c r="E380" s="233">
        <v>108</v>
      </c>
      <c r="F380" s="266">
        <f t="shared" ref="F380" si="550">H380+J380+R380</f>
        <v>0.56347160260000007</v>
      </c>
      <c r="G380" s="233">
        <v>7.5999999999999998E-2</v>
      </c>
      <c r="H380" s="228">
        <f t="shared" ref="H380" si="551">G380*$P$3/1000</f>
        <v>0.13779179999999999</v>
      </c>
      <c r="I380" s="233">
        <v>3.6999999999999998E-2</v>
      </c>
      <c r="J380" s="228">
        <f t="shared" ref="J380" si="552">I380*$P$4/1000</f>
        <v>8.8099959999999991E-2</v>
      </c>
      <c r="K380" s="89" t="s">
        <v>358</v>
      </c>
      <c r="L380" s="89" t="s">
        <v>40</v>
      </c>
      <c r="M380" s="89">
        <v>1.03</v>
      </c>
      <c r="N380" s="89">
        <v>0.28599999999999998</v>
      </c>
      <c r="O380" s="94">
        <f t="shared" si="517"/>
        <v>0.29458000000000001</v>
      </c>
      <c r="P380" s="228">
        <f t="shared" ref="P380" si="553">E380*F380</f>
        <v>60.854933080800009</v>
      </c>
      <c r="Q380" s="228">
        <f t="shared" ref="Q380" si="554">SUM(O380:O383)</f>
        <v>0.29458000000000001</v>
      </c>
      <c r="R380" s="228">
        <f t="shared" ref="R380" si="555">Q380*1.02*1.05*$R$9</f>
        <v>0.33757984260000007</v>
      </c>
      <c r="S380" s="532">
        <f t="shared" ref="S380" si="556">F380*$S$12</f>
        <v>0.66057392910908819</v>
      </c>
      <c r="T380" s="532">
        <f t="shared" ref="T380" si="557">S380*E380</f>
        <v>71.341984343781519</v>
      </c>
    </row>
    <row r="381" spans="1:20" ht="12.75" customHeight="1">
      <c r="A381" s="280"/>
      <c r="B381" s="240"/>
      <c r="C381" s="240"/>
      <c r="D381" s="289"/>
      <c r="E381" s="233"/>
      <c r="F381" s="266"/>
      <c r="G381" s="233"/>
      <c r="H381" s="228"/>
      <c r="I381" s="233"/>
      <c r="J381" s="228"/>
      <c r="K381" s="89"/>
      <c r="L381" s="89"/>
      <c r="M381" s="89"/>
      <c r="N381" s="89"/>
      <c r="O381" s="94">
        <f t="shared" si="517"/>
        <v>0</v>
      </c>
      <c r="P381" s="228"/>
      <c r="Q381" s="228"/>
      <c r="R381" s="228"/>
      <c r="S381" s="532"/>
      <c r="T381" s="532"/>
    </row>
    <row r="382" spans="1:20" ht="12.75" customHeight="1">
      <c r="A382" s="280"/>
      <c r="B382" s="240"/>
      <c r="C382" s="240"/>
      <c r="D382" s="289"/>
      <c r="E382" s="233"/>
      <c r="F382" s="266"/>
      <c r="G382" s="233"/>
      <c r="H382" s="228"/>
      <c r="I382" s="233"/>
      <c r="J382" s="228"/>
      <c r="K382" s="89"/>
      <c r="L382" s="89"/>
      <c r="M382" s="93"/>
      <c r="N382" s="89"/>
      <c r="O382" s="94">
        <f t="shared" si="517"/>
        <v>0</v>
      </c>
      <c r="P382" s="228"/>
      <c r="Q382" s="228"/>
      <c r="R382" s="228"/>
      <c r="S382" s="532"/>
      <c r="T382" s="532"/>
    </row>
    <row r="383" spans="1:20" ht="12.75" customHeight="1">
      <c r="A383" s="280"/>
      <c r="B383" s="240"/>
      <c r="C383" s="240"/>
      <c r="D383" s="289"/>
      <c r="E383" s="233"/>
      <c r="F383" s="266"/>
      <c r="G383" s="233"/>
      <c r="H383" s="228"/>
      <c r="I383" s="233"/>
      <c r="J383" s="228"/>
      <c r="K383" s="89"/>
      <c r="L383" s="89"/>
      <c r="M383" s="89"/>
      <c r="N383" s="89"/>
      <c r="O383" s="94">
        <f t="shared" si="517"/>
        <v>0</v>
      </c>
      <c r="P383" s="228"/>
      <c r="Q383" s="228"/>
      <c r="R383" s="228"/>
      <c r="S383" s="532"/>
      <c r="T383" s="532"/>
    </row>
    <row r="384" spans="1:20" ht="12.75" customHeight="1">
      <c r="A384" s="280">
        <v>3</v>
      </c>
      <c r="B384" s="240" t="s">
        <v>360</v>
      </c>
      <c r="C384" s="240" t="s">
        <v>531</v>
      </c>
      <c r="D384" s="533" t="s">
        <v>455</v>
      </c>
      <c r="E384" s="233">
        <v>4</v>
      </c>
      <c r="F384" s="266">
        <f t="shared" ref="F384" si="558">H384+J384+R384</f>
        <v>3.1171082999999999</v>
      </c>
      <c r="G384" s="233">
        <v>1.04</v>
      </c>
      <c r="H384" s="228">
        <f t="shared" ref="H384" si="559">G384*$P$3/1000</f>
        <v>1.885572</v>
      </c>
      <c r="I384" s="233">
        <v>0.06</v>
      </c>
      <c r="J384" s="228">
        <f t="shared" ref="J384" si="560">I384*$P$4/1000</f>
        <v>0.14286480000000001</v>
      </c>
      <c r="K384" s="89" t="s">
        <v>362</v>
      </c>
      <c r="L384" s="89" t="s">
        <v>31</v>
      </c>
      <c r="M384" s="89">
        <v>1</v>
      </c>
      <c r="N384" s="89">
        <v>0.95</v>
      </c>
      <c r="O384" s="94">
        <f t="shared" si="517"/>
        <v>0.95</v>
      </c>
      <c r="P384" s="228">
        <f t="shared" ref="P384" si="561">E384*F384</f>
        <v>12.4684332</v>
      </c>
      <c r="Q384" s="228">
        <f t="shared" ref="Q384" si="562">SUM(O384:O387)</f>
        <v>0.95</v>
      </c>
      <c r="R384" s="228">
        <f t="shared" ref="R384" si="563">Q384*1.02*1.05*$R$9</f>
        <v>1.0886715</v>
      </c>
      <c r="S384" s="532">
        <f t="shared" ref="S384" si="564">F384*$S$12</f>
        <v>3.6542755086297762</v>
      </c>
      <c r="T384" s="532">
        <f t="shared" ref="T384" si="565">S384*E384</f>
        <v>14.617102034519105</v>
      </c>
    </row>
    <row r="385" spans="1:21" ht="12.75" customHeight="1">
      <c r="A385" s="280"/>
      <c r="B385" s="240"/>
      <c r="C385" s="240"/>
      <c r="D385" s="319"/>
      <c r="E385" s="233"/>
      <c r="F385" s="266"/>
      <c r="G385" s="233"/>
      <c r="H385" s="228"/>
      <c r="I385" s="233"/>
      <c r="J385" s="228"/>
      <c r="K385" s="89"/>
      <c r="L385" s="89"/>
      <c r="M385" s="89"/>
      <c r="N385" s="89"/>
      <c r="O385" s="94">
        <f t="shared" si="517"/>
        <v>0</v>
      </c>
      <c r="P385" s="228"/>
      <c r="Q385" s="228"/>
      <c r="R385" s="228"/>
      <c r="S385" s="532"/>
      <c r="T385" s="532"/>
      <c r="U385" s="1">
        <f>N384*E384</f>
        <v>3.8</v>
      </c>
    </row>
    <row r="386" spans="1:21" ht="12.75" customHeight="1">
      <c r="A386" s="280"/>
      <c r="B386" s="240"/>
      <c r="C386" s="240"/>
      <c r="D386" s="319"/>
      <c r="E386" s="233"/>
      <c r="F386" s="266"/>
      <c r="G386" s="233"/>
      <c r="H386" s="228"/>
      <c r="I386" s="233"/>
      <c r="J386" s="228"/>
      <c r="K386" s="89"/>
      <c r="L386" s="89"/>
      <c r="M386" s="93"/>
      <c r="N386" s="89"/>
      <c r="O386" s="94">
        <f t="shared" si="517"/>
        <v>0</v>
      </c>
      <c r="P386" s="228"/>
      <c r="Q386" s="228"/>
      <c r="R386" s="228"/>
      <c r="S386" s="532"/>
      <c r="T386" s="532"/>
    </row>
    <row r="387" spans="1:21" ht="12.75" customHeight="1">
      <c r="A387" s="280"/>
      <c r="B387" s="240"/>
      <c r="C387" s="240"/>
      <c r="D387" s="320"/>
      <c r="E387" s="233"/>
      <c r="F387" s="266"/>
      <c r="G387" s="233"/>
      <c r="H387" s="228"/>
      <c r="I387" s="233"/>
      <c r="J387" s="228"/>
      <c r="K387" s="89"/>
      <c r="L387" s="89"/>
      <c r="M387" s="89"/>
      <c r="N387" s="89"/>
      <c r="O387" s="94">
        <f t="shared" si="517"/>
        <v>0</v>
      </c>
      <c r="P387" s="228"/>
      <c r="Q387" s="228"/>
      <c r="R387" s="228"/>
      <c r="S387" s="532"/>
      <c r="T387" s="532"/>
    </row>
    <row r="388" spans="1:21" ht="12.75" customHeight="1">
      <c r="A388" s="280">
        <v>4</v>
      </c>
      <c r="B388" s="240" t="s">
        <v>363</v>
      </c>
      <c r="C388" s="240" t="s">
        <v>532</v>
      </c>
      <c r="D388" s="533" t="s">
        <v>455</v>
      </c>
      <c r="E388" s="233">
        <v>2</v>
      </c>
      <c r="F388" s="266">
        <f t="shared" ref="F388" si="566">H388+J388+R388</f>
        <v>4.7646509000000004</v>
      </c>
      <c r="G388" s="233">
        <v>1.48</v>
      </c>
      <c r="H388" s="228">
        <f t="shared" ref="H388" si="567">G388*$P$3/1000</f>
        <v>2.6833139999999998</v>
      </c>
      <c r="I388" s="233">
        <v>0.08</v>
      </c>
      <c r="J388" s="228">
        <f t="shared" ref="J388" si="568">I388*$P$4/1000</f>
        <v>0.1904864</v>
      </c>
      <c r="K388" s="15" t="s">
        <v>365</v>
      </c>
      <c r="L388" s="15" t="s">
        <v>31</v>
      </c>
      <c r="M388" s="15">
        <v>1</v>
      </c>
      <c r="N388" s="15">
        <v>1.65</v>
      </c>
      <c r="O388" s="94">
        <f t="shared" si="517"/>
        <v>1.65</v>
      </c>
      <c r="P388" s="228">
        <f t="shared" ref="P388" si="569">E388*F388</f>
        <v>9.5293018000000007</v>
      </c>
      <c r="Q388" s="228">
        <f t="shared" ref="Q388" si="570">SUM(O388:O391)</f>
        <v>1.65</v>
      </c>
      <c r="R388" s="228">
        <f t="shared" ref="R388" si="571">Q388*1.02*1.05*$R$9</f>
        <v>1.8908505000000002</v>
      </c>
      <c r="S388" s="532">
        <f t="shared" ref="S388" si="572">F388*$S$12</f>
        <v>5.5857369764922264</v>
      </c>
      <c r="T388" s="532">
        <f t="shared" ref="T388" si="573">S388*E388</f>
        <v>11.171473952984453</v>
      </c>
    </row>
    <row r="389" spans="1:21" ht="12.75" customHeight="1">
      <c r="A389" s="280"/>
      <c r="B389" s="240"/>
      <c r="C389" s="240"/>
      <c r="D389" s="319"/>
      <c r="E389" s="233"/>
      <c r="F389" s="266"/>
      <c r="G389" s="233"/>
      <c r="H389" s="228"/>
      <c r="I389" s="233"/>
      <c r="J389" s="228"/>
      <c r="K389" s="15"/>
      <c r="L389" s="15"/>
      <c r="M389" s="15"/>
      <c r="N389" s="15"/>
      <c r="O389" s="94">
        <f t="shared" si="517"/>
        <v>0</v>
      </c>
      <c r="P389" s="228"/>
      <c r="Q389" s="228"/>
      <c r="R389" s="228"/>
      <c r="S389" s="532"/>
      <c r="T389" s="532"/>
    </row>
    <row r="390" spans="1:21" ht="12.75" customHeight="1">
      <c r="A390" s="280"/>
      <c r="B390" s="240"/>
      <c r="C390" s="240"/>
      <c r="D390" s="319"/>
      <c r="E390" s="233"/>
      <c r="F390" s="266"/>
      <c r="G390" s="233"/>
      <c r="H390" s="228"/>
      <c r="I390" s="233"/>
      <c r="J390" s="228"/>
      <c r="K390" s="15"/>
      <c r="L390" s="15"/>
      <c r="M390" s="88"/>
      <c r="N390" s="15"/>
      <c r="O390" s="94">
        <f t="shared" si="517"/>
        <v>0</v>
      </c>
      <c r="P390" s="228"/>
      <c r="Q390" s="228"/>
      <c r="R390" s="228"/>
      <c r="S390" s="532"/>
      <c r="T390" s="532"/>
    </row>
    <row r="391" spans="1:21" ht="18" customHeight="1">
      <c r="A391" s="280"/>
      <c r="B391" s="240"/>
      <c r="C391" s="240"/>
      <c r="D391" s="320"/>
      <c r="E391" s="233"/>
      <c r="F391" s="266"/>
      <c r="G391" s="233"/>
      <c r="H391" s="228"/>
      <c r="I391" s="233"/>
      <c r="J391" s="228"/>
      <c r="K391" s="15"/>
      <c r="L391" s="15"/>
      <c r="M391" s="15"/>
      <c r="N391" s="15"/>
      <c r="O391" s="94">
        <f t="shared" si="517"/>
        <v>0</v>
      </c>
      <c r="P391" s="228"/>
      <c r="Q391" s="228"/>
      <c r="R391" s="228"/>
      <c r="S391" s="532"/>
      <c r="T391" s="532"/>
    </row>
    <row r="392" spans="1:21" ht="12.75" customHeight="1">
      <c r="A392" s="280">
        <v>5</v>
      </c>
      <c r="B392" s="240" t="s">
        <v>366</v>
      </c>
      <c r="C392" s="240" t="s">
        <v>533</v>
      </c>
      <c r="D392" s="533" t="s">
        <v>455</v>
      </c>
      <c r="E392" s="233">
        <v>12</v>
      </c>
      <c r="F392" s="266">
        <f t="shared" ref="F392" si="574">H392+J392+R392</f>
        <v>6.1625335299999993</v>
      </c>
      <c r="G392" s="233">
        <v>0.34899999999999998</v>
      </c>
      <c r="H392" s="228">
        <f t="shared" ref="H392" si="575">G392*$P$3/1000</f>
        <v>0.63275444999999986</v>
      </c>
      <c r="I392" s="233">
        <v>0.30099999999999999</v>
      </c>
      <c r="J392" s="228">
        <f t="shared" ref="J392" si="576">I392*$P$4/1000</f>
        <v>0.71670507999999999</v>
      </c>
      <c r="K392" s="89" t="s">
        <v>368</v>
      </c>
      <c r="L392" s="89" t="s">
        <v>31</v>
      </c>
      <c r="M392" s="89">
        <v>1</v>
      </c>
      <c r="N392" s="89">
        <v>2.76</v>
      </c>
      <c r="O392" s="94">
        <f t="shared" si="517"/>
        <v>2.76</v>
      </c>
      <c r="P392" s="228">
        <f t="shared" ref="P392" si="577">E392*F392</f>
        <v>73.950402359999998</v>
      </c>
      <c r="Q392" s="228">
        <f t="shared" ref="Q392" si="578">SUM(O392:O395)</f>
        <v>4.1999999999999993</v>
      </c>
      <c r="R392" s="228">
        <f t="shared" ref="R392" si="579">Q392*1.02*1.05*$R$9</f>
        <v>4.8130739999999994</v>
      </c>
      <c r="S392" s="532">
        <f t="shared" ref="S392" si="580">F392*$S$12</f>
        <v>7.2245148972811757</v>
      </c>
      <c r="T392" s="532">
        <f t="shared" ref="T392" si="581">S392*E392</f>
        <v>86.694178767374112</v>
      </c>
    </row>
    <row r="393" spans="1:21" ht="12.75" customHeight="1">
      <c r="A393" s="280"/>
      <c r="B393" s="240"/>
      <c r="C393" s="240"/>
      <c r="D393" s="319"/>
      <c r="E393" s="233"/>
      <c r="F393" s="266"/>
      <c r="G393" s="233"/>
      <c r="H393" s="228"/>
      <c r="I393" s="233"/>
      <c r="J393" s="228"/>
      <c r="K393" s="89"/>
      <c r="L393" s="89"/>
      <c r="M393" s="89"/>
      <c r="N393" s="89"/>
      <c r="O393" s="94">
        <f t="shared" si="517"/>
        <v>0</v>
      </c>
      <c r="P393" s="228"/>
      <c r="Q393" s="228"/>
      <c r="R393" s="228"/>
      <c r="S393" s="532"/>
      <c r="T393" s="532"/>
    </row>
    <row r="394" spans="1:21" ht="12.75" customHeight="1">
      <c r="A394" s="280"/>
      <c r="B394" s="240"/>
      <c r="C394" s="240"/>
      <c r="D394" s="319"/>
      <c r="E394" s="233"/>
      <c r="F394" s="266"/>
      <c r="G394" s="233"/>
      <c r="H394" s="228"/>
      <c r="I394" s="233"/>
      <c r="J394" s="228"/>
      <c r="K394" s="89" t="s">
        <v>369</v>
      </c>
      <c r="L394" s="89" t="s">
        <v>31</v>
      </c>
      <c r="M394" s="101">
        <v>2</v>
      </c>
      <c r="N394" s="89">
        <v>0.72</v>
      </c>
      <c r="O394" s="94">
        <f t="shared" si="517"/>
        <v>1.44</v>
      </c>
      <c r="P394" s="228"/>
      <c r="Q394" s="228"/>
      <c r="R394" s="228"/>
      <c r="S394" s="532"/>
      <c r="T394" s="532"/>
    </row>
    <row r="395" spans="1:21" ht="12.75" customHeight="1">
      <c r="A395" s="280"/>
      <c r="B395" s="240"/>
      <c r="C395" s="240"/>
      <c r="D395" s="320"/>
      <c r="E395" s="233"/>
      <c r="F395" s="266"/>
      <c r="G395" s="233"/>
      <c r="H395" s="228"/>
      <c r="I395" s="233"/>
      <c r="J395" s="228"/>
      <c r="K395" s="89"/>
      <c r="L395" s="89"/>
      <c r="M395" s="89"/>
      <c r="N395" s="89"/>
      <c r="O395" s="94">
        <f t="shared" si="517"/>
        <v>0</v>
      </c>
      <c r="P395" s="228"/>
      <c r="Q395" s="228"/>
      <c r="R395" s="228"/>
      <c r="S395" s="532"/>
      <c r="T395" s="532"/>
    </row>
    <row r="396" spans="1:21" ht="12.75" customHeight="1">
      <c r="A396" s="280">
        <v>6</v>
      </c>
      <c r="B396" s="240" t="s">
        <v>370</v>
      </c>
      <c r="C396" s="240" t="s">
        <v>534</v>
      </c>
      <c r="D396" s="533" t="s">
        <v>455</v>
      </c>
      <c r="E396" s="233">
        <v>6</v>
      </c>
      <c r="F396" s="266">
        <f t="shared" ref="F396" si="582">H396+J396+R396</f>
        <v>1.3730774660000002</v>
      </c>
      <c r="G396" s="233">
        <v>0.125</v>
      </c>
      <c r="H396" s="228">
        <f t="shared" ref="H396" si="583">G396*$P$3/1000</f>
        <v>0.22663125000000001</v>
      </c>
      <c r="I396" s="267">
        <v>2.0000000000000001E-4</v>
      </c>
      <c r="J396" s="228">
        <f t="shared" ref="J396" si="584">I396*$P$4/1000</f>
        <v>4.7621600000000001E-4</v>
      </c>
      <c r="K396" s="89" t="s">
        <v>372</v>
      </c>
      <c r="L396" s="89" t="s">
        <v>31</v>
      </c>
      <c r="M396" s="89">
        <v>1</v>
      </c>
      <c r="N396" s="89">
        <v>1</v>
      </c>
      <c r="O396" s="94">
        <f t="shared" si="517"/>
        <v>1</v>
      </c>
      <c r="P396" s="228">
        <f t="shared" ref="P396" si="585">E396*F396</f>
        <v>8.2384647960000024</v>
      </c>
      <c r="Q396" s="228">
        <f t="shared" ref="Q396" si="586">SUM(O396:O399)</f>
        <v>1</v>
      </c>
      <c r="R396" s="228">
        <f t="shared" ref="R396" si="587">Q396*1.02*1.05*$R$9</f>
        <v>1.1459700000000002</v>
      </c>
      <c r="S396" s="532">
        <f t="shared" ref="S396" si="588">F396*$S$12</f>
        <v>1.6096981152227645</v>
      </c>
      <c r="T396" s="532">
        <f t="shared" ref="T396" si="589">S396*E396</f>
        <v>9.6581886913365871</v>
      </c>
    </row>
    <row r="397" spans="1:21" ht="12.75" customHeight="1">
      <c r="A397" s="280"/>
      <c r="B397" s="240"/>
      <c r="C397" s="240"/>
      <c r="D397" s="319"/>
      <c r="E397" s="233"/>
      <c r="F397" s="266"/>
      <c r="G397" s="233"/>
      <c r="H397" s="228"/>
      <c r="I397" s="267"/>
      <c r="J397" s="228"/>
      <c r="K397" s="89"/>
      <c r="L397" s="89"/>
      <c r="M397" s="89"/>
      <c r="N397" s="89"/>
      <c r="O397" s="94">
        <f t="shared" si="517"/>
        <v>0</v>
      </c>
      <c r="P397" s="228"/>
      <c r="Q397" s="228"/>
      <c r="R397" s="228"/>
      <c r="S397" s="532"/>
      <c r="T397" s="532"/>
    </row>
    <row r="398" spans="1:21" ht="12.75" customHeight="1">
      <c r="A398" s="280"/>
      <c r="B398" s="240"/>
      <c r="C398" s="240"/>
      <c r="D398" s="319"/>
      <c r="E398" s="233"/>
      <c r="F398" s="266"/>
      <c r="G398" s="233"/>
      <c r="H398" s="228"/>
      <c r="I398" s="267"/>
      <c r="J398" s="228"/>
      <c r="K398" s="89"/>
      <c r="L398" s="89"/>
      <c r="M398" s="93"/>
      <c r="N398" s="89"/>
      <c r="O398" s="94">
        <f t="shared" si="517"/>
        <v>0</v>
      </c>
      <c r="P398" s="228"/>
      <c r="Q398" s="228"/>
      <c r="R398" s="228"/>
      <c r="S398" s="532"/>
      <c r="T398" s="532"/>
    </row>
    <row r="399" spans="1:21" ht="12.75" customHeight="1">
      <c r="A399" s="280"/>
      <c r="B399" s="240"/>
      <c r="C399" s="240"/>
      <c r="D399" s="320"/>
      <c r="E399" s="233"/>
      <c r="F399" s="266"/>
      <c r="G399" s="233"/>
      <c r="H399" s="228"/>
      <c r="I399" s="267"/>
      <c r="J399" s="228"/>
      <c r="K399" s="89"/>
      <c r="L399" s="89"/>
      <c r="M399" s="89"/>
      <c r="N399" s="89"/>
      <c r="O399" s="94">
        <f t="shared" si="517"/>
        <v>0</v>
      </c>
      <c r="P399" s="228"/>
      <c r="Q399" s="228"/>
      <c r="R399" s="228"/>
      <c r="S399" s="532"/>
      <c r="T399" s="532"/>
    </row>
    <row r="400" spans="1:21" ht="12.75" customHeight="1">
      <c r="A400" s="280">
        <v>7</v>
      </c>
      <c r="B400" s="240" t="s">
        <v>373</v>
      </c>
      <c r="C400" s="240" t="s">
        <v>535</v>
      </c>
      <c r="D400" s="533" t="s">
        <v>455</v>
      </c>
      <c r="E400" s="233">
        <v>3</v>
      </c>
      <c r="F400" s="266">
        <f t="shared" ref="F400" si="590">H400+J400+R400</f>
        <v>1.1684418820000002</v>
      </c>
      <c r="G400" s="233">
        <v>0.113</v>
      </c>
      <c r="H400" s="228">
        <f t="shared" ref="H400" si="591">G400*$P$3/1000</f>
        <v>0.20487464999999999</v>
      </c>
      <c r="I400" s="267">
        <v>4.0000000000000002E-4</v>
      </c>
      <c r="J400" s="228">
        <f t="shared" ref="J400" si="592">I400*$P$4/1000</f>
        <v>9.5243200000000002E-4</v>
      </c>
      <c r="K400" s="89" t="s">
        <v>375</v>
      </c>
      <c r="L400" s="89" t="s">
        <v>31</v>
      </c>
      <c r="M400" s="89">
        <v>1</v>
      </c>
      <c r="N400" s="89">
        <v>0.84</v>
      </c>
      <c r="O400" s="94">
        <f t="shared" si="517"/>
        <v>0.84</v>
      </c>
      <c r="P400" s="228">
        <f t="shared" ref="P400" si="593">E400*F400</f>
        <v>3.5053256460000006</v>
      </c>
      <c r="Q400" s="228">
        <f t="shared" ref="Q400" si="594">SUM(O400:O403)</f>
        <v>0.84</v>
      </c>
      <c r="R400" s="228">
        <f t="shared" ref="R400" si="595">Q400*1.02*1.05*$R$9</f>
        <v>0.9626148000000001</v>
      </c>
      <c r="S400" s="532">
        <f t="shared" ref="S400" si="596">F400*$S$12</f>
        <v>1.3697979478768461</v>
      </c>
      <c r="T400" s="532">
        <f t="shared" ref="T400" si="597">S400*E400</f>
        <v>4.1093938436305386</v>
      </c>
    </row>
    <row r="401" spans="1:20" ht="12.75" customHeight="1">
      <c r="A401" s="280"/>
      <c r="B401" s="240"/>
      <c r="C401" s="240"/>
      <c r="D401" s="319"/>
      <c r="E401" s="233"/>
      <c r="F401" s="266"/>
      <c r="G401" s="233"/>
      <c r="H401" s="228"/>
      <c r="I401" s="267"/>
      <c r="J401" s="228"/>
      <c r="K401" s="89"/>
      <c r="L401" s="89"/>
      <c r="M401" s="89"/>
      <c r="N401" s="89"/>
      <c r="O401" s="94">
        <f t="shared" si="517"/>
        <v>0</v>
      </c>
      <c r="P401" s="228"/>
      <c r="Q401" s="228"/>
      <c r="R401" s="228"/>
      <c r="S401" s="532"/>
      <c r="T401" s="532"/>
    </row>
    <row r="402" spans="1:20" ht="12.75" customHeight="1">
      <c r="A402" s="280"/>
      <c r="B402" s="240"/>
      <c r="C402" s="240"/>
      <c r="D402" s="319"/>
      <c r="E402" s="233"/>
      <c r="F402" s="266"/>
      <c r="G402" s="233"/>
      <c r="H402" s="228"/>
      <c r="I402" s="267"/>
      <c r="J402" s="228"/>
      <c r="K402" s="89"/>
      <c r="L402" s="89"/>
      <c r="M402" s="93"/>
      <c r="N402" s="89"/>
      <c r="O402" s="94">
        <f t="shared" si="517"/>
        <v>0</v>
      </c>
      <c r="P402" s="228"/>
      <c r="Q402" s="228"/>
      <c r="R402" s="228"/>
      <c r="S402" s="532"/>
      <c r="T402" s="532"/>
    </row>
    <row r="403" spans="1:20" ht="12.75" customHeight="1">
      <c r="A403" s="280"/>
      <c r="B403" s="240"/>
      <c r="C403" s="240"/>
      <c r="D403" s="320"/>
      <c r="E403" s="233"/>
      <c r="F403" s="266"/>
      <c r="G403" s="233"/>
      <c r="H403" s="228"/>
      <c r="I403" s="267"/>
      <c r="J403" s="228"/>
      <c r="K403" s="89"/>
      <c r="L403" s="89"/>
      <c r="M403" s="89"/>
      <c r="N403" s="89"/>
      <c r="O403" s="94">
        <f t="shared" si="517"/>
        <v>0</v>
      </c>
      <c r="P403" s="228"/>
      <c r="Q403" s="228"/>
      <c r="R403" s="228"/>
      <c r="S403" s="532"/>
      <c r="T403" s="532"/>
    </row>
    <row r="404" spans="1:20" ht="12.75" customHeight="1">
      <c r="A404" s="280">
        <v>8</v>
      </c>
      <c r="B404" s="230" t="s">
        <v>559</v>
      </c>
      <c r="C404" s="240" t="s">
        <v>536</v>
      </c>
      <c r="D404" s="533" t="s">
        <v>455</v>
      </c>
      <c r="E404" s="233">
        <v>2</v>
      </c>
      <c r="F404" s="266">
        <f t="shared" ref="F404" si="598">H404+J404+R404</f>
        <v>0.19481490000000004</v>
      </c>
      <c r="G404" s="233"/>
      <c r="H404" s="228">
        <f t="shared" ref="H404" si="599">G404*$P$3/1000</f>
        <v>0</v>
      </c>
      <c r="I404" s="233"/>
      <c r="J404" s="228">
        <f t="shared" ref="J404" si="600">I404*$P$4/1000</f>
        <v>0</v>
      </c>
      <c r="K404" s="89" t="s">
        <v>377</v>
      </c>
      <c r="L404" s="89" t="s">
        <v>31</v>
      </c>
      <c r="M404" s="89">
        <v>1</v>
      </c>
      <c r="N404" s="89">
        <v>0.17</v>
      </c>
      <c r="O404" s="94">
        <f t="shared" si="517"/>
        <v>0.17</v>
      </c>
      <c r="P404" s="228">
        <f t="shared" ref="P404" si="601">E404*F404</f>
        <v>0.38962980000000008</v>
      </c>
      <c r="Q404" s="228">
        <f t="shared" ref="Q404" si="602">SUM(O404:O407)</f>
        <v>0.17</v>
      </c>
      <c r="R404" s="228">
        <f t="shared" ref="R404" si="603">Q404*1.02*1.05*$R$9</f>
        <v>0.19481490000000004</v>
      </c>
      <c r="S404" s="532">
        <f t="shared" ref="S404" si="604">F404*$S$12</f>
        <v>0.22838709767837043</v>
      </c>
      <c r="T404" s="532">
        <f t="shared" ref="T404" si="605">S404*E404</f>
        <v>0.45677419535674085</v>
      </c>
    </row>
    <row r="405" spans="1:20" ht="12.75" customHeight="1">
      <c r="A405" s="280"/>
      <c r="B405" s="230"/>
      <c r="C405" s="240"/>
      <c r="D405" s="319"/>
      <c r="E405" s="233"/>
      <c r="F405" s="266"/>
      <c r="G405" s="233"/>
      <c r="H405" s="228"/>
      <c r="I405" s="233"/>
      <c r="J405" s="228"/>
      <c r="K405" s="89"/>
      <c r="L405" s="89"/>
      <c r="M405" s="89"/>
      <c r="N405" s="89"/>
      <c r="O405" s="94">
        <f t="shared" si="517"/>
        <v>0</v>
      </c>
      <c r="P405" s="228"/>
      <c r="Q405" s="228"/>
      <c r="R405" s="228"/>
      <c r="S405" s="532"/>
      <c r="T405" s="532"/>
    </row>
    <row r="406" spans="1:20" ht="12.75" customHeight="1">
      <c r="A406" s="280"/>
      <c r="B406" s="230"/>
      <c r="C406" s="240"/>
      <c r="D406" s="319"/>
      <c r="E406" s="233"/>
      <c r="F406" s="266"/>
      <c r="G406" s="233"/>
      <c r="H406" s="228"/>
      <c r="I406" s="233"/>
      <c r="J406" s="228"/>
      <c r="K406" s="89"/>
      <c r="L406" s="89"/>
      <c r="M406" s="93"/>
      <c r="N406" s="89"/>
      <c r="O406" s="94">
        <f t="shared" si="517"/>
        <v>0</v>
      </c>
      <c r="P406" s="228"/>
      <c r="Q406" s="228"/>
      <c r="R406" s="228"/>
      <c r="S406" s="532"/>
      <c r="T406" s="532"/>
    </row>
    <row r="407" spans="1:20" ht="12.75" customHeight="1">
      <c r="A407" s="280"/>
      <c r="B407" s="230"/>
      <c r="C407" s="240"/>
      <c r="D407" s="320"/>
      <c r="E407" s="233"/>
      <c r="F407" s="266"/>
      <c r="G407" s="233"/>
      <c r="H407" s="228"/>
      <c r="I407" s="233"/>
      <c r="J407" s="228"/>
      <c r="K407" s="89"/>
      <c r="L407" s="89"/>
      <c r="M407" s="89"/>
      <c r="N407" s="89"/>
      <c r="O407" s="94">
        <f t="shared" si="517"/>
        <v>0</v>
      </c>
      <c r="P407" s="228"/>
      <c r="Q407" s="228"/>
      <c r="R407" s="228"/>
      <c r="S407" s="532"/>
      <c r="T407" s="532"/>
    </row>
    <row r="408" spans="1:20" ht="12.75" customHeight="1">
      <c r="A408" s="280">
        <v>9</v>
      </c>
      <c r="B408" s="230" t="s">
        <v>559</v>
      </c>
      <c r="C408" s="240" t="s">
        <v>537</v>
      </c>
      <c r="D408" s="533" t="s">
        <v>455</v>
      </c>
      <c r="E408" s="233">
        <v>9</v>
      </c>
      <c r="F408" s="266">
        <f t="shared" ref="F408" si="606">H408+J408+R408</f>
        <v>0.19481490000000004</v>
      </c>
      <c r="G408" s="233"/>
      <c r="H408" s="228">
        <f t="shared" ref="H408" si="607">G408*$P$3/1000</f>
        <v>0</v>
      </c>
      <c r="I408" s="233"/>
      <c r="J408" s="228">
        <f t="shared" ref="J408" si="608">I408*$P$4/1000</f>
        <v>0</v>
      </c>
      <c r="K408" s="89" t="s">
        <v>377</v>
      </c>
      <c r="L408" s="89" t="s">
        <v>31</v>
      </c>
      <c r="M408" s="89">
        <v>1</v>
      </c>
      <c r="N408" s="89">
        <v>0.17</v>
      </c>
      <c r="O408" s="94">
        <f t="shared" si="517"/>
        <v>0.17</v>
      </c>
      <c r="P408" s="228">
        <f t="shared" ref="P408" si="609">E408*F408</f>
        <v>1.7533341000000005</v>
      </c>
      <c r="Q408" s="228">
        <f t="shared" ref="Q408" si="610">SUM(O408:O411)</f>
        <v>0.17</v>
      </c>
      <c r="R408" s="228">
        <f t="shared" ref="R408" si="611">Q408*1.02*1.05*$R$9</f>
        <v>0.19481490000000004</v>
      </c>
      <c r="S408" s="532">
        <f t="shared" ref="S408" si="612">F408*$S$12</f>
        <v>0.22838709767837043</v>
      </c>
      <c r="T408" s="532">
        <f t="shared" ref="T408" si="613">S408*E408</f>
        <v>2.055483879105334</v>
      </c>
    </row>
    <row r="409" spans="1:20" ht="12.75" customHeight="1">
      <c r="A409" s="280"/>
      <c r="B409" s="230"/>
      <c r="C409" s="240"/>
      <c r="D409" s="319"/>
      <c r="E409" s="233"/>
      <c r="F409" s="266"/>
      <c r="G409" s="233"/>
      <c r="H409" s="228"/>
      <c r="I409" s="233"/>
      <c r="J409" s="228"/>
      <c r="K409" s="89"/>
      <c r="L409" s="89"/>
      <c r="M409" s="89"/>
      <c r="N409" s="89"/>
      <c r="O409" s="94">
        <f t="shared" si="517"/>
        <v>0</v>
      </c>
      <c r="P409" s="228"/>
      <c r="Q409" s="228"/>
      <c r="R409" s="228"/>
      <c r="S409" s="532"/>
      <c r="T409" s="532"/>
    </row>
    <row r="410" spans="1:20" ht="12.75" customHeight="1">
      <c r="A410" s="280"/>
      <c r="B410" s="230"/>
      <c r="C410" s="240"/>
      <c r="D410" s="319"/>
      <c r="E410" s="233"/>
      <c r="F410" s="266"/>
      <c r="G410" s="233"/>
      <c r="H410" s="228"/>
      <c r="I410" s="233"/>
      <c r="J410" s="228"/>
      <c r="K410" s="89"/>
      <c r="L410" s="89"/>
      <c r="M410" s="93"/>
      <c r="N410" s="89"/>
      <c r="O410" s="94">
        <f t="shared" si="517"/>
        <v>0</v>
      </c>
      <c r="P410" s="228"/>
      <c r="Q410" s="228"/>
      <c r="R410" s="228"/>
      <c r="S410" s="532"/>
      <c r="T410" s="532"/>
    </row>
    <row r="411" spans="1:20" ht="12.75" customHeight="1">
      <c r="A411" s="280"/>
      <c r="B411" s="230"/>
      <c r="C411" s="240"/>
      <c r="D411" s="320"/>
      <c r="E411" s="233"/>
      <c r="F411" s="266"/>
      <c r="G411" s="233"/>
      <c r="H411" s="228"/>
      <c r="I411" s="233"/>
      <c r="J411" s="228"/>
      <c r="K411" s="89"/>
      <c r="L411" s="89"/>
      <c r="M411" s="89"/>
      <c r="N411" s="89"/>
      <c r="O411" s="94">
        <f t="shared" si="517"/>
        <v>0</v>
      </c>
      <c r="P411" s="228"/>
      <c r="Q411" s="228"/>
      <c r="R411" s="228"/>
      <c r="S411" s="532"/>
      <c r="T411" s="532"/>
    </row>
    <row r="412" spans="1:20" ht="12.75" customHeight="1">
      <c r="A412" s="280">
        <v>10</v>
      </c>
      <c r="B412" s="240" t="s">
        <v>379</v>
      </c>
      <c r="C412" s="240" t="s">
        <v>538</v>
      </c>
      <c r="D412" s="533" t="s">
        <v>455</v>
      </c>
      <c r="E412" s="271">
        <v>11</v>
      </c>
      <c r="F412" s="266">
        <f t="shared" ref="F412" si="614">H412+J412+R412</f>
        <v>0.70935276999999997</v>
      </c>
      <c r="G412" s="233">
        <v>0.189</v>
      </c>
      <c r="H412" s="228">
        <f t="shared" ref="H412" si="615">G412*$P$3/1000</f>
        <v>0.34266645000000001</v>
      </c>
      <c r="I412" s="233">
        <v>0.154</v>
      </c>
      <c r="J412" s="228">
        <f t="shared" ref="J412" si="616">I412*$P$4/1000</f>
        <v>0.36668631999999995</v>
      </c>
      <c r="K412" s="89"/>
      <c r="L412" s="89"/>
      <c r="M412" s="89"/>
      <c r="N412" s="89"/>
      <c r="O412" s="94">
        <f t="shared" si="517"/>
        <v>0</v>
      </c>
      <c r="P412" s="228">
        <f t="shared" ref="P412" si="617">E412*F412</f>
        <v>7.8028804699999998</v>
      </c>
      <c r="Q412" s="228">
        <f t="shared" ref="Q412" si="618">SUM(O412:O415)</f>
        <v>0</v>
      </c>
      <c r="R412" s="228">
        <f t="shared" ref="R412" si="619">Q412*1.02*1.05*$R$9</f>
        <v>0</v>
      </c>
      <c r="S412" s="532">
        <f t="shared" ref="S412" si="620">F412*$S$12</f>
        <v>0.83159460785808781</v>
      </c>
      <c r="T412" s="532">
        <f t="shared" ref="T412" si="621">S412*E412</f>
        <v>9.1475406864389655</v>
      </c>
    </row>
    <row r="413" spans="1:20" ht="12.75" customHeight="1">
      <c r="A413" s="280"/>
      <c r="B413" s="240"/>
      <c r="C413" s="240"/>
      <c r="D413" s="319"/>
      <c r="E413" s="271"/>
      <c r="F413" s="266"/>
      <c r="G413" s="233"/>
      <c r="H413" s="228"/>
      <c r="I413" s="233"/>
      <c r="J413" s="228"/>
      <c r="K413" s="89"/>
      <c r="L413" s="89"/>
      <c r="M413" s="89"/>
      <c r="N413" s="89"/>
      <c r="O413" s="94">
        <f t="shared" si="517"/>
        <v>0</v>
      </c>
      <c r="P413" s="228"/>
      <c r="Q413" s="228"/>
      <c r="R413" s="228"/>
      <c r="S413" s="532"/>
      <c r="T413" s="532"/>
    </row>
    <row r="414" spans="1:20" ht="12.75" customHeight="1">
      <c r="A414" s="280"/>
      <c r="B414" s="240"/>
      <c r="C414" s="240"/>
      <c r="D414" s="319"/>
      <c r="E414" s="271"/>
      <c r="F414" s="266"/>
      <c r="G414" s="233"/>
      <c r="H414" s="228"/>
      <c r="I414" s="233"/>
      <c r="J414" s="228"/>
      <c r="K414" s="89"/>
      <c r="L414" s="89"/>
      <c r="M414" s="93"/>
      <c r="N414" s="89"/>
      <c r="O414" s="94">
        <f t="shared" si="517"/>
        <v>0</v>
      </c>
      <c r="P414" s="228"/>
      <c r="Q414" s="228"/>
      <c r="R414" s="228"/>
      <c r="S414" s="532"/>
      <c r="T414" s="532"/>
    </row>
    <row r="415" spans="1:20" ht="21" customHeight="1">
      <c r="A415" s="280"/>
      <c r="B415" s="240"/>
      <c r="C415" s="240"/>
      <c r="D415" s="320"/>
      <c r="E415" s="271"/>
      <c r="F415" s="266"/>
      <c r="G415" s="233"/>
      <c r="H415" s="228"/>
      <c r="I415" s="233"/>
      <c r="J415" s="228"/>
      <c r="K415" s="89"/>
      <c r="L415" s="89"/>
      <c r="M415" s="89"/>
      <c r="N415" s="89"/>
      <c r="O415" s="94">
        <f t="shared" si="517"/>
        <v>0</v>
      </c>
      <c r="P415" s="228"/>
      <c r="Q415" s="228"/>
      <c r="R415" s="228"/>
      <c r="S415" s="532"/>
      <c r="T415" s="532"/>
    </row>
    <row r="416" spans="1:20" ht="12.75" customHeight="1">
      <c r="A416" s="280">
        <v>11</v>
      </c>
      <c r="B416" s="230" t="s">
        <v>559</v>
      </c>
      <c r="C416" s="230" t="s">
        <v>539</v>
      </c>
      <c r="D416" s="533" t="s">
        <v>455</v>
      </c>
      <c r="E416" s="535">
        <v>230</v>
      </c>
      <c r="F416" s="266">
        <f t="shared" ref="F416" si="622">H416+J416+R416</f>
        <v>8.0217900000000009E-3</v>
      </c>
      <c r="G416" s="232"/>
      <c r="H416" s="228">
        <f t="shared" ref="H416" si="623">G416*$P$3/1000</f>
        <v>0</v>
      </c>
      <c r="I416" s="232"/>
      <c r="J416" s="228">
        <f t="shared" ref="J416" si="624">I416*$P$4/1000</f>
        <v>0</v>
      </c>
      <c r="K416" s="15" t="s">
        <v>382</v>
      </c>
      <c r="L416" s="15" t="s">
        <v>31</v>
      </c>
      <c r="M416" s="15">
        <v>1</v>
      </c>
      <c r="N416" s="15">
        <v>7.0000000000000001E-3</v>
      </c>
      <c r="O416" s="94">
        <f t="shared" si="517"/>
        <v>7.0000000000000001E-3</v>
      </c>
      <c r="P416" s="228">
        <f t="shared" ref="P416" si="625">E416*F416</f>
        <v>1.8450117000000001</v>
      </c>
      <c r="Q416" s="228">
        <f t="shared" ref="Q416" si="626">SUM(O416:O419)</f>
        <v>7.0000000000000001E-3</v>
      </c>
      <c r="R416" s="228">
        <f t="shared" ref="R416" si="627">Q416*1.02*1.05*$R$9</f>
        <v>8.0217900000000009E-3</v>
      </c>
      <c r="S416" s="532">
        <f t="shared" ref="S416" si="628">F416*$S$12</f>
        <v>9.4041746102858405E-3</v>
      </c>
      <c r="T416" s="532">
        <f t="shared" ref="T416" si="629">S416*E416</f>
        <v>2.1629601603657433</v>
      </c>
    </row>
    <row r="417" spans="1:20" ht="12.75" customHeight="1">
      <c r="A417" s="280"/>
      <c r="B417" s="230"/>
      <c r="C417" s="230"/>
      <c r="D417" s="319"/>
      <c r="E417" s="535"/>
      <c r="F417" s="266"/>
      <c r="G417" s="232"/>
      <c r="H417" s="228"/>
      <c r="I417" s="232"/>
      <c r="J417" s="228"/>
      <c r="K417" s="15"/>
      <c r="L417" s="15"/>
      <c r="M417" s="15"/>
      <c r="N417" s="15"/>
      <c r="O417" s="94">
        <f t="shared" si="517"/>
        <v>0</v>
      </c>
      <c r="P417" s="228"/>
      <c r="Q417" s="228"/>
      <c r="R417" s="228"/>
      <c r="S417" s="532"/>
      <c r="T417" s="532"/>
    </row>
    <row r="418" spans="1:20" ht="12.75" customHeight="1">
      <c r="A418" s="280"/>
      <c r="B418" s="230"/>
      <c r="C418" s="230"/>
      <c r="D418" s="319"/>
      <c r="E418" s="535"/>
      <c r="F418" s="266"/>
      <c r="G418" s="232"/>
      <c r="H418" s="228"/>
      <c r="I418" s="232"/>
      <c r="J418" s="228"/>
      <c r="K418" s="15"/>
      <c r="L418" s="15"/>
      <c r="M418" s="88"/>
      <c r="N418" s="15"/>
      <c r="O418" s="94">
        <f t="shared" si="517"/>
        <v>0</v>
      </c>
      <c r="P418" s="228"/>
      <c r="Q418" s="228"/>
      <c r="R418" s="228"/>
      <c r="S418" s="532"/>
      <c r="T418" s="532"/>
    </row>
    <row r="419" spans="1:20" ht="12.75" customHeight="1">
      <c r="A419" s="280"/>
      <c r="B419" s="230"/>
      <c r="C419" s="230"/>
      <c r="D419" s="320"/>
      <c r="E419" s="535"/>
      <c r="F419" s="266"/>
      <c r="G419" s="232"/>
      <c r="H419" s="228"/>
      <c r="I419" s="232"/>
      <c r="J419" s="228"/>
      <c r="K419" s="15"/>
      <c r="L419" s="15"/>
      <c r="M419" s="15"/>
      <c r="N419" s="15"/>
      <c r="O419" s="94">
        <f t="shared" si="517"/>
        <v>0</v>
      </c>
      <c r="P419" s="228"/>
      <c r="Q419" s="228"/>
      <c r="R419" s="228"/>
      <c r="S419" s="532"/>
      <c r="T419" s="532"/>
    </row>
    <row r="420" spans="1:20" ht="12.75" customHeight="1">
      <c r="A420" s="347"/>
      <c r="B420" s="348"/>
      <c r="C420" s="349" t="s">
        <v>458</v>
      </c>
      <c r="D420" s="347"/>
      <c r="E420" s="528"/>
      <c r="F420" s="529"/>
      <c r="G420" s="344"/>
      <c r="H420" s="345"/>
      <c r="I420" s="344"/>
      <c r="J420" s="345"/>
      <c r="K420" s="62"/>
      <c r="L420" s="62"/>
      <c r="M420" s="62"/>
      <c r="N420" s="62"/>
      <c r="O420" s="97"/>
      <c r="P420" s="345"/>
      <c r="Q420" s="345"/>
      <c r="R420" s="345"/>
      <c r="S420" s="345"/>
      <c r="T420" s="346">
        <f>SUM(T376:T419)</f>
        <v>242.11797550831028</v>
      </c>
    </row>
    <row r="421" spans="1:20" ht="12.75" customHeight="1">
      <c r="A421" s="347"/>
      <c r="B421" s="348"/>
      <c r="C421" s="349"/>
      <c r="D421" s="347"/>
      <c r="E421" s="528"/>
      <c r="F421" s="530"/>
      <c r="G421" s="344"/>
      <c r="H421" s="345"/>
      <c r="I421" s="344"/>
      <c r="J421" s="345"/>
      <c r="K421" s="62"/>
      <c r="L421" s="62"/>
      <c r="M421" s="62"/>
      <c r="N421" s="62"/>
      <c r="O421" s="97"/>
      <c r="P421" s="345"/>
      <c r="Q421" s="345"/>
      <c r="R421" s="345"/>
      <c r="S421" s="345"/>
      <c r="T421" s="346"/>
    </row>
    <row r="422" spans="1:20" ht="12.75" customHeight="1">
      <c r="A422" s="347"/>
      <c r="B422" s="348"/>
      <c r="C422" s="349"/>
      <c r="D422" s="347"/>
      <c r="E422" s="528"/>
      <c r="F422" s="530"/>
      <c r="G422" s="344"/>
      <c r="H422" s="345"/>
      <c r="I422" s="344"/>
      <c r="J422" s="345"/>
      <c r="K422" s="62"/>
      <c r="L422" s="62"/>
      <c r="M422" s="99"/>
      <c r="N422" s="62"/>
      <c r="O422" s="97"/>
      <c r="P422" s="345"/>
      <c r="Q422" s="345"/>
      <c r="R422" s="345"/>
      <c r="S422" s="345"/>
      <c r="T422" s="346"/>
    </row>
    <row r="423" spans="1:20" ht="12.75" customHeight="1">
      <c r="A423" s="347"/>
      <c r="B423" s="348"/>
      <c r="C423" s="349"/>
      <c r="D423" s="347"/>
      <c r="E423" s="528"/>
      <c r="F423" s="531"/>
      <c r="G423" s="344"/>
      <c r="H423" s="345"/>
      <c r="I423" s="344"/>
      <c r="J423" s="345"/>
      <c r="K423" s="62"/>
      <c r="L423" s="62"/>
      <c r="M423" s="62"/>
      <c r="N423" s="62"/>
      <c r="O423" s="97"/>
      <c r="P423" s="345"/>
      <c r="Q423" s="345"/>
      <c r="R423" s="345"/>
      <c r="S423" s="345"/>
      <c r="T423" s="346"/>
    </row>
    <row r="424" spans="1:20" ht="12.75" customHeight="1">
      <c r="A424" s="347"/>
      <c r="B424" s="348"/>
      <c r="C424" s="349" t="s">
        <v>459</v>
      </c>
      <c r="D424" s="347"/>
      <c r="E424" s="528"/>
      <c r="F424" s="529"/>
      <c r="G424" s="344"/>
      <c r="H424" s="345"/>
      <c r="I424" s="344"/>
      <c r="J424" s="345"/>
      <c r="K424" s="62"/>
      <c r="L424" s="62"/>
      <c r="M424" s="62"/>
      <c r="N424" s="62"/>
      <c r="O424" s="97"/>
      <c r="P424" s="345"/>
      <c r="Q424" s="345"/>
      <c r="R424" s="345"/>
      <c r="S424" s="345"/>
      <c r="T424" s="340">
        <f>(T420*100%)/'Cav-Nax-2'!T401</f>
        <v>1.585609576343068E-2</v>
      </c>
    </row>
    <row r="425" spans="1:20" ht="12.75" customHeight="1">
      <c r="A425" s="347"/>
      <c r="B425" s="348"/>
      <c r="C425" s="349"/>
      <c r="D425" s="347"/>
      <c r="E425" s="528"/>
      <c r="F425" s="530"/>
      <c r="G425" s="344"/>
      <c r="H425" s="345"/>
      <c r="I425" s="344"/>
      <c r="J425" s="345"/>
      <c r="K425" s="62"/>
      <c r="L425" s="62"/>
      <c r="M425" s="62"/>
      <c r="N425" s="62"/>
      <c r="O425" s="97"/>
      <c r="P425" s="345"/>
      <c r="Q425" s="345"/>
      <c r="R425" s="345"/>
      <c r="S425" s="345"/>
      <c r="T425" s="340"/>
    </row>
    <row r="426" spans="1:20" ht="12.75" customHeight="1">
      <c r="A426" s="347"/>
      <c r="B426" s="348"/>
      <c r="C426" s="349"/>
      <c r="D426" s="347"/>
      <c r="E426" s="528"/>
      <c r="F426" s="530"/>
      <c r="G426" s="344"/>
      <c r="H426" s="345"/>
      <c r="I426" s="344"/>
      <c r="J426" s="345"/>
      <c r="K426" s="62"/>
      <c r="L426" s="62"/>
      <c r="M426" s="99"/>
      <c r="N426" s="62"/>
      <c r="O426" s="97"/>
      <c r="P426" s="345"/>
      <c r="Q426" s="345"/>
      <c r="R426" s="345"/>
      <c r="S426" s="345"/>
      <c r="T426" s="340"/>
    </row>
    <row r="427" spans="1:20" ht="12.75" customHeight="1">
      <c r="A427" s="347"/>
      <c r="B427" s="348"/>
      <c r="C427" s="349"/>
      <c r="D427" s="347"/>
      <c r="E427" s="528"/>
      <c r="F427" s="531"/>
      <c r="G427" s="344"/>
      <c r="H427" s="345"/>
      <c r="I427" s="344"/>
      <c r="J427" s="345"/>
      <c r="K427" s="62"/>
      <c r="L427" s="62"/>
      <c r="M427" s="62"/>
      <c r="N427" s="62"/>
      <c r="O427" s="97"/>
      <c r="P427" s="345"/>
      <c r="Q427" s="345"/>
      <c r="R427" s="345"/>
      <c r="S427" s="345"/>
      <c r="T427" s="340"/>
    </row>
    <row r="428" spans="1:20" ht="12.75" customHeight="1">
      <c r="A428" s="229"/>
      <c r="B428" s="230"/>
      <c r="C428" s="534" t="s">
        <v>540</v>
      </c>
      <c r="D428" s="280"/>
      <c r="E428" s="232"/>
      <c r="F428" s="266">
        <f t="shared" ref="F428" si="630">H428+J428+R428</f>
        <v>0</v>
      </c>
      <c r="G428" s="232"/>
      <c r="H428" s="228">
        <f t="shared" ref="H428" si="631">G428*$P$3/1000</f>
        <v>0</v>
      </c>
      <c r="I428" s="232"/>
      <c r="J428" s="228">
        <f t="shared" ref="J428" si="632">I428*$P$4/1000</f>
        <v>0</v>
      </c>
      <c r="K428" s="15"/>
      <c r="L428" s="15"/>
      <c r="M428" s="15"/>
      <c r="N428" s="15"/>
      <c r="O428" s="94">
        <f t="shared" si="517"/>
        <v>0</v>
      </c>
      <c r="P428" s="228">
        <f t="shared" ref="P428" si="633">E428*F428</f>
        <v>0</v>
      </c>
      <c r="Q428" s="228">
        <f t="shared" ref="Q428" si="634">SUM(O428:O431)</f>
        <v>0</v>
      </c>
      <c r="R428" s="228">
        <f t="shared" ref="R428" si="635">Q428*1.02*1.05*$R$9</f>
        <v>0</v>
      </c>
      <c r="S428" s="532">
        <f t="shared" ref="S428" si="636">F428*$S$12</f>
        <v>0</v>
      </c>
      <c r="T428" s="532">
        <f t="shared" ref="T428" si="637">S428*E428</f>
        <v>0</v>
      </c>
    </row>
    <row r="429" spans="1:20" ht="12.75" customHeight="1">
      <c r="A429" s="229"/>
      <c r="B429" s="230"/>
      <c r="C429" s="534"/>
      <c r="D429" s="280"/>
      <c r="E429" s="232"/>
      <c r="F429" s="266"/>
      <c r="G429" s="232"/>
      <c r="H429" s="228"/>
      <c r="I429" s="232"/>
      <c r="J429" s="228"/>
      <c r="K429" s="15"/>
      <c r="L429" s="15"/>
      <c r="M429" s="15"/>
      <c r="N429" s="15"/>
      <c r="O429" s="94">
        <f t="shared" si="517"/>
        <v>0</v>
      </c>
      <c r="P429" s="228"/>
      <c r="Q429" s="228"/>
      <c r="R429" s="228"/>
      <c r="S429" s="532"/>
      <c r="T429" s="532"/>
    </row>
    <row r="430" spans="1:20" ht="12.75" customHeight="1">
      <c r="A430" s="229"/>
      <c r="B430" s="230"/>
      <c r="C430" s="534"/>
      <c r="D430" s="280"/>
      <c r="E430" s="232"/>
      <c r="F430" s="266"/>
      <c r="G430" s="232"/>
      <c r="H430" s="228"/>
      <c r="I430" s="232"/>
      <c r="J430" s="228"/>
      <c r="K430" s="15"/>
      <c r="L430" s="15"/>
      <c r="M430" s="15"/>
      <c r="N430" s="15"/>
      <c r="O430" s="94">
        <f t="shared" si="517"/>
        <v>0</v>
      </c>
      <c r="P430" s="228"/>
      <c r="Q430" s="228"/>
      <c r="R430" s="228"/>
      <c r="S430" s="532"/>
      <c r="T430" s="532"/>
    </row>
    <row r="431" spans="1:20" ht="12.75" customHeight="1">
      <c r="A431" s="229"/>
      <c r="B431" s="230"/>
      <c r="C431" s="534"/>
      <c r="D431" s="280"/>
      <c r="E431" s="232"/>
      <c r="F431" s="266"/>
      <c r="G431" s="232"/>
      <c r="H431" s="228"/>
      <c r="I431" s="232"/>
      <c r="J431" s="228"/>
      <c r="K431" s="15"/>
      <c r="L431" s="15"/>
      <c r="M431" s="15"/>
      <c r="N431" s="15"/>
      <c r="O431" s="94">
        <f t="shared" si="517"/>
        <v>0</v>
      </c>
      <c r="P431" s="228"/>
      <c r="Q431" s="228"/>
      <c r="R431" s="228"/>
      <c r="S431" s="532"/>
      <c r="T431" s="532"/>
    </row>
    <row r="432" spans="1:20" ht="12.75" customHeight="1">
      <c r="A432" s="229">
        <v>1</v>
      </c>
      <c r="B432" s="279" t="s">
        <v>383</v>
      </c>
      <c r="C432" s="240" t="s">
        <v>541</v>
      </c>
      <c r="D432" s="240" t="s">
        <v>542</v>
      </c>
      <c r="E432" s="266">
        <v>14</v>
      </c>
      <c r="F432" s="266">
        <f t="shared" ref="F432" si="638">H432+J432+R432</f>
        <v>0.59612730000000003</v>
      </c>
      <c r="G432" s="233">
        <v>0.25</v>
      </c>
      <c r="H432" s="228">
        <f t="shared" ref="H432" si="639">G432*$P$3/1000</f>
        <v>0.45326250000000001</v>
      </c>
      <c r="I432" s="233">
        <v>0.06</v>
      </c>
      <c r="J432" s="228">
        <f t="shared" ref="J432" si="640">I432*$P$4/1000</f>
        <v>0.14286480000000001</v>
      </c>
      <c r="K432" s="89"/>
      <c r="L432" s="89"/>
      <c r="M432" s="89"/>
      <c r="N432" s="89"/>
      <c r="O432" s="94">
        <f t="shared" si="517"/>
        <v>0</v>
      </c>
      <c r="P432" s="228">
        <f t="shared" ref="P432" si="641">E432*F432</f>
        <v>8.3457822000000004</v>
      </c>
      <c r="Q432" s="228">
        <f t="shared" ref="Q432" si="642">SUM(O432:O435)</f>
        <v>0</v>
      </c>
      <c r="R432" s="228">
        <f t="shared" ref="R432" si="643">Q432*1.02*1.05*$R$9</f>
        <v>0</v>
      </c>
      <c r="S432" s="532">
        <f t="shared" ref="S432" si="644">F432*$S$12</f>
        <v>0.69885714025900081</v>
      </c>
      <c r="T432" s="532">
        <f t="shared" ref="T432" si="645">S432*E432</f>
        <v>9.7839999636260107</v>
      </c>
    </row>
    <row r="433" spans="1:20" ht="12.75" customHeight="1">
      <c r="A433" s="229"/>
      <c r="B433" s="240"/>
      <c r="C433" s="240"/>
      <c r="D433" s="229"/>
      <c r="E433" s="266"/>
      <c r="F433" s="266"/>
      <c r="G433" s="233"/>
      <c r="H433" s="228"/>
      <c r="I433" s="233"/>
      <c r="J433" s="228"/>
      <c r="K433" s="89"/>
      <c r="L433" s="89"/>
      <c r="M433" s="89"/>
      <c r="N433" s="89"/>
      <c r="O433" s="94">
        <f t="shared" ref="O433:O491" si="646">M433*N433</f>
        <v>0</v>
      </c>
      <c r="P433" s="228"/>
      <c r="Q433" s="228"/>
      <c r="R433" s="228"/>
      <c r="S433" s="532"/>
      <c r="T433" s="532"/>
    </row>
    <row r="434" spans="1:20" ht="12.75" customHeight="1">
      <c r="A434" s="229"/>
      <c r="B434" s="240"/>
      <c r="C434" s="240"/>
      <c r="D434" s="229"/>
      <c r="E434" s="266"/>
      <c r="F434" s="266"/>
      <c r="G434" s="233"/>
      <c r="H434" s="228"/>
      <c r="I434" s="233"/>
      <c r="J434" s="228"/>
      <c r="K434" s="89"/>
      <c r="L434" s="89"/>
      <c r="M434" s="93"/>
      <c r="N434" s="89"/>
      <c r="O434" s="94">
        <f t="shared" si="646"/>
        <v>0</v>
      </c>
      <c r="P434" s="228"/>
      <c r="Q434" s="228"/>
      <c r="R434" s="228"/>
      <c r="S434" s="532"/>
      <c r="T434" s="532"/>
    </row>
    <row r="435" spans="1:20" ht="12.75" customHeight="1">
      <c r="A435" s="229"/>
      <c r="B435" s="240"/>
      <c r="C435" s="240"/>
      <c r="D435" s="229"/>
      <c r="E435" s="266"/>
      <c r="F435" s="266"/>
      <c r="G435" s="233"/>
      <c r="H435" s="228"/>
      <c r="I435" s="233"/>
      <c r="J435" s="228"/>
      <c r="K435" s="89"/>
      <c r="L435" s="89"/>
      <c r="M435" s="89"/>
      <c r="N435" s="89"/>
      <c r="O435" s="94">
        <f t="shared" si="646"/>
        <v>0</v>
      </c>
      <c r="P435" s="228"/>
      <c r="Q435" s="228"/>
      <c r="R435" s="228"/>
      <c r="S435" s="532"/>
      <c r="T435" s="532"/>
    </row>
    <row r="436" spans="1:20" ht="12.75" customHeight="1">
      <c r="A436" s="229">
        <v>2</v>
      </c>
      <c r="B436" s="230" t="s">
        <v>559</v>
      </c>
      <c r="C436" s="240" t="s">
        <v>543</v>
      </c>
      <c r="D436" s="240" t="s">
        <v>544</v>
      </c>
      <c r="E436" s="233">
        <v>40</v>
      </c>
      <c r="F436" s="266">
        <f t="shared" ref="F436" si="647">H436+J436+R436</f>
        <v>5.7103685100000003</v>
      </c>
      <c r="G436" s="233"/>
      <c r="H436" s="228">
        <f t="shared" ref="H436" si="648">G436*$P$3/1000</f>
        <v>0</v>
      </c>
      <c r="I436" s="233"/>
      <c r="J436" s="228">
        <f t="shared" ref="J436" si="649">I436*$P$4/1000</f>
        <v>0</v>
      </c>
      <c r="K436" s="89" t="s">
        <v>388</v>
      </c>
      <c r="L436" s="89" t="s">
        <v>389</v>
      </c>
      <c r="M436" s="89">
        <v>1</v>
      </c>
      <c r="N436" s="89">
        <v>4.9829999999999997</v>
      </c>
      <c r="O436" s="94">
        <f t="shared" si="646"/>
        <v>4.9829999999999997</v>
      </c>
      <c r="P436" s="228">
        <f t="shared" ref="P436" si="650">E436*F436</f>
        <v>228.41474040000003</v>
      </c>
      <c r="Q436" s="228">
        <f t="shared" ref="Q436" si="651">SUM(O436:O439)</f>
        <v>4.9829999999999997</v>
      </c>
      <c r="R436" s="228">
        <f t="shared" ref="R436" si="652">Q436*1.02*1.05*$R$9</f>
        <v>5.7103685100000003</v>
      </c>
      <c r="S436" s="532">
        <f t="shared" ref="S436" si="653">F436*$S$12</f>
        <v>6.6944288690077629</v>
      </c>
      <c r="T436" s="532">
        <f t="shared" ref="T436" si="654">S436*E436</f>
        <v>267.77715476031051</v>
      </c>
    </row>
    <row r="437" spans="1:20" ht="12.75" customHeight="1">
      <c r="A437" s="229"/>
      <c r="B437" s="230"/>
      <c r="C437" s="240"/>
      <c r="D437" s="240"/>
      <c r="E437" s="233"/>
      <c r="F437" s="266"/>
      <c r="G437" s="233"/>
      <c r="H437" s="228"/>
      <c r="I437" s="233"/>
      <c r="J437" s="228"/>
      <c r="K437" s="89"/>
      <c r="L437" s="89"/>
      <c r="M437" s="89"/>
      <c r="N437" s="89"/>
      <c r="O437" s="94">
        <f t="shared" si="646"/>
        <v>0</v>
      </c>
      <c r="P437" s="228"/>
      <c r="Q437" s="228"/>
      <c r="R437" s="228"/>
      <c r="S437" s="532"/>
      <c r="T437" s="532"/>
    </row>
    <row r="438" spans="1:20" ht="12.75" customHeight="1">
      <c r="A438" s="229"/>
      <c r="B438" s="230"/>
      <c r="C438" s="240"/>
      <c r="D438" s="240"/>
      <c r="E438" s="233"/>
      <c r="F438" s="266"/>
      <c r="G438" s="233"/>
      <c r="H438" s="228"/>
      <c r="I438" s="233"/>
      <c r="J438" s="228"/>
      <c r="K438" s="89"/>
      <c r="L438" s="89"/>
      <c r="M438" s="93"/>
      <c r="N438" s="89"/>
      <c r="O438" s="94">
        <f t="shared" si="646"/>
        <v>0</v>
      </c>
      <c r="P438" s="228"/>
      <c r="Q438" s="228"/>
      <c r="R438" s="228"/>
      <c r="S438" s="532"/>
      <c r="T438" s="532"/>
    </row>
    <row r="439" spans="1:20" ht="12.75" customHeight="1">
      <c r="A439" s="229"/>
      <c r="B439" s="230"/>
      <c r="C439" s="240"/>
      <c r="D439" s="240"/>
      <c r="E439" s="233"/>
      <c r="F439" s="266"/>
      <c r="G439" s="233"/>
      <c r="H439" s="228"/>
      <c r="I439" s="233"/>
      <c r="J439" s="228"/>
      <c r="K439" s="89"/>
      <c r="L439" s="89"/>
      <c r="M439" s="89"/>
      <c r="N439" s="89"/>
      <c r="O439" s="94">
        <f t="shared" si="646"/>
        <v>0</v>
      </c>
      <c r="P439" s="228"/>
      <c r="Q439" s="228"/>
      <c r="R439" s="228"/>
      <c r="S439" s="532"/>
      <c r="T439" s="532"/>
    </row>
    <row r="440" spans="1:20" ht="12.75" customHeight="1">
      <c r="A440" s="229">
        <v>3</v>
      </c>
      <c r="B440" s="240" t="s">
        <v>390</v>
      </c>
      <c r="C440" s="240" t="s">
        <v>545</v>
      </c>
      <c r="D440" s="288" t="s">
        <v>464</v>
      </c>
      <c r="E440" s="233">
        <v>135</v>
      </c>
      <c r="F440" s="266">
        <f t="shared" ref="F440" si="655">H440+J440+R440</f>
        <v>2.5202779000000004</v>
      </c>
      <c r="G440" s="233">
        <v>1.1100000000000001</v>
      </c>
      <c r="H440" s="228">
        <f t="shared" ref="H440" si="656">G440*$P$3/1000</f>
        <v>2.0124855000000004</v>
      </c>
      <c r="I440" s="233">
        <v>0.04</v>
      </c>
      <c r="J440" s="228">
        <f t="shared" ref="J440" si="657">I440*$P$4/1000</f>
        <v>9.52432E-2</v>
      </c>
      <c r="K440" s="89" t="s">
        <v>76</v>
      </c>
      <c r="L440" s="89" t="s">
        <v>40</v>
      </c>
      <c r="M440" s="89">
        <v>0.9</v>
      </c>
      <c r="N440" s="89">
        <v>0.4</v>
      </c>
      <c r="O440" s="94">
        <f t="shared" si="646"/>
        <v>0.36000000000000004</v>
      </c>
      <c r="P440" s="228">
        <f t="shared" ref="P440" si="658">E440*F440</f>
        <v>340.23751650000003</v>
      </c>
      <c r="Q440" s="228">
        <f t="shared" ref="Q440" si="659">SUM(O440:O443)</f>
        <v>0.36000000000000004</v>
      </c>
      <c r="R440" s="228">
        <f t="shared" ref="R440" si="660">Q440*1.02*1.05*$R$9</f>
        <v>0.41254920000000012</v>
      </c>
      <c r="S440" s="532">
        <f t="shared" ref="S440" si="661">F440*$S$12</f>
        <v>2.9545941040646184</v>
      </c>
      <c r="T440" s="532">
        <f t="shared" ref="T440" si="662">S440*E440</f>
        <v>398.87020404872351</v>
      </c>
    </row>
    <row r="441" spans="1:20" ht="12.75" customHeight="1">
      <c r="A441" s="229"/>
      <c r="B441" s="240"/>
      <c r="C441" s="240"/>
      <c r="D441" s="289"/>
      <c r="E441" s="233"/>
      <c r="F441" s="266"/>
      <c r="G441" s="233"/>
      <c r="H441" s="228"/>
      <c r="I441" s="233"/>
      <c r="J441" s="228"/>
      <c r="K441" s="89"/>
      <c r="L441" s="89"/>
      <c r="M441" s="89"/>
      <c r="N441" s="89"/>
      <c r="O441" s="94">
        <f t="shared" si="646"/>
        <v>0</v>
      </c>
      <c r="P441" s="228"/>
      <c r="Q441" s="228"/>
      <c r="R441" s="228"/>
      <c r="S441" s="532"/>
      <c r="T441" s="532"/>
    </row>
    <row r="442" spans="1:20" ht="12.75" customHeight="1">
      <c r="A442" s="229"/>
      <c r="B442" s="240"/>
      <c r="C442" s="240"/>
      <c r="D442" s="289"/>
      <c r="E442" s="233"/>
      <c r="F442" s="266"/>
      <c r="G442" s="233"/>
      <c r="H442" s="228"/>
      <c r="I442" s="233"/>
      <c r="J442" s="228"/>
      <c r="K442" s="89"/>
      <c r="L442" s="89"/>
      <c r="M442" s="89"/>
      <c r="N442" s="89"/>
      <c r="O442" s="94">
        <f t="shared" si="646"/>
        <v>0</v>
      </c>
      <c r="P442" s="228"/>
      <c r="Q442" s="228"/>
      <c r="R442" s="228"/>
      <c r="S442" s="532"/>
      <c r="T442" s="532"/>
    </row>
    <row r="443" spans="1:20" ht="22.5" customHeight="1">
      <c r="A443" s="229"/>
      <c r="B443" s="240"/>
      <c r="C443" s="240"/>
      <c r="D443" s="289"/>
      <c r="E443" s="233"/>
      <c r="F443" s="266"/>
      <c r="G443" s="233"/>
      <c r="H443" s="228"/>
      <c r="I443" s="233"/>
      <c r="J443" s="228"/>
      <c r="K443" s="89"/>
      <c r="L443" s="89"/>
      <c r="M443" s="89"/>
      <c r="N443" s="89"/>
      <c r="O443" s="94">
        <f t="shared" si="646"/>
        <v>0</v>
      </c>
      <c r="P443" s="228"/>
      <c r="Q443" s="228"/>
      <c r="R443" s="228"/>
      <c r="S443" s="532"/>
      <c r="T443" s="532"/>
    </row>
    <row r="444" spans="1:20" ht="12.75" customHeight="1">
      <c r="A444" s="229">
        <v>4</v>
      </c>
      <c r="B444" s="230" t="s">
        <v>559</v>
      </c>
      <c r="C444" s="240" t="s">
        <v>546</v>
      </c>
      <c r="D444" s="533" t="s">
        <v>455</v>
      </c>
      <c r="E444" s="271">
        <v>85</v>
      </c>
      <c r="F444" s="266">
        <f t="shared" ref="F444" si="663">H444+J444+R444</f>
        <v>9.1677600000000012E-2</v>
      </c>
      <c r="G444" s="248"/>
      <c r="H444" s="228">
        <f t="shared" ref="H444" si="664">G444*$P$3/1000</f>
        <v>0</v>
      </c>
      <c r="I444" s="266"/>
      <c r="J444" s="228">
        <f t="shared" ref="J444" si="665">I444*$P$4/1000</f>
        <v>0</v>
      </c>
      <c r="K444" s="89" t="s">
        <v>437</v>
      </c>
      <c r="L444" s="89" t="s">
        <v>31</v>
      </c>
      <c r="M444" s="89">
        <v>1</v>
      </c>
      <c r="N444" s="89">
        <v>0.08</v>
      </c>
      <c r="O444" s="94">
        <f t="shared" si="646"/>
        <v>0.08</v>
      </c>
      <c r="P444" s="228">
        <f t="shared" ref="P444" si="666">E444*F444</f>
        <v>7.7925960000000014</v>
      </c>
      <c r="Q444" s="228">
        <f t="shared" ref="Q444" si="667">SUM(O444:O447)</f>
        <v>0.08</v>
      </c>
      <c r="R444" s="228">
        <f t="shared" ref="R444" si="668">Q444*1.02*1.05*$R$9</f>
        <v>9.1677600000000012E-2</v>
      </c>
      <c r="S444" s="532">
        <f t="shared" ref="S444" si="669">F444*$S$12</f>
        <v>0.1074762812604096</v>
      </c>
      <c r="T444" s="532">
        <f t="shared" ref="T444" si="670">S444*E444</f>
        <v>9.135483907134816</v>
      </c>
    </row>
    <row r="445" spans="1:20" ht="12.75" customHeight="1">
      <c r="A445" s="229"/>
      <c r="B445" s="230"/>
      <c r="C445" s="240"/>
      <c r="D445" s="319"/>
      <c r="E445" s="271"/>
      <c r="F445" s="266"/>
      <c r="G445" s="248"/>
      <c r="H445" s="228"/>
      <c r="I445" s="266"/>
      <c r="J445" s="228"/>
      <c r="K445" s="89"/>
      <c r="L445" s="89"/>
      <c r="M445" s="89"/>
      <c r="N445" s="89"/>
      <c r="O445" s="94">
        <f t="shared" si="646"/>
        <v>0</v>
      </c>
      <c r="P445" s="228"/>
      <c r="Q445" s="228"/>
      <c r="R445" s="228"/>
      <c r="S445" s="532"/>
      <c r="T445" s="532"/>
    </row>
    <row r="446" spans="1:20" ht="12.75" customHeight="1">
      <c r="A446" s="229"/>
      <c r="B446" s="230"/>
      <c r="C446" s="240"/>
      <c r="D446" s="319"/>
      <c r="E446" s="271"/>
      <c r="F446" s="266"/>
      <c r="G446" s="248"/>
      <c r="H446" s="228"/>
      <c r="I446" s="266"/>
      <c r="J446" s="228"/>
      <c r="K446" s="89"/>
      <c r="L446" s="89"/>
      <c r="M446" s="93"/>
      <c r="N446" s="89"/>
      <c r="O446" s="94">
        <f t="shared" si="646"/>
        <v>0</v>
      </c>
      <c r="P446" s="228"/>
      <c r="Q446" s="228"/>
      <c r="R446" s="228"/>
      <c r="S446" s="532"/>
      <c r="T446" s="532"/>
    </row>
    <row r="447" spans="1:20" ht="12.75" customHeight="1">
      <c r="A447" s="229"/>
      <c r="B447" s="230"/>
      <c r="C447" s="240"/>
      <c r="D447" s="320"/>
      <c r="E447" s="271"/>
      <c r="F447" s="266"/>
      <c r="G447" s="248"/>
      <c r="H447" s="228"/>
      <c r="I447" s="266"/>
      <c r="J447" s="228"/>
      <c r="K447" s="89"/>
      <c r="L447" s="89"/>
      <c r="M447" s="89"/>
      <c r="N447" s="89"/>
      <c r="O447" s="94">
        <f t="shared" si="646"/>
        <v>0</v>
      </c>
      <c r="P447" s="228"/>
      <c r="Q447" s="228"/>
      <c r="R447" s="228"/>
      <c r="S447" s="532"/>
      <c r="T447" s="532"/>
    </row>
    <row r="448" spans="1:20" ht="12.75" customHeight="1">
      <c r="A448" s="229">
        <v>5</v>
      </c>
      <c r="B448" s="240" t="s">
        <v>392</v>
      </c>
      <c r="C448" s="240" t="s">
        <v>547</v>
      </c>
      <c r="D448" s="533" t="s">
        <v>455</v>
      </c>
      <c r="E448" s="271">
        <v>8</v>
      </c>
      <c r="F448" s="266">
        <f t="shared" ref="F448" si="671">H448+J448+R448</f>
        <v>3.1836408300000003</v>
      </c>
      <c r="G448" s="248">
        <v>0.72</v>
      </c>
      <c r="H448" s="228">
        <f t="shared" ref="H448" si="672">G448*$P$3/1000</f>
        <v>1.305396</v>
      </c>
      <c r="I448" s="266"/>
      <c r="J448" s="228">
        <f t="shared" ref="J448" si="673">I448*$P$4/1000</f>
        <v>0</v>
      </c>
      <c r="K448" s="89" t="s">
        <v>394</v>
      </c>
      <c r="L448" s="89" t="s">
        <v>31</v>
      </c>
      <c r="M448" s="89">
        <v>1</v>
      </c>
      <c r="N448" s="89">
        <v>1.639</v>
      </c>
      <c r="O448" s="94">
        <f t="shared" si="646"/>
        <v>1.639</v>
      </c>
      <c r="P448" s="228">
        <f t="shared" ref="P448" si="674">E448*F448</f>
        <v>25.469126640000002</v>
      </c>
      <c r="Q448" s="228">
        <f t="shared" ref="Q448" si="675">SUM(O448:O451)</f>
        <v>1.639</v>
      </c>
      <c r="R448" s="228">
        <f t="shared" ref="R448" si="676">Q448*1.02*1.05*$R$9</f>
        <v>1.8782448300000003</v>
      </c>
      <c r="S448" s="532">
        <f t="shared" ref="S448" si="677">F448*$S$12</f>
        <v>3.7322735027662577</v>
      </c>
      <c r="T448" s="532">
        <f t="shared" ref="T448" si="678">S448*E448</f>
        <v>29.858188022130062</v>
      </c>
    </row>
    <row r="449" spans="1:20" ht="12.75" customHeight="1">
      <c r="A449" s="229"/>
      <c r="B449" s="240"/>
      <c r="C449" s="240"/>
      <c r="D449" s="319"/>
      <c r="E449" s="271"/>
      <c r="F449" s="266"/>
      <c r="G449" s="248"/>
      <c r="H449" s="228"/>
      <c r="I449" s="266"/>
      <c r="J449" s="228"/>
      <c r="K449" s="89"/>
      <c r="L449" s="89"/>
      <c r="M449" s="89"/>
      <c r="N449" s="89"/>
      <c r="O449" s="94">
        <f t="shared" si="646"/>
        <v>0</v>
      </c>
      <c r="P449" s="228"/>
      <c r="Q449" s="228"/>
      <c r="R449" s="228"/>
      <c r="S449" s="532"/>
      <c r="T449" s="532"/>
    </row>
    <row r="450" spans="1:20" ht="12.75" customHeight="1">
      <c r="A450" s="229"/>
      <c r="B450" s="240"/>
      <c r="C450" s="240"/>
      <c r="D450" s="319"/>
      <c r="E450" s="271"/>
      <c r="F450" s="266"/>
      <c r="G450" s="248"/>
      <c r="H450" s="228"/>
      <c r="I450" s="266"/>
      <c r="J450" s="228"/>
      <c r="K450" s="89"/>
      <c r="L450" s="89"/>
      <c r="M450" s="93"/>
      <c r="N450" s="89"/>
      <c r="O450" s="94">
        <f t="shared" si="646"/>
        <v>0</v>
      </c>
      <c r="P450" s="228"/>
      <c r="Q450" s="228"/>
      <c r="R450" s="228"/>
      <c r="S450" s="532"/>
      <c r="T450" s="532"/>
    </row>
    <row r="451" spans="1:20" ht="12.75" customHeight="1">
      <c r="A451" s="229"/>
      <c r="B451" s="240"/>
      <c r="C451" s="240"/>
      <c r="D451" s="320"/>
      <c r="E451" s="271"/>
      <c r="F451" s="266"/>
      <c r="G451" s="248"/>
      <c r="H451" s="228"/>
      <c r="I451" s="266"/>
      <c r="J451" s="228"/>
      <c r="K451" s="89"/>
      <c r="L451" s="89"/>
      <c r="M451" s="89"/>
      <c r="N451" s="89"/>
      <c r="O451" s="94">
        <f t="shared" si="646"/>
        <v>0</v>
      </c>
      <c r="P451" s="228"/>
      <c r="Q451" s="228"/>
      <c r="R451" s="228"/>
      <c r="S451" s="532"/>
      <c r="T451" s="532"/>
    </row>
    <row r="452" spans="1:20" ht="12.75" customHeight="1">
      <c r="A452" s="229">
        <v>6</v>
      </c>
      <c r="B452" s="240" t="s">
        <v>392</v>
      </c>
      <c r="C452" s="240" t="s">
        <v>548</v>
      </c>
      <c r="D452" s="533" t="s">
        <v>455</v>
      </c>
      <c r="E452" s="271">
        <v>8</v>
      </c>
      <c r="F452" s="266">
        <f t="shared" ref="F452" si="679">H452+J452+R452</f>
        <v>3.1515536700000002</v>
      </c>
      <c r="G452" s="248">
        <v>0.72</v>
      </c>
      <c r="H452" s="228">
        <f t="shared" ref="H452" si="680">G452*$P$3/1000</f>
        <v>1.305396</v>
      </c>
      <c r="I452" s="266"/>
      <c r="J452" s="228">
        <f t="shared" ref="J452" si="681">I452*$P$4/1000</f>
        <v>0</v>
      </c>
      <c r="K452" s="89" t="s">
        <v>396</v>
      </c>
      <c r="L452" s="89" t="s">
        <v>31</v>
      </c>
      <c r="M452" s="89">
        <v>1</v>
      </c>
      <c r="N452" s="89">
        <v>1.611</v>
      </c>
      <c r="O452" s="94">
        <f t="shared" si="646"/>
        <v>1.611</v>
      </c>
      <c r="P452" s="228">
        <f t="shared" ref="P452" si="682">E452*F452</f>
        <v>25.212429360000002</v>
      </c>
      <c r="Q452" s="228">
        <f t="shared" ref="Q452" si="683">SUM(O452:O455)</f>
        <v>1.611</v>
      </c>
      <c r="R452" s="228">
        <f t="shared" ref="R452" si="684">Q452*1.02*1.05*$R$9</f>
        <v>1.8461576700000004</v>
      </c>
      <c r="S452" s="532">
        <f t="shared" ref="S452" si="685">F452*$S$12</f>
        <v>3.6946568043251142</v>
      </c>
      <c r="T452" s="532">
        <f t="shared" ref="T452" si="686">S452*E452</f>
        <v>29.557254434600914</v>
      </c>
    </row>
    <row r="453" spans="1:20" ht="12.75" customHeight="1">
      <c r="A453" s="229"/>
      <c r="B453" s="240"/>
      <c r="C453" s="240"/>
      <c r="D453" s="319"/>
      <c r="E453" s="271"/>
      <c r="F453" s="266"/>
      <c r="G453" s="248"/>
      <c r="H453" s="228"/>
      <c r="I453" s="266"/>
      <c r="J453" s="228"/>
      <c r="K453" s="89"/>
      <c r="L453" s="89"/>
      <c r="M453" s="89"/>
      <c r="N453" s="89"/>
      <c r="O453" s="94">
        <f t="shared" si="646"/>
        <v>0</v>
      </c>
      <c r="P453" s="228"/>
      <c r="Q453" s="228"/>
      <c r="R453" s="228"/>
      <c r="S453" s="532"/>
      <c r="T453" s="532"/>
    </row>
    <row r="454" spans="1:20" ht="12.75" customHeight="1">
      <c r="A454" s="229"/>
      <c r="B454" s="240"/>
      <c r="C454" s="240"/>
      <c r="D454" s="319"/>
      <c r="E454" s="271"/>
      <c r="F454" s="266"/>
      <c r="G454" s="248"/>
      <c r="H454" s="228"/>
      <c r="I454" s="266"/>
      <c r="J454" s="228"/>
      <c r="K454" s="89"/>
      <c r="L454" s="89"/>
      <c r="M454" s="93"/>
      <c r="N454" s="89"/>
      <c r="O454" s="94">
        <f t="shared" si="646"/>
        <v>0</v>
      </c>
      <c r="P454" s="228"/>
      <c r="Q454" s="228"/>
      <c r="R454" s="228"/>
      <c r="S454" s="532"/>
      <c r="T454" s="532"/>
    </row>
    <row r="455" spans="1:20" ht="12.75" customHeight="1">
      <c r="A455" s="229"/>
      <c r="B455" s="240"/>
      <c r="C455" s="240"/>
      <c r="D455" s="320"/>
      <c r="E455" s="271"/>
      <c r="F455" s="266"/>
      <c r="G455" s="248"/>
      <c r="H455" s="228"/>
      <c r="I455" s="266"/>
      <c r="J455" s="228"/>
      <c r="K455" s="89"/>
      <c r="L455" s="89"/>
      <c r="M455" s="89"/>
      <c r="N455" s="89"/>
      <c r="O455" s="94">
        <f t="shared" si="646"/>
        <v>0</v>
      </c>
      <c r="P455" s="228"/>
      <c r="Q455" s="228"/>
      <c r="R455" s="228"/>
      <c r="S455" s="532"/>
      <c r="T455" s="532"/>
    </row>
    <row r="456" spans="1:20" ht="12.75" customHeight="1">
      <c r="A456" s="229">
        <v>7</v>
      </c>
      <c r="B456" s="240" t="s">
        <v>392</v>
      </c>
      <c r="C456" s="240" t="s">
        <v>549</v>
      </c>
      <c r="D456" s="533" t="s">
        <v>455</v>
      </c>
      <c r="E456" s="271">
        <v>8</v>
      </c>
      <c r="F456" s="266">
        <f t="shared" ref="F456" si="687">H456+J456+R456</f>
        <v>3.6913055400000001</v>
      </c>
      <c r="G456" s="248">
        <v>0.72</v>
      </c>
      <c r="H456" s="228">
        <f t="shared" ref="H456" si="688">G456*$P$3/1000</f>
        <v>1.305396</v>
      </c>
      <c r="I456" s="266"/>
      <c r="J456" s="228">
        <f t="shared" ref="J456" si="689">I456*$P$4/1000</f>
        <v>0</v>
      </c>
      <c r="K456" s="89" t="s">
        <v>398</v>
      </c>
      <c r="L456" s="89" t="s">
        <v>31</v>
      </c>
      <c r="M456" s="89">
        <v>1</v>
      </c>
      <c r="N456" s="89">
        <v>2.0819999999999999</v>
      </c>
      <c r="O456" s="94">
        <f t="shared" si="646"/>
        <v>2.0819999999999999</v>
      </c>
      <c r="P456" s="228">
        <f t="shared" ref="P456" si="690">E456*F456</f>
        <v>29.530444320000001</v>
      </c>
      <c r="Q456" s="228">
        <f t="shared" ref="Q456" si="691">SUM(O456:O459)</f>
        <v>2.0819999999999999</v>
      </c>
      <c r="R456" s="228">
        <f t="shared" ref="R456" si="692">Q456*1.02*1.05*$R$9</f>
        <v>2.3859095400000001</v>
      </c>
      <c r="S456" s="532">
        <f t="shared" ref="S456" si="693">F456*$S$12</f>
        <v>4.3274234102457756</v>
      </c>
      <c r="T456" s="532">
        <f t="shared" ref="T456" si="694">S456*E456</f>
        <v>34.619387281966205</v>
      </c>
    </row>
    <row r="457" spans="1:20" ht="12.75" customHeight="1">
      <c r="A457" s="229"/>
      <c r="B457" s="240"/>
      <c r="C457" s="240"/>
      <c r="D457" s="319"/>
      <c r="E457" s="271"/>
      <c r="F457" s="266"/>
      <c r="G457" s="248"/>
      <c r="H457" s="228"/>
      <c r="I457" s="266"/>
      <c r="J457" s="228"/>
      <c r="K457" s="89"/>
      <c r="L457" s="89"/>
      <c r="M457" s="89"/>
      <c r="N457" s="89"/>
      <c r="O457" s="94">
        <f t="shared" si="646"/>
        <v>0</v>
      </c>
      <c r="P457" s="228"/>
      <c r="Q457" s="228"/>
      <c r="R457" s="228"/>
      <c r="S457" s="532"/>
      <c r="T457" s="532"/>
    </row>
    <row r="458" spans="1:20" ht="12.75" customHeight="1">
      <c r="A458" s="229"/>
      <c r="B458" s="240"/>
      <c r="C458" s="240"/>
      <c r="D458" s="319"/>
      <c r="E458" s="271"/>
      <c r="F458" s="266"/>
      <c r="G458" s="248"/>
      <c r="H458" s="228"/>
      <c r="I458" s="266"/>
      <c r="J458" s="228"/>
      <c r="K458" s="89"/>
      <c r="L458" s="89"/>
      <c r="M458" s="93"/>
      <c r="N458" s="89"/>
      <c r="O458" s="94">
        <f t="shared" si="646"/>
        <v>0</v>
      </c>
      <c r="P458" s="228"/>
      <c r="Q458" s="228"/>
      <c r="R458" s="228"/>
      <c r="S458" s="532"/>
      <c r="T458" s="532"/>
    </row>
    <row r="459" spans="1:20" ht="12.75" customHeight="1">
      <c r="A459" s="229"/>
      <c r="B459" s="240"/>
      <c r="C459" s="240"/>
      <c r="D459" s="320"/>
      <c r="E459" s="271"/>
      <c r="F459" s="266"/>
      <c r="G459" s="248"/>
      <c r="H459" s="228"/>
      <c r="I459" s="266"/>
      <c r="J459" s="228"/>
      <c r="K459" s="89"/>
      <c r="L459" s="89"/>
      <c r="M459" s="89"/>
      <c r="N459" s="89"/>
      <c r="O459" s="94">
        <f t="shared" si="646"/>
        <v>0</v>
      </c>
      <c r="P459" s="228"/>
      <c r="Q459" s="228"/>
      <c r="R459" s="228"/>
      <c r="S459" s="532"/>
      <c r="T459" s="532"/>
    </row>
    <row r="460" spans="1:20" ht="12.75" customHeight="1">
      <c r="A460" s="229">
        <v>8</v>
      </c>
      <c r="B460" s="240" t="s">
        <v>399</v>
      </c>
      <c r="C460" s="240" t="s">
        <v>550</v>
      </c>
      <c r="D460" s="533" t="s">
        <v>455</v>
      </c>
      <c r="E460" s="271">
        <v>8</v>
      </c>
      <c r="F460" s="266">
        <f t="shared" ref="F460" si="695">H460+J460+R460</f>
        <v>2.7349361999999999</v>
      </c>
      <c r="G460" s="233">
        <v>0.08</v>
      </c>
      <c r="H460" s="228">
        <f t="shared" ref="H460" si="696">G460*$P$3/1000</f>
        <v>0.14504400000000001</v>
      </c>
      <c r="I460" s="233"/>
      <c r="J460" s="228">
        <f t="shared" ref="J460" si="697">I460*$P$4/1000</f>
        <v>0</v>
      </c>
      <c r="K460" s="89" t="s">
        <v>401</v>
      </c>
      <c r="L460" s="89" t="s">
        <v>31</v>
      </c>
      <c r="M460" s="89">
        <v>1</v>
      </c>
      <c r="N460" s="89">
        <v>2.2599999999999998</v>
      </c>
      <c r="O460" s="94">
        <f t="shared" si="646"/>
        <v>2.2599999999999998</v>
      </c>
      <c r="P460" s="228">
        <f t="shared" ref="P460" si="698">E460*F460</f>
        <v>21.879489599999999</v>
      </c>
      <c r="Q460" s="228">
        <f t="shared" ref="Q460" si="699">SUM(O460:O463)</f>
        <v>2.2599999999999998</v>
      </c>
      <c r="R460" s="228">
        <f t="shared" ref="R460" si="700">Q460*1.02*1.05*$R$9</f>
        <v>2.5898922</v>
      </c>
      <c r="S460" s="532">
        <f t="shared" ref="S460" si="701">F460*$S$12</f>
        <v>3.2062441889891948</v>
      </c>
      <c r="T460" s="532">
        <f t="shared" ref="T460" si="702">S460*E460</f>
        <v>25.649953511913559</v>
      </c>
    </row>
    <row r="461" spans="1:20" ht="12.75" customHeight="1">
      <c r="A461" s="229"/>
      <c r="B461" s="240"/>
      <c r="C461" s="240"/>
      <c r="D461" s="319"/>
      <c r="E461" s="271"/>
      <c r="F461" s="266"/>
      <c r="G461" s="233"/>
      <c r="H461" s="228"/>
      <c r="I461" s="233"/>
      <c r="J461" s="228"/>
      <c r="K461" s="89"/>
      <c r="L461" s="89"/>
      <c r="M461" s="89"/>
      <c r="N461" s="89"/>
      <c r="O461" s="94">
        <f t="shared" si="646"/>
        <v>0</v>
      </c>
      <c r="P461" s="228"/>
      <c r="Q461" s="228"/>
      <c r="R461" s="228"/>
      <c r="S461" s="532"/>
      <c r="T461" s="532"/>
    </row>
    <row r="462" spans="1:20" ht="12.75" customHeight="1">
      <c r="A462" s="229"/>
      <c r="B462" s="240"/>
      <c r="C462" s="240"/>
      <c r="D462" s="319"/>
      <c r="E462" s="271"/>
      <c r="F462" s="266"/>
      <c r="G462" s="233"/>
      <c r="H462" s="228"/>
      <c r="I462" s="233"/>
      <c r="J462" s="228"/>
      <c r="K462" s="89"/>
      <c r="L462" s="89"/>
      <c r="M462" s="93"/>
      <c r="N462" s="89"/>
      <c r="O462" s="94">
        <f t="shared" si="646"/>
        <v>0</v>
      </c>
      <c r="P462" s="228"/>
      <c r="Q462" s="228"/>
      <c r="R462" s="228"/>
      <c r="S462" s="532"/>
      <c r="T462" s="532"/>
    </row>
    <row r="463" spans="1:20" ht="12.75" customHeight="1">
      <c r="A463" s="229"/>
      <c r="B463" s="240"/>
      <c r="C463" s="240"/>
      <c r="D463" s="320"/>
      <c r="E463" s="271"/>
      <c r="F463" s="266"/>
      <c r="G463" s="233"/>
      <c r="H463" s="228"/>
      <c r="I463" s="233"/>
      <c r="J463" s="228"/>
      <c r="K463" s="89"/>
      <c r="L463" s="89"/>
      <c r="M463" s="89"/>
      <c r="N463" s="89"/>
      <c r="O463" s="94">
        <f t="shared" si="646"/>
        <v>0</v>
      </c>
      <c r="P463" s="228"/>
      <c r="Q463" s="228"/>
      <c r="R463" s="228"/>
      <c r="S463" s="532"/>
      <c r="T463" s="532"/>
    </row>
    <row r="464" spans="1:20" ht="12.75" customHeight="1">
      <c r="A464" s="229">
        <v>9</v>
      </c>
      <c r="B464" s="240" t="s">
        <v>392</v>
      </c>
      <c r="C464" s="240" t="s">
        <v>551</v>
      </c>
      <c r="D464" s="533" t="s">
        <v>455</v>
      </c>
      <c r="E464" s="233">
        <v>4</v>
      </c>
      <c r="F464" s="266">
        <f t="shared" ref="F464" si="703">H464+J464+R464</f>
        <v>3.8952882</v>
      </c>
      <c r="G464" s="233">
        <v>0.72</v>
      </c>
      <c r="H464" s="228">
        <f t="shared" ref="H464" si="704">G464*$P$3/1000</f>
        <v>1.305396</v>
      </c>
      <c r="I464" s="233"/>
      <c r="J464" s="228">
        <f t="shared" ref="J464" si="705">I464*$P$4/1000</f>
        <v>0</v>
      </c>
      <c r="K464" s="89" t="s">
        <v>401</v>
      </c>
      <c r="L464" s="89" t="s">
        <v>31</v>
      </c>
      <c r="M464" s="89">
        <v>1</v>
      </c>
      <c r="N464" s="89">
        <v>2.2599999999999998</v>
      </c>
      <c r="O464" s="94">
        <f t="shared" si="646"/>
        <v>2.2599999999999998</v>
      </c>
      <c r="P464" s="228">
        <f t="shared" ref="P464" si="706">E464*F464</f>
        <v>15.5811528</v>
      </c>
      <c r="Q464" s="228">
        <f t="shared" ref="Q464" si="707">SUM(O464:O467)</f>
        <v>2.2599999999999998</v>
      </c>
      <c r="R464" s="228">
        <f t="shared" ref="R464" si="708">Q464*1.02*1.05*$R$9</f>
        <v>2.5898922</v>
      </c>
      <c r="S464" s="532">
        <f t="shared" ref="S464" si="709">F464*$S$12</f>
        <v>4.5665581360501868</v>
      </c>
      <c r="T464" s="532">
        <f t="shared" ref="T464" si="710">S464*E464</f>
        <v>18.266232544200747</v>
      </c>
    </row>
    <row r="465" spans="1:20" ht="12.75" customHeight="1">
      <c r="A465" s="229"/>
      <c r="B465" s="240"/>
      <c r="C465" s="240"/>
      <c r="D465" s="319"/>
      <c r="E465" s="233"/>
      <c r="F465" s="266"/>
      <c r="G465" s="233"/>
      <c r="H465" s="228"/>
      <c r="I465" s="233"/>
      <c r="J465" s="228"/>
      <c r="K465" s="89"/>
      <c r="L465" s="89"/>
      <c r="M465" s="89"/>
      <c r="N465" s="89"/>
      <c r="O465" s="94">
        <f t="shared" si="646"/>
        <v>0</v>
      </c>
      <c r="P465" s="228"/>
      <c r="Q465" s="228"/>
      <c r="R465" s="228"/>
      <c r="S465" s="532"/>
      <c r="T465" s="532"/>
    </row>
    <row r="466" spans="1:20" ht="12.75" customHeight="1">
      <c r="A466" s="229"/>
      <c r="B466" s="240"/>
      <c r="C466" s="240"/>
      <c r="D466" s="319"/>
      <c r="E466" s="233"/>
      <c r="F466" s="266"/>
      <c r="G466" s="233"/>
      <c r="H466" s="228"/>
      <c r="I466" s="233"/>
      <c r="J466" s="228"/>
      <c r="K466" s="89"/>
      <c r="L466" s="89"/>
      <c r="M466" s="93"/>
      <c r="N466" s="89"/>
      <c r="O466" s="94">
        <f t="shared" si="646"/>
        <v>0</v>
      </c>
      <c r="P466" s="228"/>
      <c r="Q466" s="228"/>
      <c r="R466" s="228"/>
      <c r="S466" s="532"/>
      <c r="T466" s="532"/>
    </row>
    <row r="467" spans="1:20" ht="12.75" customHeight="1">
      <c r="A467" s="229"/>
      <c r="B467" s="240"/>
      <c r="C467" s="240"/>
      <c r="D467" s="320"/>
      <c r="E467" s="233"/>
      <c r="F467" s="266"/>
      <c r="G467" s="233"/>
      <c r="H467" s="228"/>
      <c r="I467" s="233"/>
      <c r="J467" s="228"/>
      <c r="K467" s="89"/>
      <c r="L467" s="89"/>
      <c r="M467" s="89"/>
      <c r="N467" s="89"/>
      <c r="O467" s="94">
        <f t="shared" si="646"/>
        <v>0</v>
      </c>
      <c r="P467" s="228"/>
      <c r="Q467" s="228"/>
      <c r="R467" s="228"/>
      <c r="S467" s="532"/>
      <c r="T467" s="532"/>
    </row>
    <row r="468" spans="1:20" ht="12.75" customHeight="1">
      <c r="A468" s="229">
        <v>10</v>
      </c>
      <c r="B468" s="230" t="s">
        <v>559</v>
      </c>
      <c r="C468" s="240" t="s">
        <v>552</v>
      </c>
      <c r="D468" s="288" t="s">
        <v>464</v>
      </c>
      <c r="E468" s="271">
        <v>135</v>
      </c>
      <c r="F468" s="266">
        <f t="shared" ref="F468" si="711">H468+J468+R468</f>
        <v>0.40108950000000004</v>
      </c>
      <c r="G468" s="248"/>
      <c r="H468" s="228">
        <f t="shared" ref="H468" si="712">G468*$P$3/1000</f>
        <v>0</v>
      </c>
      <c r="I468" s="266"/>
      <c r="J468" s="228">
        <f t="shared" ref="J468" si="713">I468*$P$4/1000</f>
        <v>0</v>
      </c>
      <c r="K468" s="89" t="s">
        <v>404</v>
      </c>
      <c r="L468" s="89" t="s">
        <v>40</v>
      </c>
      <c r="M468" s="89">
        <v>1</v>
      </c>
      <c r="N468" s="89">
        <v>0.35</v>
      </c>
      <c r="O468" s="94">
        <f t="shared" si="646"/>
        <v>0.35</v>
      </c>
      <c r="P468" s="228">
        <f t="shared" ref="P468" si="714">E468*F468</f>
        <v>54.147082500000003</v>
      </c>
      <c r="Q468" s="228">
        <f t="shared" ref="Q468" si="715">SUM(O468:O471)</f>
        <v>0.35</v>
      </c>
      <c r="R468" s="228">
        <f t="shared" ref="R468" si="716">Q468*1.02*1.05*$R$9</f>
        <v>0.40108950000000004</v>
      </c>
      <c r="S468" s="532">
        <f t="shared" ref="S468" si="717">F468*$S$12</f>
        <v>0.47020873051429202</v>
      </c>
      <c r="T468" s="532">
        <f t="shared" ref="T468" si="718">S468*E468</f>
        <v>63.478178619429421</v>
      </c>
    </row>
    <row r="469" spans="1:20" ht="12.75" customHeight="1">
      <c r="A469" s="229"/>
      <c r="B469" s="230"/>
      <c r="C469" s="240"/>
      <c r="D469" s="289"/>
      <c r="E469" s="271"/>
      <c r="F469" s="266"/>
      <c r="G469" s="248"/>
      <c r="H469" s="228"/>
      <c r="I469" s="266"/>
      <c r="J469" s="228"/>
      <c r="K469" s="89"/>
      <c r="L469" s="89"/>
      <c r="M469" s="89"/>
      <c r="N469" s="89"/>
      <c r="O469" s="94">
        <f t="shared" si="646"/>
        <v>0</v>
      </c>
      <c r="P469" s="228"/>
      <c r="Q469" s="228"/>
      <c r="R469" s="228"/>
      <c r="S469" s="532"/>
      <c r="T469" s="532"/>
    </row>
    <row r="470" spans="1:20" ht="12.75" customHeight="1">
      <c r="A470" s="229"/>
      <c r="B470" s="230"/>
      <c r="C470" s="240"/>
      <c r="D470" s="289"/>
      <c r="E470" s="271"/>
      <c r="F470" s="266"/>
      <c r="G470" s="248"/>
      <c r="H470" s="228"/>
      <c r="I470" s="266"/>
      <c r="J470" s="228"/>
      <c r="K470" s="89"/>
      <c r="L470" s="89"/>
      <c r="M470" s="93"/>
      <c r="N470" s="89"/>
      <c r="O470" s="94">
        <f t="shared" si="646"/>
        <v>0</v>
      </c>
      <c r="P470" s="228"/>
      <c r="Q470" s="228"/>
      <c r="R470" s="228"/>
      <c r="S470" s="532"/>
      <c r="T470" s="532"/>
    </row>
    <row r="471" spans="1:20" ht="12.75" customHeight="1">
      <c r="A471" s="229"/>
      <c r="B471" s="230"/>
      <c r="C471" s="240"/>
      <c r="D471" s="289"/>
      <c r="E471" s="271"/>
      <c r="F471" s="266"/>
      <c r="G471" s="248"/>
      <c r="H471" s="228"/>
      <c r="I471" s="266"/>
      <c r="J471" s="228"/>
      <c r="K471" s="89"/>
      <c r="L471" s="89"/>
      <c r="M471" s="89"/>
      <c r="N471" s="89"/>
      <c r="O471" s="94">
        <f t="shared" si="646"/>
        <v>0</v>
      </c>
      <c r="P471" s="228"/>
      <c r="Q471" s="228"/>
      <c r="R471" s="228"/>
      <c r="S471" s="532"/>
      <c r="T471" s="532"/>
    </row>
    <row r="472" spans="1:20" ht="12.75" customHeight="1">
      <c r="A472" s="229">
        <v>11</v>
      </c>
      <c r="B472" s="240" t="s">
        <v>405</v>
      </c>
      <c r="C472" s="240" t="s">
        <v>553</v>
      </c>
      <c r="D472" s="230" t="s">
        <v>554</v>
      </c>
      <c r="E472" s="233">
        <v>8</v>
      </c>
      <c r="F472" s="266">
        <f t="shared" ref="F472" si="719">H472+J472+R472</f>
        <v>0.56274746799999997</v>
      </c>
      <c r="G472" s="233">
        <v>6.0999999999999999E-2</v>
      </c>
      <c r="H472" s="228">
        <f t="shared" ref="H472" si="720">G472*$P$3/1000</f>
        <v>0.11059604999999999</v>
      </c>
      <c r="I472" s="249">
        <v>4.5999999999999999E-3</v>
      </c>
      <c r="J472" s="228">
        <f t="shared" ref="J472" si="721">I472*$P$4/1000</f>
        <v>1.0952968E-2</v>
      </c>
      <c r="K472" s="89" t="s">
        <v>407</v>
      </c>
      <c r="L472" s="89" t="s">
        <v>35</v>
      </c>
      <c r="M472" s="89">
        <v>1</v>
      </c>
      <c r="N472" s="89">
        <v>0.38500000000000001</v>
      </c>
      <c r="O472" s="94">
        <f t="shared" si="646"/>
        <v>0.38500000000000001</v>
      </c>
      <c r="P472" s="228">
        <f t="shared" ref="P472" si="722">E472*F472</f>
        <v>4.5019797439999998</v>
      </c>
      <c r="Q472" s="228">
        <f t="shared" ref="Q472" si="723">SUM(O472:O475)</f>
        <v>0.38500000000000001</v>
      </c>
      <c r="R472" s="228">
        <f t="shared" ref="R472" si="724">Q472*1.02*1.05*$R$9</f>
        <v>0.44119845000000002</v>
      </c>
      <c r="S472" s="532">
        <f t="shared" ref="S472" si="725">F472*$S$12</f>
        <v>0.65972500533774159</v>
      </c>
      <c r="T472" s="532">
        <f t="shared" ref="T472" si="726">S472*E472</f>
        <v>5.2778000427019327</v>
      </c>
    </row>
    <row r="473" spans="1:20" ht="12.75" customHeight="1">
      <c r="A473" s="229"/>
      <c r="B473" s="240"/>
      <c r="C473" s="240"/>
      <c r="D473" s="280"/>
      <c r="E473" s="233"/>
      <c r="F473" s="266"/>
      <c r="G473" s="233"/>
      <c r="H473" s="228"/>
      <c r="I473" s="249"/>
      <c r="J473" s="228"/>
      <c r="K473" s="89"/>
      <c r="L473" s="89"/>
      <c r="M473" s="89"/>
      <c r="N473" s="89"/>
      <c r="O473" s="94">
        <f t="shared" si="646"/>
        <v>0</v>
      </c>
      <c r="P473" s="228"/>
      <c r="Q473" s="228"/>
      <c r="R473" s="228"/>
      <c r="S473" s="532"/>
      <c r="T473" s="532"/>
    </row>
    <row r="474" spans="1:20" ht="12.75" customHeight="1">
      <c r="A474" s="229"/>
      <c r="B474" s="240"/>
      <c r="C474" s="240"/>
      <c r="D474" s="280"/>
      <c r="E474" s="233"/>
      <c r="F474" s="266"/>
      <c r="G474" s="233"/>
      <c r="H474" s="228"/>
      <c r="I474" s="249"/>
      <c r="J474" s="228"/>
      <c r="K474" s="89"/>
      <c r="L474" s="89"/>
      <c r="M474" s="93"/>
      <c r="N474" s="89"/>
      <c r="O474" s="94">
        <f t="shared" si="646"/>
        <v>0</v>
      </c>
      <c r="P474" s="228"/>
      <c r="Q474" s="228"/>
      <c r="R474" s="228"/>
      <c r="S474" s="532"/>
      <c r="T474" s="532"/>
    </row>
    <row r="475" spans="1:20" ht="12.75" customHeight="1">
      <c r="A475" s="229"/>
      <c r="B475" s="240"/>
      <c r="C475" s="240"/>
      <c r="D475" s="280"/>
      <c r="E475" s="233"/>
      <c r="F475" s="266"/>
      <c r="G475" s="233"/>
      <c r="H475" s="228"/>
      <c r="I475" s="249"/>
      <c r="J475" s="228"/>
      <c r="K475" s="89"/>
      <c r="L475" s="89"/>
      <c r="M475" s="89"/>
      <c r="N475" s="89"/>
      <c r="O475" s="94">
        <f t="shared" si="646"/>
        <v>0</v>
      </c>
      <c r="P475" s="228"/>
      <c r="Q475" s="228"/>
      <c r="R475" s="228"/>
      <c r="S475" s="532"/>
      <c r="T475" s="532"/>
    </row>
    <row r="476" spans="1:20" ht="12.75" customHeight="1">
      <c r="A476" s="229">
        <v>12</v>
      </c>
      <c r="B476" s="240" t="s">
        <v>408</v>
      </c>
      <c r="C476" s="240" t="s">
        <v>555</v>
      </c>
      <c r="D476" s="533" t="s">
        <v>455</v>
      </c>
      <c r="E476" s="233">
        <v>6</v>
      </c>
      <c r="F476" s="266">
        <f t="shared" ref="F476" si="727">H476+J476+R476</f>
        <v>3.8745509</v>
      </c>
      <c r="G476" s="233">
        <v>0.85</v>
      </c>
      <c r="H476" s="228">
        <f t="shared" ref="H476" si="728">G476*$P$3/1000</f>
        <v>1.5410925</v>
      </c>
      <c r="I476" s="233">
        <v>0.98</v>
      </c>
      <c r="J476" s="228">
        <f t="shared" ref="J476" si="729">I476*$P$4/1000</f>
        <v>2.3334584</v>
      </c>
      <c r="K476" s="89"/>
      <c r="L476" s="89"/>
      <c r="M476" s="89"/>
      <c r="N476" s="89"/>
      <c r="O476" s="94">
        <f t="shared" si="646"/>
        <v>0</v>
      </c>
      <c r="P476" s="228">
        <f t="shared" ref="P476" si="730">E476*F476</f>
        <v>23.247305400000002</v>
      </c>
      <c r="Q476" s="228">
        <f t="shared" ref="Q476" si="731">SUM(O476:O479)</f>
        <v>0</v>
      </c>
      <c r="R476" s="228">
        <f t="shared" ref="R476" si="732">Q476*1.02*1.05*$R$9</f>
        <v>0</v>
      </c>
      <c r="S476" s="532">
        <f t="shared" ref="S476" si="733">F476*$S$12</f>
        <v>4.5422472041826261</v>
      </c>
      <c r="T476" s="532">
        <f t="shared" ref="T476" si="734">S476*E476</f>
        <v>27.253483225095756</v>
      </c>
    </row>
    <row r="477" spans="1:20" ht="12.75" customHeight="1">
      <c r="A477" s="229"/>
      <c r="B477" s="240"/>
      <c r="C477" s="240"/>
      <c r="D477" s="319"/>
      <c r="E477" s="233"/>
      <c r="F477" s="266"/>
      <c r="G477" s="233"/>
      <c r="H477" s="228"/>
      <c r="I477" s="233"/>
      <c r="J477" s="228"/>
      <c r="K477" s="89"/>
      <c r="L477" s="89"/>
      <c r="M477" s="89"/>
      <c r="N477" s="89"/>
      <c r="O477" s="94">
        <f t="shared" si="646"/>
        <v>0</v>
      </c>
      <c r="P477" s="228"/>
      <c r="Q477" s="228"/>
      <c r="R477" s="228"/>
      <c r="S477" s="532"/>
      <c r="T477" s="532"/>
    </row>
    <row r="478" spans="1:20" ht="12.75" customHeight="1">
      <c r="A478" s="229"/>
      <c r="B478" s="240"/>
      <c r="C478" s="240"/>
      <c r="D478" s="319"/>
      <c r="E478" s="233"/>
      <c r="F478" s="266"/>
      <c r="G478" s="233"/>
      <c r="H478" s="228"/>
      <c r="I478" s="233"/>
      <c r="J478" s="228"/>
      <c r="K478" s="89"/>
      <c r="L478" s="89"/>
      <c r="M478" s="93"/>
      <c r="N478" s="89"/>
      <c r="O478" s="94">
        <f t="shared" si="646"/>
        <v>0</v>
      </c>
      <c r="P478" s="228"/>
      <c r="Q478" s="228"/>
      <c r="R478" s="228"/>
      <c r="S478" s="532"/>
      <c r="T478" s="532"/>
    </row>
    <row r="479" spans="1:20" ht="12.75" customHeight="1">
      <c r="A479" s="229"/>
      <c r="B479" s="240"/>
      <c r="C479" s="240"/>
      <c r="D479" s="320"/>
      <c r="E479" s="233"/>
      <c r="F479" s="266"/>
      <c r="G479" s="233"/>
      <c r="H479" s="228"/>
      <c r="I479" s="233"/>
      <c r="J479" s="228"/>
      <c r="K479" s="89"/>
      <c r="L479" s="89"/>
      <c r="M479" s="89"/>
      <c r="N479" s="89"/>
      <c r="O479" s="94">
        <f t="shared" si="646"/>
        <v>0</v>
      </c>
      <c r="P479" s="228"/>
      <c r="Q479" s="228"/>
      <c r="R479" s="228"/>
      <c r="S479" s="532"/>
      <c r="T479" s="532"/>
    </row>
    <row r="480" spans="1:20" ht="12.75" customHeight="1">
      <c r="A480" s="229">
        <v>13</v>
      </c>
      <c r="B480" s="240" t="s">
        <v>410</v>
      </c>
      <c r="C480" s="240" t="s">
        <v>556</v>
      </c>
      <c r="D480" s="240" t="s">
        <v>451</v>
      </c>
      <c r="E480" s="233">
        <v>5.0000000000000001E-3</v>
      </c>
      <c r="F480" s="266">
        <f t="shared" ref="F480" si="735">H480+J480+R480</f>
        <v>148.52467950970004</v>
      </c>
      <c r="G480" s="233">
        <v>30</v>
      </c>
      <c r="H480" s="228">
        <f t="shared" ref="H480" si="736">G480*$P$3/1000</f>
        <v>54.391500000000001</v>
      </c>
      <c r="I480" s="266">
        <v>1</v>
      </c>
      <c r="J480" s="228">
        <f t="shared" ref="J480" si="737">I480*$P$4/1000</f>
        <v>2.3810799999999999</v>
      </c>
      <c r="K480" s="89" t="s">
        <v>43</v>
      </c>
      <c r="L480" s="89" t="s">
        <v>44</v>
      </c>
      <c r="M480" s="89">
        <v>1.04</v>
      </c>
      <c r="N480" s="89">
        <v>27.016999999999999</v>
      </c>
      <c r="O480" s="94">
        <f t="shared" si="646"/>
        <v>28.09768</v>
      </c>
      <c r="P480" s="228">
        <f t="shared" ref="P480" si="738">E480*F480</f>
        <v>0.74262339754850015</v>
      </c>
      <c r="Q480" s="228">
        <f t="shared" ref="Q480" si="739">SUM(O480:O483)</f>
        <v>80.065010000000015</v>
      </c>
      <c r="R480" s="228">
        <f t="shared" ref="R480" si="740">Q480*1.02*1.05*$R$9</f>
        <v>91.752099509700031</v>
      </c>
      <c r="S480" s="532">
        <f t="shared" ref="S480" si="741">F480*$S$12</f>
        <v>174.11974385342455</v>
      </c>
      <c r="T480" s="532">
        <f t="shared" ref="T480" si="742">S480*E480</f>
        <v>0.87059871926712273</v>
      </c>
    </row>
    <row r="481" spans="1:20" ht="12.75" customHeight="1">
      <c r="A481" s="229"/>
      <c r="B481" s="240"/>
      <c r="C481" s="240"/>
      <c r="D481" s="229"/>
      <c r="E481" s="233"/>
      <c r="F481" s="266"/>
      <c r="G481" s="233"/>
      <c r="H481" s="228"/>
      <c r="I481" s="266"/>
      <c r="J481" s="228"/>
      <c r="K481" s="89" t="s">
        <v>413</v>
      </c>
      <c r="L481" s="89" t="s">
        <v>44</v>
      </c>
      <c r="M481" s="89">
        <v>0.39</v>
      </c>
      <c r="N481" s="89">
        <v>122.917</v>
      </c>
      <c r="O481" s="94">
        <f t="shared" si="646"/>
        <v>47.937630000000006</v>
      </c>
      <c r="P481" s="228"/>
      <c r="Q481" s="228"/>
      <c r="R481" s="228"/>
      <c r="S481" s="532"/>
      <c r="T481" s="532"/>
    </row>
    <row r="482" spans="1:20" ht="12.75" customHeight="1">
      <c r="A482" s="229"/>
      <c r="B482" s="240"/>
      <c r="C482" s="240"/>
      <c r="D482" s="229"/>
      <c r="E482" s="233"/>
      <c r="F482" s="266"/>
      <c r="G482" s="233"/>
      <c r="H482" s="228"/>
      <c r="I482" s="266"/>
      <c r="J482" s="228"/>
      <c r="K482" s="89" t="s">
        <v>414</v>
      </c>
      <c r="L482" s="89" t="s">
        <v>35</v>
      </c>
      <c r="M482" s="102">
        <v>5.9</v>
      </c>
      <c r="N482" s="89">
        <v>0.68300000000000005</v>
      </c>
      <c r="O482" s="94">
        <f t="shared" si="646"/>
        <v>4.0297000000000009</v>
      </c>
      <c r="P482" s="228"/>
      <c r="Q482" s="228"/>
      <c r="R482" s="228"/>
      <c r="S482" s="532"/>
      <c r="T482" s="532"/>
    </row>
    <row r="483" spans="1:20" ht="12.75" customHeight="1">
      <c r="A483" s="229"/>
      <c r="B483" s="240"/>
      <c r="C483" s="240"/>
      <c r="D483" s="229"/>
      <c r="E483" s="233"/>
      <c r="F483" s="266"/>
      <c r="G483" s="233"/>
      <c r="H483" s="228"/>
      <c r="I483" s="266"/>
      <c r="J483" s="228"/>
      <c r="K483" s="89"/>
      <c r="L483" s="89"/>
      <c r="M483" s="89"/>
      <c r="N483" s="89"/>
      <c r="O483" s="94">
        <f t="shared" si="646"/>
        <v>0</v>
      </c>
      <c r="P483" s="228"/>
      <c r="Q483" s="228"/>
      <c r="R483" s="228"/>
      <c r="S483" s="532"/>
      <c r="T483" s="532"/>
    </row>
    <row r="484" spans="1:20" ht="12.75" customHeight="1">
      <c r="A484" s="229">
        <v>14</v>
      </c>
      <c r="B484" s="240" t="s">
        <v>392</v>
      </c>
      <c r="C484" s="240" t="s">
        <v>557</v>
      </c>
      <c r="D484" s="533" t="s">
        <v>455</v>
      </c>
      <c r="E484" s="233">
        <v>2</v>
      </c>
      <c r="F484" s="266">
        <f t="shared" ref="F484" si="743">H484+J484+R484</f>
        <v>4.9346829900000007</v>
      </c>
      <c r="G484" s="233">
        <v>0.72</v>
      </c>
      <c r="H484" s="228">
        <f t="shared" ref="H484" si="744">G484*$P$3/1000</f>
        <v>1.305396</v>
      </c>
      <c r="I484" s="233"/>
      <c r="J484" s="228">
        <f t="shared" ref="J484" si="745">I484*$P$4/1000</f>
        <v>0</v>
      </c>
      <c r="K484" s="89" t="s">
        <v>401</v>
      </c>
      <c r="L484" s="89" t="s">
        <v>31</v>
      </c>
      <c r="M484" s="89">
        <v>1</v>
      </c>
      <c r="N484" s="89">
        <v>3.1669999999999998</v>
      </c>
      <c r="O484" s="94">
        <f t="shared" si="646"/>
        <v>3.1669999999999998</v>
      </c>
      <c r="P484" s="228">
        <f t="shared" ref="P484" si="746">E484*F484</f>
        <v>9.8693659800000013</v>
      </c>
      <c r="Q484" s="228">
        <f t="shared" ref="Q484" si="747">SUM(O484:O487)</f>
        <v>3.1669999999999998</v>
      </c>
      <c r="R484" s="228">
        <f t="shared" ref="R484" si="748">Q484*1.02*1.05*$R$9</f>
        <v>3.6292869900000007</v>
      </c>
      <c r="S484" s="532">
        <f t="shared" ref="S484" si="749">F484*$S$12</f>
        <v>5.7850704748400812</v>
      </c>
      <c r="T484" s="532">
        <f t="shared" ref="T484" si="750">S484*E484</f>
        <v>11.570140949680162</v>
      </c>
    </row>
    <row r="485" spans="1:20" ht="12.75" customHeight="1">
      <c r="A485" s="229"/>
      <c r="B485" s="240"/>
      <c r="C485" s="240"/>
      <c r="D485" s="319"/>
      <c r="E485" s="233"/>
      <c r="F485" s="266"/>
      <c r="G485" s="233"/>
      <c r="H485" s="228"/>
      <c r="I485" s="233"/>
      <c r="J485" s="228"/>
      <c r="K485" s="89"/>
      <c r="L485" s="89"/>
      <c r="M485" s="89"/>
      <c r="N485" s="89"/>
      <c r="O485" s="94">
        <f t="shared" si="646"/>
        <v>0</v>
      </c>
      <c r="P485" s="228"/>
      <c r="Q485" s="228"/>
      <c r="R485" s="228"/>
      <c r="S485" s="532"/>
      <c r="T485" s="532"/>
    </row>
    <row r="486" spans="1:20" ht="12.75" customHeight="1">
      <c r="A486" s="229"/>
      <c r="B486" s="240"/>
      <c r="C486" s="240"/>
      <c r="D486" s="319"/>
      <c r="E486" s="233"/>
      <c r="F486" s="266"/>
      <c r="G486" s="233"/>
      <c r="H486" s="228"/>
      <c r="I486" s="233"/>
      <c r="J486" s="228"/>
      <c r="K486" s="89"/>
      <c r="L486" s="89"/>
      <c r="M486" s="93"/>
      <c r="N486" s="89"/>
      <c r="O486" s="94">
        <f t="shared" si="646"/>
        <v>0</v>
      </c>
      <c r="P486" s="228"/>
      <c r="Q486" s="228"/>
      <c r="R486" s="228"/>
      <c r="S486" s="532"/>
      <c r="T486" s="532"/>
    </row>
    <row r="487" spans="1:20" ht="12.75" customHeight="1">
      <c r="A487" s="229"/>
      <c r="B487" s="240"/>
      <c r="C487" s="240"/>
      <c r="D487" s="320"/>
      <c r="E487" s="233"/>
      <c r="F487" s="266"/>
      <c r="G487" s="233"/>
      <c r="H487" s="228"/>
      <c r="I487" s="233"/>
      <c r="J487" s="228"/>
      <c r="K487" s="89"/>
      <c r="L487" s="89"/>
      <c r="M487" s="89"/>
      <c r="N487" s="89"/>
      <c r="O487" s="94">
        <f t="shared" si="646"/>
        <v>0</v>
      </c>
      <c r="P487" s="228"/>
      <c r="Q487" s="228"/>
      <c r="R487" s="228"/>
      <c r="S487" s="532"/>
      <c r="T487" s="532"/>
    </row>
    <row r="488" spans="1:20" ht="12.75" customHeight="1">
      <c r="A488" s="229">
        <v>15</v>
      </c>
      <c r="B488" s="240" t="s">
        <v>416</v>
      </c>
      <c r="C488" s="240" t="s">
        <v>558</v>
      </c>
      <c r="D488" s="533" t="s">
        <v>455</v>
      </c>
      <c r="E488" s="271">
        <v>2</v>
      </c>
      <c r="F488" s="266">
        <f t="shared" ref="F488" si="751">H488+J488+R488</f>
        <v>4.8849931600000005</v>
      </c>
      <c r="G488" s="266">
        <v>0.97</v>
      </c>
      <c r="H488" s="228">
        <f t="shared" ref="H488" si="752">G488*$P$3/1000</f>
        <v>1.7586584999999999</v>
      </c>
      <c r="I488" s="266">
        <v>0.13</v>
      </c>
      <c r="J488" s="228">
        <f t="shared" ref="J488" si="753">I488*$P$4/1000</f>
        <v>0.30954039999999999</v>
      </c>
      <c r="K488" s="89" t="s">
        <v>418</v>
      </c>
      <c r="L488" s="89" t="s">
        <v>31</v>
      </c>
      <c r="M488" s="89">
        <v>1</v>
      </c>
      <c r="N488" s="89">
        <v>2.4580000000000002</v>
      </c>
      <c r="O488" s="94">
        <f t="shared" si="646"/>
        <v>2.4580000000000002</v>
      </c>
      <c r="P488" s="228">
        <f t="shared" ref="P488" si="754">E488*F488</f>
        <v>9.769986320000001</v>
      </c>
      <c r="Q488" s="228">
        <f t="shared" ref="Q488" si="755">SUM(O488:O491)</f>
        <v>2.4580000000000002</v>
      </c>
      <c r="R488" s="228">
        <f t="shared" ref="R488" si="756">Q488*1.02*1.05*$R$9</f>
        <v>2.8167942600000009</v>
      </c>
      <c r="S488" s="532">
        <f>F488*$S$12</f>
        <v>5.7268176612317196</v>
      </c>
      <c r="T488" s="532">
        <f>S488*E488</f>
        <v>11.453635322463439</v>
      </c>
    </row>
    <row r="489" spans="1:20" ht="12.75" customHeight="1">
      <c r="A489" s="229"/>
      <c r="B489" s="240"/>
      <c r="C489" s="240"/>
      <c r="D489" s="319"/>
      <c r="E489" s="271"/>
      <c r="F489" s="266"/>
      <c r="G489" s="266"/>
      <c r="H489" s="228"/>
      <c r="I489" s="266"/>
      <c r="J489" s="228"/>
      <c r="K489" s="89"/>
      <c r="L489" s="89"/>
      <c r="M489" s="89"/>
      <c r="N489" s="89"/>
      <c r="O489" s="94">
        <f t="shared" si="646"/>
        <v>0</v>
      </c>
      <c r="P489" s="228"/>
      <c r="Q489" s="228"/>
      <c r="R489" s="228"/>
      <c r="S489" s="532"/>
      <c r="T489" s="532"/>
    </row>
    <row r="490" spans="1:20" ht="12.75" customHeight="1">
      <c r="A490" s="229"/>
      <c r="B490" s="240"/>
      <c r="C490" s="240"/>
      <c r="D490" s="319"/>
      <c r="E490" s="271"/>
      <c r="F490" s="266"/>
      <c r="G490" s="266"/>
      <c r="H490" s="228"/>
      <c r="I490" s="266"/>
      <c r="J490" s="228"/>
      <c r="K490" s="89"/>
      <c r="L490" s="89"/>
      <c r="M490" s="89"/>
      <c r="N490" s="89"/>
      <c r="O490" s="94">
        <f t="shared" si="646"/>
        <v>0</v>
      </c>
      <c r="P490" s="228"/>
      <c r="Q490" s="228"/>
      <c r="R490" s="228"/>
      <c r="S490" s="532"/>
      <c r="T490" s="532"/>
    </row>
    <row r="491" spans="1:20" ht="12.75" customHeight="1">
      <c r="A491" s="229"/>
      <c r="B491" s="240"/>
      <c r="C491" s="240"/>
      <c r="D491" s="320"/>
      <c r="E491" s="271"/>
      <c r="F491" s="266"/>
      <c r="G491" s="266"/>
      <c r="H491" s="228"/>
      <c r="I491" s="266"/>
      <c r="J491" s="228"/>
      <c r="K491" s="89"/>
      <c r="L491" s="89"/>
      <c r="M491" s="89"/>
      <c r="N491" s="89"/>
      <c r="O491" s="94">
        <f t="shared" si="646"/>
        <v>0</v>
      </c>
      <c r="P491" s="228"/>
      <c r="Q491" s="228"/>
      <c r="R491" s="228"/>
      <c r="S491" s="532"/>
      <c r="T491" s="532"/>
    </row>
    <row r="492" spans="1:20" ht="12.75" customHeight="1">
      <c r="A492" s="347"/>
      <c r="B492" s="348"/>
      <c r="C492" s="349" t="s">
        <v>458</v>
      </c>
      <c r="D492" s="347"/>
      <c r="E492" s="350"/>
      <c r="F492" s="351"/>
      <c r="G492" s="344"/>
      <c r="H492" s="345"/>
      <c r="I492" s="344"/>
      <c r="J492" s="345"/>
      <c r="K492" s="37"/>
      <c r="L492" s="37"/>
      <c r="M492" s="37"/>
      <c r="N492" s="38"/>
      <c r="O492" s="39"/>
      <c r="P492" s="345"/>
      <c r="Q492" s="345"/>
      <c r="R492" s="345"/>
      <c r="S492" s="345"/>
      <c r="T492" s="346">
        <f t="shared" ref="T492" si="757">SUM(T432:T491)</f>
        <v>943.42169535324433</v>
      </c>
    </row>
    <row r="493" spans="1:20" ht="12.75" customHeight="1">
      <c r="A493" s="347"/>
      <c r="B493" s="348"/>
      <c r="C493" s="349"/>
      <c r="D493" s="347"/>
      <c r="E493" s="350"/>
      <c r="F493" s="352"/>
      <c r="G493" s="344"/>
      <c r="H493" s="345"/>
      <c r="I493" s="344"/>
      <c r="J493" s="345"/>
      <c r="K493" s="37"/>
      <c r="L493" s="37"/>
      <c r="M493" s="37"/>
      <c r="N493" s="38"/>
      <c r="O493" s="39"/>
      <c r="P493" s="345"/>
      <c r="Q493" s="345"/>
      <c r="R493" s="345"/>
      <c r="S493" s="345"/>
      <c r="T493" s="346"/>
    </row>
    <row r="494" spans="1:20" ht="12.75" customHeight="1">
      <c r="A494" s="347"/>
      <c r="B494" s="348"/>
      <c r="C494" s="349"/>
      <c r="D494" s="347"/>
      <c r="E494" s="350"/>
      <c r="F494" s="352"/>
      <c r="G494" s="344"/>
      <c r="H494" s="345"/>
      <c r="I494" s="344"/>
      <c r="J494" s="345"/>
      <c r="K494" s="37"/>
      <c r="L494" s="37"/>
      <c r="M494" s="40"/>
      <c r="N494" s="38"/>
      <c r="O494" s="39"/>
      <c r="P494" s="345"/>
      <c r="Q494" s="345"/>
      <c r="R494" s="345"/>
      <c r="S494" s="345"/>
      <c r="T494" s="346"/>
    </row>
    <row r="495" spans="1:20" ht="12.75" customHeight="1">
      <c r="A495" s="347"/>
      <c r="B495" s="348"/>
      <c r="C495" s="349"/>
      <c r="D495" s="347"/>
      <c r="E495" s="350"/>
      <c r="F495" s="353"/>
      <c r="G495" s="344"/>
      <c r="H495" s="345"/>
      <c r="I495" s="344"/>
      <c r="J495" s="345"/>
      <c r="K495" s="37"/>
      <c r="L495" s="37"/>
      <c r="M495" s="37"/>
      <c r="N495" s="38"/>
      <c r="O495" s="39"/>
      <c r="P495" s="345"/>
      <c r="Q495" s="345"/>
      <c r="R495" s="345"/>
      <c r="S495" s="345"/>
      <c r="T495" s="346"/>
    </row>
    <row r="496" spans="1:20" ht="12.75" customHeight="1">
      <c r="A496" s="347"/>
      <c r="B496" s="348"/>
      <c r="C496" s="349" t="s">
        <v>459</v>
      </c>
      <c r="D496" s="347"/>
      <c r="E496" s="350"/>
      <c r="F496" s="351"/>
      <c r="G496" s="344"/>
      <c r="H496" s="345"/>
      <c r="I496" s="344"/>
      <c r="J496" s="345"/>
      <c r="K496" s="37"/>
      <c r="L496" s="37"/>
      <c r="M496" s="37"/>
      <c r="N496" s="38"/>
      <c r="O496" s="39"/>
      <c r="P496" s="345"/>
      <c r="Q496" s="345"/>
      <c r="R496" s="345"/>
      <c r="S496" s="345"/>
      <c r="T496" s="340">
        <f>(T492*100%)/'Cav-Nax-2'!T401</f>
        <v>6.1783866792268494E-2</v>
      </c>
    </row>
    <row r="497" spans="1:22" ht="12.75" customHeight="1">
      <c r="A497" s="347"/>
      <c r="B497" s="348"/>
      <c r="C497" s="349"/>
      <c r="D497" s="347"/>
      <c r="E497" s="350"/>
      <c r="F497" s="352"/>
      <c r="G497" s="344"/>
      <c r="H497" s="345"/>
      <c r="I497" s="344"/>
      <c r="J497" s="345"/>
      <c r="K497" s="37"/>
      <c r="L497" s="37"/>
      <c r="M497" s="37"/>
      <c r="N497" s="38"/>
      <c r="O497" s="39"/>
      <c r="P497" s="345"/>
      <c r="Q497" s="345"/>
      <c r="R497" s="345"/>
      <c r="S497" s="345"/>
      <c r="T497" s="340"/>
    </row>
    <row r="498" spans="1:22" ht="12.75" customHeight="1">
      <c r="A498" s="347"/>
      <c r="B498" s="348"/>
      <c r="C498" s="349"/>
      <c r="D498" s="347"/>
      <c r="E498" s="350"/>
      <c r="F498" s="352"/>
      <c r="G498" s="344"/>
      <c r="H498" s="345"/>
      <c r="I498" s="344"/>
      <c r="J498" s="345"/>
      <c r="K498" s="37"/>
      <c r="L498" s="37"/>
      <c r="M498" s="40"/>
      <c r="N498" s="38"/>
      <c r="O498" s="39"/>
      <c r="P498" s="345"/>
      <c r="Q498" s="345"/>
      <c r="R498" s="345"/>
      <c r="S498" s="345"/>
      <c r="T498" s="340"/>
    </row>
    <row r="499" spans="1:22" ht="12.75" customHeight="1">
      <c r="A499" s="347"/>
      <c r="B499" s="348"/>
      <c r="C499" s="349"/>
      <c r="D499" s="347"/>
      <c r="E499" s="350"/>
      <c r="F499" s="353"/>
      <c r="G499" s="344"/>
      <c r="H499" s="345"/>
      <c r="I499" s="344"/>
      <c r="J499" s="345"/>
      <c r="K499" s="37"/>
      <c r="L499" s="37"/>
      <c r="M499" s="37"/>
      <c r="N499" s="38"/>
      <c r="O499" s="39"/>
      <c r="P499" s="345"/>
      <c r="Q499" s="345"/>
      <c r="R499" s="345"/>
      <c r="S499" s="345"/>
      <c r="T499" s="340"/>
    </row>
    <row r="500" spans="1:22" ht="24.75" customHeight="1">
      <c r="A500" s="103"/>
      <c r="B500" s="104"/>
      <c r="C500" s="525" t="s">
        <v>560</v>
      </c>
      <c r="D500" s="526"/>
      <c r="E500" s="527"/>
      <c r="F500" s="105"/>
      <c r="G500" s="111"/>
      <c r="H500" s="107"/>
      <c r="I500" s="111"/>
      <c r="J500" s="107"/>
      <c r="K500" s="108"/>
      <c r="L500" s="108"/>
      <c r="M500" s="108"/>
      <c r="N500" s="103"/>
      <c r="O500" s="109"/>
      <c r="P500" s="107"/>
      <c r="Q500" s="107"/>
      <c r="R500" s="107"/>
      <c r="S500" s="107"/>
      <c r="T500" s="112">
        <f>'Cav-Nax-2'!T401</f>
        <v>15269.709461941644</v>
      </c>
    </row>
    <row r="501" spans="1:22" ht="24.75" customHeight="1">
      <c r="A501" s="38"/>
      <c r="B501" s="60"/>
      <c r="C501" s="354" t="s">
        <v>561</v>
      </c>
      <c r="D501" s="355"/>
      <c r="E501" s="356"/>
      <c r="F501" s="61"/>
      <c r="G501" s="62"/>
      <c r="H501" s="63"/>
      <c r="I501" s="62"/>
      <c r="J501" s="63"/>
      <c r="K501" s="37"/>
      <c r="L501" s="37"/>
      <c r="M501" s="37"/>
      <c r="N501" s="38"/>
      <c r="O501" s="39"/>
      <c r="P501" s="63"/>
      <c r="Q501" s="63"/>
      <c r="R501" s="63"/>
      <c r="S501" s="63"/>
      <c r="T501" s="64">
        <f>(T500*11%)-V503</f>
        <v>1675.2699455515808</v>
      </c>
      <c r="V501" s="1">
        <f>U385</f>
        <v>3.8</v>
      </c>
    </row>
    <row r="502" spans="1:22" ht="24.75" customHeight="1">
      <c r="A502" s="103"/>
      <c r="B502" s="104"/>
      <c r="C502" s="525" t="s">
        <v>560</v>
      </c>
      <c r="D502" s="526"/>
      <c r="E502" s="527"/>
      <c r="F502" s="105"/>
      <c r="G502" s="111"/>
      <c r="H502" s="107"/>
      <c r="I502" s="111"/>
      <c r="J502" s="107"/>
      <c r="K502" s="108"/>
      <c r="L502" s="108"/>
      <c r="M502" s="108"/>
      <c r="N502" s="103"/>
      <c r="O502" s="109"/>
      <c r="P502" s="107"/>
      <c r="Q502" s="107"/>
      <c r="R502" s="107"/>
      <c r="S502" s="107"/>
      <c r="T502" s="112">
        <f>SUM(T500:T501)</f>
        <v>16944.979407493225</v>
      </c>
      <c r="V502" s="1">
        <f>1.133*1.02*1.0015</f>
        <v>1.1573934900000002</v>
      </c>
    </row>
    <row r="503" spans="1:22" ht="24.75" customHeight="1">
      <c r="A503" s="38"/>
      <c r="B503" s="60"/>
      <c r="C503" s="354" t="s">
        <v>562</v>
      </c>
      <c r="D503" s="355"/>
      <c r="E503" s="356"/>
      <c r="F503" s="61"/>
      <c r="G503" s="62"/>
      <c r="H503" s="63"/>
      <c r="I503" s="62"/>
      <c r="J503" s="63"/>
      <c r="K503" s="37"/>
      <c r="L503" s="37"/>
      <c r="M503" s="37"/>
      <c r="N503" s="38"/>
      <c r="O503" s="39"/>
      <c r="P503" s="63"/>
      <c r="Q503" s="63"/>
      <c r="R503" s="63"/>
      <c r="S503" s="63"/>
      <c r="T503" s="64">
        <f>T502*20%</f>
        <v>3388.9958814986453</v>
      </c>
      <c r="V503" s="1">
        <f>V501*V502</f>
        <v>4.3980952620000009</v>
      </c>
    </row>
    <row r="504" spans="1:22" ht="24.75" customHeight="1">
      <c r="A504" s="103"/>
      <c r="B504" s="104"/>
      <c r="C504" s="525" t="s">
        <v>563</v>
      </c>
      <c r="D504" s="526"/>
      <c r="E504" s="527"/>
      <c r="F504" s="105"/>
      <c r="G504" s="111"/>
      <c r="H504" s="107"/>
      <c r="I504" s="111"/>
      <c r="J504" s="107"/>
      <c r="K504" s="108"/>
      <c r="L504" s="108"/>
      <c r="M504" s="108"/>
      <c r="N504" s="103"/>
      <c r="O504" s="109"/>
      <c r="P504" s="107"/>
      <c r="Q504" s="107"/>
      <c r="R504" s="107"/>
      <c r="S504" s="107"/>
      <c r="T504" s="112">
        <f>SUM(T502:T503)</f>
        <v>20333.975288991871</v>
      </c>
      <c r="V504" s="113">
        <f>(V503*100%)/T500</f>
        <v>2.8802743581741693E-4</v>
      </c>
    </row>
    <row r="505" spans="1:22" ht="24.75" customHeight="1">
      <c r="A505" s="103"/>
      <c r="B505" s="104"/>
      <c r="C505" s="525" t="s">
        <v>564</v>
      </c>
      <c r="D505" s="526"/>
      <c r="E505" s="527"/>
      <c r="F505" s="105"/>
      <c r="G505" s="106"/>
      <c r="H505" s="107"/>
      <c r="I505" s="106"/>
      <c r="J505" s="107"/>
      <c r="K505" s="108"/>
      <c r="L505" s="108"/>
      <c r="M505" s="108"/>
      <c r="N505" s="103"/>
      <c r="O505" s="109"/>
      <c r="P505" s="107"/>
      <c r="Q505" s="107"/>
      <c r="R505" s="107"/>
      <c r="S505" s="110"/>
      <c r="T505" s="114">
        <f>T496+T424+T368+T340+T304+T284+T268+T240+T220+T168+T144+T120+T44</f>
        <v>1.0010980112784946</v>
      </c>
    </row>
    <row r="506" spans="1:22" ht="12.75" customHeight="1">
      <c r="A506" s="78"/>
      <c r="B506" s="82"/>
      <c r="C506" s="82"/>
      <c r="D506" s="78"/>
      <c r="E506" s="83"/>
      <c r="F506" s="79"/>
      <c r="G506" s="84"/>
      <c r="H506" s="80"/>
      <c r="I506" s="84"/>
      <c r="J506" s="80"/>
      <c r="K506" s="85"/>
      <c r="L506" s="85"/>
      <c r="M506" s="85"/>
      <c r="N506" s="78"/>
      <c r="O506" s="81"/>
      <c r="P506" s="80"/>
      <c r="Q506" s="80"/>
      <c r="R506" s="80"/>
    </row>
    <row r="507" spans="1:22" ht="12.75" customHeight="1">
      <c r="A507" s="95"/>
      <c r="B507" s="95"/>
      <c r="C507" s="95"/>
      <c r="D507" s="95"/>
      <c r="E507" s="95"/>
      <c r="F507" s="95"/>
      <c r="G507" s="95"/>
      <c r="H507" s="95"/>
      <c r="I507" s="95"/>
      <c r="J507" s="95"/>
      <c r="K507" s="95"/>
      <c r="L507" s="95"/>
      <c r="M507" s="95"/>
      <c r="N507" s="95"/>
      <c r="O507" s="95"/>
      <c r="P507" s="95"/>
      <c r="Q507" s="95"/>
      <c r="R507" s="95"/>
      <c r="S507" s="95"/>
      <c r="T507" s="95"/>
    </row>
    <row r="508" spans="1:22" ht="12.75" customHeight="1">
      <c r="A508" s="536" t="s">
        <v>174</v>
      </c>
      <c r="B508" s="536"/>
      <c r="C508" s="536"/>
      <c r="D508" s="536"/>
      <c r="E508" s="536"/>
      <c r="F508" s="536"/>
      <c r="G508" s="536"/>
      <c r="H508" s="536"/>
      <c r="I508" s="536"/>
      <c r="J508" s="536"/>
      <c r="K508" s="536"/>
      <c r="L508" s="536"/>
      <c r="M508" s="536"/>
      <c r="N508" s="536"/>
      <c r="O508" s="536"/>
      <c r="P508" s="536"/>
      <c r="Q508" s="536"/>
      <c r="R508" s="536"/>
      <c r="S508" s="536"/>
      <c r="T508" s="536"/>
    </row>
    <row r="509" spans="1:22" ht="12.75" customHeight="1">
      <c r="A509" s="78"/>
      <c r="B509" s="82"/>
      <c r="C509" s="82"/>
      <c r="D509" s="78"/>
      <c r="E509" s="83"/>
      <c r="F509" s="79"/>
      <c r="G509" s="84"/>
      <c r="H509" s="80"/>
      <c r="I509" s="84"/>
      <c r="J509" s="80"/>
      <c r="K509" s="85"/>
      <c r="L509" s="85"/>
      <c r="M509" s="85"/>
      <c r="N509" s="78"/>
      <c r="O509" s="81"/>
      <c r="P509" s="80"/>
      <c r="Q509" s="80"/>
      <c r="R509" s="80"/>
    </row>
    <row r="510" spans="1:22" ht="12.75" customHeight="1">
      <c r="P510" s="12"/>
    </row>
    <row r="511" spans="1:22" ht="12.75" customHeight="1">
      <c r="A511" s="282" t="s">
        <v>172</v>
      </c>
      <c r="B511" s="282"/>
      <c r="C511" s="282"/>
      <c r="D511" s="282"/>
      <c r="E511" s="282"/>
      <c r="F511" s="282"/>
      <c r="G511" s="282"/>
      <c r="H511" s="282"/>
      <c r="I511" s="282"/>
      <c r="J511" s="282"/>
      <c r="K511" s="282"/>
      <c r="L511" s="282"/>
      <c r="M511" s="282"/>
      <c r="N511" s="282"/>
      <c r="O511" s="282"/>
      <c r="P511" s="282"/>
      <c r="Q511" s="282"/>
      <c r="R511" s="282"/>
      <c r="S511" s="282"/>
      <c r="T511" s="282"/>
    </row>
    <row r="512" spans="1:22" ht="12.75" customHeight="1"/>
    <row r="513" spans="1:20" ht="12.75" customHeight="1"/>
    <row r="514" spans="1:20" ht="12.75" customHeight="1">
      <c r="A514" s="215" t="s">
        <v>277</v>
      </c>
      <c r="B514" s="215"/>
      <c r="C514" s="215"/>
      <c r="D514" s="215"/>
      <c r="E514" s="215"/>
      <c r="F514" s="215"/>
      <c r="G514" s="215"/>
      <c r="H514" s="215"/>
      <c r="I514" s="215"/>
      <c r="J514" s="215"/>
      <c r="K514" s="215"/>
      <c r="L514" s="215"/>
      <c r="M514" s="215"/>
      <c r="N514" s="215"/>
      <c r="O514" s="215"/>
      <c r="P514" s="215"/>
      <c r="Q514" s="215"/>
      <c r="R514" s="215"/>
      <c r="S514" s="215"/>
      <c r="T514" s="215"/>
    </row>
    <row r="515" spans="1:20" ht="12.75" customHeight="1">
      <c r="A515" s="4"/>
    </row>
    <row r="516" spans="1:20" ht="12.75" customHeight="1">
      <c r="A516" s="215" t="s">
        <v>278</v>
      </c>
      <c r="B516" s="215"/>
      <c r="C516" s="215"/>
      <c r="D516" s="215"/>
      <c r="E516" s="215"/>
      <c r="F516" s="215"/>
      <c r="G516" s="215"/>
      <c r="H516" s="215"/>
      <c r="I516" s="215"/>
      <c r="J516" s="215"/>
      <c r="K516" s="215"/>
      <c r="L516" s="215"/>
      <c r="M516" s="215"/>
      <c r="N516" s="215"/>
      <c r="O516" s="215"/>
      <c r="P516" s="215"/>
      <c r="Q516" s="215"/>
      <c r="R516" s="215"/>
      <c r="S516" s="215"/>
      <c r="T516" s="215"/>
    </row>
    <row r="517" spans="1:20" ht="12.75" customHeight="1"/>
    <row r="518" spans="1:20" ht="12.75" customHeight="1"/>
    <row r="519" spans="1:20" ht="12.75" customHeight="1"/>
    <row r="520" spans="1:20" ht="12.75" customHeight="1">
      <c r="S520" s="113"/>
    </row>
    <row r="521" spans="1:20" ht="12.75" customHeight="1"/>
    <row r="522" spans="1:20" ht="12.75" customHeight="1"/>
    <row r="523" spans="1:20" ht="12.75" customHeight="1"/>
    <row r="524" spans="1:20" ht="12.75" customHeight="1"/>
    <row r="525" spans="1:20" ht="12.75" customHeight="1"/>
    <row r="526" spans="1:20" ht="12.75" customHeight="1"/>
    <row r="527" spans="1:20" ht="12.75" customHeight="1"/>
    <row r="528" spans="1:20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spans="1:18" ht="12.75" customHeight="1"/>
    <row r="546" spans="1:18" ht="12.75" customHeight="1"/>
    <row r="547" spans="1:18" ht="12.75" customHeight="1"/>
    <row r="548" spans="1:18" ht="12.75" customHeight="1"/>
    <row r="550" spans="1:18" ht="3" customHeight="1"/>
    <row r="551" spans="1:18" ht="12.75" customHeight="1"/>
    <row r="552" spans="1:18" ht="3.75" customHeight="1"/>
    <row r="554" spans="1:18" ht="3" customHeight="1"/>
    <row r="555" spans="1:18" ht="12.75" customHeight="1"/>
    <row r="556" spans="1:18" ht="3.75" customHeight="1"/>
    <row r="559" spans="1:18" s="4" customForma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</row>
  </sheetData>
  <mergeCells count="1862">
    <mergeCell ref="J3:K3"/>
    <mergeCell ref="L3:O3"/>
    <mergeCell ref="A508:T508"/>
    <mergeCell ref="A511:T511"/>
    <mergeCell ref="A12:A15"/>
    <mergeCell ref="B12:B15"/>
    <mergeCell ref="C12:C15"/>
    <mergeCell ref="D12:D15"/>
    <mergeCell ref="E12:E15"/>
    <mergeCell ref="F12:F15"/>
    <mergeCell ref="G7:O8"/>
    <mergeCell ref="P7:P9"/>
    <mergeCell ref="Q7:Q9"/>
    <mergeCell ref="S7:S9"/>
    <mergeCell ref="T7:T9"/>
    <mergeCell ref="G9:H9"/>
    <mergeCell ref="I9:J9"/>
    <mergeCell ref="K9:O9"/>
    <mergeCell ref="A4:E4"/>
    <mergeCell ref="F4:G4"/>
    <mergeCell ref="L4:O4"/>
    <mergeCell ref="K5:O5"/>
    <mergeCell ref="A7:A10"/>
    <mergeCell ref="B7:B10"/>
    <mergeCell ref="C7:C10"/>
    <mergeCell ref="D7:D10"/>
    <mergeCell ref="E7:E10"/>
    <mergeCell ref="F7:F10"/>
    <mergeCell ref="S16:S19"/>
    <mergeCell ref="T16:T19"/>
    <mergeCell ref="A20:A23"/>
    <mergeCell ref="B20:B23"/>
    <mergeCell ref="G20:G23"/>
    <mergeCell ref="H20:H23"/>
    <mergeCell ref="H16:H19"/>
    <mergeCell ref="I16:I19"/>
    <mergeCell ref="J16:J19"/>
    <mergeCell ref="P16:P19"/>
    <mergeCell ref="Q16:Q19"/>
    <mergeCell ref="R16:R19"/>
    <mergeCell ref="R12:R15"/>
    <mergeCell ref="S12:S15"/>
    <mergeCell ref="T12:T15"/>
    <mergeCell ref="A16:A19"/>
    <mergeCell ref="B16:B19"/>
    <mergeCell ref="C16:C19"/>
    <mergeCell ref="D16:D19"/>
    <mergeCell ref="E16:E19"/>
    <mergeCell ref="F16:F19"/>
    <mergeCell ref="G16:G19"/>
    <mergeCell ref="G12:G15"/>
    <mergeCell ref="H12:H15"/>
    <mergeCell ref="I12:I15"/>
    <mergeCell ref="J12:J15"/>
    <mergeCell ref="P12:P15"/>
    <mergeCell ref="Q12:Q15"/>
    <mergeCell ref="A28:A31"/>
    <mergeCell ref="B28:B31"/>
    <mergeCell ref="C28:C31"/>
    <mergeCell ref="D28:D31"/>
    <mergeCell ref="E28:E31"/>
    <mergeCell ref="F28:F31"/>
    <mergeCell ref="J24:J27"/>
    <mergeCell ref="P24:P27"/>
    <mergeCell ref="Q24:Q27"/>
    <mergeCell ref="R24:R27"/>
    <mergeCell ref="S24:S27"/>
    <mergeCell ref="T24:T27"/>
    <mergeCell ref="T20:T23"/>
    <mergeCell ref="A24:A27"/>
    <mergeCell ref="B24:B27"/>
    <mergeCell ref="C24:C27"/>
    <mergeCell ref="D24:D27"/>
    <mergeCell ref="E24:E27"/>
    <mergeCell ref="F24:F27"/>
    <mergeCell ref="G24:G27"/>
    <mergeCell ref="H24:H27"/>
    <mergeCell ref="I24:I27"/>
    <mergeCell ref="I20:I23"/>
    <mergeCell ref="J20:J23"/>
    <mergeCell ref="P20:P23"/>
    <mergeCell ref="Q20:Q23"/>
    <mergeCell ref="R20:R23"/>
    <mergeCell ref="S20:S23"/>
    <mergeCell ref="C20:C23"/>
    <mergeCell ref="D20:D23"/>
    <mergeCell ref="E20:E23"/>
    <mergeCell ref="F20:F23"/>
    <mergeCell ref="S32:S35"/>
    <mergeCell ref="T32:T35"/>
    <mergeCell ref="A36:A39"/>
    <mergeCell ref="B36:B39"/>
    <mergeCell ref="C36:C39"/>
    <mergeCell ref="D36:D39"/>
    <mergeCell ref="E36:E39"/>
    <mergeCell ref="F36:F39"/>
    <mergeCell ref="G36:G39"/>
    <mergeCell ref="H36:H39"/>
    <mergeCell ref="H32:H35"/>
    <mergeCell ref="I32:I35"/>
    <mergeCell ref="J32:J35"/>
    <mergeCell ref="P32:P35"/>
    <mergeCell ref="Q32:Q35"/>
    <mergeCell ref="R32:R35"/>
    <mergeCell ref="R28:R31"/>
    <mergeCell ref="S28:S31"/>
    <mergeCell ref="T28:T31"/>
    <mergeCell ref="A32:A35"/>
    <mergeCell ref="B32:B35"/>
    <mergeCell ref="C32:C35"/>
    <mergeCell ref="D32:D35"/>
    <mergeCell ref="E32:E35"/>
    <mergeCell ref="F32:F35"/>
    <mergeCell ref="G32:G35"/>
    <mergeCell ref="G28:G31"/>
    <mergeCell ref="H28:H31"/>
    <mergeCell ref="I28:I31"/>
    <mergeCell ref="J28:J31"/>
    <mergeCell ref="P28:P31"/>
    <mergeCell ref="Q28:Q31"/>
    <mergeCell ref="A52:A55"/>
    <mergeCell ref="B52:B55"/>
    <mergeCell ref="C52:C55"/>
    <mergeCell ref="D52:D55"/>
    <mergeCell ref="E52:E55"/>
    <mergeCell ref="F52:F55"/>
    <mergeCell ref="J48:J51"/>
    <mergeCell ref="P48:P51"/>
    <mergeCell ref="Q48:Q51"/>
    <mergeCell ref="R48:R51"/>
    <mergeCell ref="S48:S51"/>
    <mergeCell ref="T48:T51"/>
    <mergeCell ref="T36:T39"/>
    <mergeCell ref="A48:A51"/>
    <mergeCell ref="B48:B51"/>
    <mergeCell ref="C48:C51"/>
    <mergeCell ref="D48:D51"/>
    <mergeCell ref="E48:E51"/>
    <mergeCell ref="F48:F51"/>
    <mergeCell ref="G48:G51"/>
    <mergeCell ref="H48:H51"/>
    <mergeCell ref="I48:I51"/>
    <mergeCell ref="I36:I39"/>
    <mergeCell ref="J36:J39"/>
    <mergeCell ref="P36:P39"/>
    <mergeCell ref="Q36:Q39"/>
    <mergeCell ref="R36:R39"/>
    <mergeCell ref="S36:S39"/>
    <mergeCell ref="A40:A43"/>
    <mergeCell ref="B40:B43"/>
    <mergeCell ref="C40:C43"/>
    <mergeCell ref="D40:D43"/>
    <mergeCell ref="S56:S59"/>
    <mergeCell ref="T56:T59"/>
    <mergeCell ref="A60:A63"/>
    <mergeCell ref="B60:B63"/>
    <mergeCell ref="C60:C63"/>
    <mergeCell ref="D60:D63"/>
    <mergeCell ref="E60:E63"/>
    <mergeCell ref="F60:F63"/>
    <mergeCell ref="G60:G63"/>
    <mergeCell ref="H60:H63"/>
    <mergeCell ref="H56:H59"/>
    <mergeCell ref="I56:I59"/>
    <mergeCell ref="J56:J59"/>
    <mergeCell ref="P56:P59"/>
    <mergeCell ref="Q56:Q59"/>
    <mergeCell ref="R56:R59"/>
    <mergeCell ref="R52:R55"/>
    <mergeCell ref="S52:S55"/>
    <mergeCell ref="T52:T55"/>
    <mergeCell ref="A56:A59"/>
    <mergeCell ref="B56:B59"/>
    <mergeCell ref="C56:C59"/>
    <mergeCell ref="D56:D59"/>
    <mergeCell ref="E56:E59"/>
    <mergeCell ref="F56:F59"/>
    <mergeCell ref="G56:G59"/>
    <mergeCell ref="G52:G55"/>
    <mergeCell ref="H52:H55"/>
    <mergeCell ref="I52:I55"/>
    <mergeCell ref="J52:J55"/>
    <mergeCell ref="P52:P55"/>
    <mergeCell ref="Q52:Q55"/>
    <mergeCell ref="A68:A71"/>
    <mergeCell ref="B68:B71"/>
    <mergeCell ref="C68:C71"/>
    <mergeCell ref="D68:D71"/>
    <mergeCell ref="E68:E71"/>
    <mergeCell ref="F68:F71"/>
    <mergeCell ref="J64:J67"/>
    <mergeCell ref="P64:P67"/>
    <mergeCell ref="Q64:Q67"/>
    <mergeCell ref="R64:R67"/>
    <mergeCell ref="S64:S67"/>
    <mergeCell ref="T64:T67"/>
    <mergeCell ref="T60:T63"/>
    <mergeCell ref="A64:A67"/>
    <mergeCell ref="B64:B67"/>
    <mergeCell ref="C64:C67"/>
    <mergeCell ref="D64:D67"/>
    <mergeCell ref="E64:E67"/>
    <mergeCell ref="F64:F67"/>
    <mergeCell ref="G64:G67"/>
    <mergeCell ref="H64:H67"/>
    <mergeCell ref="I64:I67"/>
    <mergeCell ref="I60:I63"/>
    <mergeCell ref="J60:J63"/>
    <mergeCell ref="P60:P63"/>
    <mergeCell ref="Q60:Q63"/>
    <mergeCell ref="R60:R63"/>
    <mergeCell ref="S60:S63"/>
    <mergeCell ref="S72:S75"/>
    <mergeCell ref="T72:T75"/>
    <mergeCell ref="A76:A79"/>
    <mergeCell ref="B76:B79"/>
    <mergeCell ref="C76:C79"/>
    <mergeCell ref="D76:D79"/>
    <mergeCell ref="E76:E79"/>
    <mergeCell ref="F76:F79"/>
    <mergeCell ref="G76:G79"/>
    <mergeCell ref="H76:H79"/>
    <mergeCell ref="H72:H75"/>
    <mergeCell ref="I72:I75"/>
    <mergeCell ref="J72:J75"/>
    <mergeCell ref="P72:P75"/>
    <mergeCell ref="Q72:Q75"/>
    <mergeCell ref="R72:R75"/>
    <mergeCell ref="R68:R71"/>
    <mergeCell ref="S68:S71"/>
    <mergeCell ref="T68:T71"/>
    <mergeCell ref="A72:A75"/>
    <mergeCell ref="B72:B75"/>
    <mergeCell ref="C72:C75"/>
    <mergeCell ref="D72:D75"/>
    <mergeCell ref="E72:E75"/>
    <mergeCell ref="F72:F75"/>
    <mergeCell ref="G72:G75"/>
    <mergeCell ref="G68:G71"/>
    <mergeCell ref="H68:H71"/>
    <mergeCell ref="I68:I71"/>
    <mergeCell ref="J68:J71"/>
    <mergeCell ref="P68:P71"/>
    <mergeCell ref="Q68:Q71"/>
    <mergeCell ref="A84:A87"/>
    <mergeCell ref="B84:B87"/>
    <mergeCell ref="C84:C87"/>
    <mergeCell ref="D84:D87"/>
    <mergeCell ref="E84:E87"/>
    <mergeCell ref="F84:F87"/>
    <mergeCell ref="J80:J83"/>
    <mergeCell ref="P80:P83"/>
    <mergeCell ref="Q80:Q83"/>
    <mergeCell ref="R80:R83"/>
    <mergeCell ref="S80:S83"/>
    <mergeCell ref="T80:T83"/>
    <mergeCell ref="T76:T79"/>
    <mergeCell ref="A80:A83"/>
    <mergeCell ref="B80:B83"/>
    <mergeCell ref="C80:C83"/>
    <mergeCell ref="D80:D83"/>
    <mergeCell ref="E80:E83"/>
    <mergeCell ref="F80:F83"/>
    <mergeCell ref="G80:G83"/>
    <mergeCell ref="H80:H83"/>
    <mergeCell ref="I80:I83"/>
    <mergeCell ref="I76:I79"/>
    <mergeCell ref="J76:J79"/>
    <mergeCell ref="P76:P79"/>
    <mergeCell ref="Q76:Q79"/>
    <mergeCell ref="R76:R79"/>
    <mergeCell ref="S76:S79"/>
    <mergeCell ref="S88:S91"/>
    <mergeCell ref="T88:T91"/>
    <mergeCell ref="A92:A95"/>
    <mergeCell ref="B92:B95"/>
    <mergeCell ref="C92:C95"/>
    <mergeCell ref="D92:D95"/>
    <mergeCell ref="E92:E95"/>
    <mergeCell ref="F92:F95"/>
    <mergeCell ref="G92:G95"/>
    <mergeCell ref="H92:H95"/>
    <mergeCell ref="H88:H91"/>
    <mergeCell ref="I88:I91"/>
    <mergeCell ref="J88:J91"/>
    <mergeCell ref="P88:P91"/>
    <mergeCell ref="Q88:Q91"/>
    <mergeCell ref="R88:R91"/>
    <mergeCell ref="R84:R87"/>
    <mergeCell ref="S84:S87"/>
    <mergeCell ref="T84:T87"/>
    <mergeCell ref="A88:A91"/>
    <mergeCell ref="B88:B91"/>
    <mergeCell ref="C88:C91"/>
    <mergeCell ref="D88:D91"/>
    <mergeCell ref="E88:E91"/>
    <mergeCell ref="F88:F91"/>
    <mergeCell ref="G88:G91"/>
    <mergeCell ref="G84:G87"/>
    <mergeCell ref="H84:H87"/>
    <mergeCell ref="I84:I87"/>
    <mergeCell ref="J84:J87"/>
    <mergeCell ref="P84:P87"/>
    <mergeCell ref="Q84:Q87"/>
    <mergeCell ref="A100:A103"/>
    <mergeCell ref="B100:B103"/>
    <mergeCell ref="C100:C103"/>
    <mergeCell ref="D100:D103"/>
    <mergeCell ref="E100:E103"/>
    <mergeCell ref="F100:F103"/>
    <mergeCell ref="J96:J99"/>
    <mergeCell ref="P96:P99"/>
    <mergeCell ref="Q96:Q99"/>
    <mergeCell ref="R96:R99"/>
    <mergeCell ref="S96:S99"/>
    <mergeCell ref="T96:T99"/>
    <mergeCell ref="T92:T95"/>
    <mergeCell ref="A96:A99"/>
    <mergeCell ref="B96:B99"/>
    <mergeCell ref="C96:C99"/>
    <mergeCell ref="D96:D99"/>
    <mergeCell ref="E96:E99"/>
    <mergeCell ref="F96:F99"/>
    <mergeCell ref="G96:G99"/>
    <mergeCell ref="H96:H99"/>
    <mergeCell ref="I96:I99"/>
    <mergeCell ref="I92:I95"/>
    <mergeCell ref="J92:J95"/>
    <mergeCell ref="P92:P95"/>
    <mergeCell ref="Q92:Q95"/>
    <mergeCell ref="R92:R95"/>
    <mergeCell ref="S92:S95"/>
    <mergeCell ref="S104:S107"/>
    <mergeCell ref="T104:T107"/>
    <mergeCell ref="A108:A111"/>
    <mergeCell ref="B108:B111"/>
    <mergeCell ref="C108:C111"/>
    <mergeCell ref="D108:D111"/>
    <mergeCell ref="E108:E111"/>
    <mergeCell ref="F108:F111"/>
    <mergeCell ref="G108:G111"/>
    <mergeCell ref="H108:H111"/>
    <mergeCell ref="H104:H107"/>
    <mergeCell ref="I104:I107"/>
    <mergeCell ref="J104:J107"/>
    <mergeCell ref="P104:P107"/>
    <mergeCell ref="Q104:Q107"/>
    <mergeCell ref="R104:R107"/>
    <mergeCell ref="R100:R103"/>
    <mergeCell ref="S100:S103"/>
    <mergeCell ref="T100:T103"/>
    <mergeCell ref="A104:A107"/>
    <mergeCell ref="B104:B107"/>
    <mergeCell ref="C104:C107"/>
    <mergeCell ref="D104:D107"/>
    <mergeCell ref="E104:E107"/>
    <mergeCell ref="F104:F107"/>
    <mergeCell ref="G104:G107"/>
    <mergeCell ref="G100:G103"/>
    <mergeCell ref="H100:H103"/>
    <mergeCell ref="I100:I103"/>
    <mergeCell ref="J100:J103"/>
    <mergeCell ref="P100:P103"/>
    <mergeCell ref="Q100:Q103"/>
    <mergeCell ref="J112:J115"/>
    <mergeCell ref="P112:P115"/>
    <mergeCell ref="Q112:Q115"/>
    <mergeCell ref="R112:R115"/>
    <mergeCell ref="S112:S115"/>
    <mergeCell ref="T112:T115"/>
    <mergeCell ref="T108:T111"/>
    <mergeCell ref="A112:A115"/>
    <mergeCell ref="B112:B115"/>
    <mergeCell ref="C112:C115"/>
    <mergeCell ref="D112:D115"/>
    <mergeCell ref="E112:E115"/>
    <mergeCell ref="F112:F115"/>
    <mergeCell ref="G112:G115"/>
    <mergeCell ref="H112:H115"/>
    <mergeCell ref="I112:I115"/>
    <mergeCell ref="I108:I111"/>
    <mergeCell ref="J108:J111"/>
    <mergeCell ref="P108:P111"/>
    <mergeCell ref="Q108:Q111"/>
    <mergeCell ref="R108:R111"/>
    <mergeCell ref="S108:S111"/>
    <mergeCell ref="H132:H135"/>
    <mergeCell ref="H128:H131"/>
    <mergeCell ref="I128:I131"/>
    <mergeCell ref="J128:J131"/>
    <mergeCell ref="P128:P131"/>
    <mergeCell ref="Q128:Q131"/>
    <mergeCell ref="R128:R131"/>
    <mergeCell ref="R124:R127"/>
    <mergeCell ref="S124:S127"/>
    <mergeCell ref="T124:T127"/>
    <mergeCell ref="A128:A131"/>
    <mergeCell ref="B128:B131"/>
    <mergeCell ref="C128:C131"/>
    <mergeCell ref="D128:D131"/>
    <mergeCell ref="E128:E131"/>
    <mergeCell ref="F128:F131"/>
    <mergeCell ref="G128:G131"/>
    <mergeCell ref="G124:G127"/>
    <mergeCell ref="H124:H127"/>
    <mergeCell ref="I124:I127"/>
    <mergeCell ref="J124:J127"/>
    <mergeCell ref="P124:P127"/>
    <mergeCell ref="Q124:Q127"/>
    <mergeCell ref="A124:A127"/>
    <mergeCell ref="B124:B127"/>
    <mergeCell ref="C124:C127"/>
    <mergeCell ref="D124:D127"/>
    <mergeCell ref="E124:E127"/>
    <mergeCell ref="F124:F127"/>
    <mergeCell ref="A148:A151"/>
    <mergeCell ref="B148:B151"/>
    <mergeCell ref="C148:C151"/>
    <mergeCell ref="D148:D151"/>
    <mergeCell ref="E148:E151"/>
    <mergeCell ref="F148:F151"/>
    <mergeCell ref="J136:J139"/>
    <mergeCell ref="P136:P139"/>
    <mergeCell ref="Q136:Q139"/>
    <mergeCell ref="R136:R139"/>
    <mergeCell ref="S136:S139"/>
    <mergeCell ref="T136:T139"/>
    <mergeCell ref="T132:T135"/>
    <mergeCell ref="A136:A139"/>
    <mergeCell ref="B136:B139"/>
    <mergeCell ref="C136:C139"/>
    <mergeCell ref="D136:D139"/>
    <mergeCell ref="E136:E139"/>
    <mergeCell ref="F136:F139"/>
    <mergeCell ref="G136:G139"/>
    <mergeCell ref="H136:H139"/>
    <mergeCell ref="I136:I139"/>
    <mergeCell ref="I132:I135"/>
    <mergeCell ref="J132:J135"/>
    <mergeCell ref="P132:P135"/>
    <mergeCell ref="Q132:Q135"/>
    <mergeCell ref="R132:R135"/>
    <mergeCell ref="S132:S135"/>
    <mergeCell ref="A132:A135"/>
    <mergeCell ref="B132:B135"/>
    <mergeCell ref="C132:C135"/>
    <mergeCell ref="D132:D135"/>
    <mergeCell ref="S152:S155"/>
    <mergeCell ref="T152:T155"/>
    <mergeCell ref="A156:A159"/>
    <mergeCell ref="B156:B159"/>
    <mergeCell ref="C156:C159"/>
    <mergeCell ref="D156:D159"/>
    <mergeCell ref="E156:E159"/>
    <mergeCell ref="F156:F159"/>
    <mergeCell ref="G156:G159"/>
    <mergeCell ref="H156:H159"/>
    <mergeCell ref="H152:H155"/>
    <mergeCell ref="I152:I155"/>
    <mergeCell ref="J152:J155"/>
    <mergeCell ref="P152:P155"/>
    <mergeCell ref="Q152:Q155"/>
    <mergeCell ref="R152:R155"/>
    <mergeCell ref="R148:R151"/>
    <mergeCell ref="S148:S151"/>
    <mergeCell ref="T148:T151"/>
    <mergeCell ref="A152:A155"/>
    <mergeCell ref="B152:B155"/>
    <mergeCell ref="C152:C155"/>
    <mergeCell ref="D152:D155"/>
    <mergeCell ref="E152:E155"/>
    <mergeCell ref="F152:F155"/>
    <mergeCell ref="G152:G155"/>
    <mergeCell ref="G148:G151"/>
    <mergeCell ref="H148:H151"/>
    <mergeCell ref="I148:I151"/>
    <mergeCell ref="J148:J151"/>
    <mergeCell ref="P148:P151"/>
    <mergeCell ref="Q148:Q151"/>
    <mergeCell ref="A172:A175"/>
    <mergeCell ref="B172:B175"/>
    <mergeCell ref="C172:C175"/>
    <mergeCell ref="D172:D175"/>
    <mergeCell ref="E172:E175"/>
    <mergeCell ref="F172:F175"/>
    <mergeCell ref="J160:J163"/>
    <mergeCell ref="P160:P163"/>
    <mergeCell ref="Q160:Q163"/>
    <mergeCell ref="R160:R163"/>
    <mergeCell ref="S160:S163"/>
    <mergeCell ref="T160:T163"/>
    <mergeCell ref="T156:T159"/>
    <mergeCell ref="A160:A163"/>
    <mergeCell ref="B160:B163"/>
    <mergeCell ref="C160:C163"/>
    <mergeCell ref="D160:D163"/>
    <mergeCell ref="E160:E163"/>
    <mergeCell ref="F160:F163"/>
    <mergeCell ref="G160:G163"/>
    <mergeCell ref="H160:H163"/>
    <mergeCell ref="I160:I163"/>
    <mergeCell ref="I156:I159"/>
    <mergeCell ref="J156:J159"/>
    <mergeCell ref="P156:P159"/>
    <mergeCell ref="Q156:Q159"/>
    <mergeCell ref="R156:R159"/>
    <mergeCell ref="S156:S159"/>
    <mergeCell ref="S176:S179"/>
    <mergeCell ref="T176:T179"/>
    <mergeCell ref="A180:A183"/>
    <mergeCell ref="B180:B183"/>
    <mergeCell ref="C180:C183"/>
    <mergeCell ref="D180:D183"/>
    <mergeCell ref="E180:E183"/>
    <mergeCell ref="F180:F183"/>
    <mergeCell ref="G180:G183"/>
    <mergeCell ref="H180:H183"/>
    <mergeCell ref="H176:H179"/>
    <mergeCell ref="I176:I179"/>
    <mergeCell ref="J176:J179"/>
    <mergeCell ref="P176:P179"/>
    <mergeCell ref="Q176:Q179"/>
    <mergeCell ref="R176:R179"/>
    <mergeCell ref="R172:R175"/>
    <mergeCell ref="S172:S175"/>
    <mergeCell ref="T172:T175"/>
    <mergeCell ref="A176:A179"/>
    <mergeCell ref="B176:B179"/>
    <mergeCell ref="C176:C179"/>
    <mergeCell ref="D176:D179"/>
    <mergeCell ref="E176:E179"/>
    <mergeCell ref="F176:F179"/>
    <mergeCell ref="G176:G179"/>
    <mergeCell ref="G172:G175"/>
    <mergeCell ref="H172:H175"/>
    <mergeCell ref="I172:I175"/>
    <mergeCell ref="J172:J175"/>
    <mergeCell ref="P172:P175"/>
    <mergeCell ref="Q172:Q175"/>
    <mergeCell ref="A188:A191"/>
    <mergeCell ref="B188:B191"/>
    <mergeCell ref="C188:C191"/>
    <mergeCell ref="D188:D191"/>
    <mergeCell ref="E188:E191"/>
    <mergeCell ref="F188:F191"/>
    <mergeCell ref="J184:J187"/>
    <mergeCell ref="P184:P187"/>
    <mergeCell ref="Q184:Q187"/>
    <mergeCell ref="R184:R187"/>
    <mergeCell ref="S184:S187"/>
    <mergeCell ref="T184:T187"/>
    <mergeCell ref="T180:T183"/>
    <mergeCell ref="A184:A187"/>
    <mergeCell ref="B184:B187"/>
    <mergeCell ref="C184:C187"/>
    <mergeCell ref="D184:D187"/>
    <mergeCell ref="E184:E187"/>
    <mergeCell ref="F184:F187"/>
    <mergeCell ref="G184:G187"/>
    <mergeCell ref="H184:H187"/>
    <mergeCell ref="I184:I187"/>
    <mergeCell ref="I180:I183"/>
    <mergeCell ref="J180:J183"/>
    <mergeCell ref="P180:P183"/>
    <mergeCell ref="Q180:Q183"/>
    <mergeCell ref="R180:R183"/>
    <mergeCell ref="S180:S183"/>
    <mergeCell ref="S192:S195"/>
    <mergeCell ref="T192:T195"/>
    <mergeCell ref="A196:A199"/>
    <mergeCell ref="B196:B199"/>
    <mergeCell ref="C196:C199"/>
    <mergeCell ref="D196:D199"/>
    <mergeCell ref="E196:E199"/>
    <mergeCell ref="F196:F199"/>
    <mergeCell ref="G196:G199"/>
    <mergeCell ref="H196:H199"/>
    <mergeCell ref="H192:H195"/>
    <mergeCell ref="I192:I195"/>
    <mergeCell ref="J192:J195"/>
    <mergeCell ref="P192:P195"/>
    <mergeCell ref="Q192:Q195"/>
    <mergeCell ref="R192:R195"/>
    <mergeCell ref="R188:R191"/>
    <mergeCell ref="S188:S191"/>
    <mergeCell ref="T188:T191"/>
    <mergeCell ref="A192:A195"/>
    <mergeCell ref="B192:B195"/>
    <mergeCell ref="C192:C195"/>
    <mergeCell ref="D192:D195"/>
    <mergeCell ref="E192:E195"/>
    <mergeCell ref="F192:F195"/>
    <mergeCell ref="G192:G195"/>
    <mergeCell ref="G188:G191"/>
    <mergeCell ref="H188:H191"/>
    <mergeCell ref="I188:I191"/>
    <mergeCell ref="J188:J191"/>
    <mergeCell ref="P188:P191"/>
    <mergeCell ref="Q188:Q191"/>
    <mergeCell ref="J200:J203"/>
    <mergeCell ref="P200:P203"/>
    <mergeCell ref="Q200:Q203"/>
    <mergeCell ref="R200:R203"/>
    <mergeCell ref="S200:S203"/>
    <mergeCell ref="T200:T203"/>
    <mergeCell ref="T196:T199"/>
    <mergeCell ref="A200:A203"/>
    <mergeCell ref="B200:B203"/>
    <mergeCell ref="C200:C203"/>
    <mergeCell ref="D200:D203"/>
    <mergeCell ref="E200:E203"/>
    <mergeCell ref="F200:F203"/>
    <mergeCell ref="G200:G203"/>
    <mergeCell ref="H200:H203"/>
    <mergeCell ref="I200:I203"/>
    <mergeCell ref="I196:I199"/>
    <mergeCell ref="J196:J199"/>
    <mergeCell ref="P196:P199"/>
    <mergeCell ref="Q196:Q199"/>
    <mergeCell ref="R196:R199"/>
    <mergeCell ref="S196:S199"/>
    <mergeCell ref="H212:H215"/>
    <mergeCell ref="H208:H211"/>
    <mergeCell ref="I208:I211"/>
    <mergeCell ref="J208:J211"/>
    <mergeCell ref="P208:P211"/>
    <mergeCell ref="Q208:Q211"/>
    <mergeCell ref="R208:R211"/>
    <mergeCell ref="R204:R207"/>
    <mergeCell ref="S204:S207"/>
    <mergeCell ref="T204:T207"/>
    <mergeCell ref="A208:A211"/>
    <mergeCell ref="B208:B211"/>
    <mergeCell ref="C208:C211"/>
    <mergeCell ref="D208:D211"/>
    <mergeCell ref="E208:E211"/>
    <mergeCell ref="F208:F211"/>
    <mergeCell ref="G208:G211"/>
    <mergeCell ref="G204:G207"/>
    <mergeCell ref="H204:H207"/>
    <mergeCell ref="I204:I207"/>
    <mergeCell ref="J204:J207"/>
    <mergeCell ref="P204:P207"/>
    <mergeCell ref="Q204:Q207"/>
    <mergeCell ref="A204:A207"/>
    <mergeCell ref="B204:B207"/>
    <mergeCell ref="C204:C207"/>
    <mergeCell ref="D204:D207"/>
    <mergeCell ref="E204:E207"/>
    <mergeCell ref="F204:F207"/>
    <mergeCell ref="A228:A231"/>
    <mergeCell ref="B228:B231"/>
    <mergeCell ref="C228:C231"/>
    <mergeCell ref="D228:D231"/>
    <mergeCell ref="E228:E231"/>
    <mergeCell ref="F228:F231"/>
    <mergeCell ref="J224:J227"/>
    <mergeCell ref="P224:P227"/>
    <mergeCell ref="Q224:Q227"/>
    <mergeCell ref="R224:R227"/>
    <mergeCell ref="S224:S227"/>
    <mergeCell ref="T224:T227"/>
    <mergeCell ref="T212:T215"/>
    <mergeCell ref="A224:A227"/>
    <mergeCell ref="B224:B227"/>
    <mergeCell ref="C224:C227"/>
    <mergeCell ref="D224:D227"/>
    <mergeCell ref="E224:E227"/>
    <mergeCell ref="F224:F227"/>
    <mergeCell ref="G224:G227"/>
    <mergeCell ref="H224:H227"/>
    <mergeCell ref="I224:I227"/>
    <mergeCell ref="I212:I215"/>
    <mergeCell ref="J212:J215"/>
    <mergeCell ref="P212:P215"/>
    <mergeCell ref="Q212:Q215"/>
    <mergeCell ref="R212:R215"/>
    <mergeCell ref="S212:S215"/>
    <mergeCell ref="A212:A215"/>
    <mergeCell ref="B212:B215"/>
    <mergeCell ref="C212:C215"/>
    <mergeCell ref="D212:D215"/>
    <mergeCell ref="S232:S235"/>
    <mergeCell ref="T232:T235"/>
    <mergeCell ref="A244:A247"/>
    <mergeCell ref="B244:B247"/>
    <mergeCell ref="C244:C247"/>
    <mergeCell ref="D244:D247"/>
    <mergeCell ref="E244:E247"/>
    <mergeCell ref="F244:F247"/>
    <mergeCell ref="G244:G247"/>
    <mergeCell ref="H244:H247"/>
    <mergeCell ref="H232:H235"/>
    <mergeCell ref="I232:I235"/>
    <mergeCell ref="J232:J235"/>
    <mergeCell ref="P232:P235"/>
    <mergeCell ref="Q232:Q235"/>
    <mergeCell ref="R232:R235"/>
    <mergeCell ref="R228:R231"/>
    <mergeCell ref="S228:S231"/>
    <mergeCell ref="T228:T231"/>
    <mergeCell ref="A232:A235"/>
    <mergeCell ref="B232:B235"/>
    <mergeCell ref="C232:C235"/>
    <mergeCell ref="D232:D235"/>
    <mergeCell ref="E232:E235"/>
    <mergeCell ref="F232:F235"/>
    <mergeCell ref="G232:G235"/>
    <mergeCell ref="G228:G231"/>
    <mergeCell ref="H228:H231"/>
    <mergeCell ref="I228:I231"/>
    <mergeCell ref="J228:J231"/>
    <mergeCell ref="P228:P231"/>
    <mergeCell ref="Q228:Q231"/>
    <mergeCell ref="J248:J251"/>
    <mergeCell ref="P248:P251"/>
    <mergeCell ref="Q248:Q251"/>
    <mergeCell ref="R248:R251"/>
    <mergeCell ref="S248:S251"/>
    <mergeCell ref="T248:T251"/>
    <mergeCell ref="T244:T247"/>
    <mergeCell ref="A248:A251"/>
    <mergeCell ref="B248:B251"/>
    <mergeCell ref="C248:C251"/>
    <mergeCell ref="D248:D251"/>
    <mergeCell ref="E248:E251"/>
    <mergeCell ref="F248:F251"/>
    <mergeCell ref="G248:G251"/>
    <mergeCell ref="H248:H251"/>
    <mergeCell ref="I248:I251"/>
    <mergeCell ref="I244:I247"/>
    <mergeCell ref="J244:J247"/>
    <mergeCell ref="P244:P247"/>
    <mergeCell ref="Q244:Q247"/>
    <mergeCell ref="R244:R247"/>
    <mergeCell ref="S244:S247"/>
    <mergeCell ref="R252:R255"/>
    <mergeCell ref="S252:S255"/>
    <mergeCell ref="T252:T255"/>
    <mergeCell ref="A256:A259"/>
    <mergeCell ref="B256:B259"/>
    <mergeCell ref="C256:C259"/>
    <mergeCell ref="D256:D259"/>
    <mergeCell ref="E256:E259"/>
    <mergeCell ref="F256:F259"/>
    <mergeCell ref="G256:G259"/>
    <mergeCell ref="G252:G255"/>
    <mergeCell ref="H252:H255"/>
    <mergeCell ref="I252:I255"/>
    <mergeCell ref="J252:J255"/>
    <mergeCell ref="P252:P255"/>
    <mergeCell ref="Q252:Q255"/>
    <mergeCell ref="A252:A255"/>
    <mergeCell ref="B252:B255"/>
    <mergeCell ref="C252:C255"/>
    <mergeCell ref="D252:D255"/>
    <mergeCell ref="E252:E255"/>
    <mergeCell ref="F252:F255"/>
    <mergeCell ref="J272:J275"/>
    <mergeCell ref="P272:P275"/>
    <mergeCell ref="Q272:Q275"/>
    <mergeCell ref="R272:R275"/>
    <mergeCell ref="S272:S275"/>
    <mergeCell ref="T272:T275"/>
    <mergeCell ref="T260:T263"/>
    <mergeCell ref="A272:A275"/>
    <mergeCell ref="B272:B275"/>
    <mergeCell ref="C272:C275"/>
    <mergeCell ref="D272:D275"/>
    <mergeCell ref="E272:E275"/>
    <mergeCell ref="F272:F275"/>
    <mergeCell ref="G272:G275"/>
    <mergeCell ref="H272:H275"/>
    <mergeCell ref="I272:I275"/>
    <mergeCell ref="I260:I263"/>
    <mergeCell ref="J260:J263"/>
    <mergeCell ref="P260:P263"/>
    <mergeCell ref="Q260:Q263"/>
    <mergeCell ref="R260:R263"/>
    <mergeCell ref="S260:S263"/>
    <mergeCell ref="A260:A263"/>
    <mergeCell ref="B260:B263"/>
    <mergeCell ref="C260:C263"/>
    <mergeCell ref="D260:D263"/>
    <mergeCell ref="E260:E263"/>
    <mergeCell ref="F260:F263"/>
    <mergeCell ref="G260:G263"/>
    <mergeCell ref="H260:H263"/>
    <mergeCell ref="A264:A267"/>
    <mergeCell ref="D264:D267"/>
    <mergeCell ref="G292:G295"/>
    <mergeCell ref="H292:H295"/>
    <mergeCell ref="H288:H291"/>
    <mergeCell ref="I288:I291"/>
    <mergeCell ref="J288:J291"/>
    <mergeCell ref="P288:P291"/>
    <mergeCell ref="Q288:Q291"/>
    <mergeCell ref="R288:R291"/>
    <mergeCell ref="R276:R279"/>
    <mergeCell ref="S276:S279"/>
    <mergeCell ref="T276:T279"/>
    <mergeCell ref="A288:A291"/>
    <mergeCell ref="B288:B291"/>
    <mergeCell ref="C288:C291"/>
    <mergeCell ref="D288:D291"/>
    <mergeCell ref="E288:E291"/>
    <mergeCell ref="F288:F291"/>
    <mergeCell ref="G288:G291"/>
    <mergeCell ref="G276:G279"/>
    <mergeCell ref="H276:H279"/>
    <mergeCell ref="I276:I279"/>
    <mergeCell ref="J276:J279"/>
    <mergeCell ref="P276:P279"/>
    <mergeCell ref="Q276:Q279"/>
    <mergeCell ref="A276:A279"/>
    <mergeCell ref="B276:B279"/>
    <mergeCell ref="C276:C279"/>
    <mergeCell ref="D276:D279"/>
    <mergeCell ref="E276:E279"/>
    <mergeCell ref="F276:F279"/>
    <mergeCell ref="A308:A311"/>
    <mergeCell ref="B308:B311"/>
    <mergeCell ref="C308:C311"/>
    <mergeCell ref="D308:D311"/>
    <mergeCell ref="E308:E311"/>
    <mergeCell ref="F308:F311"/>
    <mergeCell ref="J296:J299"/>
    <mergeCell ref="P296:P299"/>
    <mergeCell ref="Q296:Q299"/>
    <mergeCell ref="R296:R299"/>
    <mergeCell ref="S296:S299"/>
    <mergeCell ref="T296:T299"/>
    <mergeCell ref="T292:T295"/>
    <mergeCell ref="A296:A299"/>
    <mergeCell ref="B296:B299"/>
    <mergeCell ref="C296:C299"/>
    <mergeCell ref="D296:D299"/>
    <mergeCell ref="E296:E299"/>
    <mergeCell ref="F296:F299"/>
    <mergeCell ref="G296:G299"/>
    <mergeCell ref="H296:H299"/>
    <mergeCell ref="I296:I299"/>
    <mergeCell ref="I292:I295"/>
    <mergeCell ref="J292:J295"/>
    <mergeCell ref="P292:P295"/>
    <mergeCell ref="Q292:Q295"/>
    <mergeCell ref="R292:R295"/>
    <mergeCell ref="S292:S295"/>
    <mergeCell ref="A292:A295"/>
    <mergeCell ref="B292:B295"/>
    <mergeCell ref="C292:C295"/>
    <mergeCell ref="D292:D295"/>
    <mergeCell ref="S312:S315"/>
    <mergeCell ref="T312:T315"/>
    <mergeCell ref="A316:A319"/>
    <mergeCell ref="B316:B319"/>
    <mergeCell ref="C316:C319"/>
    <mergeCell ref="D316:D319"/>
    <mergeCell ref="E316:E319"/>
    <mergeCell ref="F316:F319"/>
    <mergeCell ref="G316:G319"/>
    <mergeCell ref="H316:H319"/>
    <mergeCell ref="H312:H315"/>
    <mergeCell ref="I312:I315"/>
    <mergeCell ref="J312:J315"/>
    <mergeCell ref="P312:P315"/>
    <mergeCell ref="Q312:Q315"/>
    <mergeCell ref="R312:R315"/>
    <mergeCell ref="R308:R311"/>
    <mergeCell ref="S308:S311"/>
    <mergeCell ref="T308:T311"/>
    <mergeCell ref="A312:A315"/>
    <mergeCell ref="B312:B315"/>
    <mergeCell ref="C312:C315"/>
    <mergeCell ref="D312:D315"/>
    <mergeCell ref="E312:E315"/>
    <mergeCell ref="F312:F315"/>
    <mergeCell ref="G312:G315"/>
    <mergeCell ref="G308:G311"/>
    <mergeCell ref="H308:H311"/>
    <mergeCell ref="I308:I311"/>
    <mergeCell ref="J308:J311"/>
    <mergeCell ref="P308:P311"/>
    <mergeCell ref="Q308:Q311"/>
    <mergeCell ref="A324:A327"/>
    <mergeCell ref="B324:B327"/>
    <mergeCell ref="C324:C327"/>
    <mergeCell ref="D324:D327"/>
    <mergeCell ref="E324:E327"/>
    <mergeCell ref="F324:F327"/>
    <mergeCell ref="J320:J323"/>
    <mergeCell ref="P320:P323"/>
    <mergeCell ref="Q320:Q323"/>
    <mergeCell ref="R320:R323"/>
    <mergeCell ref="S320:S323"/>
    <mergeCell ref="T320:T323"/>
    <mergeCell ref="T316:T319"/>
    <mergeCell ref="A320:A323"/>
    <mergeCell ref="B320:B323"/>
    <mergeCell ref="C320:C323"/>
    <mergeCell ref="D320:D323"/>
    <mergeCell ref="E320:E323"/>
    <mergeCell ref="F320:F323"/>
    <mergeCell ref="G320:G323"/>
    <mergeCell ref="H320:H323"/>
    <mergeCell ref="I320:I323"/>
    <mergeCell ref="I316:I319"/>
    <mergeCell ref="J316:J319"/>
    <mergeCell ref="P316:P319"/>
    <mergeCell ref="Q316:Q319"/>
    <mergeCell ref="R316:R319"/>
    <mergeCell ref="S316:S319"/>
    <mergeCell ref="S328:S331"/>
    <mergeCell ref="T328:T331"/>
    <mergeCell ref="A332:A335"/>
    <mergeCell ref="B332:B335"/>
    <mergeCell ref="C332:C335"/>
    <mergeCell ref="D332:D335"/>
    <mergeCell ref="E332:E335"/>
    <mergeCell ref="F332:F335"/>
    <mergeCell ref="G332:G335"/>
    <mergeCell ref="H332:H335"/>
    <mergeCell ref="H328:H331"/>
    <mergeCell ref="I328:I331"/>
    <mergeCell ref="J328:J331"/>
    <mergeCell ref="P328:P331"/>
    <mergeCell ref="Q328:Q331"/>
    <mergeCell ref="R328:R331"/>
    <mergeCell ref="R324:R327"/>
    <mergeCell ref="S324:S327"/>
    <mergeCell ref="T324:T327"/>
    <mergeCell ref="A328:A331"/>
    <mergeCell ref="B328:B331"/>
    <mergeCell ref="C328:C331"/>
    <mergeCell ref="D328:D331"/>
    <mergeCell ref="E328:E331"/>
    <mergeCell ref="F328:F331"/>
    <mergeCell ref="G328:G331"/>
    <mergeCell ref="G324:G327"/>
    <mergeCell ref="H324:H327"/>
    <mergeCell ref="I324:I327"/>
    <mergeCell ref="J324:J327"/>
    <mergeCell ref="P324:P327"/>
    <mergeCell ref="Q324:Q327"/>
    <mergeCell ref="J344:J347"/>
    <mergeCell ref="P344:P347"/>
    <mergeCell ref="Q344:Q347"/>
    <mergeCell ref="R344:R347"/>
    <mergeCell ref="S344:S347"/>
    <mergeCell ref="T344:T347"/>
    <mergeCell ref="T332:T335"/>
    <mergeCell ref="A344:A347"/>
    <mergeCell ref="B344:B347"/>
    <mergeCell ref="C344:C347"/>
    <mergeCell ref="D344:D347"/>
    <mergeCell ref="E344:E347"/>
    <mergeCell ref="F344:F347"/>
    <mergeCell ref="G344:G347"/>
    <mergeCell ref="H344:H347"/>
    <mergeCell ref="I344:I347"/>
    <mergeCell ref="I332:I335"/>
    <mergeCell ref="J332:J335"/>
    <mergeCell ref="P332:P335"/>
    <mergeCell ref="Q332:Q335"/>
    <mergeCell ref="R332:R335"/>
    <mergeCell ref="S332:S335"/>
    <mergeCell ref="G356:G359"/>
    <mergeCell ref="H356:H359"/>
    <mergeCell ref="H352:H355"/>
    <mergeCell ref="I352:I355"/>
    <mergeCell ref="J352:J355"/>
    <mergeCell ref="P352:P355"/>
    <mergeCell ref="Q352:Q355"/>
    <mergeCell ref="R352:R355"/>
    <mergeCell ref="R348:R351"/>
    <mergeCell ref="S348:S351"/>
    <mergeCell ref="T348:T351"/>
    <mergeCell ref="A352:A355"/>
    <mergeCell ref="B352:B355"/>
    <mergeCell ref="C352:C355"/>
    <mergeCell ref="D352:D355"/>
    <mergeCell ref="E352:E355"/>
    <mergeCell ref="F352:F355"/>
    <mergeCell ref="G352:G355"/>
    <mergeCell ref="G348:G351"/>
    <mergeCell ref="H348:H351"/>
    <mergeCell ref="I348:I351"/>
    <mergeCell ref="J348:J351"/>
    <mergeCell ref="P348:P351"/>
    <mergeCell ref="Q348:Q351"/>
    <mergeCell ref="A348:A351"/>
    <mergeCell ref="B348:B351"/>
    <mergeCell ref="C348:C351"/>
    <mergeCell ref="D348:D351"/>
    <mergeCell ref="E348:E351"/>
    <mergeCell ref="F348:F351"/>
    <mergeCell ref="A372:A375"/>
    <mergeCell ref="B372:B375"/>
    <mergeCell ref="C372:C375"/>
    <mergeCell ref="D372:D375"/>
    <mergeCell ref="E372:E375"/>
    <mergeCell ref="F372:F375"/>
    <mergeCell ref="J360:J363"/>
    <mergeCell ref="P360:P363"/>
    <mergeCell ref="Q360:Q363"/>
    <mergeCell ref="R360:R363"/>
    <mergeCell ref="S360:S363"/>
    <mergeCell ref="T360:T363"/>
    <mergeCell ref="T356:T359"/>
    <mergeCell ref="A360:A363"/>
    <mergeCell ref="B360:B363"/>
    <mergeCell ref="C360:C363"/>
    <mergeCell ref="D360:D363"/>
    <mergeCell ref="E360:E363"/>
    <mergeCell ref="F360:F363"/>
    <mergeCell ref="G360:G363"/>
    <mergeCell ref="H360:H363"/>
    <mergeCell ref="I360:I363"/>
    <mergeCell ref="I356:I359"/>
    <mergeCell ref="J356:J359"/>
    <mergeCell ref="P356:P359"/>
    <mergeCell ref="Q356:Q359"/>
    <mergeCell ref="R356:R359"/>
    <mergeCell ref="S356:S359"/>
    <mergeCell ref="A356:A359"/>
    <mergeCell ref="B356:B359"/>
    <mergeCell ref="C356:C359"/>
    <mergeCell ref="D356:D359"/>
    <mergeCell ref="S376:S379"/>
    <mergeCell ref="T376:T379"/>
    <mergeCell ref="A380:A383"/>
    <mergeCell ref="B380:B383"/>
    <mergeCell ref="C380:C383"/>
    <mergeCell ref="D380:D383"/>
    <mergeCell ref="E380:E383"/>
    <mergeCell ref="F380:F383"/>
    <mergeCell ref="G380:G383"/>
    <mergeCell ref="H380:H383"/>
    <mergeCell ref="H376:H379"/>
    <mergeCell ref="I376:I379"/>
    <mergeCell ref="J376:J379"/>
    <mergeCell ref="P376:P379"/>
    <mergeCell ref="Q376:Q379"/>
    <mergeCell ref="R376:R379"/>
    <mergeCell ref="R372:R375"/>
    <mergeCell ref="S372:S375"/>
    <mergeCell ref="T372:T375"/>
    <mergeCell ref="A376:A379"/>
    <mergeCell ref="B376:B379"/>
    <mergeCell ref="C376:C379"/>
    <mergeCell ref="D376:D379"/>
    <mergeCell ref="E376:E379"/>
    <mergeCell ref="F376:F379"/>
    <mergeCell ref="G376:G379"/>
    <mergeCell ref="G372:G375"/>
    <mergeCell ref="H372:H375"/>
    <mergeCell ref="I372:I375"/>
    <mergeCell ref="J372:J375"/>
    <mergeCell ref="P372:P375"/>
    <mergeCell ref="Q372:Q375"/>
    <mergeCell ref="A388:A391"/>
    <mergeCell ref="B388:B391"/>
    <mergeCell ref="C388:C391"/>
    <mergeCell ref="D388:D391"/>
    <mergeCell ref="E388:E391"/>
    <mergeCell ref="F388:F391"/>
    <mergeCell ref="J384:J387"/>
    <mergeCell ref="P384:P387"/>
    <mergeCell ref="Q384:Q387"/>
    <mergeCell ref="R384:R387"/>
    <mergeCell ref="S384:S387"/>
    <mergeCell ref="T384:T387"/>
    <mergeCell ref="T380:T383"/>
    <mergeCell ref="A384:A387"/>
    <mergeCell ref="B384:B387"/>
    <mergeCell ref="C384:C387"/>
    <mergeCell ref="D384:D387"/>
    <mergeCell ref="E384:E387"/>
    <mergeCell ref="F384:F387"/>
    <mergeCell ref="G384:G387"/>
    <mergeCell ref="H384:H387"/>
    <mergeCell ref="I384:I387"/>
    <mergeCell ref="I380:I383"/>
    <mergeCell ref="J380:J383"/>
    <mergeCell ref="P380:P383"/>
    <mergeCell ref="Q380:Q383"/>
    <mergeCell ref="R380:R383"/>
    <mergeCell ref="S380:S383"/>
    <mergeCell ref="S392:S395"/>
    <mergeCell ref="T392:T395"/>
    <mergeCell ref="A396:A399"/>
    <mergeCell ref="B396:B399"/>
    <mergeCell ref="C396:C399"/>
    <mergeCell ref="D396:D399"/>
    <mergeCell ref="E396:E399"/>
    <mergeCell ref="F396:F399"/>
    <mergeCell ref="G396:G399"/>
    <mergeCell ref="H396:H399"/>
    <mergeCell ref="H392:H395"/>
    <mergeCell ref="I392:I395"/>
    <mergeCell ref="J392:J395"/>
    <mergeCell ref="P392:P395"/>
    <mergeCell ref="Q392:Q395"/>
    <mergeCell ref="R392:R395"/>
    <mergeCell ref="R388:R391"/>
    <mergeCell ref="S388:S391"/>
    <mergeCell ref="T388:T391"/>
    <mergeCell ref="A392:A395"/>
    <mergeCell ref="B392:B395"/>
    <mergeCell ref="C392:C395"/>
    <mergeCell ref="D392:D395"/>
    <mergeCell ref="E392:E395"/>
    <mergeCell ref="F392:F395"/>
    <mergeCell ref="G392:G395"/>
    <mergeCell ref="G388:G391"/>
    <mergeCell ref="H388:H391"/>
    <mergeCell ref="I388:I391"/>
    <mergeCell ref="J388:J391"/>
    <mergeCell ref="P388:P391"/>
    <mergeCell ref="Q388:Q391"/>
    <mergeCell ref="A404:A407"/>
    <mergeCell ref="B404:B407"/>
    <mergeCell ref="C404:C407"/>
    <mergeCell ref="D404:D407"/>
    <mergeCell ref="E404:E407"/>
    <mergeCell ref="F404:F407"/>
    <mergeCell ref="J400:J403"/>
    <mergeCell ref="P400:P403"/>
    <mergeCell ref="Q400:Q403"/>
    <mergeCell ref="R400:R403"/>
    <mergeCell ref="S400:S403"/>
    <mergeCell ref="T400:T403"/>
    <mergeCell ref="T396:T399"/>
    <mergeCell ref="A400:A403"/>
    <mergeCell ref="B400:B403"/>
    <mergeCell ref="C400:C403"/>
    <mergeCell ref="D400:D403"/>
    <mergeCell ref="E400:E403"/>
    <mergeCell ref="F400:F403"/>
    <mergeCell ref="G400:G403"/>
    <mergeCell ref="H400:H403"/>
    <mergeCell ref="I400:I403"/>
    <mergeCell ref="I396:I399"/>
    <mergeCell ref="J396:J399"/>
    <mergeCell ref="P396:P399"/>
    <mergeCell ref="Q396:Q399"/>
    <mergeCell ref="R396:R399"/>
    <mergeCell ref="S396:S399"/>
    <mergeCell ref="S408:S411"/>
    <mergeCell ref="T408:T411"/>
    <mergeCell ref="A412:A415"/>
    <mergeCell ref="B412:B415"/>
    <mergeCell ref="C412:C415"/>
    <mergeCell ref="D412:D415"/>
    <mergeCell ref="E412:E415"/>
    <mergeCell ref="F412:F415"/>
    <mergeCell ref="G412:G415"/>
    <mergeCell ref="H412:H415"/>
    <mergeCell ref="H408:H411"/>
    <mergeCell ref="I408:I411"/>
    <mergeCell ref="J408:J411"/>
    <mergeCell ref="P408:P411"/>
    <mergeCell ref="Q408:Q411"/>
    <mergeCell ref="R408:R411"/>
    <mergeCell ref="R404:R407"/>
    <mergeCell ref="S404:S407"/>
    <mergeCell ref="T404:T407"/>
    <mergeCell ref="A408:A411"/>
    <mergeCell ref="B408:B411"/>
    <mergeCell ref="C408:C411"/>
    <mergeCell ref="D408:D411"/>
    <mergeCell ref="E408:E411"/>
    <mergeCell ref="F408:F411"/>
    <mergeCell ref="G408:G411"/>
    <mergeCell ref="G404:G407"/>
    <mergeCell ref="H404:H407"/>
    <mergeCell ref="I404:I407"/>
    <mergeCell ref="J404:J407"/>
    <mergeCell ref="P404:P407"/>
    <mergeCell ref="Q404:Q407"/>
    <mergeCell ref="A428:A431"/>
    <mergeCell ref="B428:B431"/>
    <mergeCell ref="C428:C431"/>
    <mergeCell ref="D428:D431"/>
    <mergeCell ref="E428:E431"/>
    <mergeCell ref="F428:F431"/>
    <mergeCell ref="J416:J419"/>
    <mergeCell ref="P416:P419"/>
    <mergeCell ref="Q416:Q419"/>
    <mergeCell ref="R416:R419"/>
    <mergeCell ref="S416:S419"/>
    <mergeCell ref="T416:T419"/>
    <mergeCell ref="T412:T415"/>
    <mergeCell ref="A416:A419"/>
    <mergeCell ref="B416:B419"/>
    <mergeCell ref="C416:C419"/>
    <mergeCell ref="D416:D419"/>
    <mergeCell ref="E416:E419"/>
    <mergeCell ref="F416:F419"/>
    <mergeCell ref="G416:G419"/>
    <mergeCell ref="H416:H419"/>
    <mergeCell ref="I416:I419"/>
    <mergeCell ref="I412:I415"/>
    <mergeCell ref="J412:J415"/>
    <mergeCell ref="P412:P415"/>
    <mergeCell ref="Q412:Q415"/>
    <mergeCell ref="R412:R415"/>
    <mergeCell ref="S412:S415"/>
    <mergeCell ref="J424:J427"/>
    <mergeCell ref="P424:P427"/>
    <mergeCell ref="Q424:Q427"/>
    <mergeCell ref="R424:R427"/>
    <mergeCell ref="S432:S435"/>
    <mergeCell ref="T432:T435"/>
    <mergeCell ref="A436:A439"/>
    <mergeCell ref="B436:B439"/>
    <mergeCell ref="C436:C439"/>
    <mergeCell ref="D436:D439"/>
    <mergeCell ref="E436:E439"/>
    <mergeCell ref="F436:F439"/>
    <mergeCell ref="G436:G439"/>
    <mergeCell ref="H436:H439"/>
    <mergeCell ref="H432:H435"/>
    <mergeCell ref="I432:I435"/>
    <mergeCell ref="J432:J435"/>
    <mergeCell ref="P432:P435"/>
    <mergeCell ref="Q432:Q435"/>
    <mergeCell ref="R432:R435"/>
    <mergeCell ref="R428:R431"/>
    <mergeCell ref="S428:S431"/>
    <mergeCell ref="T428:T431"/>
    <mergeCell ref="A432:A435"/>
    <mergeCell ref="B432:B435"/>
    <mergeCell ref="C432:C435"/>
    <mergeCell ref="D432:D435"/>
    <mergeCell ref="E432:E435"/>
    <mergeCell ref="F432:F435"/>
    <mergeCell ref="G432:G435"/>
    <mergeCell ref="G428:G431"/>
    <mergeCell ref="H428:H431"/>
    <mergeCell ref="I428:I431"/>
    <mergeCell ref="J428:J431"/>
    <mergeCell ref="P428:P431"/>
    <mergeCell ref="Q428:Q431"/>
    <mergeCell ref="A444:A447"/>
    <mergeCell ref="B444:B447"/>
    <mergeCell ref="C444:C447"/>
    <mergeCell ref="D444:D447"/>
    <mergeCell ref="E444:E447"/>
    <mergeCell ref="F444:F447"/>
    <mergeCell ref="J440:J443"/>
    <mergeCell ref="P440:P443"/>
    <mergeCell ref="Q440:Q443"/>
    <mergeCell ref="R440:R443"/>
    <mergeCell ref="S440:S443"/>
    <mergeCell ref="T440:T443"/>
    <mergeCell ref="T436:T439"/>
    <mergeCell ref="A440:A443"/>
    <mergeCell ref="B440:B443"/>
    <mergeCell ref="C440:C443"/>
    <mergeCell ref="D440:D443"/>
    <mergeCell ref="E440:E443"/>
    <mergeCell ref="F440:F443"/>
    <mergeCell ref="G440:G443"/>
    <mergeCell ref="H440:H443"/>
    <mergeCell ref="I440:I443"/>
    <mergeCell ref="I436:I439"/>
    <mergeCell ref="J436:J439"/>
    <mergeCell ref="P436:P439"/>
    <mergeCell ref="Q436:Q439"/>
    <mergeCell ref="R436:R439"/>
    <mergeCell ref="S436:S439"/>
    <mergeCell ref="S448:S451"/>
    <mergeCell ref="T448:T451"/>
    <mergeCell ref="A452:A455"/>
    <mergeCell ref="B452:B455"/>
    <mergeCell ref="C452:C455"/>
    <mergeCell ref="D452:D455"/>
    <mergeCell ref="E452:E455"/>
    <mergeCell ref="F452:F455"/>
    <mergeCell ref="G452:G455"/>
    <mergeCell ref="H452:H455"/>
    <mergeCell ref="H448:H451"/>
    <mergeCell ref="I448:I451"/>
    <mergeCell ref="J448:J451"/>
    <mergeCell ref="P448:P451"/>
    <mergeCell ref="Q448:Q451"/>
    <mergeCell ref="R448:R451"/>
    <mergeCell ref="R444:R447"/>
    <mergeCell ref="S444:S447"/>
    <mergeCell ref="T444:T447"/>
    <mergeCell ref="A448:A451"/>
    <mergeCell ref="B448:B451"/>
    <mergeCell ref="C448:C451"/>
    <mergeCell ref="D448:D451"/>
    <mergeCell ref="E448:E451"/>
    <mergeCell ref="F448:F451"/>
    <mergeCell ref="G448:G451"/>
    <mergeCell ref="G444:G447"/>
    <mergeCell ref="H444:H447"/>
    <mergeCell ref="I444:I447"/>
    <mergeCell ref="J444:J447"/>
    <mergeCell ref="P444:P447"/>
    <mergeCell ref="Q444:Q447"/>
    <mergeCell ref="E460:E463"/>
    <mergeCell ref="F460:F463"/>
    <mergeCell ref="J456:J459"/>
    <mergeCell ref="P456:P459"/>
    <mergeCell ref="Q456:Q459"/>
    <mergeCell ref="R456:R459"/>
    <mergeCell ref="S456:S459"/>
    <mergeCell ref="T456:T459"/>
    <mergeCell ref="T452:T455"/>
    <mergeCell ref="A456:A459"/>
    <mergeCell ref="B456:B459"/>
    <mergeCell ref="C456:C459"/>
    <mergeCell ref="D456:D459"/>
    <mergeCell ref="E456:E459"/>
    <mergeCell ref="F456:F459"/>
    <mergeCell ref="G456:G459"/>
    <mergeCell ref="H456:H459"/>
    <mergeCell ref="I456:I459"/>
    <mergeCell ref="I452:I455"/>
    <mergeCell ref="J452:J455"/>
    <mergeCell ref="P452:P455"/>
    <mergeCell ref="Q452:Q455"/>
    <mergeCell ref="R452:R455"/>
    <mergeCell ref="S452:S455"/>
    <mergeCell ref="T464:T467"/>
    <mergeCell ref="A468:A471"/>
    <mergeCell ref="B468:B471"/>
    <mergeCell ref="C468:C471"/>
    <mergeCell ref="D468:D471"/>
    <mergeCell ref="E468:E471"/>
    <mergeCell ref="F468:F471"/>
    <mergeCell ref="G468:G471"/>
    <mergeCell ref="H468:H471"/>
    <mergeCell ref="H464:H467"/>
    <mergeCell ref="I464:I467"/>
    <mergeCell ref="J464:J467"/>
    <mergeCell ref="P464:P467"/>
    <mergeCell ref="Q464:Q467"/>
    <mergeCell ref="R464:R467"/>
    <mergeCell ref="R460:R463"/>
    <mergeCell ref="S460:S463"/>
    <mergeCell ref="T460:T463"/>
    <mergeCell ref="A464:A467"/>
    <mergeCell ref="B464:B467"/>
    <mergeCell ref="C464:C467"/>
    <mergeCell ref="D464:D467"/>
    <mergeCell ref="E464:E467"/>
    <mergeCell ref="F464:F467"/>
    <mergeCell ref="G464:G467"/>
    <mergeCell ref="G460:G463"/>
    <mergeCell ref="H460:H463"/>
    <mergeCell ref="I460:I463"/>
    <mergeCell ref="J460:J463"/>
    <mergeCell ref="P460:P463"/>
    <mergeCell ref="Q460:Q463"/>
    <mergeCell ref="A460:A463"/>
    <mergeCell ref="T472:T475"/>
    <mergeCell ref="T468:T471"/>
    <mergeCell ref="A472:A475"/>
    <mergeCell ref="B472:B475"/>
    <mergeCell ref="C472:C475"/>
    <mergeCell ref="D472:D475"/>
    <mergeCell ref="E472:E475"/>
    <mergeCell ref="F472:F475"/>
    <mergeCell ref="G472:G475"/>
    <mergeCell ref="H472:H475"/>
    <mergeCell ref="I472:I475"/>
    <mergeCell ref="I468:I471"/>
    <mergeCell ref="J468:J471"/>
    <mergeCell ref="P468:P471"/>
    <mergeCell ref="Q468:Q471"/>
    <mergeCell ref="R468:R471"/>
    <mergeCell ref="S468:S471"/>
    <mergeCell ref="R476:R479"/>
    <mergeCell ref="S476:S479"/>
    <mergeCell ref="T476:T479"/>
    <mergeCell ref="A480:A483"/>
    <mergeCell ref="B480:B483"/>
    <mergeCell ref="C480:C483"/>
    <mergeCell ref="D480:D483"/>
    <mergeCell ref="E480:E483"/>
    <mergeCell ref="F480:F483"/>
    <mergeCell ref="G480:G483"/>
    <mergeCell ref="G476:G479"/>
    <mergeCell ref="H476:H479"/>
    <mergeCell ref="I476:I479"/>
    <mergeCell ref="J476:J479"/>
    <mergeCell ref="P476:P479"/>
    <mergeCell ref="Q476:Q479"/>
    <mergeCell ref="A476:A479"/>
    <mergeCell ref="J484:J487"/>
    <mergeCell ref="P484:P487"/>
    <mergeCell ref="Q484:Q487"/>
    <mergeCell ref="R484:R487"/>
    <mergeCell ref="S484:S487"/>
    <mergeCell ref="T480:T483"/>
    <mergeCell ref="A484:A487"/>
    <mergeCell ref="B484:B487"/>
    <mergeCell ref="C484:C487"/>
    <mergeCell ref="D484:D487"/>
    <mergeCell ref="E484:E487"/>
    <mergeCell ref="F484:F487"/>
    <mergeCell ref="G484:G487"/>
    <mergeCell ref="H484:H487"/>
    <mergeCell ref="H480:H483"/>
    <mergeCell ref="I480:I483"/>
    <mergeCell ref="J480:J483"/>
    <mergeCell ref="P480:P483"/>
    <mergeCell ref="Q480:Q483"/>
    <mergeCell ref="R480:R483"/>
    <mergeCell ref="F40:F43"/>
    <mergeCell ref="C500:E500"/>
    <mergeCell ref="C501:E501"/>
    <mergeCell ref="C502:E502"/>
    <mergeCell ref="C503:E503"/>
    <mergeCell ref="C504:E504"/>
    <mergeCell ref="J488:J491"/>
    <mergeCell ref="P488:P491"/>
    <mergeCell ref="Q488:Q491"/>
    <mergeCell ref="R488:R491"/>
    <mergeCell ref="S488:S491"/>
    <mergeCell ref="S480:S483"/>
    <mergeCell ref="B476:B479"/>
    <mergeCell ref="C476:C479"/>
    <mergeCell ref="D476:D479"/>
    <mergeCell ref="E476:E479"/>
    <mergeCell ref="F476:F479"/>
    <mergeCell ref="J472:J475"/>
    <mergeCell ref="P472:P475"/>
    <mergeCell ref="Q472:Q475"/>
    <mergeCell ref="R472:R475"/>
    <mergeCell ref="S472:S475"/>
    <mergeCell ref="S464:S467"/>
    <mergeCell ref="B460:B463"/>
    <mergeCell ref="C460:C463"/>
    <mergeCell ref="D460:D463"/>
    <mergeCell ref="S44:S47"/>
    <mergeCell ref="S144:S147"/>
    <mergeCell ref="S220:S223"/>
    <mergeCell ref="B264:B267"/>
    <mergeCell ref="C264:C267"/>
    <mergeCell ref="B488:B491"/>
    <mergeCell ref="T44:T47"/>
    <mergeCell ref="A116:A119"/>
    <mergeCell ref="B116:B119"/>
    <mergeCell ref="C116:C119"/>
    <mergeCell ref="D116:D119"/>
    <mergeCell ref="E116:E119"/>
    <mergeCell ref="F116:F119"/>
    <mergeCell ref="G116:G119"/>
    <mergeCell ref="H116:H119"/>
    <mergeCell ref="H44:H47"/>
    <mergeCell ref="I44:I47"/>
    <mergeCell ref="J44:J47"/>
    <mergeCell ref="P44:P47"/>
    <mergeCell ref="Q44:Q47"/>
    <mergeCell ref="R44:R47"/>
    <mergeCell ref="R40:R43"/>
    <mergeCell ref="S40:S43"/>
    <mergeCell ref="T40:T43"/>
    <mergeCell ref="A44:A47"/>
    <mergeCell ref="B44:B47"/>
    <mergeCell ref="C44:C47"/>
    <mergeCell ref="D44:D47"/>
    <mergeCell ref="E44:E47"/>
    <mergeCell ref="F44:F47"/>
    <mergeCell ref="G44:G47"/>
    <mergeCell ref="G40:G43"/>
    <mergeCell ref="H40:H43"/>
    <mergeCell ref="I40:I43"/>
    <mergeCell ref="J40:J43"/>
    <mergeCell ref="P40:P43"/>
    <mergeCell ref="Q40:Q43"/>
    <mergeCell ref="E40:E43"/>
    <mergeCell ref="B140:B143"/>
    <mergeCell ref="C140:C143"/>
    <mergeCell ref="D140:D143"/>
    <mergeCell ref="E140:E143"/>
    <mergeCell ref="F140:F143"/>
    <mergeCell ref="J120:J123"/>
    <mergeCell ref="P120:P123"/>
    <mergeCell ref="Q120:Q123"/>
    <mergeCell ref="R120:R123"/>
    <mergeCell ref="S120:S123"/>
    <mergeCell ref="T120:T123"/>
    <mergeCell ref="T116:T119"/>
    <mergeCell ref="A120:A123"/>
    <mergeCell ref="B120:B123"/>
    <mergeCell ref="C120:C123"/>
    <mergeCell ref="D120:D123"/>
    <mergeCell ref="E120:E123"/>
    <mergeCell ref="F120:F123"/>
    <mergeCell ref="G120:G123"/>
    <mergeCell ref="H120:H123"/>
    <mergeCell ref="I120:I123"/>
    <mergeCell ref="I116:I119"/>
    <mergeCell ref="J116:J119"/>
    <mergeCell ref="P116:P119"/>
    <mergeCell ref="Q116:Q119"/>
    <mergeCell ref="R116:R119"/>
    <mergeCell ref="S116:S119"/>
    <mergeCell ref="S128:S131"/>
    <mergeCell ref="T128:T131"/>
    <mergeCell ref="E132:E135"/>
    <mergeCell ref="F132:F135"/>
    <mergeCell ref="G132:G135"/>
    <mergeCell ref="T144:T147"/>
    <mergeCell ref="A164:A167"/>
    <mergeCell ref="B164:B167"/>
    <mergeCell ref="C164:C167"/>
    <mergeCell ref="D164:D167"/>
    <mergeCell ref="E164:E167"/>
    <mergeCell ref="F164:F167"/>
    <mergeCell ref="G164:G167"/>
    <mergeCell ref="H164:H167"/>
    <mergeCell ref="H144:H147"/>
    <mergeCell ref="I144:I147"/>
    <mergeCell ref="J144:J147"/>
    <mergeCell ref="P144:P147"/>
    <mergeCell ref="Q144:Q147"/>
    <mergeCell ref="R144:R147"/>
    <mergeCell ref="R140:R143"/>
    <mergeCell ref="S140:S143"/>
    <mergeCell ref="T140:T143"/>
    <mergeCell ref="A144:A147"/>
    <mergeCell ref="B144:B147"/>
    <mergeCell ref="C144:C147"/>
    <mergeCell ref="D144:D147"/>
    <mergeCell ref="E144:E147"/>
    <mergeCell ref="F144:F147"/>
    <mergeCell ref="G144:G147"/>
    <mergeCell ref="G140:G143"/>
    <mergeCell ref="H140:H143"/>
    <mergeCell ref="I140:I143"/>
    <mergeCell ref="J140:J143"/>
    <mergeCell ref="P140:P143"/>
    <mergeCell ref="Q140:Q143"/>
    <mergeCell ref="A140:A143"/>
    <mergeCell ref="B216:B219"/>
    <mergeCell ref="C216:C219"/>
    <mergeCell ref="D216:D219"/>
    <mergeCell ref="E216:E219"/>
    <mergeCell ref="F216:F219"/>
    <mergeCell ref="J168:J171"/>
    <mergeCell ref="P168:P171"/>
    <mergeCell ref="Q168:Q171"/>
    <mergeCell ref="R168:R171"/>
    <mergeCell ref="S168:S171"/>
    <mergeCell ref="T168:T171"/>
    <mergeCell ref="T164:T167"/>
    <mergeCell ref="A168:A171"/>
    <mergeCell ref="B168:B171"/>
    <mergeCell ref="C168:C171"/>
    <mergeCell ref="D168:D171"/>
    <mergeCell ref="E168:E171"/>
    <mergeCell ref="F168:F171"/>
    <mergeCell ref="G168:G171"/>
    <mergeCell ref="H168:H171"/>
    <mergeCell ref="I168:I171"/>
    <mergeCell ref="I164:I167"/>
    <mergeCell ref="J164:J167"/>
    <mergeCell ref="P164:P167"/>
    <mergeCell ref="Q164:Q167"/>
    <mergeCell ref="R164:R167"/>
    <mergeCell ref="S164:S167"/>
    <mergeCell ref="S208:S211"/>
    <mergeCell ref="T208:T211"/>
    <mergeCell ref="E212:E215"/>
    <mergeCell ref="F212:F215"/>
    <mergeCell ref="G212:G215"/>
    <mergeCell ref="T220:T223"/>
    <mergeCell ref="A236:A239"/>
    <mergeCell ref="B236:B239"/>
    <mergeCell ref="C236:C239"/>
    <mergeCell ref="D236:D239"/>
    <mergeCell ref="E236:E239"/>
    <mergeCell ref="F236:F239"/>
    <mergeCell ref="G236:G239"/>
    <mergeCell ref="H236:H239"/>
    <mergeCell ref="H220:H223"/>
    <mergeCell ref="I220:I223"/>
    <mergeCell ref="J220:J223"/>
    <mergeCell ref="P220:P223"/>
    <mergeCell ref="Q220:Q223"/>
    <mergeCell ref="R220:R223"/>
    <mergeCell ref="R216:R219"/>
    <mergeCell ref="S216:S219"/>
    <mergeCell ref="T216:T219"/>
    <mergeCell ref="A220:A223"/>
    <mergeCell ref="B220:B223"/>
    <mergeCell ref="C220:C223"/>
    <mergeCell ref="D220:D223"/>
    <mergeCell ref="E220:E223"/>
    <mergeCell ref="F220:F223"/>
    <mergeCell ref="G220:G223"/>
    <mergeCell ref="G216:G219"/>
    <mergeCell ref="H216:H219"/>
    <mergeCell ref="I216:I219"/>
    <mergeCell ref="J216:J219"/>
    <mergeCell ref="P216:P219"/>
    <mergeCell ref="Q216:Q219"/>
    <mergeCell ref="A216:A219"/>
    <mergeCell ref="E264:E267"/>
    <mergeCell ref="F264:F267"/>
    <mergeCell ref="J240:J243"/>
    <mergeCell ref="P240:P243"/>
    <mergeCell ref="Q240:Q243"/>
    <mergeCell ref="R240:R243"/>
    <mergeCell ref="S240:S243"/>
    <mergeCell ref="T240:T243"/>
    <mergeCell ref="T236:T239"/>
    <mergeCell ref="A240:A243"/>
    <mergeCell ref="B240:B243"/>
    <mergeCell ref="C240:C243"/>
    <mergeCell ref="D240:D243"/>
    <mergeCell ref="E240:E243"/>
    <mergeCell ref="F240:F243"/>
    <mergeCell ref="G240:G243"/>
    <mergeCell ref="H240:H243"/>
    <mergeCell ref="I240:I243"/>
    <mergeCell ref="I236:I239"/>
    <mergeCell ref="J236:J239"/>
    <mergeCell ref="P236:P239"/>
    <mergeCell ref="Q236:Q239"/>
    <mergeCell ref="R236:R239"/>
    <mergeCell ref="S236:S239"/>
    <mergeCell ref="S256:S259"/>
    <mergeCell ref="T256:T259"/>
    <mergeCell ref="H256:H259"/>
    <mergeCell ref="I256:I259"/>
    <mergeCell ref="J256:J259"/>
    <mergeCell ref="P256:P259"/>
    <mergeCell ref="Q256:Q259"/>
    <mergeCell ref="R256:R259"/>
    <mergeCell ref="S268:S271"/>
    <mergeCell ref="T268:T271"/>
    <mergeCell ref="A280:A283"/>
    <mergeCell ref="B280:B283"/>
    <mergeCell ref="C280:C283"/>
    <mergeCell ref="D280:D283"/>
    <mergeCell ref="E280:E283"/>
    <mergeCell ref="F280:F283"/>
    <mergeCell ref="G280:G283"/>
    <mergeCell ref="H280:H283"/>
    <mergeCell ref="H268:H271"/>
    <mergeCell ref="I268:I271"/>
    <mergeCell ref="J268:J271"/>
    <mergeCell ref="P268:P271"/>
    <mergeCell ref="Q268:Q271"/>
    <mergeCell ref="R268:R271"/>
    <mergeCell ref="R264:R267"/>
    <mergeCell ref="S264:S267"/>
    <mergeCell ref="T264:T267"/>
    <mergeCell ref="A268:A271"/>
    <mergeCell ref="B268:B271"/>
    <mergeCell ref="C268:C271"/>
    <mergeCell ref="D268:D271"/>
    <mergeCell ref="E268:E271"/>
    <mergeCell ref="F268:F271"/>
    <mergeCell ref="G268:G271"/>
    <mergeCell ref="G264:G267"/>
    <mergeCell ref="H264:H267"/>
    <mergeCell ref="I264:I267"/>
    <mergeCell ref="J264:J267"/>
    <mergeCell ref="P264:P267"/>
    <mergeCell ref="Q264:Q267"/>
    <mergeCell ref="A300:A303"/>
    <mergeCell ref="B300:B303"/>
    <mergeCell ref="C300:C303"/>
    <mergeCell ref="D300:D303"/>
    <mergeCell ref="E300:E303"/>
    <mergeCell ref="F300:F303"/>
    <mergeCell ref="J284:J287"/>
    <mergeCell ref="P284:P287"/>
    <mergeCell ref="Q284:Q287"/>
    <mergeCell ref="R284:R287"/>
    <mergeCell ref="S284:S287"/>
    <mergeCell ref="T284:T287"/>
    <mergeCell ref="T280:T283"/>
    <mergeCell ref="A284:A287"/>
    <mergeCell ref="B284:B287"/>
    <mergeCell ref="C284:C287"/>
    <mergeCell ref="D284:D287"/>
    <mergeCell ref="E284:E287"/>
    <mergeCell ref="F284:F287"/>
    <mergeCell ref="G284:G287"/>
    <mergeCell ref="H284:H287"/>
    <mergeCell ref="I284:I287"/>
    <mergeCell ref="I280:I283"/>
    <mergeCell ref="J280:J283"/>
    <mergeCell ref="P280:P283"/>
    <mergeCell ref="Q280:Q283"/>
    <mergeCell ref="R280:R283"/>
    <mergeCell ref="S280:S283"/>
    <mergeCell ref="S288:S291"/>
    <mergeCell ref="T288:T291"/>
    <mergeCell ref="E292:E295"/>
    <mergeCell ref="F292:F295"/>
    <mergeCell ref="S304:S307"/>
    <mergeCell ref="T304:T307"/>
    <mergeCell ref="A336:A339"/>
    <mergeCell ref="B336:B339"/>
    <mergeCell ref="C336:C339"/>
    <mergeCell ref="D336:D339"/>
    <mergeCell ref="E336:E339"/>
    <mergeCell ref="F336:F339"/>
    <mergeCell ref="G336:G339"/>
    <mergeCell ref="H336:H339"/>
    <mergeCell ref="H304:H307"/>
    <mergeCell ref="I304:I307"/>
    <mergeCell ref="J304:J307"/>
    <mergeCell ref="P304:P307"/>
    <mergeCell ref="Q304:Q307"/>
    <mergeCell ref="R304:R307"/>
    <mergeCell ref="R300:R303"/>
    <mergeCell ref="S300:S303"/>
    <mergeCell ref="T300:T303"/>
    <mergeCell ref="A304:A307"/>
    <mergeCell ref="B304:B307"/>
    <mergeCell ref="C304:C307"/>
    <mergeCell ref="D304:D307"/>
    <mergeCell ref="E304:E307"/>
    <mergeCell ref="F304:F307"/>
    <mergeCell ref="G304:G307"/>
    <mergeCell ref="G300:G303"/>
    <mergeCell ref="H300:H303"/>
    <mergeCell ref="I300:I303"/>
    <mergeCell ref="J300:J303"/>
    <mergeCell ref="P300:P303"/>
    <mergeCell ref="Q300:Q303"/>
    <mergeCell ref="A364:A367"/>
    <mergeCell ref="B364:B367"/>
    <mergeCell ref="C364:C367"/>
    <mergeCell ref="D364:D367"/>
    <mergeCell ref="E364:E367"/>
    <mergeCell ref="F364:F367"/>
    <mergeCell ref="J340:J343"/>
    <mergeCell ref="P340:P343"/>
    <mergeCell ref="Q340:Q343"/>
    <mergeCell ref="R340:R343"/>
    <mergeCell ref="S340:S343"/>
    <mergeCell ref="T340:T343"/>
    <mergeCell ref="T336:T339"/>
    <mergeCell ref="A340:A343"/>
    <mergeCell ref="B340:B343"/>
    <mergeCell ref="C340:C343"/>
    <mergeCell ref="D340:D343"/>
    <mergeCell ref="E340:E343"/>
    <mergeCell ref="F340:F343"/>
    <mergeCell ref="G340:G343"/>
    <mergeCell ref="H340:H343"/>
    <mergeCell ref="I340:I343"/>
    <mergeCell ref="I336:I339"/>
    <mergeCell ref="J336:J339"/>
    <mergeCell ref="P336:P339"/>
    <mergeCell ref="Q336:Q339"/>
    <mergeCell ref="R336:R339"/>
    <mergeCell ref="S336:S339"/>
    <mergeCell ref="S352:S355"/>
    <mergeCell ref="T352:T355"/>
    <mergeCell ref="E356:E359"/>
    <mergeCell ref="F356:F359"/>
    <mergeCell ref="S368:S371"/>
    <mergeCell ref="T368:T371"/>
    <mergeCell ref="A420:A423"/>
    <mergeCell ref="B420:B423"/>
    <mergeCell ref="C420:C423"/>
    <mergeCell ref="D420:D423"/>
    <mergeCell ref="E420:E423"/>
    <mergeCell ref="F420:F423"/>
    <mergeCell ref="G420:G423"/>
    <mergeCell ref="H420:H423"/>
    <mergeCell ref="H368:H371"/>
    <mergeCell ref="I368:I371"/>
    <mergeCell ref="J368:J371"/>
    <mergeCell ref="P368:P371"/>
    <mergeCell ref="Q368:Q371"/>
    <mergeCell ref="R368:R371"/>
    <mergeCell ref="R364:R367"/>
    <mergeCell ref="S364:S367"/>
    <mergeCell ref="T364:T367"/>
    <mergeCell ref="A368:A371"/>
    <mergeCell ref="B368:B371"/>
    <mergeCell ref="C368:C371"/>
    <mergeCell ref="D368:D371"/>
    <mergeCell ref="E368:E371"/>
    <mergeCell ref="F368:F371"/>
    <mergeCell ref="G368:G371"/>
    <mergeCell ref="G364:G367"/>
    <mergeCell ref="H364:H367"/>
    <mergeCell ref="I364:I367"/>
    <mergeCell ref="J364:J367"/>
    <mergeCell ref="P364:P367"/>
    <mergeCell ref="Q364:Q367"/>
    <mergeCell ref="D492:D495"/>
    <mergeCell ref="E492:E495"/>
    <mergeCell ref="F492:F495"/>
    <mergeCell ref="S424:S427"/>
    <mergeCell ref="T424:T427"/>
    <mergeCell ref="T420:T423"/>
    <mergeCell ref="A424:A427"/>
    <mergeCell ref="B424:B427"/>
    <mergeCell ref="C424:C427"/>
    <mergeCell ref="D424:D427"/>
    <mergeCell ref="E424:E427"/>
    <mergeCell ref="F424:F427"/>
    <mergeCell ref="G424:G427"/>
    <mergeCell ref="H424:H427"/>
    <mergeCell ref="I424:I427"/>
    <mergeCell ref="I420:I423"/>
    <mergeCell ref="J420:J423"/>
    <mergeCell ref="P420:P423"/>
    <mergeCell ref="Q420:Q423"/>
    <mergeCell ref="R420:R423"/>
    <mergeCell ref="S420:S423"/>
    <mergeCell ref="T488:T491"/>
    <mergeCell ref="T484:T487"/>
    <mergeCell ref="A488:A491"/>
    <mergeCell ref="C488:C491"/>
    <mergeCell ref="D488:D491"/>
    <mergeCell ref="E488:E491"/>
    <mergeCell ref="F488:F491"/>
    <mergeCell ref="G488:G491"/>
    <mergeCell ref="H488:H491"/>
    <mergeCell ref="I488:I491"/>
    <mergeCell ref="I484:I487"/>
    <mergeCell ref="A1:T1"/>
    <mergeCell ref="A2:T2"/>
    <mergeCell ref="A514:T514"/>
    <mergeCell ref="A516:T516"/>
    <mergeCell ref="S496:S499"/>
    <mergeCell ref="T496:T499"/>
    <mergeCell ref="C505:E505"/>
    <mergeCell ref="H496:H499"/>
    <mergeCell ref="I496:I499"/>
    <mergeCell ref="J496:J499"/>
    <mergeCell ref="P496:P499"/>
    <mergeCell ref="Q496:Q499"/>
    <mergeCell ref="R496:R499"/>
    <mergeCell ref="R492:R495"/>
    <mergeCell ref="S492:S495"/>
    <mergeCell ref="T492:T495"/>
    <mergeCell ref="A496:A499"/>
    <mergeCell ref="B496:B499"/>
    <mergeCell ref="C496:C499"/>
    <mergeCell ref="D496:D499"/>
    <mergeCell ref="E496:E499"/>
    <mergeCell ref="F496:F499"/>
    <mergeCell ref="G496:G499"/>
    <mergeCell ref="G492:G495"/>
    <mergeCell ref="H492:H495"/>
    <mergeCell ref="I492:I495"/>
    <mergeCell ref="J492:J495"/>
    <mergeCell ref="P492:P495"/>
    <mergeCell ref="Q492:Q495"/>
    <mergeCell ref="A492:A495"/>
    <mergeCell ref="B492:B495"/>
    <mergeCell ref="C492:C495"/>
  </mergeCells>
  <conditionalFormatting sqref="K110:L110">
    <cfRule type="duplicateValues" dxfId="182" priority="1" stopIfTrue="1"/>
  </conditionalFormatting>
  <conditionalFormatting sqref="K154:L154">
    <cfRule type="duplicateValues" dxfId="181" priority="2" stopIfTrue="1"/>
  </conditionalFormatting>
  <pageMargins left="0" right="0" top="0.19685039370078741" bottom="0.19685039370078741" header="0.51181102362204722" footer="0.51181102362204722"/>
  <pageSetup paperSize="9" orientation="portrait" r:id="rId1"/>
  <headerFooter alignWithMargins="0">
    <oddFooter>Page &amp;P</oddFooter>
  </headerFooter>
  <rowBreaks count="9" manualBreakCount="9">
    <brk id="47" max="22" man="1"/>
    <brk id="99" max="22" man="1"/>
    <brk id="159" max="22" man="1"/>
    <brk id="211" max="22" man="1"/>
    <brk id="275" max="22" man="1"/>
    <brk id="335" max="22" man="1"/>
    <brk id="395" max="22" man="1"/>
    <brk id="447" max="22" man="1"/>
    <brk id="487" max="2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72"/>
  <sheetViews>
    <sheetView showZeros="0" topLeftCell="A1089" zoomScaleNormal="100" workbookViewId="0">
      <selection activeCell="U17" sqref="U17"/>
    </sheetView>
  </sheetViews>
  <sheetFormatPr defaultRowHeight="12.75"/>
  <cols>
    <col min="1" max="1" width="3.7109375" style="41" customWidth="1"/>
    <col min="2" max="2" width="7.42578125" style="41" customWidth="1"/>
    <col min="3" max="3" width="29" style="41" customWidth="1"/>
    <col min="4" max="4" width="5.85546875" style="41" customWidth="1"/>
    <col min="5" max="5" width="6.42578125" style="41" customWidth="1"/>
    <col min="6" max="6" width="7" style="41" customWidth="1"/>
    <col min="7" max="7" width="6.5703125" style="41" customWidth="1"/>
    <col min="8" max="8" width="6.7109375" style="41" customWidth="1"/>
    <col min="9" max="9" width="5.7109375" style="41" customWidth="1"/>
    <col min="10" max="10" width="6.7109375" style="41" customWidth="1"/>
    <col min="11" max="11" width="13" style="41" customWidth="1"/>
    <col min="12" max="12" width="4.7109375" style="41" customWidth="1"/>
    <col min="13" max="13" width="7" style="41" customWidth="1"/>
    <col min="14" max="15" width="7.28515625" style="41" customWidth="1"/>
    <col min="16" max="16" width="8.85546875" style="41" customWidth="1"/>
    <col min="17" max="17" width="8.42578125" style="41" customWidth="1"/>
    <col min="18" max="20" width="9.28515625" style="41" customWidth="1"/>
    <col min="21" max="16384" width="9.140625" style="41"/>
  </cols>
  <sheetData>
    <row r="1" spans="1:20">
      <c r="C1" s="116" t="s">
        <v>38</v>
      </c>
      <c r="D1" s="258" t="s">
        <v>565</v>
      </c>
      <c r="E1" s="258"/>
      <c r="F1" s="258"/>
      <c r="G1" s="258"/>
    </row>
    <row r="3" spans="1:20" ht="30" customHeight="1">
      <c r="A3" s="259"/>
      <c r="B3" s="259"/>
      <c r="C3" s="41" t="s">
        <v>21</v>
      </c>
      <c r="D3" s="260" t="s">
        <v>939</v>
      </c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261"/>
      <c r="R3" s="261"/>
      <c r="S3" s="125"/>
      <c r="T3" s="125"/>
    </row>
    <row r="4" spans="1:20" ht="15" customHeight="1"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258"/>
      <c r="S4" s="124"/>
      <c r="T4" s="124"/>
    </row>
    <row r="5" spans="1:20" ht="15" customHeight="1"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</row>
    <row r="6" spans="1:20" ht="14.25">
      <c r="A6" s="262" t="s">
        <v>706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</row>
    <row r="7" spans="1:20" ht="15" customHeight="1">
      <c r="A7" s="117"/>
      <c r="B7" s="117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</row>
    <row r="8" spans="1:20" ht="13.5">
      <c r="A8" s="118"/>
      <c r="J8" s="259" t="s">
        <v>17</v>
      </c>
      <c r="K8" s="259"/>
      <c r="L8" s="254" t="s">
        <v>18</v>
      </c>
      <c r="M8" s="254"/>
      <c r="N8" s="254"/>
      <c r="O8" s="254"/>
      <c r="P8" s="5">
        <v>1722.3</v>
      </c>
    </row>
    <row r="9" spans="1:20" ht="13.5">
      <c r="A9" s="251" t="s">
        <v>15</v>
      </c>
      <c r="B9" s="251"/>
      <c r="C9" s="251"/>
      <c r="D9" s="251"/>
      <c r="E9" s="251"/>
      <c r="F9" s="252" t="e">
        <f>#REF!</f>
        <v>#REF!</v>
      </c>
      <c r="G9" s="253"/>
      <c r="H9" s="119" t="s">
        <v>16</v>
      </c>
      <c r="L9" s="254" t="s">
        <v>19</v>
      </c>
      <c r="M9" s="254"/>
      <c r="N9" s="254"/>
      <c r="O9" s="254"/>
      <c r="P9" s="5">
        <v>2203.92</v>
      </c>
    </row>
    <row r="10" spans="1:20" ht="13.5">
      <c r="A10" s="118"/>
      <c r="K10" s="255" t="s">
        <v>20</v>
      </c>
      <c r="L10" s="255"/>
      <c r="M10" s="255"/>
      <c r="N10" s="255"/>
      <c r="O10" s="255"/>
      <c r="P10" s="124">
        <v>1.0571999999999999</v>
      </c>
    </row>
    <row r="11" spans="1:20" ht="13.5">
      <c r="A11" s="118"/>
      <c r="K11" s="120"/>
      <c r="L11" s="120"/>
      <c r="M11" s="120"/>
      <c r="N11" s="120"/>
      <c r="O11" s="120"/>
      <c r="P11" s="124"/>
    </row>
    <row r="12" spans="1:20" ht="22.5" customHeight="1">
      <c r="A12" s="256" t="s">
        <v>0</v>
      </c>
      <c r="B12" s="257" t="s">
        <v>1</v>
      </c>
      <c r="C12" s="256" t="s">
        <v>2</v>
      </c>
      <c r="D12" s="257" t="s">
        <v>3</v>
      </c>
      <c r="E12" s="257" t="s">
        <v>4</v>
      </c>
      <c r="F12" s="257" t="s">
        <v>5</v>
      </c>
      <c r="G12" s="256" t="s">
        <v>6</v>
      </c>
      <c r="H12" s="256"/>
      <c r="I12" s="256"/>
      <c r="J12" s="256"/>
      <c r="K12" s="256"/>
      <c r="L12" s="256"/>
      <c r="M12" s="256"/>
      <c r="N12" s="256"/>
      <c r="O12" s="256"/>
      <c r="P12" s="256" t="s">
        <v>7</v>
      </c>
      <c r="Q12" s="256" t="s">
        <v>8</v>
      </c>
      <c r="R12" s="73" t="s">
        <v>8</v>
      </c>
      <c r="S12" s="276" t="s">
        <v>78</v>
      </c>
      <c r="T12" s="276" t="s">
        <v>7</v>
      </c>
    </row>
    <row r="13" spans="1:20" ht="13.5" customHeight="1">
      <c r="A13" s="256"/>
      <c r="B13" s="257"/>
      <c r="C13" s="256"/>
      <c r="D13" s="257"/>
      <c r="E13" s="257"/>
      <c r="F13" s="257"/>
      <c r="G13" s="256"/>
      <c r="H13" s="256"/>
      <c r="I13" s="256"/>
      <c r="J13" s="256"/>
      <c r="K13" s="256"/>
      <c r="L13" s="256"/>
      <c r="M13" s="256"/>
      <c r="N13" s="256"/>
      <c r="O13" s="256"/>
      <c r="P13" s="256"/>
      <c r="Q13" s="256"/>
      <c r="R13" s="73" t="s">
        <v>9</v>
      </c>
      <c r="S13" s="276"/>
      <c r="T13" s="276"/>
    </row>
    <row r="14" spans="1:20" ht="20.25" customHeight="1">
      <c r="A14" s="256"/>
      <c r="B14" s="257"/>
      <c r="C14" s="256"/>
      <c r="D14" s="257"/>
      <c r="E14" s="257"/>
      <c r="F14" s="257"/>
      <c r="G14" s="256" t="s">
        <v>10</v>
      </c>
      <c r="H14" s="256"/>
      <c r="I14" s="256" t="s">
        <v>11</v>
      </c>
      <c r="J14" s="256"/>
      <c r="K14" s="256" t="s">
        <v>12</v>
      </c>
      <c r="L14" s="256"/>
      <c r="M14" s="256"/>
      <c r="N14" s="256"/>
      <c r="O14" s="256"/>
      <c r="P14" s="256"/>
      <c r="Q14" s="256"/>
      <c r="R14" s="74">
        <f>P10</f>
        <v>1.0571999999999999</v>
      </c>
      <c r="S14" s="276"/>
      <c r="T14" s="276"/>
    </row>
    <row r="15" spans="1:20" ht="46.5" customHeight="1">
      <c r="A15" s="256"/>
      <c r="B15" s="257"/>
      <c r="C15" s="256"/>
      <c r="D15" s="257"/>
      <c r="E15" s="257"/>
      <c r="F15" s="257"/>
      <c r="G15" s="126" t="s">
        <v>72</v>
      </c>
      <c r="H15" s="126" t="s">
        <v>71</v>
      </c>
      <c r="I15" s="126" t="s">
        <v>72</v>
      </c>
      <c r="J15" s="126" t="s">
        <v>71</v>
      </c>
      <c r="K15" s="94" t="s">
        <v>25</v>
      </c>
      <c r="L15" s="126" t="s">
        <v>70</v>
      </c>
      <c r="M15" s="94" t="s">
        <v>13</v>
      </c>
      <c r="N15" s="94" t="s">
        <v>69</v>
      </c>
      <c r="O15" s="126" t="s">
        <v>7</v>
      </c>
      <c r="P15" s="66" t="s">
        <v>68</v>
      </c>
      <c r="Q15" s="75" t="s">
        <v>68</v>
      </c>
      <c r="R15" s="89" t="s">
        <v>68</v>
      </c>
      <c r="S15" s="16" t="s">
        <v>14</v>
      </c>
      <c r="T15" s="16" t="s">
        <v>14</v>
      </c>
    </row>
    <row r="16" spans="1:20">
      <c r="A16" s="76">
        <v>1</v>
      </c>
      <c r="B16" s="76">
        <v>2</v>
      </c>
      <c r="C16" s="76">
        <v>3</v>
      </c>
      <c r="D16" s="76">
        <v>4</v>
      </c>
      <c r="E16" s="76">
        <v>5</v>
      </c>
      <c r="F16" s="76">
        <v>6</v>
      </c>
      <c r="G16" s="76">
        <v>7</v>
      </c>
      <c r="H16" s="76">
        <v>8</v>
      </c>
      <c r="I16" s="76">
        <v>9</v>
      </c>
      <c r="J16" s="76">
        <v>10</v>
      </c>
      <c r="K16" s="76">
        <v>11</v>
      </c>
      <c r="L16" s="76">
        <v>12</v>
      </c>
      <c r="M16" s="76">
        <v>13</v>
      </c>
      <c r="N16" s="76">
        <v>14</v>
      </c>
      <c r="O16" s="76">
        <v>15</v>
      </c>
      <c r="P16" s="76">
        <v>16</v>
      </c>
      <c r="Q16" s="76">
        <v>17</v>
      </c>
      <c r="R16" s="76">
        <v>18</v>
      </c>
      <c r="S16" s="21">
        <v>6</v>
      </c>
      <c r="T16" s="21">
        <v>7</v>
      </c>
    </row>
    <row r="17" spans="1:21" ht="12.75" customHeight="1">
      <c r="A17" s="229"/>
      <c r="B17" s="240"/>
      <c r="C17" s="250" t="s">
        <v>707</v>
      </c>
      <c r="D17" s="229"/>
      <c r="E17" s="242"/>
      <c r="F17" s="224"/>
      <c r="G17" s="271"/>
      <c r="H17" s="228"/>
      <c r="I17" s="233"/>
      <c r="J17" s="228"/>
      <c r="K17" s="65"/>
      <c r="L17" s="65"/>
      <c r="M17" s="65"/>
      <c r="N17" s="77"/>
      <c r="O17" s="66"/>
      <c r="P17" s="228"/>
      <c r="Q17" s="228"/>
      <c r="R17" s="228"/>
      <c r="S17" s="539">
        <f>1.133*1.008*1.0258351</f>
        <v>1.1715693376464</v>
      </c>
      <c r="T17" s="228"/>
      <c r="U17" s="137" t="e">
        <f>T1122</f>
        <v>#REF!</v>
      </c>
    </row>
    <row r="18" spans="1:21" ht="12.75" customHeight="1">
      <c r="A18" s="229"/>
      <c r="B18" s="240"/>
      <c r="C18" s="250"/>
      <c r="D18" s="229"/>
      <c r="E18" s="242"/>
      <c r="F18" s="224"/>
      <c r="G18" s="271"/>
      <c r="H18" s="228"/>
      <c r="I18" s="233"/>
      <c r="J18" s="228"/>
      <c r="K18" s="65"/>
      <c r="L18" s="65"/>
      <c r="M18" s="65"/>
      <c r="N18" s="77"/>
      <c r="O18" s="66"/>
      <c r="P18" s="228"/>
      <c r="Q18" s="228"/>
      <c r="R18" s="228"/>
      <c r="S18" s="539"/>
      <c r="T18" s="228"/>
    </row>
    <row r="19" spans="1:21" ht="12.75" customHeight="1">
      <c r="A19" s="229"/>
      <c r="B19" s="240"/>
      <c r="C19" s="250"/>
      <c r="D19" s="229"/>
      <c r="E19" s="242"/>
      <c r="F19" s="224"/>
      <c r="G19" s="271"/>
      <c r="H19" s="228"/>
      <c r="I19" s="233"/>
      <c r="J19" s="228"/>
      <c r="K19" s="65"/>
      <c r="L19" s="65"/>
      <c r="M19" s="67"/>
      <c r="N19" s="77"/>
      <c r="O19" s="66"/>
      <c r="P19" s="228"/>
      <c r="Q19" s="228"/>
      <c r="R19" s="228"/>
      <c r="S19" s="539"/>
      <c r="T19" s="228"/>
    </row>
    <row r="20" spans="1:21" ht="12.75" customHeight="1">
      <c r="A20" s="229"/>
      <c r="B20" s="240"/>
      <c r="C20" s="250"/>
      <c r="D20" s="229"/>
      <c r="E20" s="242"/>
      <c r="F20" s="224"/>
      <c r="G20" s="271"/>
      <c r="H20" s="228"/>
      <c r="I20" s="233"/>
      <c r="J20" s="228"/>
      <c r="K20" s="65"/>
      <c r="L20" s="65"/>
      <c r="M20" s="65"/>
      <c r="N20" s="77"/>
      <c r="O20" s="66"/>
      <c r="P20" s="228"/>
      <c r="Q20" s="228"/>
      <c r="R20" s="228"/>
      <c r="S20" s="539"/>
      <c r="T20" s="228"/>
    </row>
    <row r="21" spans="1:21" ht="12.75" customHeight="1">
      <c r="A21" s="229">
        <v>1</v>
      </c>
      <c r="B21" s="240" t="s">
        <v>41</v>
      </c>
      <c r="C21" s="240" t="s">
        <v>291</v>
      </c>
      <c r="D21" s="229" t="s">
        <v>39</v>
      </c>
      <c r="E21" s="243">
        <v>10.5</v>
      </c>
      <c r="F21" s="224">
        <f>H21+J21+R21</f>
        <v>3.3412619999999995</v>
      </c>
      <c r="G21" s="233">
        <v>1.94</v>
      </c>
      <c r="H21" s="228">
        <f>G21*$P$8/1000</f>
        <v>3.3412619999999995</v>
      </c>
      <c r="I21" s="233"/>
      <c r="J21" s="228">
        <f>I21*$P$9/1000</f>
        <v>0</v>
      </c>
      <c r="K21" s="65"/>
      <c r="L21" s="65"/>
      <c r="M21" s="65"/>
      <c r="N21" s="77"/>
      <c r="O21" s="66">
        <f>M21*N21</f>
        <v>0</v>
      </c>
      <c r="P21" s="228">
        <f>E21*F21</f>
        <v>35.083250999999997</v>
      </c>
      <c r="Q21" s="228">
        <f>SUM(O21:O24)</f>
        <v>0</v>
      </c>
      <c r="R21" s="228">
        <f>Q21*1.02*1.05*$R$14</f>
        <v>0</v>
      </c>
      <c r="S21" s="228">
        <f>F21*$S$17</f>
        <v>3.9145201082430852</v>
      </c>
      <c r="T21" s="228">
        <f>S21*E21</f>
        <v>41.102461136552392</v>
      </c>
    </row>
    <row r="22" spans="1:21" ht="12.75" customHeight="1">
      <c r="A22" s="229"/>
      <c r="B22" s="240"/>
      <c r="C22" s="240"/>
      <c r="D22" s="229"/>
      <c r="E22" s="243"/>
      <c r="F22" s="224"/>
      <c r="G22" s="233"/>
      <c r="H22" s="228"/>
      <c r="I22" s="233"/>
      <c r="J22" s="228"/>
      <c r="K22" s="65"/>
      <c r="L22" s="65"/>
      <c r="M22" s="65"/>
      <c r="N22" s="77"/>
      <c r="O22" s="66">
        <f t="shared" ref="O22:O85" si="0">M22*N22</f>
        <v>0</v>
      </c>
      <c r="P22" s="228"/>
      <c r="Q22" s="228"/>
      <c r="R22" s="228"/>
      <c r="S22" s="228"/>
      <c r="T22" s="228"/>
    </row>
    <row r="23" spans="1:21" ht="12.75" customHeight="1">
      <c r="A23" s="229"/>
      <c r="B23" s="240"/>
      <c r="C23" s="240"/>
      <c r="D23" s="229"/>
      <c r="E23" s="243"/>
      <c r="F23" s="224"/>
      <c r="G23" s="233"/>
      <c r="H23" s="228"/>
      <c r="I23" s="233"/>
      <c r="J23" s="228"/>
      <c r="K23" s="65"/>
      <c r="L23" s="65"/>
      <c r="M23" s="67"/>
      <c r="N23" s="77"/>
      <c r="O23" s="66">
        <f t="shared" si="0"/>
        <v>0</v>
      </c>
      <c r="P23" s="228"/>
      <c r="Q23" s="228"/>
      <c r="R23" s="228"/>
      <c r="S23" s="228"/>
      <c r="T23" s="228"/>
    </row>
    <row r="24" spans="1:21" ht="12.75" customHeight="1">
      <c r="A24" s="229"/>
      <c r="B24" s="240"/>
      <c r="C24" s="240"/>
      <c r="D24" s="229"/>
      <c r="E24" s="243"/>
      <c r="F24" s="224"/>
      <c r="G24" s="233"/>
      <c r="H24" s="228"/>
      <c r="I24" s="233"/>
      <c r="J24" s="228"/>
      <c r="K24" s="65"/>
      <c r="L24" s="65"/>
      <c r="M24" s="65"/>
      <c r="N24" s="77"/>
      <c r="O24" s="66">
        <f t="shared" si="0"/>
        <v>0</v>
      </c>
      <c r="P24" s="228"/>
      <c r="Q24" s="228"/>
      <c r="R24" s="228"/>
      <c r="S24" s="228"/>
      <c r="T24" s="228"/>
    </row>
    <row r="25" spans="1:21" ht="12.75" customHeight="1">
      <c r="A25" s="229">
        <v>2</v>
      </c>
      <c r="B25" s="240" t="s">
        <v>89</v>
      </c>
      <c r="C25" s="240" t="s">
        <v>90</v>
      </c>
      <c r="D25" s="224" t="s">
        <v>31</v>
      </c>
      <c r="E25" s="242">
        <v>18</v>
      </c>
      <c r="F25" s="224">
        <f t="shared" ref="F25" si="1">H25+J25+R25</f>
        <v>5.1669E-2</v>
      </c>
      <c r="G25" s="266">
        <v>0.03</v>
      </c>
      <c r="H25" s="228">
        <f t="shared" ref="H25" si="2">G25*$P$8/1000</f>
        <v>5.1669E-2</v>
      </c>
      <c r="I25" s="249"/>
      <c r="J25" s="228">
        <f t="shared" ref="J25" si="3">I25*$P$9/1000</f>
        <v>0</v>
      </c>
      <c r="K25" s="65"/>
      <c r="L25" s="65"/>
      <c r="M25" s="65"/>
      <c r="N25" s="77"/>
      <c r="O25" s="66">
        <f t="shared" si="0"/>
        <v>0</v>
      </c>
      <c r="P25" s="228">
        <f t="shared" ref="P25" si="4">E25*F25</f>
        <v>0.93004200000000004</v>
      </c>
      <c r="Q25" s="228">
        <f t="shared" ref="Q25" si="5">SUM(O25:O28)</f>
        <v>0</v>
      </c>
      <c r="R25" s="228">
        <f t="shared" ref="R25" si="6">Q25*1.02*1.05*$R$14</f>
        <v>0</v>
      </c>
      <c r="S25" s="228">
        <f>F25*$S$17</f>
        <v>6.0533816106851844E-2</v>
      </c>
      <c r="T25" s="228">
        <f>S25*E25</f>
        <v>1.0896086899233333</v>
      </c>
    </row>
    <row r="26" spans="1:21" ht="12.75" customHeight="1">
      <c r="A26" s="229"/>
      <c r="B26" s="240"/>
      <c r="C26" s="240"/>
      <c r="D26" s="224"/>
      <c r="E26" s="242"/>
      <c r="F26" s="224"/>
      <c r="G26" s="266"/>
      <c r="H26" s="228"/>
      <c r="I26" s="249"/>
      <c r="J26" s="228"/>
      <c r="K26" s="65"/>
      <c r="L26" s="65"/>
      <c r="M26" s="65"/>
      <c r="N26" s="77"/>
      <c r="O26" s="66">
        <f t="shared" si="0"/>
        <v>0</v>
      </c>
      <c r="P26" s="228"/>
      <c r="Q26" s="228"/>
      <c r="R26" s="228"/>
      <c r="S26" s="228"/>
      <c r="T26" s="228"/>
    </row>
    <row r="27" spans="1:21" ht="12.75" customHeight="1">
      <c r="A27" s="229"/>
      <c r="B27" s="240"/>
      <c r="C27" s="240"/>
      <c r="D27" s="224"/>
      <c r="E27" s="242"/>
      <c r="F27" s="224"/>
      <c r="G27" s="266"/>
      <c r="H27" s="228"/>
      <c r="I27" s="249"/>
      <c r="J27" s="228"/>
      <c r="K27" s="65"/>
      <c r="L27" s="65"/>
      <c r="M27" s="65"/>
      <c r="N27" s="77"/>
      <c r="O27" s="66">
        <f t="shared" si="0"/>
        <v>0</v>
      </c>
      <c r="P27" s="228"/>
      <c r="Q27" s="228"/>
      <c r="R27" s="228"/>
      <c r="S27" s="228"/>
      <c r="T27" s="228"/>
    </row>
    <row r="28" spans="1:21" ht="12.75" customHeight="1">
      <c r="A28" s="229"/>
      <c r="B28" s="240"/>
      <c r="C28" s="240"/>
      <c r="D28" s="224"/>
      <c r="E28" s="242"/>
      <c r="F28" s="224"/>
      <c r="G28" s="266"/>
      <c r="H28" s="228"/>
      <c r="I28" s="249"/>
      <c r="J28" s="228"/>
      <c r="K28" s="65"/>
      <c r="L28" s="65"/>
      <c r="M28" s="65"/>
      <c r="N28" s="77"/>
      <c r="O28" s="66">
        <f t="shared" si="0"/>
        <v>0</v>
      </c>
      <c r="P28" s="228"/>
      <c r="Q28" s="228"/>
      <c r="R28" s="228"/>
      <c r="S28" s="228"/>
      <c r="T28" s="228"/>
    </row>
    <row r="29" spans="1:21" ht="12.75" customHeight="1">
      <c r="A29" s="229">
        <v>3</v>
      </c>
      <c r="B29" s="240" t="s">
        <v>617</v>
      </c>
      <c r="C29" s="240" t="s">
        <v>618</v>
      </c>
      <c r="D29" s="229" t="s">
        <v>32</v>
      </c>
      <c r="E29" s="224">
        <v>15.75</v>
      </c>
      <c r="F29" s="224">
        <f t="shared" ref="F29" si="7">H29+J29+R29</f>
        <v>2.6552249999999997</v>
      </c>
      <c r="G29" s="233">
        <v>0.39</v>
      </c>
      <c r="H29" s="228">
        <f t="shared" ref="H29" si="8">G29*$P$8/1000</f>
        <v>0.67169699999999999</v>
      </c>
      <c r="I29" s="265">
        <v>0.9</v>
      </c>
      <c r="J29" s="228">
        <f t="shared" ref="J29" si="9">I29*$P$9/1000</f>
        <v>1.983528</v>
      </c>
      <c r="K29" s="65"/>
      <c r="L29" s="65"/>
      <c r="M29" s="65"/>
      <c r="N29" s="77"/>
      <c r="O29" s="66">
        <f t="shared" si="0"/>
        <v>0</v>
      </c>
      <c r="P29" s="228">
        <f t="shared" ref="P29" si="10">E29*F29</f>
        <v>41.819793749999995</v>
      </c>
      <c r="Q29" s="228">
        <f t="shared" ref="Q29" si="11">SUM(O29:O32)</f>
        <v>0</v>
      </c>
      <c r="R29" s="228">
        <f t="shared" ref="R29" si="12">Q29*1.02*1.05*$R$14</f>
        <v>0</v>
      </c>
      <c r="S29" s="228">
        <f t="shared" ref="S29" si="13">F29*$S$17</f>
        <v>3.110780194552162</v>
      </c>
      <c r="T29" s="228">
        <f t="shared" ref="T29" si="14">S29*E29</f>
        <v>48.994788064196555</v>
      </c>
    </row>
    <row r="30" spans="1:21" ht="12.75" customHeight="1">
      <c r="A30" s="229"/>
      <c r="B30" s="240"/>
      <c r="C30" s="240"/>
      <c r="D30" s="229"/>
      <c r="E30" s="224"/>
      <c r="F30" s="224"/>
      <c r="G30" s="233"/>
      <c r="H30" s="228"/>
      <c r="I30" s="265"/>
      <c r="J30" s="228"/>
      <c r="K30" s="65"/>
      <c r="L30" s="65"/>
      <c r="M30" s="65"/>
      <c r="N30" s="77"/>
      <c r="O30" s="66">
        <f t="shared" si="0"/>
        <v>0</v>
      </c>
      <c r="P30" s="228"/>
      <c r="Q30" s="228"/>
      <c r="R30" s="228"/>
      <c r="S30" s="228"/>
      <c r="T30" s="228"/>
    </row>
    <row r="31" spans="1:21" ht="12.75" customHeight="1">
      <c r="A31" s="229"/>
      <c r="B31" s="240"/>
      <c r="C31" s="240"/>
      <c r="D31" s="229"/>
      <c r="E31" s="224"/>
      <c r="F31" s="224"/>
      <c r="G31" s="233"/>
      <c r="H31" s="228"/>
      <c r="I31" s="265"/>
      <c r="J31" s="228"/>
      <c r="K31" s="65"/>
      <c r="L31" s="65"/>
      <c r="M31" s="65"/>
      <c r="N31" s="77"/>
      <c r="O31" s="66">
        <f t="shared" si="0"/>
        <v>0</v>
      </c>
      <c r="P31" s="228"/>
      <c r="Q31" s="228"/>
      <c r="R31" s="228"/>
      <c r="S31" s="228"/>
      <c r="T31" s="228"/>
    </row>
    <row r="32" spans="1:21" ht="12.75" customHeight="1">
      <c r="A32" s="229"/>
      <c r="B32" s="240"/>
      <c r="C32" s="240"/>
      <c r="D32" s="229"/>
      <c r="E32" s="224"/>
      <c r="F32" s="224"/>
      <c r="G32" s="233"/>
      <c r="H32" s="228"/>
      <c r="I32" s="265"/>
      <c r="J32" s="228"/>
      <c r="K32" s="65"/>
      <c r="L32" s="65"/>
      <c r="M32" s="65"/>
      <c r="N32" s="77"/>
      <c r="O32" s="66">
        <f t="shared" si="0"/>
        <v>0</v>
      </c>
      <c r="P32" s="228"/>
      <c r="Q32" s="228"/>
      <c r="R32" s="228"/>
      <c r="S32" s="228"/>
      <c r="T32" s="228"/>
    </row>
    <row r="33" spans="1:20" ht="12.75" customHeight="1">
      <c r="A33" s="229"/>
      <c r="B33" s="240"/>
      <c r="C33" s="250" t="s">
        <v>783</v>
      </c>
      <c r="D33" s="229"/>
      <c r="E33" s="243"/>
      <c r="F33" s="224">
        <f t="shared" ref="F33" si="15">H33+J33+R33</f>
        <v>0</v>
      </c>
      <c r="G33" s="233"/>
      <c r="H33" s="228">
        <f t="shared" ref="H33" si="16">G33*$P$8/1000</f>
        <v>0</v>
      </c>
      <c r="I33" s="247"/>
      <c r="J33" s="228">
        <f t="shared" ref="J33" si="17">I33*$P$9/1000</f>
        <v>0</v>
      </c>
      <c r="K33" s="65"/>
      <c r="L33" s="65"/>
      <c r="M33" s="65"/>
      <c r="N33" s="77"/>
      <c r="O33" s="66">
        <f t="shared" si="0"/>
        <v>0</v>
      </c>
      <c r="P33" s="228">
        <f t="shared" ref="P33" si="18">E33*F33</f>
        <v>0</v>
      </c>
      <c r="Q33" s="228">
        <f t="shared" ref="Q33" si="19">SUM(O33:O36)</f>
        <v>0</v>
      </c>
      <c r="R33" s="228">
        <f t="shared" ref="R33" si="20">Q33*1.02*1.05*$R$14</f>
        <v>0</v>
      </c>
      <c r="S33" s="228">
        <f t="shared" ref="S33" si="21">F33*$S$17</f>
        <v>0</v>
      </c>
      <c r="T33" s="228">
        <f t="shared" ref="T33" si="22">S33*E33</f>
        <v>0</v>
      </c>
    </row>
    <row r="34" spans="1:20" ht="12.75" customHeight="1">
      <c r="A34" s="229"/>
      <c r="B34" s="240"/>
      <c r="C34" s="250"/>
      <c r="D34" s="229"/>
      <c r="E34" s="243"/>
      <c r="F34" s="224"/>
      <c r="G34" s="233"/>
      <c r="H34" s="228"/>
      <c r="I34" s="247"/>
      <c r="J34" s="228"/>
      <c r="K34" s="65"/>
      <c r="L34" s="65"/>
      <c r="M34" s="65"/>
      <c r="N34" s="77"/>
      <c r="O34" s="66">
        <f t="shared" si="0"/>
        <v>0</v>
      </c>
      <c r="P34" s="228"/>
      <c r="Q34" s="228"/>
      <c r="R34" s="228"/>
      <c r="S34" s="228"/>
      <c r="T34" s="228"/>
    </row>
    <row r="35" spans="1:20" ht="12.75" customHeight="1">
      <c r="A35" s="229"/>
      <c r="B35" s="240"/>
      <c r="C35" s="250"/>
      <c r="D35" s="229"/>
      <c r="E35" s="243"/>
      <c r="F35" s="224"/>
      <c r="G35" s="233"/>
      <c r="H35" s="228"/>
      <c r="I35" s="247"/>
      <c r="J35" s="228"/>
      <c r="K35" s="65"/>
      <c r="L35" s="65"/>
      <c r="M35" s="67"/>
      <c r="N35" s="77"/>
      <c r="O35" s="66">
        <f t="shared" si="0"/>
        <v>0</v>
      </c>
      <c r="P35" s="228"/>
      <c r="Q35" s="228"/>
      <c r="R35" s="228"/>
      <c r="S35" s="228"/>
      <c r="T35" s="228"/>
    </row>
    <row r="36" spans="1:20" ht="12.75" customHeight="1">
      <c r="A36" s="229"/>
      <c r="B36" s="240"/>
      <c r="C36" s="250"/>
      <c r="D36" s="229"/>
      <c r="E36" s="243"/>
      <c r="F36" s="224"/>
      <c r="G36" s="233"/>
      <c r="H36" s="228"/>
      <c r="I36" s="247"/>
      <c r="J36" s="228"/>
      <c r="K36" s="65"/>
      <c r="L36" s="65"/>
      <c r="M36" s="65"/>
      <c r="N36" s="77"/>
      <c r="O36" s="66">
        <f t="shared" si="0"/>
        <v>0</v>
      </c>
      <c r="P36" s="228"/>
      <c r="Q36" s="228"/>
      <c r="R36" s="228"/>
      <c r="S36" s="228"/>
      <c r="T36" s="228"/>
    </row>
    <row r="37" spans="1:20" ht="12.75" customHeight="1">
      <c r="A37" s="229">
        <v>1</v>
      </c>
      <c r="B37" s="230" t="s">
        <v>708</v>
      </c>
      <c r="C37" s="230" t="s">
        <v>709</v>
      </c>
      <c r="D37" s="280" t="s">
        <v>39</v>
      </c>
      <c r="E37" s="280">
        <v>0.8</v>
      </c>
      <c r="F37" s="224">
        <f t="shared" ref="F37" si="23">H37+J37+R37</f>
        <v>11.548266417120001</v>
      </c>
      <c r="G37" s="232">
        <v>1.82</v>
      </c>
      <c r="H37" s="228">
        <f t="shared" ref="H37" si="24">G37*$P$8/1000</f>
        <v>3.1345860000000001</v>
      </c>
      <c r="I37" s="232">
        <v>1.06</v>
      </c>
      <c r="J37" s="228">
        <f t="shared" ref="J37" si="25">I37*$P$9/1000</f>
        <v>2.3361552000000003</v>
      </c>
      <c r="K37" s="22" t="s">
        <v>49</v>
      </c>
      <c r="L37" s="22" t="s">
        <v>44</v>
      </c>
      <c r="M37" s="22">
        <v>1.06</v>
      </c>
      <c r="N37" s="34">
        <v>4.8600000000000003</v>
      </c>
      <c r="O37" s="66">
        <f t="shared" si="0"/>
        <v>5.1516000000000002</v>
      </c>
      <c r="P37" s="228">
        <f t="shared" ref="P37" si="26">E37*F37</f>
        <v>9.2386131336960009</v>
      </c>
      <c r="Q37" s="228">
        <f t="shared" ref="Q37" si="27">SUM(O37:O40)</f>
        <v>5.3676000000000004</v>
      </c>
      <c r="R37" s="228">
        <f t="shared" ref="R37" si="28">Q37*1.02*1.05*$R$14</f>
        <v>6.0775252171199998</v>
      </c>
      <c r="S37" s="228">
        <f t="shared" ref="S37" si="29">F37*$S$17</f>
        <v>13.529594837269444</v>
      </c>
      <c r="T37" s="228">
        <f t="shared" ref="T37" si="30">S37*E37</f>
        <v>10.823675869815556</v>
      </c>
    </row>
    <row r="38" spans="1:20" ht="12.75" customHeight="1">
      <c r="A38" s="229"/>
      <c r="B38" s="230"/>
      <c r="C38" s="230"/>
      <c r="D38" s="280"/>
      <c r="E38" s="280"/>
      <c r="F38" s="224"/>
      <c r="G38" s="232"/>
      <c r="H38" s="228"/>
      <c r="I38" s="232"/>
      <c r="J38" s="228"/>
      <c r="K38" s="22"/>
      <c r="L38" s="22"/>
      <c r="M38" s="22"/>
      <c r="N38" s="34"/>
      <c r="O38" s="66">
        <f t="shared" si="0"/>
        <v>0</v>
      </c>
      <c r="P38" s="228"/>
      <c r="Q38" s="228"/>
      <c r="R38" s="228"/>
      <c r="S38" s="228"/>
      <c r="T38" s="228"/>
    </row>
    <row r="39" spans="1:20" ht="12.75" customHeight="1">
      <c r="A39" s="229"/>
      <c r="B39" s="230"/>
      <c r="C39" s="230"/>
      <c r="D39" s="280"/>
      <c r="E39" s="280"/>
      <c r="F39" s="224"/>
      <c r="G39" s="232"/>
      <c r="H39" s="228"/>
      <c r="I39" s="232"/>
      <c r="J39" s="228"/>
      <c r="K39" s="22" t="s">
        <v>710</v>
      </c>
      <c r="L39" s="22" t="s">
        <v>44</v>
      </c>
      <c r="M39" s="71">
        <v>0.18</v>
      </c>
      <c r="N39" s="34">
        <v>1.2</v>
      </c>
      <c r="O39" s="66">
        <f t="shared" si="0"/>
        <v>0.216</v>
      </c>
      <c r="P39" s="228"/>
      <c r="Q39" s="228"/>
      <c r="R39" s="228"/>
      <c r="S39" s="228"/>
      <c r="T39" s="228"/>
    </row>
    <row r="40" spans="1:20" ht="12.75" customHeight="1">
      <c r="A40" s="229"/>
      <c r="B40" s="230"/>
      <c r="C40" s="230"/>
      <c r="D40" s="280"/>
      <c r="E40" s="280"/>
      <c r="F40" s="224"/>
      <c r="G40" s="232"/>
      <c r="H40" s="228"/>
      <c r="I40" s="232"/>
      <c r="J40" s="228"/>
      <c r="K40" s="22"/>
      <c r="L40" s="22"/>
      <c r="M40" s="22"/>
      <c r="N40" s="34"/>
      <c r="O40" s="66">
        <f t="shared" si="0"/>
        <v>0</v>
      </c>
      <c r="P40" s="228"/>
      <c r="Q40" s="228"/>
      <c r="R40" s="228"/>
      <c r="S40" s="228"/>
      <c r="T40" s="228"/>
    </row>
    <row r="41" spans="1:20" ht="12.75" customHeight="1">
      <c r="A41" s="229">
        <v>2</v>
      </c>
      <c r="B41" s="230" t="s">
        <v>711</v>
      </c>
      <c r="C41" s="230" t="s">
        <v>713</v>
      </c>
      <c r="D41" s="280" t="s">
        <v>44</v>
      </c>
      <c r="E41" s="280">
        <v>0.8</v>
      </c>
      <c r="F41" s="224">
        <f t="shared" ref="F41" si="31">H41+J41+R41</f>
        <v>22.905259107191998</v>
      </c>
      <c r="G41" s="232"/>
      <c r="H41" s="228">
        <f t="shared" ref="H41" si="32">G41*$P$8/1000</f>
        <v>0</v>
      </c>
      <c r="I41" s="232"/>
      <c r="J41" s="228">
        <f t="shared" ref="J41" si="33">I41*$P$9/1000</f>
        <v>0</v>
      </c>
      <c r="K41" s="22" t="s">
        <v>712</v>
      </c>
      <c r="L41" s="22" t="s">
        <v>44</v>
      </c>
      <c r="M41" s="22">
        <v>1.02</v>
      </c>
      <c r="N41" s="34">
        <v>19.832999999999998</v>
      </c>
      <c r="O41" s="66">
        <f t="shared" si="0"/>
        <v>20.229659999999999</v>
      </c>
      <c r="P41" s="228">
        <f t="shared" ref="P41" si="34">E41*F41</f>
        <v>18.324207285753598</v>
      </c>
      <c r="Q41" s="228">
        <f t="shared" ref="Q41" si="35">SUM(O41:O44)</f>
        <v>20.229659999999999</v>
      </c>
      <c r="R41" s="228">
        <f t="shared" ref="R41" si="36">Q41*1.02*1.05*$R$14</f>
        <v>22.905259107191998</v>
      </c>
      <c r="S41" s="228">
        <f t="shared" ref="S41" si="37">F41*$S$17</f>
        <v>26.835099240832101</v>
      </c>
      <c r="T41" s="228">
        <f t="shared" ref="T41" si="38">S41*E41</f>
        <v>21.468079392665683</v>
      </c>
    </row>
    <row r="42" spans="1:20" ht="12.75" customHeight="1">
      <c r="A42" s="229"/>
      <c r="B42" s="230"/>
      <c r="C42" s="230"/>
      <c r="D42" s="280"/>
      <c r="E42" s="280"/>
      <c r="F42" s="224"/>
      <c r="G42" s="232"/>
      <c r="H42" s="228"/>
      <c r="I42" s="232"/>
      <c r="J42" s="228"/>
      <c r="K42" s="22"/>
      <c r="L42" s="22"/>
      <c r="M42" s="22"/>
      <c r="N42" s="34"/>
      <c r="O42" s="66">
        <f t="shared" si="0"/>
        <v>0</v>
      </c>
      <c r="P42" s="228"/>
      <c r="Q42" s="228"/>
      <c r="R42" s="228"/>
      <c r="S42" s="228"/>
      <c r="T42" s="228"/>
    </row>
    <row r="43" spans="1:20" ht="12.75" customHeight="1">
      <c r="A43" s="229"/>
      <c r="B43" s="230"/>
      <c r="C43" s="230"/>
      <c r="D43" s="280"/>
      <c r="E43" s="280"/>
      <c r="F43" s="224"/>
      <c r="G43" s="232"/>
      <c r="H43" s="228"/>
      <c r="I43" s="232"/>
      <c r="J43" s="228"/>
      <c r="K43" s="22"/>
      <c r="L43" s="22"/>
      <c r="M43" s="23"/>
      <c r="N43" s="34"/>
      <c r="O43" s="66">
        <f t="shared" si="0"/>
        <v>0</v>
      </c>
      <c r="P43" s="228"/>
      <c r="Q43" s="228"/>
      <c r="R43" s="228"/>
      <c r="S43" s="228"/>
      <c r="T43" s="228"/>
    </row>
    <row r="44" spans="1:20" ht="12.75" customHeight="1">
      <c r="A44" s="229"/>
      <c r="B44" s="230"/>
      <c r="C44" s="230"/>
      <c r="D44" s="280"/>
      <c r="E44" s="280"/>
      <c r="F44" s="224"/>
      <c r="G44" s="232"/>
      <c r="H44" s="228"/>
      <c r="I44" s="232"/>
      <c r="J44" s="228"/>
      <c r="K44" s="22"/>
      <c r="L44" s="22"/>
      <c r="M44" s="22"/>
      <c r="N44" s="34"/>
      <c r="O44" s="66">
        <f t="shared" si="0"/>
        <v>0</v>
      </c>
      <c r="P44" s="228"/>
      <c r="Q44" s="228"/>
      <c r="R44" s="228"/>
      <c r="S44" s="228"/>
      <c r="T44" s="228"/>
    </row>
    <row r="45" spans="1:20" ht="12.75" customHeight="1">
      <c r="A45" s="229">
        <v>3</v>
      </c>
      <c r="B45" s="240" t="s">
        <v>714</v>
      </c>
      <c r="C45" s="240" t="s">
        <v>716</v>
      </c>
      <c r="D45" s="280" t="s">
        <v>44</v>
      </c>
      <c r="E45" s="280">
        <v>1.8</v>
      </c>
      <c r="F45" s="224">
        <f t="shared" ref="F45" si="39">H45+J45+R45</f>
        <v>59.416811662355997</v>
      </c>
      <c r="G45" s="232">
        <v>6.18</v>
      </c>
      <c r="H45" s="228">
        <f t="shared" ref="H45" si="40">G45*$P$8/1000</f>
        <v>10.643813999999999</v>
      </c>
      <c r="I45" s="232">
        <v>0.96</v>
      </c>
      <c r="J45" s="228">
        <f t="shared" ref="J45" si="41">I45*$P$9/1000</f>
        <v>2.1157632</v>
      </c>
      <c r="K45" s="22" t="s">
        <v>715</v>
      </c>
      <c r="L45" s="22" t="s">
        <v>44</v>
      </c>
      <c r="M45" s="22">
        <v>1.0149999999999999</v>
      </c>
      <c r="N45" s="34">
        <v>29</v>
      </c>
      <c r="O45" s="66">
        <f t="shared" si="0"/>
        <v>29.434999999999999</v>
      </c>
      <c r="P45" s="228">
        <f t="shared" ref="P45" si="42">E45*F45</f>
        <v>106.9502609922408</v>
      </c>
      <c r="Q45" s="228">
        <f t="shared" ref="Q45" si="43">SUM(O45:O48)</f>
        <v>41.207129999999999</v>
      </c>
      <c r="R45" s="228">
        <f t="shared" ref="R45" si="44">Q45*1.02*1.05*$R$14</f>
        <v>46.657234462356001</v>
      </c>
      <c r="S45" s="228">
        <f t="shared" ref="S45" si="45">F45*$S$17</f>
        <v>69.610914684327312</v>
      </c>
      <c r="T45" s="228">
        <f t="shared" ref="T45" si="46">S45*E45</f>
        <v>125.29964643178917</v>
      </c>
    </row>
    <row r="46" spans="1:20" ht="12.75" customHeight="1">
      <c r="A46" s="229"/>
      <c r="B46" s="240"/>
      <c r="C46" s="240"/>
      <c r="D46" s="280"/>
      <c r="E46" s="280"/>
      <c r="F46" s="224"/>
      <c r="G46" s="232"/>
      <c r="H46" s="228"/>
      <c r="I46" s="232"/>
      <c r="J46" s="228"/>
      <c r="K46" s="65" t="s">
        <v>717</v>
      </c>
      <c r="L46" s="22" t="s">
        <v>44</v>
      </c>
      <c r="M46" s="67">
        <v>0.03</v>
      </c>
      <c r="N46" s="77">
        <v>123.611</v>
      </c>
      <c r="O46" s="66">
        <f t="shared" si="0"/>
        <v>3.7083300000000001</v>
      </c>
      <c r="P46" s="228"/>
      <c r="Q46" s="228"/>
      <c r="R46" s="228"/>
      <c r="S46" s="228"/>
      <c r="T46" s="228"/>
    </row>
    <row r="47" spans="1:20" ht="12.75" customHeight="1">
      <c r="A47" s="229"/>
      <c r="B47" s="240"/>
      <c r="C47" s="240"/>
      <c r="D47" s="280"/>
      <c r="E47" s="280"/>
      <c r="F47" s="224"/>
      <c r="G47" s="232"/>
      <c r="H47" s="228"/>
      <c r="I47" s="232"/>
      <c r="J47" s="228"/>
      <c r="K47" s="65" t="s">
        <v>718</v>
      </c>
      <c r="L47" s="22" t="s">
        <v>27</v>
      </c>
      <c r="M47" s="65">
        <v>2.0499999999999998</v>
      </c>
      <c r="N47" s="77">
        <v>3.3</v>
      </c>
      <c r="O47" s="66">
        <f t="shared" si="0"/>
        <v>6.7649999999999988</v>
      </c>
      <c r="P47" s="228"/>
      <c r="Q47" s="228"/>
      <c r="R47" s="228"/>
      <c r="S47" s="228"/>
      <c r="T47" s="228"/>
    </row>
    <row r="48" spans="1:20" ht="12.75" customHeight="1">
      <c r="A48" s="229"/>
      <c r="B48" s="240"/>
      <c r="C48" s="240"/>
      <c r="D48" s="280"/>
      <c r="E48" s="280"/>
      <c r="F48" s="224"/>
      <c r="G48" s="232"/>
      <c r="H48" s="228"/>
      <c r="I48" s="232"/>
      <c r="J48" s="228"/>
      <c r="K48" s="22" t="s">
        <v>719</v>
      </c>
      <c r="L48" s="22" t="s">
        <v>720</v>
      </c>
      <c r="M48" s="22">
        <v>1.7</v>
      </c>
      <c r="N48" s="77">
        <v>0.76400000000000001</v>
      </c>
      <c r="O48" s="66">
        <f t="shared" si="0"/>
        <v>1.2988</v>
      </c>
      <c r="P48" s="228"/>
      <c r="Q48" s="228"/>
      <c r="R48" s="228"/>
      <c r="S48" s="228"/>
      <c r="T48" s="228"/>
    </row>
    <row r="49" spans="1:20" ht="12.75" customHeight="1">
      <c r="A49" s="229">
        <v>4</v>
      </c>
      <c r="B49" s="230" t="s">
        <v>721</v>
      </c>
      <c r="C49" s="240" t="s">
        <v>724</v>
      </c>
      <c r="D49" s="229" t="s">
        <v>722</v>
      </c>
      <c r="E49" s="224">
        <v>0.11</v>
      </c>
      <c r="F49" s="224">
        <f t="shared" ref="F49" si="47">H49+J49+R49</f>
        <v>319.23425177280001</v>
      </c>
      <c r="G49" s="233"/>
      <c r="H49" s="228">
        <f t="shared" ref="H49" si="48">G49*$P$8/1000</f>
        <v>0</v>
      </c>
      <c r="I49" s="247"/>
      <c r="J49" s="228">
        <f t="shared" ref="J49" si="49">I49*$P$9/1000</f>
        <v>0</v>
      </c>
      <c r="K49" s="65" t="s">
        <v>745</v>
      </c>
      <c r="L49" s="65" t="s">
        <v>723</v>
      </c>
      <c r="M49" s="65">
        <v>1</v>
      </c>
      <c r="N49" s="77">
        <v>281.94400000000002</v>
      </c>
      <c r="O49" s="66">
        <f t="shared" si="0"/>
        <v>281.94400000000002</v>
      </c>
      <c r="P49" s="228">
        <f t="shared" ref="P49" si="50">E49*F49</f>
        <v>35.115767695008003</v>
      </c>
      <c r="Q49" s="228">
        <f t="shared" ref="Q49" si="51">SUM(O49:O52)</f>
        <v>281.94400000000002</v>
      </c>
      <c r="R49" s="228">
        <f t="shared" ref="R49" si="52">Q49*1.02*1.05*$R$14</f>
        <v>319.23425177280001</v>
      </c>
      <c r="S49" s="228">
        <f t="shared" ref="S49" si="53">F49*$S$17</f>
        <v>374.00506090350342</v>
      </c>
      <c r="T49" s="228">
        <f t="shared" ref="T49" si="54">S49*E49</f>
        <v>41.140556699385378</v>
      </c>
    </row>
    <row r="50" spans="1:20" ht="12.75" customHeight="1">
      <c r="A50" s="229"/>
      <c r="B50" s="230"/>
      <c r="C50" s="240"/>
      <c r="D50" s="229"/>
      <c r="E50" s="224"/>
      <c r="F50" s="224"/>
      <c r="G50" s="233"/>
      <c r="H50" s="228"/>
      <c r="I50" s="247"/>
      <c r="J50" s="228"/>
      <c r="K50" s="65"/>
      <c r="L50" s="65"/>
      <c r="M50" s="65"/>
      <c r="N50" s="77"/>
      <c r="O50" s="66">
        <f t="shared" si="0"/>
        <v>0</v>
      </c>
      <c r="P50" s="228"/>
      <c r="Q50" s="228"/>
      <c r="R50" s="228"/>
      <c r="S50" s="228"/>
      <c r="T50" s="228"/>
    </row>
    <row r="51" spans="1:20" ht="12.75" customHeight="1">
      <c r="A51" s="229"/>
      <c r="B51" s="230"/>
      <c r="C51" s="240"/>
      <c r="D51" s="229"/>
      <c r="E51" s="224"/>
      <c r="F51" s="224"/>
      <c r="G51" s="233"/>
      <c r="H51" s="228"/>
      <c r="I51" s="247"/>
      <c r="J51" s="228"/>
      <c r="K51" s="65"/>
      <c r="L51" s="65"/>
      <c r="M51" s="67"/>
      <c r="N51" s="77"/>
      <c r="O51" s="66">
        <f t="shared" si="0"/>
        <v>0</v>
      </c>
      <c r="P51" s="228"/>
      <c r="Q51" s="228"/>
      <c r="R51" s="228"/>
      <c r="S51" s="228"/>
      <c r="T51" s="228"/>
    </row>
    <row r="52" spans="1:20" ht="12.75" customHeight="1">
      <c r="A52" s="229"/>
      <c r="B52" s="230"/>
      <c r="C52" s="240"/>
      <c r="D52" s="229"/>
      <c r="E52" s="224"/>
      <c r="F52" s="224"/>
      <c r="G52" s="233"/>
      <c r="H52" s="228"/>
      <c r="I52" s="247"/>
      <c r="J52" s="228"/>
      <c r="K52" s="65"/>
      <c r="L52" s="65"/>
      <c r="M52" s="65"/>
      <c r="N52" s="77"/>
      <c r="O52" s="66">
        <f t="shared" si="0"/>
        <v>0</v>
      </c>
      <c r="P52" s="228"/>
      <c r="Q52" s="228"/>
      <c r="R52" s="228"/>
      <c r="S52" s="228"/>
      <c r="T52" s="228"/>
    </row>
    <row r="53" spans="1:20" ht="12.75" customHeight="1">
      <c r="A53" s="229">
        <v>5</v>
      </c>
      <c r="B53" s="230" t="s">
        <v>721</v>
      </c>
      <c r="C53" s="240" t="s">
        <v>725</v>
      </c>
      <c r="D53" s="229" t="s">
        <v>722</v>
      </c>
      <c r="E53" s="224">
        <v>0.05</v>
      </c>
      <c r="F53" s="224">
        <f t="shared" ref="F53" si="55">H53+J53+R53</f>
        <v>328.67051661360006</v>
      </c>
      <c r="G53" s="233"/>
      <c r="H53" s="228">
        <f t="shared" ref="H53" si="56">G53*$P$8/1000</f>
        <v>0</v>
      </c>
      <c r="I53" s="247"/>
      <c r="J53" s="228">
        <f t="shared" ref="J53" si="57">I53*$P$9/1000</f>
        <v>0</v>
      </c>
      <c r="K53" s="65" t="s">
        <v>725</v>
      </c>
      <c r="L53" s="65" t="s">
        <v>723</v>
      </c>
      <c r="M53" s="65">
        <v>1</v>
      </c>
      <c r="N53" s="77">
        <v>290.27800000000002</v>
      </c>
      <c r="O53" s="66">
        <f t="shared" si="0"/>
        <v>290.27800000000002</v>
      </c>
      <c r="P53" s="228">
        <f t="shared" ref="P53" si="58">E53*F53</f>
        <v>16.433525830680004</v>
      </c>
      <c r="Q53" s="228">
        <f t="shared" ref="Q53" si="59">SUM(O53:O56)</f>
        <v>290.27800000000002</v>
      </c>
      <c r="R53" s="228">
        <f t="shared" ref="R53" si="60">Q53*1.02*1.05*$R$14</f>
        <v>328.67051661360006</v>
      </c>
      <c r="S53" s="228">
        <f t="shared" ref="S53" si="61">F53*$S$17</f>
        <v>385.06029945289555</v>
      </c>
      <c r="T53" s="228">
        <f t="shared" ref="T53" si="62">S53*E53</f>
        <v>19.253014972644777</v>
      </c>
    </row>
    <row r="54" spans="1:20" ht="12.75" customHeight="1">
      <c r="A54" s="229"/>
      <c r="B54" s="230"/>
      <c r="C54" s="240"/>
      <c r="D54" s="229"/>
      <c r="E54" s="224"/>
      <c r="F54" s="224"/>
      <c r="G54" s="233"/>
      <c r="H54" s="228"/>
      <c r="I54" s="247"/>
      <c r="J54" s="228"/>
      <c r="K54" s="65"/>
      <c r="L54" s="65"/>
      <c r="M54" s="65"/>
      <c r="N54" s="77"/>
      <c r="O54" s="66">
        <f t="shared" si="0"/>
        <v>0</v>
      </c>
      <c r="P54" s="228"/>
      <c r="Q54" s="228"/>
      <c r="R54" s="228"/>
      <c r="S54" s="228"/>
      <c r="T54" s="228"/>
    </row>
    <row r="55" spans="1:20" ht="12.75" customHeight="1">
      <c r="A55" s="229"/>
      <c r="B55" s="230"/>
      <c r="C55" s="240"/>
      <c r="D55" s="229"/>
      <c r="E55" s="224"/>
      <c r="F55" s="224"/>
      <c r="G55" s="233"/>
      <c r="H55" s="228"/>
      <c r="I55" s="247"/>
      <c r="J55" s="228"/>
      <c r="K55" s="65"/>
      <c r="L55" s="65"/>
      <c r="M55" s="67"/>
      <c r="N55" s="77"/>
      <c r="O55" s="66">
        <f t="shared" si="0"/>
        <v>0</v>
      </c>
      <c r="P55" s="228"/>
      <c r="Q55" s="228"/>
      <c r="R55" s="228"/>
      <c r="S55" s="228"/>
      <c r="T55" s="228"/>
    </row>
    <row r="56" spans="1:20" ht="12.75" customHeight="1">
      <c r="A56" s="229"/>
      <c r="B56" s="230"/>
      <c r="C56" s="240"/>
      <c r="D56" s="229"/>
      <c r="E56" s="224"/>
      <c r="F56" s="224"/>
      <c r="G56" s="233"/>
      <c r="H56" s="228"/>
      <c r="I56" s="247"/>
      <c r="J56" s="228"/>
      <c r="K56" s="65"/>
      <c r="L56" s="65"/>
      <c r="M56" s="65"/>
      <c r="N56" s="77"/>
      <c r="O56" s="66">
        <f t="shared" si="0"/>
        <v>0</v>
      </c>
      <c r="P56" s="228"/>
      <c r="Q56" s="228"/>
      <c r="R56" s="228"/>
      <c r="S56" s="228"/>
      <c r="T56" s="228"/>
    </row>
    <row r="57" spans="1:20" ht="12.75" customHeight="1">
      <c r="A57" s="229">
        <v>6</v>
      </c>
      <c r="B57" s="230" t="s">
        <v>708</v>
      </c>
      <c r="C57" s="230" t="s">
        <v>726</v>
      </c>
      <c r="D57" s="280" t="s">
        <v>39</v>
      </c>
      <c r="E57" s="280">
        <v>1.05</v>
      </c>
      <c r="F57" s="224">
        <f t="shared" ref="F57" si="63">H57+J57+R57</f>
        <v>11.548266417120001</v>
      </c>
      <c r="G57" s="232">
        <v>1.82</v>
      </c>
      <c r="H57" s="228">
        <f t="shared" ref="H57" si="64">G57*$P$8/1000</f>
        <v>3.1345860000000001</v>
      </c>
      <c r="I57" s="232">
        <v>1.06</v>
      </c>
      <c r="J57" s="228">
        <f t="shared" ref="J57" si="65">I57*$P$9/1000</f>
        <v>2.3361552000000003</v>
      </c>
      <c r="K57" s="22" t="s">
        <v>49</v>
      </c>
      <c r="L57" s="22" t="s">
        <v>44</v>
      </c>
      <c r="M57" s="22">
        <v>1.06</v>
      </c>
      <c r="N57" s="34">
        <v>4.8600000000000003</v>
      </c>
      <c r="O57" s="66">
        <f t="shared" si="0"/>
        <v>5.1516000000000002</v>
      </c>
      <c r="P57" s="228">
        <f t="shared" ref="P57" si="66">E57*F57</f>
        <v>12.125679737976002</v>
      </c>
      <c r="Q57" s="228">
        <f t="shared" ref="Q57" si="67">SUM(O57:O60)</f>
        <v>5.3676000000000004</v>
      </c>
      <c r="R57" s="228">
        <f t="shared" ref="R57" si="68">Q57*1.02*1.05*$R$14</f>
        <v>6.0775252171199998</v>
      </c>
      <c r="S57" s="228">
        <f t="shared" ref="S57" si="69">F57*$S$17</f>
        <v>13.529594837269444</v>
      </c>
      <c r="T57" s="228">
        <f t="shared" ref="T57" si="70">S57*E57</f>
        <v>14.206074579132917</v>
      </c>
    </row>
    <row r="58" spans="1:20" ht="12.75" customHeight="1">
      <c r="A58" s="229"/>
      <c r="B58" s="230"/>
      <c r="C58" s="230"/>
      <c r="D58" s="280"/>
      <c r="E58" s="280"/>
      <c r="F58" s="224"/>
      <c r="G58" s="232"/>
      <c r="H58" s="228"/>
      <c r="I58" s="232"/>
      <c r="J58" s="228"/>
      <c r="K58" s="22"/>
      <c r="L58" s="22"/>
      <c r="M58" s="22"/>
      <c r="N58" s="34"/>
      <c r="O58" s="66">
        <f t="shared" si="0"/>
        <v>0</v>
      </c>
      <c r="P58" s="228"/>
      <c r="Q58" s="228"/>
      <c r="R58" s="228"/>
      <c r="S58" s="228"/>
      <c r="T58" s="228"/>
    </row>
    <row r="59" spans="1:20" ht="12.75" customHeight="1">
      <c r="A59" s="229"/>
      <c r="B59" s="230"/>
      <c r="C59" s="230"/>
      <c r="D59" s="280"/>
      <c r="E59" s="280"/>
      <c r="F59" s="224"/>
      <c r="G59" s="232"/>
      <c r="H59" s="228"/>
      <c r="I59" s="232"/>
      <c r="J59" s="228"/>
      <c r="K59" s="22" t="s">
        <v>710</v>
      </c>
      <c r="L59" s="22" t="s">
        <v>44</v>
      </c>
      <c r="M59" s="71">
        <v>0.18</v>
      </c>
      <c r="N59" s="34">
        <v>1.2</v>
      </c>
      <c r="O59" s="66">
        <f t="shared" si="0"/>
        <v>0.216</v>
      </c>
      <c r="P59" s="228"/>
      <c r="Q59" s="228"/>
      <c r="R59" s="228"/>
      <c r="S59" s="228"/>
      <c r="T59" s="228"/>
    </row>
    <row r="60" spans="1:20" ht="12.75" customHeight="1">
      <c r="A60" s="229"/>
      <c r="B60" s="230"/>
      <c r="C60" s="230"/>
      <c r="D60" s="280"/>
      <c r="E60" s="280"/>
      <c r="F60" s="224"/>
      <c r="G60" s="232"/>
      <c r="H60" s="228"/>
      <c r="I60" s="232"/>
      <c r="J60" s="228"/>
      <c r="K60" s="22"/>
      <c r="L60" s="22"/>
      <c r="M60" s="22"/>
      <c r="N60" s="34"/>
      <c r="O60" s="66">
        <f t="shared" si="0"/>
        <v>0</v>
      </c>
      <c r="P60" s="228"/>
      <c r="Q60" s="228"/>
      <c r="R60" s="228"/>
      <c r="S60" s="228"/>
      <c r="T60" s="228"/>
    </row>
    <row r="61" spans="1:20" ht="12.75" customHeight="1">
      <c r="A61" s="229">
        <v>7</v>
      </c>
      <c r="B61" s="230" t="s">
        <v>727</v>
      </c>
      <c r="C61" s="230" t="s">
        <v>732</v>
      </c>
      <c r="D61" s="280" t="s">
        <v>44</v>
      </c>
      <c r="E61" s="280">
        <v>1.05</v>
      </c>
      <c r="F61" s="224">
        <f t="shared" ref="F61" si="71">H61+J61+R61</f>
        <v>33.061303836238558</v>
      </c>
      <c r="G61" s="232">
        <v>1</v>
      </c>
      <c r="H61" s="228">
        <f t="shared" ref="H61" si="72">G61*$P$8/1000</f>
        <v>1.7222999999999999</v>
      </c>
      <c r="I61" s="232">
        <v>0.77</v>
      </c>
      <c r="J61" s="228">
        <f t="shared" ref="J61" si="73">I61*$P$9/1000</f>
        <v>1.6970184000000001</v>
      </c>
      <c r="K61" s="22" t="s">
        <v>811</v>
      </c>
      <c r="L61" s="22" t="s">
        <v>44</v>
      </c>
      <c r="M61" s="22">
        <v>1.0149999999999999</v>
      </c>
      <c r="N61" s="34">
        <v>25.45</v>
      </c>
      <c r="O61" s="66">
        <f t="shared" si="0"/>
        <v>25.831749999999996</v>
      </c>
      <c r="P61" s="228">
        <f t="shared" ref="P61" si="74">E61*F61</f>
        <v>34.714369028050484</v>
      </c>
      <c r="Q61" s="228">
        <f t="shared" ref="Q61" si="75">SUM(O61:O64)</f>
        <v>26.179458799999995</v>
      </c>
      <c r="R61" s="228">
        <f t="shared" ref="R61" si="76">Q61*1.02*1.05*$R$14</f>
        <v>29.641985436238556</v>
      </c>
      <c r="S61" s="228">
        <f t="shared" ref="S61" si="77">F61*$S$17</f>
        <v>38.733609837148393</v>
      </c>
      <c r="T61" s="228">
        <f t="shared" ref="T61" si="78">S61*E61</f>
        <v>40.670290329005816</v>
      </c>
    </row>
    <row r="62" spans="1:20" ht="12.75" customHeight="1">
      <c r="A62" s="229"/>
      <c r="B62" s="230"/>
      <c r="C62" s="230"/>
      <c r="D62" s="280"/>
      <c r="E62" s="280"/>
      <c r="F62" s="224"/>
      <c r="G62" s="232"/>
      <c r="H62" s="228"/>
      <c r="I62" s="232"/>
      <c r="J62" s="228"/>
      <c r="K62" s="22" t="s">
        <v>728</v>
      </c>
      <c r="L62" s="22" t="s">
        <v>27</v>
      </c>
      <c r="M62" s="22">
        <v>7.5399999999999995E-2</v>
      </c>
      <c r="N62" s="77">
        <v>3.3</v>
      </c>
      <c r="O62" s="66">
        <f t="shared" si="0"/>
        <v>0.24881999999999996</v>
      </c>
      <c r="P62" s="228"/>
      <c r="Q62" s="228"/>
      <c r="R62" s="228"/>
      <c r="S62" s="228"/>
      <c r="T62" s="228"/>
    </row>
    <row r="63" spans="1:20" ht="12.75" customHeight="1">
      <c r="A63" s="229"/>
      <c r="B63" s="230"/>
      <c r="C63" s="230"/>
      <c r="D63" s="280"/>
      <c r="E63" s="280"/>
      <c r="F63" s="224"/>
      <c r="G63" s="232"/>
      <c r="H63" s="228"/>
      <c r="I63" s="232"/>
      <c r="J63" s="228"/>
      <c r="K63" s="22" t="s">
        <v>729</v>
      </c>
      <c r="L63" s="22" t="s">
        <v>44</v>
      </c>
      <c r="M63" s="23">
        <v>8.0000000000000004E-4</v>
      </c>
      <c r="N63" s="77">
        <v>123.611</v>
      </c>
      <c r="O63" s="66">
        <f t="shared" si="0"/>
        <v>9.8888800000000013E-2</v>
      </c>
      <c r="P63" s="228"/>
      <c r="Q63" s="228"/>
      <c r="R63" s="228"/>
      <c r="S63" s="228"/>
      <c r="T63" s="228"/>
    </row>
    <row r="64" spans="1:20" ht="12.75" customHeight="1">
      <c r="A64" s="229"/>
      <c r="B64" s="230"/>
      <c r="C64" s="230"/>
      <c r="D64" s="280"/>
      <c r="E64" s="280"/>
      <c r="F64" s="224"/>
      <c r="G64" s="232"/>
      <c r="H64" s="228"/>
      <c r="I64" s="232"/>
      <c r="J64" s="228"/>
      <c r="K64" s="22"/>
      <c r="L64" s="22"/>
      <c r="M64" s="22"/>
      <c r="N64" s="34"/>
      <c r="O64" s="66">
        <f t="shared" si="0"/>
        <v>0</v>
      </c>
      <c r="P64" s="228"/>
      <c r="Q64" s="228"/>
      <c r="R64" s="228"/>
      <c r="S64" s="228"/>
      <c r="T64" s="228"/>
    </row>
    <row r="65" spans="1:20" ht="12.75" customHeight="1">
      <c r="A65" s="229">
        <v>8</v>
      </c>
      <c r="B65" s="230" t="s">
        <v>34</v>
      </c>
      <c r="C65" s="230" t="s">
        <v>730</v>
      </c>
      <c r="D65" s="280" t="s">
        <v>32</v>
      </c>
      <c r="E65" s="339">
        <v>0.125</v>
      </c>
      <c r="F65" s="224">
        <f t="shared" ref="F65" si="79">H65+J65+R65</f>
        <v>325.61893680825602</v>
      </c>
      <c r="G65" s="232"/>
      <c r="H65" s="228">
        <f t="shared" ref="H65" si="80">G65*$P$8/1000</f>
        <v>0</v>
      </c>
      <c r="I65" s="232"/>
      <c r="J65" s="228">
        <f t="shared" ref="J65" si="81">I65*$P$9/1000</f>
        <v>0</v>
      </c>
      <c r="K65" s="22" t="s">
        <v>731</v>
      </c>
      <c r="L65" s="22" t="s">
        <v>32</v>
      </c>
      <c r="M65" s="22">
        <v>1.02</v>
      </c>
      <c r="N65" s="34">
        <v>281.94400000000002</v>
      </c>
      <c r="O65" s="66">
        <f t="shared" si="0"/>
        <v>287.58288000000005</v>
      </c>
      <c r="P65" s="228">
        <f t="shared" ref="P65" si="82">E65*F65</f>
        <v>40.702367101032003</v>
      </c>
      <c r="Q65" s="228">
        <f t="shared" ref="Q65" si="83">SUM(O65:O68)</f>
        <v>287.58288000000005</v>
      </c>
      <c r="R65" s="228">
        <f t="shared" ref="R65" si="84">Q65*1.02*1.05*$R$14</f>
        <v>325.61893680825602</v>
      </c>
      <c r="S65" s="228">
        <f t="shared" ref="S65" si="85">F65*$S$17</f>
        <v>381.48516212157352</v>
      </c>
      <c r="T65" s="228">
        <f t="shared" ref="T65" si="86">S65*E65</f>
        <v>47.68564526519669</v>
      </c>
    </row>
    <row r="66" spans="1:20" ht="12.75" customHeight="1">
      <c r="A66" s="229"/>
      <c r="B66" s="230"/>
      <c r="C66" s="230"/>
      <c r="D66" s="280"/>
      <c r="E66" s="339"/>
      <c r="F66" s="224"/>
      <c r="G66" s="232"/>
      <c r="H66" s="228"/>
      <c r="I66" s="232"/>
      <c r="J66" s="228"/>
      <c r="K66" s="22"/>
      <c r="L66" s="22"/>
      <c r="M66" s="22"/>
      <c r="N66" s="34"/>
      <c r="O66" s="66">
        <f t="shared" si="0"/>
        <v>0</v>
      </c>
      <c r="P66" s="228"/>
      <c r="Q66" s="228"/>
      <c r="R66" s="228"/>
      <c r="S66" s="228"/>
      <c r="T66" s="228"/>
    </row>
    <row r="67" spans="1:20" ht="12.75" customHeight="1">
      <c r="A67" s="229"/>
      <c r="B67" s="230"/>
      <c r="C67" s="230"/>
      <c r="D67" s="280"/>
      <c r="E67" s="339"/>
      <c r="F67" s="224"/>
      <c r="G67" s="232"/>
      <c r="H67" s="228"/>
      <c r="I67" s="232"/>
      <c r="J67" s="228"/>
      <c r="K67" s="22"/>
      <c r="L67" s="22"/>
      <c r="M67" s="23"/>
      <c r="N67" s="34"/>
      <c r="O67" s="66">
        <f t="shared" si="0"/>
        <v>0</v>
      </c>
      <c r="P67" s="228"/>
      <c r="Q67" s="228"/>
      <c r="R67" s="228"/>
      <c r="S67" s="228"/>
      <c r="T67" s="228"/>
    </row>
    <row r="68" spans="1:20" ht="12.75" customHeight="1">
      <c r="A68" s="229"/>
      <c r="B68" s="230"/>
      <c r="C68" s="230"/>
      <c r="D68" s="280"/>
      <c r="E68" s="339"/>
      <c r="F68" s="224"/>
      <c r="G68" s="232"/>
      <c r="H68" s="228"/>
      <c r="I68" s="232"/>
      <c r="J68" s="228"/>
      <c r="K68" s="22"/>
      <c r="L68" s="22"/>
      <c r="M68" s="22"/>
      <c r="N68" s="34"/>
      <c r="O68" s="66">
        <f t="shared" si="0"/>
        <v>0</v>
      </c>
      <c r="P68" s="228"/>
      <c r="Q68" s="228"/>
      <c r="R68" s="228"/>
      <c r="S68" s="228"/>
      <c r="T68" s="228"/>
    </row>
    <row r="69" spans="1:20" ht="12.75" customHeight="1">
      <c r="A69" s="229">
        <v>9</v>
      </c>
      <c r="B69" s="230" t="s">
        <v>736</v>
      </c>
      <c r="C69" s="230" t="s">
        <v>733</v>
      </c>
      <c r="D69" s="280" t="s">
        <v>293</v>
      </c>
      <c r="E69" s="281">
        <v>38</v>
      </c>
      <c r="F69" s="224">
        <f t="shared" ref="F69" si="87">H69+J69+R69</f>
        <v>4.0240927959119999</v>
      </c>
      <c r="G69" s="285">
        <v>0.28199999999999997</v>
      </c>
      <c r="H69" s="228">
        <f t="shared" ref="H69" si="88">G69*$P$8/1000</f>
        <v>0.48568859999999997</v>
      </c>
      <c r="I69" s="283">
        <v>3.3300000000000003E-2</v>
      </c>
      <c r="J69" s="228">
        <f t="shared" ref="J69" si="89">I69*$P$9/1000</f>
        <v>7.3390536000000006E-2</v>
      </c>
      <c r="K69" s="22" t="s">
        <v>734</v>
      </c>
      <c r="L69" s="22" t="s">
        <v>27</v>
      </c>
      <c r="M69" s="22">
        <v>2.2999999999999998</v>
      </c>
      <c r="N69" s="34">
        <v>1.083</v>
      </c>
      <c r="O69" s="66">
        <f t="shared" si="0"/>
        <v>2.4908999999999999</v>
      </c>
      <c r="P69" s="228">
        <f t="shared" ref="P69" si="90">E69*F69</f>
        <v>152.91552624465601</v>
      </c>
      <c r="Q69" s="228">
        <f t="shared" ref="Q69" si="91">SUM(O69:O72)</f>
        <v>3.06026</v>
      </c>
      <c r="R69" s="228">
        <f t="shared" ref="R69" si="92">Q69*1.02*1.05*$R$14</f>
        <v>3.4650136599120001</v>
      </c>
      <c r="S69" s="228">
        <f t="shared" ref="S69" si="93">F69*$S$17</f>
        <v>4.7145037315342719</v>
      </c>
      <c r="T69" s="228">
        <f t="shared" ref="T69" si="94">S69*E69</f>
        <v>179.15114179830232</v>
      </c>
    </row>
    <row r="70" spans="1:20" ht="12.75" customHeight="1">
      <c r="A70" s="229"/>
      <c r="B70" s="230"/>
      <c r="C70" s="230"/>
      <c r="D70" s="280"/>
      <c r="E70" s="281"/>
      <c r="F70" s="224"/>
      <c r="G70" s="285"/>
      <c r="H70" s="228"/>
      <c r="I70" s="283"/>
      <c r="J70" s="228"/>
      <c r="K70" s="22" t="s">
        <v>735</v>
      </c>
      <c r="L70" s="22" t="s">
        <v>32</v>
      </c>
      <c r="M70" s="22">
        <v>4.4000000000000003E-3</v>
      </c>
      <c r="N70" s="34">
        <v>129.4</v>
      </c>
      <c r="O70" s="66">
        <f t="shared" si="0"/>
        <v>0.56936000000000009</v>
      </c>
      <c r="P70" s="228"/>
      <c r="Q70" s="228"/>
      <c r="R70" s="228"/>
      <c r="S70" s="228"/>
      <c r="T70" s="228"/>
    </row>
    <row r="71" spans="1:20" ht="12.75" customHeight="1">
      <c r="A71" s="229"/>
      <c r="B71" s="230"/>
      <c r="C71" s="230"/>
      <c r="D71" s="280"/>
      <c r="E71" s="281"/>
      <c r="F71" s="224"/>
      <c r="G71" s="285"/>
      <c r="H71" s="228"/>
      <c r="I71" s="283"/>
      <c r="J71" s="228"/>
      <c r="K71" s="22"/>
      <c r="L71" s="22"/>
      <c r="M71" s="23"/>
      <c r="N71" s="34"/>
      <c r="O71" s="66">
        <f t="shared" si="0"/>
        <v>0</v>
      </c>
      <c r="P71" s="228"/>
      <c r="Q71" s="228"/>
      <c r="R71" s="228"/>
      <c r="S71" s="228"/>
      <c r="T71" s="228"/>
    </row>
    <row r="72" spans="1:20" ht="12.75" customHeight="1">
      <c r="A72" s="229"/>
      <c r="B72" s="230"/>
      <c r="C72" s="230"/>
      <c r="D72" s="280"/>
      <c r="E72" s="281"/>
      <c r="F72" s="224"/>
      <c r="G72" s="285"/>
      <c r="H72" s="228"/>
      <c r="I72" s="283"/>
      <c r="J72" s="228"/>
      <c r="K72" s="22"/>
      <c r="L72" s="22"/>
      <c r="M72" s="22"/>
      <c r="N72" s="34"/>
      <c r="O72" s="66">
        <f t="shared" si="0"/>
        <v>0</v>
      </c>
      <c r="P72" s="228"/>
      <c r="Q72" s="228"/>
      <c r="R72" s="228"/>
      <c r="S72" s="228"/>
      <c r="T72" s="228"/>
    </row>
    <row r="73" spans="1:20" ht="12.75" customHeight="1">
      <c r="A73" s="229">
        <v>10</v>
      </c>
      <c r="B73" s="230" t="s">
        <v>737</v>
      </c>
      <c r="C73" s="230" t="s">
        <v>738</v>
      </c>
      <c r="D73" s="280" t="s">
        <v>39</v>
      </c>
      <c r="E73" s="281">
        <v>0.9</v>
      </c>
      <c r="F73" s="224">
        <f t="shared" ref="F73" si="95">H73+J73+R73</f>
        <v>0.79225800000000002</v>
      </c>
      <c r="G73" s="232">
        <v>0.46</v>
      </c>
      <c r="H73" s="228">
        <f t="shared" ref="H73" si="96">G73*$P$8/1000</f>
        <v>0.79225800000000002</v>
      </c>
      <c r="I73" s="232"/>
      <c r="J73" s="228">
        <f t="shared" ref="J73" si="97">I73*$P$9/1000</f>
        <v>0</v>
      </c>
      <c r="K73" s="22"/>
      <c r="L73" s="127"/>
      <c r="M73" s="22"/>
      <c r="N73" s="34"/>
      <c r="O73" s="66">
        <f t="shared" si="0"/>
        <v>0</v>
      </c>
      <c r="P73" s="228">
        <f t="shared" ref="P73" si="98">E73*F73</f>
        <v>0.7130322</v>
      </c>
      <c r="Q73" s="228">
        <f t="shared" ref="Q73" si="99">SUM(O73:O76)</f>
        <v>0</v>
      </c>
      <c r="R73" s="228">
        <f t="shared" ref="R73" si="100">Q73*1.02*1.05*$R$14</f>
        <v>0</v>
      </c>
      <c r="S73" s="228">
        <f t="shared" ref="S73" si="101">F73*$S$17</f>
        <v>0.92818518030506159</v>
      </c>
      <c r="T73" s="228">
        <f t="shared" ref="T73" si="102">S73*E73</f>
        <v>0.83536666227455547</v>
      </c>
    </row>
    <row r="74" spans="1:20" ht="12.75" customHeight="1">
      <c r="A74" s="229"/>
      <c r="B74" s="230"/>
      <c r="C74" s="230"/>
      <c r="D74" s="280"/>
      <c r="E74" s="281"/>
      <c r="F74" s="224"/>
      <c r="G74" s="232"/>
      <c r="H74" s="228"/>
      <c r="I74" s="232"/>
      <c r="J74" s="228"/>
      <c r="K74" s="22"/>
      <c r="L74" s="22"/>
      <c r="M74" s="22"/>
      <c r="N74" s="34"/>
      <c r="O74" s="66">
        <f t="shared" si="0"/>
        <v>0</v>
      </c>
      <c r="P74" s="228"/>
      <c r="Q74" s="228"/>
      <c r="R74" s="228"/>
      <c r="S74" s="228"/>
      <c r="T74" s="228"/>
    </row>
    <row r="75" spans="1:20" ht="12.75" customHeight="1">
      <c r="A75" s="229"/>
      <c r="B75" s="230"/>
      <c r="C75" s="230"/>
      <c r="D75" s="280"/>
      <c r="E75" s="281"/>
      <c r="F75" s="224"/>
      <c r="G75" s="232"/>
      <c r="H75" s="228"/>
      <c r="I75" s="232"/>
      <c r="J75" s="228"/>
      <c r="K75" s="22"/>
      <c r="L75" s="22"/>
      <c r="M75" s="23"/>
      <c r="N75" s="34"/>
      <c r="O75" s="66">
        <f t="shared" si="0"/>
        <v>0</v>
      </c>
      <c r="P75" s="228"/>
      <c r="Q75" s="228"/>
      <c r="R75" s="228"/>
      <c r="S75" s="228"/>
      <c r="T75" s="228"/>
    </row>
    <row r="76" spans="1:20" ht="12.75" customHeight="1">
      <c r="A76" s="229"/>
      <c r="B76" s="230"/>
      <c r="C76" s="230"/>
      <c r="D76" s="280"/>
      <c r="E76" s="281"/>
      <c r="F76" s="224"/>
      <c r="G76" s="232"/>
      <c r="H76" s="228"/>
      <c r="I76" s="232"/>
      <c r="J76" s="228"/>
      <c r="K76" s="22"/>
      <c r="L76" s="22"/>
      <c r="M76" s="22"/>
      <c r="N76" s="34"/>
      <c r="O76" s="66">
        <f t="shared" si="0"/>
        <v>0</v>
      </c>
      <c r="P76" s="228"/>
      <c r="Q76" s="228"/>
      <c r="R76" s="228"/>
      <c r="S76" s="228"/>
      <c r="T76" s="228"/>
    </row>
    <row r="77" spans="1:20" ht="12.75" customHeight="1">
      <c r="A77" s="229">
        <v>11</v>
      </c>
      <c r="B77" s="230" t="s">
        <v>739</v>
      </c>
      <c r="C77" s="230" t="s">
        <v>740</v>
      </c>
      <c r="D77" s="280" t="s">
        <v>44</v>
      </c>
      <c r="E77" s="280">
        <v>0.5</v>
      </c>
      <c r="F77" s="224">
        <f t="shared" ref="F77" si="103">H77+J77+R77</f>
        <v>72.939181960119356</v>
      </c>
      <c r="G77" s="232">
        <v>7.43</v>
      </c>
      <c r="H77" s="228">
        <f t="shared" ref="H77" si="104">G77*$P$8/1000</f>
        <v>12.796688999999999</v>
      </c>
      <c r="I77" s="232">
        <v>3.36</v>
      </c>
      <c r="J77" s="228">
        <f t="shared" ref="J77" si="105">I77*$P$9/1000</f>
        <v>7.4051711999999998</v>
      </c>
      <c r="K77" s="22" t="s">
        <v>715</v>
      </c>
      <c r="L77" s="22" t="s">
        <v>44</v>
      </c>
      <c r="M77" s="22">
        <v>1.0149999999999999</v>
      </c>
      <c r="N77" s="34">
        <v>29</v>
      </c>
      <c r="O77" s="66">
        <f t="shared" si="0"/>
        <v>29.434999999999999</v>
      </c>
      <c r="P77" s="228">
        <f t="shared" ref="P77" si="106">E77*F77</f>
        <v>36.469590980059678</v>
      </c>
      <c r="Q77" s="228">
        <f t="shared" ref="Q77" si="107">SUM(O77:O80)</f>
        <v>46.576992799999992</v>
      </c>
      <c r="R77" s="228">
        <f t="shared" ref="R77" si="108">Q77*1.02*1.05*$R$14</f>
        <v>52.73732176011935</v>
      </c>
      <c r="S77" s="228">
        <f t="shared" ref="S77" si="109">F77*$S$17</f>
        <v>85.453309097487278</v>
      </c>
      <c r="T77" s="228">
        <f t="shared" ref="T77" si="110">S77*E77</f>
        <v>42.726654548743639</v>
      </c>
    </row>
    <row r="78" spans="1:20" ht="12.75" customHeight="1">
      <c r="A78" s="229"/>
      <c r="B78" s="230"/>
      <c r="C78" s="230"/>
      <c r="D78" s="280"/>
      <c r="E78" s="280"/>
      <c r="F78" s="224"/>
      <c r="G78" s="232"/>
      <c r="H78" s="228"/>
      <c r="I78" s="232"/>
      <c r="J78" s="228"/>
      <c r="K78" s="65" t="s">
        <v>717</v>
      </c>
      <c r="L78" s="22" t="s">
        <v>44</v>
      </c>
      <c r="M78" s="67">
        <v>6.4799999999999996E-2</v>
      </c>
      <c r="N78" s="77">
        <v>123.611</v>
      </c>
      <c r="O78" s="66">
        <f t="shared" si="0"/>
        <v>8.0099927999999991</v>
      </c>
      <c r="P78" s="228"/>
      <c r="Q78" s="228"/>
      <c r="R78" s="228"/>
      <c r="S78" s="228"/>
      <c r="T78" s="228"/>
    </row>
    <row r="79" spans="1:20" ht="12.75" customHeight="1">
      <c r="A79" s="229"/>
      <c r="B79" s="230"/>
      <c r="C79" s="230"/>
      <c r="D79" s="280"/>
      <c r="E79" s="280"/>
      <c r="F79" s="224"/>
      <c r="G79" s="232"/>
      <c r="H79" s="228"/>
      <c r="I79" s="232"/>
      <c r="J79" s="228"/>
      <c r="K79" s="65" t="s">
        <v>718</v>
      </c>
      <c r="L79" s="22" t="s">
        <v>27</v>
      </c>
      <c r="M79" s="65">
        <v>2.42</v>
      </c>
      <c r="N79" s="77">
        <v>3.3</v>
      </c>
      <c r="O79" s="66">
        <f t="shared" si="0"/>
        <v>7.9859999999999998</v>
      </c>
      <c r="P79" s="228"/>
      <c r="Q79" s="228"/>
      <c r="R79" s="228"/>
      <c r="S79" s="228"/>
      <c r="T79" s="228"/>
    </row>
    <row r="80" spans="1:20" ht="12.75" customHeight="1">
      <c r="A80" s="229"/>
      <c r="B80" s="230"/>
      <c r="C80" s="230"/>
      <c r="D80" s="280"/>
      <c r="E80" s="280"/>
      <c r="F80" s="224"/>
      <c r="G80" s="232"/>
      <c r="H80" s="228"/>
      <c r="I80" s="232"/>
      <c r="J80" s="228"/>
      <c r="K80" s="22" t="s">
        <v>719</v>
      </c>
      <c r="L80" s="22" t="s">
        <v>720</v>
      </c>
      <c r="M80" s="22">
        <v>1.5</v>
      </c>
      <c r="N80" s="77">
        <v>0.76400000000000001</v>
      </c>
      <c r="O80" s="66">
        <f t="shared" si="0"/>
        <v>1.1459999999999999</v>
      </c>
      <c r="P80" s="228"/>
      <c r="Q80" s="228"/>
      <c r="R80" s="228"/>
      <c r="S80" s="228"/>
      <c r="T80" s="228"/>
    </row>
    <row r="81" spans="1:20" ht="12.75" customHeight="1">
      <c r="A81" s="229">
        <v>12</v>
      </c>
      <c r="B81" s="230" t="s">
        <v>721</v>
      </c>
      <c r="C81" s="240" t="s">
        <v>724</v>
      </c>
      <c r="D81" s="229" t="s">
        <v>722</v>
      </c>
      <c r="E81" s="224">
        <v>0.09</v>
      </c>
      <c r="F81" s="224">
        <f t="shared" ref="F81" si="111">H81+J81+R81</f>
        <v>325.61893680825602</v>
      </c>
      <c r="G81" s="233"/>
      <c r="H81" s="228">
        <f t="shared" ref="H81" si="112">G81*$P$8/1000</f>
        <v>0</v>
      </c>
      <c r="I81" s="247"/>
      <c r="J81" s="228">
        <f t="shared" ref="J81" si="113">I81*$P$9/1000</f>
        <v>0</v>
      </c>
      <c r="K81" s="65" t="s">
        <v>745</v>
      </c>
      <c r="L81" s="65" t="s">
        <v>723</v>
      </c>
      <c r="M81" s="65">
        <v>1.02</v>
      </c>
      <c r="N81" s="77">
        <v>281.94400000000002</v>
      </c>
      <c r="O81" s="66">
        <f t="shared" si="0"/>
        <v>287.58288000000005</v>
      </c>
      <c r="P81" s="228">
        <f t="shared" ref="P81" si="114">E81*F81</f>
        <v>29.305704312743043</v>
      </c>
      <c r="Q81" s="228">
        <f t="shared" ref="Q81" si="115">SUM(O81:O84)</f>
        <v>287.58288000000005</v>
      </c>
      <c r="R81" s="228">
        <f t="shared" ref="R81" si="116">Q81*1.02*1.05*$R$14</f>
        <v>325.61893680825602</v>
      </c>
      <c r="S81" s="228">
        <f t="shared" ref="S81" si="117">F81*$S$17</f>
        <v>381.48516212157352</v>
      </c>
      <c r="T81" s="228">
        <f t="shared" ref="T81" si="118">S81*E81</f>
        <v>34.333664590941616</v>
      </c>
    </row>
    <row r="82" spans="1:20" ht="12.75" customHeight="1">
      <c r="A82" s="229"/>
      <c r="B82" s="230"/>
      <c r="C82" s="240"/>
      <c r="D82" s="229"/>
      <c r="E82" s="224"/>
      <c r="F82" s="224"/>
      <c r="G82" s="233"/>
      <c r="H82" s="228"/>
      <c r="I82" s="247"/>
      <c r="J82" s="228"/>
      <c r="K82" s="65"/>
      <c r="L82" s="65"/>
      <c r="M82" s="65"/>
      <c r="N82" s="77"/>
      <c r="O82" s="66">
        <f t="shared" si="0"/>
        <v>0</v>
      </c>
      <c r="P82" s="228"/>
      <c r="Q82" s="228"/>
      <c r="R82" s="228"/>
      <c r="S82" s="228"/>
      <c r="T82" s="228"/>
    </row>
    <row r="83" spans="1:20" ht="12.75" customHeight="1">
      <c r="A83" s="229"/>
      <c r="B83" s="230"/>
      <c r="C83" s="240"/>
      <c r="D83" s="229"/>
      <c r="E83" s="224"/>
      <c r="F83" s="224"/>
      <c r="G83" s="233"/>
      <c r="H83" s="228"/>
      <c r="I83" s="247"/>
      <c r="J83" s="228"/>
      <c r="K83" s="65"/>
      <c r="L83" s="65"/>
      <c r="M83" s="67"/>
      <c r="N83" s="77"/>
      <c r="O83" s="66">
        <f t="shared" si="0"/>
        <v>0</v>
      </c>
      <c r="P83" s="228"/>
      <c r="Q83" s="228"/>
      <c r="R83" s="228"/>
      <c r="S83" s="228"/>
      <c r="T83" s="228"/>
    </row>
    <row r="84" spans="1:20" ht="12.75" customHeight="1">
      <c r="A84" s="229"/>
      <c r="B84" s="230"/>
      <c r="C84" s="240"/>
      <c r="D84" s="229"/>
      <c r="E84" s="224"/>
      <c r="F84" s="224"/>
      <c r="G84" s="233"/>
      <c r="H84" s="228"/>
      <c r="I84" s="247"/>
      <c r="J84" s="228"/>
      <c r="K84" s="65"/>
      <c r="L84" s="65"/>
      <c r="M84" s="65"/>
      <c r="N84" s="77"/>
      <c r="O84" s="66">
        <f t="shared" si="0"/>
        <v>0</v>
      </c>
      <c r="P84" s="228"/>
      <c r="Q84" s="228"/>
      <c r="R84" s="228"/>
      <c r="S84" s="228"/>
      <c r="T84" s="228"/>
    </row>
    <row r="85" spans="1:20" ht="12.75" customHeight="1">
      <c r="A85" s="229">
        <v>13</v>
      </c>
      <c r="B85" s="230" t="s">
        <v>721</v>
      </c>
      <c r="C85" s="240" t="s">
        <v>725</v>
      </c>
      <c r="D85" s="229" t="s">
        <v>722</v>
      </c>
      <c r="E85" s="224">
        <v>0.03</v>
      </c>
      <c r="F85" s="224">
        <f t="shared" ref="F85" si="119">H85+J85+R85</f>
        <v>335.24392694587203</v>
      </c>
      <c r="G85" s="233"/>
      <c r="H85" s="228">
        <f t="shared" ref="H85" si="120">G85*$P$8/1000</f>
        <v>0</v>
      </c>
      <c r="I85" s="247"/>
      <c r="J85" s="228">
        <f t="shared" ref="J85" si="121">I85*$P$9/1000</f>
        <v>0</v>
      </c>
      <c r="K85" s="65" t="s">
        <v>725</v>
      </c>
      <c r="L85" s="65" t="s">
        <v>723</v>
      </c>
      <c r="M85" s="65">
        <v>1.02</v>
      </c>
      <c r="N85" s="77">
        <v>290.27800000000002</v>
      </c>
      <c r="O85" s="66">
        <f t="shared" si="0"/>
        <v>296.08356000000003</v>
      </c>
      <c r="P85" s="228">
        <f t="shared" ref="P85" si="122">E85*F85</f>
        <v>10.05731780837616</v>
      </c>
      <c r="Q85" s="228">
        <f t="shared" ref="Q85" si="123">SUM(O85:O88)</f>
        <v>296.08356000000003</v>
      </c>
      <c r="R85" s="228">
        <f t="shared" ref="R85" si="124">Q85*1.02*1.05*$R$14</f>
        <v>335.24392694587203</v>
      </c>
      <c r="S85" s="228">
        <f t="shared" ref="S85" si="125">F85*$S$17</f>
        <v>392.76150544195343</v>
      </c>
      <c r="T85" s="228">
        <f t="shared" ref="T85" si="126">S85*E85</f>
        <v>11.782845163258603</v>
      </c>
    </row>
    <row r="86" spans="1:20" ht="12.75" customHeight="1">
      <c r="A86" s="229"/>
      <c r="B86" s="230"/>
      <c r="C86" s="240"/>
      <c r="D86" s="229"/>
      <c r="E86" s="224"/>
      <c r="F86" s="224"/>
      <c r="G86" s="233"/>
      <c r="H86" s="228"/>
      <c r="I86" s="247"/>
      <c r="J86" s="228"/>
      <c r="K86" s="65"/>
      <c r="L86" s="65"/>
      <c r="M86" s="65"/>
      <c r="N86" s="77"/>
      <c r="O86" s="66">
        <f t="shared" ref="O86:O149" si="127">M86*N86</f>
        <v>0</v>
      </c>
      <c r="P86" s="228"/>
      <c r="Q86" s="228"/>
      <c r="R86" s="228"/>
      <c r="S86" s="228"/>
      <c r="T86" s="228"/>
    </row>
    <row r="87" spans="1:20" ht="12.75" customHeight="1">
      <c r="A87" s="229"/>
      <c r="B87" s="230"/>
      <c r="C87" s="240"/>
      <c r="D87" s="229"/>
      <c r="E87" s="224"/>
      <c r="F87" s="224"/>
      <c r="G87" s="233"/>
      <c r="H87" s="228"/>
      <c r="I87" s="247"/>
      <c r="J87" s="228"/>
      <c r="K87" s="65"/>
      <c r="L87" s="65"/>
      <c r="M87" s="67"/>
      <c r="N87" s="77"/>
      <c r="O87" s="66">
        <f t="shared" si="127"/>
        <v>0</v>
      </c>
      <c r="P87" s="228"/>
      <c r="Q87" s="228"/>
      <c r="R87" s="228"/>
      <c r="S87" s="228"/>
      <c r="T87" s="228"/>
    </row>
    <row r="88" spans="1:20" ht="12.75" customHeight="1">
      <c r="A88" s="229"/>
      <c r="B88" s="230"/>
      <c r="C88" s="240"/>
      <c r="D88" s="229"/>
      <c r="E88" s="224"/>
      <c r="F88" s="224"/>
      <c r="G88" s="233"/>
      <c r="H88" s="228"/>
      <c r="I88" s="247"/>
      <c r="J88" s="228"/>
      <c r="K88" s="65"/>
      <c r="L88" s="65"/>
      <c r="M88" s="65"/>
      <c r="N88" s="77"/>
      <c r="O88" s="66">
        <f t="shared" si="127"/>
        <v>0</v>
      </c>
      <c r="P88" s="228"/>
      <c r="Q88" s="228"/>
      <c r="R88" s="228"/>
      <c r="S88" s="228"/>
      <c r="T88" s="228"/>
    </row>
    <row r="89" spans="1:20" ht="12.75" customHeight="1">
      <c r="A89" s="229">
        <v>14</v>
      </c>
      <c r="B89" s="230" t="s">
        <v>741</v>
      </c>
      <c r="C89" s="230" t="s">
        <v>742</v>
      </c>
      <c r="D89" s="280" t="s">
        <v>44</v>
      </c>
      <c r="E89" s="280">
        <v>0.6</v>
      </c>
      <c r="F89" s="224">
        <f t="shared" ref="F89" si="128">H89+J89+R89</f>
        <v>61.677468599128801</v>
      </c>
      <c r="G89" s="232">
        <v>6.07</v>
      </c>
      <c r="H89" s="228">
        <f t="shared" ref="H89" si="129">G89*$P$8/1000</f>
        <v>10.454361</v>
      </c>
      <c r="I89" s="232">
        <v>0.97</v>
      </c>
      <c r="J89" s="228">
        <f t="shared" ref="J89" si="130">I89*$P$9/1000</f>
        <v>2.1378024</v>
      </c>
      <c r="K89" s="22" t="s">
        <v>715</v>
      </c>
      <c r="L89" s="22" t="s">
        <v>44</v>
      </c>
      <c r="M89" s="22">
        <v>1.0149999999999999</v>
      </c>
      <c r="N89" s="34">
        <v>29</v>
      </c>
      <c r="O89" s="66">
        <f t="shared" si="127"/>
        <v>29.434999999999999</v>
      </c>
      <c r="P89" s="228">
        <f t="shared" ref="P89" si="131">E89*F89</f>
        <v>37.006481159477282</v>
      </c>
      <c r="Q89" s="228">
        <f t="shared" ref="Q89" si="132">SUM(O89:O92)</f>
        <v>43.351573999999999</v>
      </c>
      <c r="R89" s="228">
        <f t="shared" ref="R89" si="133">Q89*1.02*1.05*$R$14</f>
        <v>49.085305199128797</v>
      </c>
      <c r="S89" s="228">
        <f t="shared" ref="S89" si="134">F89*$S$17</f>
        <v>72.259431034387973</v>
      </c>
      <c r="T89" s="228">
        <f t="shared" ref="T89" si="135">S89*E89</f>
        <v>43.355658620632781</v>
      </c>
    </row>
    <row r="90" spans="1:20" ht="12.75" customHeight="1">
      <c r="A90" s="229"/>
      <c r="B90" s="230"/>
      <c r="C90" s="230"/>
      <c r="D90" s="280"/>
      <c r="E90" s="280"/>
      <c r="F90" s="224"/>
      <c r="G90" s="232"/>
      <c r="H90" s="228"/>
      <c r="I90" s="232"/>
      <c r="J90" s="228"/>
      <c r="K90" s="65" t="s">
        <v>717</v>
      </c>
      <c r="L90" s="22" t="s">
        <v>44</v>
      </c>
      <c r="M90" s="67">
        <v>3.4000000000000002E-2</v>
      </c>
      <c r="N90" s="77">
        <v>123.611</v>
      </c>
      <c r="O90" s="66">
        <f t="shared" si="127"/>
        <v>4.2027740000000007</v>
      </c>
      <c r="P90" s="228"/>
      <c r="Q90" s="228"/>
      <c r="R90" s="228"/>
      <c r="S90" s="228"/>
      <c r="T90" s="228"/>
    </row>
    <row r="91" spans="1:20" ht="12.75" customHeight="1">
      <c r="A91" s="229"/>
      <c r="B91" s="230"/>
      <c r="C91" s="230"/>
      <c r="D91" s="280"/>
      <c r="E91" s="280"/>
      <c r="F91" s="224"/>
      <c r="G91" s="232"/>
      <c r="H91" s="228"/>
      <c r="I91" s="232"/>
      <c r="J91" s="228"/>
      <c r="K91" s="65" t="s">
        <v>718</v>
      </c>
      <c r="L91" s="22" t="s">
        <v>27</v>
      </c>
      <c r="M91" s="65">
        <v>2.5499999999999998</v>
      </c>
      <c r="N91" s="77">
        <v>3.3</v>
      </c>
      <c r="O91" s="66">
        <f t="shared" si="127"/>
        <v>8.4149999999999991</v>
      </c>
      <c r="P91" s="228"/>
      <c r="Q91" s="228"/>
      <c r="R91" s="228"/>
      <c r="S91" s="228"/>
      <c r="T91" s="228"/>
    </row>
    <row r="92" spans="1:20" ht="12.75" customHeight="1">
      <c r="A92" s="229"/>
      <c r="B92" s="230"/>
      <c r="C92" s="230"/>
      <c r="D92" s="280"/>
      <c r="E92" s="280"/>
      <c r="F92" s="224"/>
      <c r="G92" s="232"/>
      <c r="H92" s="228"/>
      <c r="I92" s="232"/>
      <c r="J92" s="228"/>
      <c r="K92" s="22" t="s">
        <v>719</v>
      </c>
      <c r="L92" s="22" t="s">
        <v>720</v>
      </c>
      <c r="M92" s="22">
        <v>1.7</v>
      </c>
      <c r="N92" s="77">
        <v>0.76400000000000001</v>
      </c>
      <c r="O92" s="66">
        <f t="shared" si="127"/>
        <v>1.2988</v>
      </c>
      <c r="P92" s="228"/>
      <c r="Q92" s="228"/>
      <c r="R92" s="228"/>
      <c r="S92" s="228"/>
      <c r="T92" s="228"/>
    </row>
    <row r="93" spans="1:20" ht="12.75" customHeight="1">
      <c r="A93" s="229">
        <v>15</v>
      </c>
      <c r="B93" s="230" t="s">
        <v>721</v>
      </c>
      <c r="C93" s="240" t="s">
        <v>743</v>
      </c>
      <c r="D93" s="229" t="s">
        <v>722</v>
      </c>
      <c r="E93" s="224">
        <v>5.8000000000000003E-2</v>
      </c>
      <c r="F93" s="224">
        <f t="shared" ref="F93" si="136">H93+J93+R93</f>
        <v>325.61893680825602</v>
      </c>
      <c r="G93" s="233"/>
      <c r="H93" s="228">
        <f t="shared" ref="H93" si="137">G93*$P$8/1000</f>
        <v>0</v>
      </c>
      <c r="I93" s="247"/>
      <c r="J93" s="228">
        <f t="shared" ref="J93" si="138">I93*$P$9/1000</f>
        <v>0</v>
      </c>
      <c r="K93" s="65" t="s">
        <v>744</v>
      </c>
      <c r="L93" s="65" t="s">
        <v>723</v>
      </c>
      <c r="M93" s="65">
        <v>1.02</v>
      </c>
      <c r="N93" s="34">
        <v>281.94400000000002</v>
      </c>
      <c r="O93" s="66">
        <f t="shared" si="127"/>
        <v>287.58288000000005</v>
      </c>
      <c r="P93" s="228">
        <f t="shared" ref="P93" si="139">E93*F93</f>
        <v>18.885898334878849</v>
      </c>
      <c r="Q93" s="228">
        <f t="shared" ref="Q93" si="140">SUM(O93:O96)</f>
        <v>287.58288000000005</v>
      </c>
      <c r="R93" s="228">
        <f t="shared" ref="R93" si="141">Q93*1.02*1.05*$R$14</f>
        <v>325.61893680825602</v>
      </c>
      <c r="S93" s="228">
        <f t="shared" ref="S93" si="142">F93*$S$17</f>
        <v>381.48516212157352</v>
      </c>
      <c r="T93" s="228">
        <f t="shared" ref="T93" si="143">S93*E93</f>
        <v>22.126139403051265</v>
      </c>
    </row>
    <row r="94" spans="1:20" ht="12.75" customHeight="1">
      <c r="A94" s="229"/>
      <c r="B94" s="230"/>
      <c r="C94" s="240"/>
      <c r="D94" s="229"/>
      <c r="E94" s="224"/>
      <c r="F94" s="224"/>
      <c r="G94" s="233"/>
      <c r="H94" s="228"/>
      <c r="I94" s="247"/>
      <c r="J94" s="228"/>
      <c r="K94" s="65"/>
      <c r="L94" s="65"/>
      <c r="M94" s="65"/>
      <c r="N94" s="77"/>
      <c r="O94" s="66">
        <f t="shared" si="127"/>
        <v>0</v>
      </c>
      <c r="P94" s="228"/>
      <c r="Q94" s="228"/>
      <c r="R94" s="228"/>
      <c r="S94" s="228"/>
      <c r="T94" s="228"/>
    </row>
    <row r="95" spans="1:20" ht="12.75" customHeight="1">
      <c r="A95" s="229"/>
      <c r="B95" s="230"/>
      <c r="C95" s="240"/>
      <c r="D95" s="229"/>
      <c r="E95" s="224"/>
      <c r="F95" s="224"/>
      <c r="G95" s="233"/>
      <c r="H95" s="228"/>
      <c r="I95" s="247"/>
      <c r="J95" s="228"/>
      <c r="K95" s="65"/>
      <c r="L95" s="65"/>
      <c r="M95" s="67"/>
      <c r="N95" s="77"/>
      <c r="O95" s="66">
        <f t="shared" si="127"/>
        <v>0</v>
      </c>
      <c r="P95" s="228"/>
      <c r="Q95" s="228"/>
      <c r="R95" s="228"/>
      <c r="S95" s="228"/>
      <c r="T95" s="228"/>
    </row>
    <row r="96" spans="1:20" ht="12.75" customHeight="1">
      <c r="A96" s="229"/>
      <c r="B96" s="230"/>
      <c r="C96" s="240"/>
      <c r="D96" s="229"/>
      <c r="E96" s="224"/>
      <c r="F96" s="224"/>
      <c r="G96" s="233"/>
      <c r="H96" s="228"/>
      <c r="I96" s="247"/>
      <c r="J96" s="228"/>
      <c r="K96" s="65"/>
      <c r="L96" s="65"/>
      <c r="M96" s="65"/>
      <c r="N96" s="77"/>
      <c r="O96" s="66">
        <f t="shared" si="127"/>
        <v>0</v>
      </c>
      <c r="P96" s="228"/>
      <c r="Q96" s="228"/>
      <c r="R96" s="228"/>
      <c r="S96" s="228"/>
      <c r="T96" s="228"/>
    </row>
    <row r="97" spans="1:20" ht="12.75" customHeight="1">
      <c r="A97" s="229">
        <v>16</v>
      </c>
      <c r="B97" s="230" t="s">
        <v>721</v>
      </c>
      <c r="C97" s="240" t="s">
        <v>725</v>
      </c>
      <c r="D97" s="229" t="s">
        <v>722</v>
      </c>
      <c r="E97" s="224">
        <v>2.8000000000000001E-2</v>
      </c>
      <c r="F97" s="224">
        <f t="shared" ref="F97" si="144">H97+J97+R97</f>
        <v>335.24392694587203</v>
      </c>
      <c r="G97" s="233"/>
      <c r="H97" s="228">
        <f t="shared" ref="H97" si="145">G97*$P$8/1000</f>
        <v>0</v>
      </c>
      <c r="I97" s="247"/>
      <c r="J97" s="228">
        <f t="shared" ref="J97" si="146">I97*$P$9/1000</f>
        <v>0</v>
      </c>
      <c r="K97" s="65" t="s">
        <v>725</v>
      </c>
      <c r="L97" s="65" t="s">
        <v>723</v>
      </c>
      <c r="M97" s="65">
        <v>1.02</v>
      </c>
      <c r="N97" s="77">
        <v>290.27800000000002</v>
      </c>
      <c r="O97" s="66">
        <f t="shared" si="127"/>
        <v>296.08356000000003</v>
      </c>
      <c r="P97" s="228">
        <f t="shared" ref="P97" si="147">E97*F97</f>
        <v>9.3868299544844174</v>
      </c>
      <c r="Q97" s="228">
        <f t="shared" ref="Q97" si="148">SUM(O97:O100)</f>
        <v>296.08356000000003</v>
      </c>
      <c r="R97" s="228">
        <f t="shared" ref="R97" si="149">Q97*1.02*1.05*$R$14</f>
        <v>335.24392694587203</v>
      </c>
      <c r="S97" s="228">
        <f t="shared" ref="S97" si="150">F97*$S$17</f>
        <v>392.76150544195343</v>
      </c>
      <c r="T97" s="228">
        <f t="shared" ref="T97" si="151">S97*E97</f>
        <v>10.997322152374696</v>
      </c>
    </row>
    <row r="98" spans="1:20" ht="12.75" customHeight="1">
      <c r="A98" s="229"/>
      <c r="B98" s="230"/>
      <c r="C98" s="240"/>
      <c r="D98" s="229"/>
      <c r="E98" s="224"/>
      <c r="F98" s="224"/>
      <c r="G98" s="233"/>
      <c r="H98" s="228"/>
      <c r="I98" s="247"/>
      <c r="J98" s="228"/>
      <c r="K98" s="65"/>
      <c r="L98" s="65"/>
      <c r="M98" s="65"/>
      <c r="N98" s="77"/>
      <c r="O98" s="66">
        <f t="shared" si="127"/>
        <v>0</v>
      </c>
      <c r="P98" s="228"/>
      <c r="Q98" s="228"/>
      <c r="R98" s="228"/>
      <c r="S98" s="228"/>
      <c r="T98" s="228"/>
    </row>
    <row r="99" spans="1:20" ht="12.75" customHeight="1">
      <c r="A99" s="229"/>
      <c r="B99" s="230"/>
      <c r="C99" s="240"/>
      <c r="D99" s="229"/>
      <c r="E99" s="224"/>
      <c r="F99" s="224"/>
      <c r="G99" s="233"/>
      <c r="H99" s="228"/>
      <c r="I99" s="247"/>
      <c r="J99" s="228"/>
      <c r="K99" s="65"/>
      <c r="L99" s="65"/>
      <c r="M99" s="67"/>
      <c r="N99" s="77"/>
      <c r="O99" s="66">
        <f t="shared" si="127"/>
        <v>0</v>
      </c>
      <c r="P99" s="228"/>
      <c r="Q99" s="228"/>
      <c r="R99" s="228"/>
      <c r="S99" s="228"/>
      <c r="T99" s="228"/>
    </row>
    <row r="100" spans="1:20" ht="12.75" customHeight="1">
      <c r="A100" s="229"/>
      <c r="B100" s="230"/>
      <c r="C100" s="240"/>
      <c r="D100" s="229"/>
      <c r="E100" s="224"/>
      <c r="F100" s="224"/>
      <c r="G100" s="233"/>
      <c r="H100" s="228"/>
      <c r="I100" s="247"/>
      <c r="J100" s="228"/>
      <c r="K100" s="65"/>
      <c r="L100" s="65"/>
      <c r="M100" s="65"/>
      <c r="N100" s="77"/>
      <c r="O100" s="66">
        <f t="shared" si="127"/>
        <v>0</v>
      </c>
      <c r="P100" s="228"/>
      <c r="Q100" s="228"/>
      <c r="R100" s="228"/>
      <c r="S100" s="228"/>
      <c r="T100" s="228"/>
    </row>
    <row r="101" spans="1:20" ht="12.75" customHeight="1">
      <c r="A101" s="229">
        <v>17</v>
      </c>
      <c r="B101" s="240" t="s">
        <v>746</v>
      </c>
      <c r="C101" s="240" t="s">
        <v>747</v>
      </c>
      <c r="D101" s="280" t="s">
        <v>44</v>
      </c>
      <c r="E101" s="245">
        <v>1.45</v>
      </c>
      <c r="F101" s="224">
        <f t="shared" ref="F101" si="152">H101+J101+R101</f>
        <v>61.00660319654159</v>
      </c>
      <c r="G101" s="233">
        <v>8.91</v>
      </c>
      <c r="H101" s="228">
        <f t="shared" ref="H101" si="153">G101*$P$8/1000</f>
        <v>15.345692999999999</v>
      </c>
      <c r="I101" s="264">
        <v>0.86</v>
      </c>
      <c r="J101" s="228">
        <f t="shared" ref="J101" si="154">I101*$P$9/1000</f>
        <v>1.8953712</v>
      </c>
      <c r="K101" s="22" t="s">
        <v>715</v>
      </c>
      <c r="L101" s="22" t="s">
        <v>44</v>
      </c>
      <c r="M101" s="22">
        <v>1.0149999999999999</v>
      </c>
      <c r="N101" s="34">
        <v>29</v>
      </c>
      <c r="O101" s="66">
        <f t="shared" si="127"/>
        <v>29.434999999999999</v>
      </c>
      <c r="P101" s="228">
        <f t="shared" ref="P101" si="155">E101*F101</f>
        <v>88.459574634985302</v>
      </c>
      <c r="Q101" s="228">
        <f t="shared" ref="Q101" si="156">SUM(O101:O104)</f>
        <v>38.653217999999995</v>
      </c>
      <c r="R101" s="228">
        <f t="shared" ref="R101" si="157">Q101*1.02*1.05*$R$14</f>
        <v>43.765538996541594</v>
      </c>
      <c r="S101" s="228">
        <f t="shared" ref="S101" si="158">F101*$S$17</f>
        <v>71.473465699028978</v>
      </c>
      <c r="T101" s="228">
        <f t="shared" ref="T101" si="159">S101*E101</f>
        <v>103.63652526359202</v>
      </c>
    </row>
    <row r="102" spans="1:20" ht="12.75" customHeight="1">
      <c r="A102" s="229"/>
      <c r="B102" s="240"/>
      <c r="C102" s="240"/>
      <c r="D102" s="280"/>
      <c r="E102" s="245"/>
      <c r="F102" s="224"/>
      <c r="G102" s="233"/>
      <c r="H102" s="228"/>
      <c r="I102" s="264"/>
      <c r="J102" s="228"/>
      <c r="K102" s="65" t="s">
        <v>718</v>
      </c>
      <c r="L102" s="22" t="s">
        <v>27</v>
      </c>
      <c r="M102" s="65">
        <v>1.37</v>
      </c>
      <c r="N102" s="77">
        <v>3.3</v>
      </c>
      <c r="O102" s="66">
        <f t="shared" si="127"/>
        <v>4.5209999999999999</v>
      </c>
      <c r="P102" s="228"/>
      <c r="Q102" s="228"/>
      <c r="R102" s="228"/>
      <c r="S102" s="228"/>
      <c r="T102" s="228"/>
    </row>
    <row r="103" spans="1:20" ht="12.75" customHeight="1">
      <c r="A103" s="229"/>
      <c r="B103" s="240"/>
      <c r="C103" s="240"/>
      <c r="D103" s="280"/>
      <c r="E103" s="245"/>
      <c r="F103" s="224"/>
      <c r="G103" s="233"/>
      <c r="H103" s="228"/>
      <c r="I103" s="264"/>
      <c r="J103" s="228"/>
      <c r="K103" s="65" t="s">
        <v>717</v>
      </c>
      <c r="L103" s="22" t="s">
        <v>44</v>
      </c>
      <c r="M103" s="67">
        <v>3.7999999999999999E-2</v>
      </c>
      <c r="N103" s="77">
        <v>123.611</v>
      </c>
      <c r="O103" s="66">
        <f t="shared" si="127"/>
        <v>4.6972180000000003</v>
      </c>
      <c r="P103" s="228"/>
      <c r="Q103" s="228"/>
      <c r="R103" s="228"/>
      <c r="S103" s="228"/>
      <c r="T103" s="228"/>
    </row>
    <row r="104" spans="1:20" ht="12.75" customHeight="1">
      <c r="A104" s="229"/>
      <c r="B104" s="240"/>
      <c r="C104" s="240"/>
      <c r="D104" s="280"/>
      <c r="E104" s="245"/>
      <c r="F104" s="224"/>
      <c r="G104" s="233"/>
      <c r="H104" s="228"/>
      <c r="I104" s="264"/>
      <c r="J104" s="228"/>
      <c r="K104" s="65"/>
      <c r="L104" s="65"/>
      <c r="M104" s="65"/>
      <c r="N104" s="77"/>
      <c r="O104" s="66">
        <f t="shared" si="127"/>
        <v>0</v>
      </c>
      <c r="P104" s="228"/>
      <c r="Q104" s="228"/>
      <c r="R104" s="228"/>
      <c r="S104" s="228"/>
      <c r="T104" s="228"/>
    </row>
    <row r="105" spans="1:20" ht="12.75" customHeight="1">
      <c r="A105" s="229">
        <v>18</v>
      </c>
      <c r="B105" s="230" t="s">
        <v>34</v>
      </c>
      <c r="C105" s="230" t="s">
        <v>751</v>
      </c>
      <c r="D105" s="280" t="s">
        <v>32</v>
      </c>
      <c r="E105" s="280">
        <v>0.26</v>
      </c>
      <c r="F105" s="224">
        <f t="shared" ref="F105" si="160">H105+J105+R105</f>
        <v>319.23425177280001</v>
      </c>
      <c r="G105" s="232"/>
      <c r="H105" s="228">
        <f t="shared" ref="H105" si="161">G105*$P$8/1000</f>
        <v>0</v>
      </c>
      <c r="I105" s="232"/>
      <c r="J105" s="228">
        <f t="shared" ref="J105" si="162">I105*$P$9/1000</f>
        <v>0</v>
      </c>
      <c r="K105" s="22" t="s">
        <v>731</v>
      </c>
      <c r="L105" s="22" t="s">
        <v>32</v>
      </c>
      <c r="M105" s="22">
        <v>1</v>
      </c>
      <c r="N105" s="34">
        <v>281.94400000000002</v>
      </c>
      <c r="O105" s="66">
        <f t="shared" si="127"/>
        <v>281.94400000000002</v>
      </c>
      <c r="P105" s="228">
        <f t="shared" ref="P105" si="163">E105*F105</f>
        <v>83.00090546092801</v>
      </c>
      <c r="Q105" s="228">
        <f t="shared" ref="Q105" si="164">SUM(O105:O108)</f>
        <v>281.94400000000002</v>
      </c>
      <c r="R105" s="228">
        <f t="shared" ref="R105" si="165">Q105*1.02*1.05*$R$14</f>
        <v>319.23425177280001</v>
      </c>
      <c r="S105" s="228">
        <f t="shared" ref="S105" si="166">F105*$S$17</f>
        <v>374.00506090350342</v>
      </c>
      <c r="T105" s="228">
        <f t="shared" ref="T105" si="167">S105*E105</f>
        <v>97.241315834910893</v>
      </c>
    </row>
    <row r="106" spans="1:20" ht="12.75" customHeight="1">
      <c r="A106" s="229"/>
      <c r="B106" s="230"/>
      <c r="C106" s="230"/>
      <c r="D106" s="280"/>
      <c r="E106" s="280"/>
      <c r="F106" s="224"/>
      <c r="G106" s="232"/>
      <c r="H106" s="228"/>
      <c r="I106" s="232"/>
      <c r="J106" s="228"/>
      <c r="K106" s="22"/>
      <c r="L106" s="22"/>
      <c r="M106" s="22"/>
      <c r="N106" s="34"/>
      <c r="O106" s="66">
        <f t="shared" si="127"/>
        <v>0</v>
      </c>
      <c r="P106" s="228"/>
      <c r="Q106" s="228"/>
      <c r="R106" s="228"/>
      <c r="S106" s="228"/>
      <c r="T106" s="228"/>
    </row>
    <row r="107" spans="1:20" ht="12.75" customHeight="1">
      <c r="A107" s="229"/>
      <c r="B107" s="230"/>
      <c r="C107" s="230"/>
      <c r="D107" s="280"/>
      <c r="E107" s="280"/>
      <c r="F107" s="224"/>
      <c r="G107" s="232"/>
      <c r="H107" s="228"/>
      <c r="I107" s="232"/>
      <c r="J107" s="228"/>
      <c r="K107" s="22"/>
      <c r="L107" s="22"/>
      <c r="M107" s="23"/>
      <c r="N107" s="34"/>
      <c r="O107" s="66">
        <f t="shared" si="127"/>
        <v>0</v>
      </c>
      <c r="P107" s="228"/>
      <c r="Q107" s="228"/>
      <c r="R107" s="228"/>
      <c r="S107" s="228"/>
      <c r="T107" s="228"/>
    </row>
    <row r="108" spans="1:20" ht="12.75" customHeight="1">
      <c r="A108" s="229"/>
      <c r="B108" s="230"/>
      <c r="C108" s="230"/>
      <c r="D108" s="280"/>
      <c r="E108" s="280"/>
      <c r="F108" s="224"/>
      <c r="G108" s="232"/>
      <c r="H108" s="228"/>
      <c r="I108" s="232"/>
      <c r="J108" s="228"/>
      <c r="K108" s="22"/>
      <c r="L108" s="22"/>
      <c r="M108" s="22"/>
      <c r="N108" s="34"/>
      <c r="O108" s="66">
        <f t="shared" si="127"/>
        <v>0</v>
      </c>
      <c r="P108" s="228"/>
      <c r="Q108" s="228"/>
      <c r="R108" s="228"/>
      <c r="S108" s="228"/>
      <c r="T108" s="228"/>
    </row>
    <row r="109" spans="1:20" ht="12.75" customHeight="1">
      <c r="A109" s="229">
        <v>19</v>
      </c>
      <c r="B109" s="230" t="s">
        <v>721</v>
      </c>
      <c r="C109" s="240" t="s">
        <v>748</v>
      </c>
      <c r="D109" s="229" t="s">
        <v>722</v>
      </c>
      <c r="E109" s="245">
        <v>3.0000000000000001E-3</v>
      </c>
      <c r="F109" s="224">
        <f t="shared" ref="F109" si="168">H109+J109+R109</f>
        <v>341.65943213119203</v>
      </c>
      <c r="G109" s="233"/>
      <c r="H109" s="228">
        <f t="shared" ref="H109" si="169">G109*$P$8/1000</f>
        <v>0</v>
      </c>
      <c r="I109" s="247"/>
      <c r="J109" s="228">
        <f t="shared" ref="J109" si="170">I109*$P$9/1000</f>
        <v>0</v>
      </c>
      <c r="K109" s="65" t="s">
        <v>748</v>
      </c>
      <c r="L109" s="65" t="s">
        <v>723</v>
      </c>
      <c r="M109" s="65">
        <v>1.02</v>
      </c>
      <c r="N109" s="77">
        <v>295.83300000000003</v>
      </c>
      <c r="O109" s="66">
        <f t="shared" si="127"/>
        <v>301.74966000000001</v>
      </c>
      <c r="P109" s="228">
        <f t="shared" ref="P109" si="171">E109*F109</f>
        <v>1.0249782963935761</v>
      </c>
      <c r="Q109" s="228">
        <f t="shared" ref="Q109" si="172">SUM(O109:O112)</f>
        <v>301.74966000000001</v>
      </c>
      <c r="R109" s="228">
        <f t="shared" ref="R109" si="173">Q109*1.02*1.05*$R$14</f>
        <v>341.65943213119203</v>
      </c>
      <c r="S109" s="228">
        <f t="shared" ref="S109" si="174">F109*$S$17</f>
        <v>400.27771460258583</v>
      </c>
      <c r="T109" s="228">
        <f t="shared" ref="T109" si="175">S109*E109</f>
        <v>1.2008331438077575</v>
      </c>
    </row>
    <row r="110" spans="1:20" ht="12.75" customHeight="1">
      <c r="A110" s="229"/>
      <c r="B110" s="230"/>
      <c r="C110" s="240"/>
      <c r="D110" s="229"/>
      <c r="E110" s="245"/>
      <c r="F110" s="224"/>
      <c r="G110" s="233"/>
      <c r="H110" s="228"/>
      <c r="I110" s="247"/>
      <c r="J110" s="228"/>
      <c r="K110" s="65"/>
      <c r="L110" s="65"/>
      <c r="M110" s="65"/>
      <c r="N110" s="77"/>
      <c r="O110" s="66">
        <f t="shared" si="127"/>
        <v>0</v>
      </c>
      <c r="P110" s="228"/>
      <c r="Q110" s="228"/>
      <c r="R110" s="228"/>
      <c r="S110" s="228"/>
      <c r="T110" s="228"/>
    </row>
    <row r="111" spans="1:20" ht="12.75" customHeight="1">
      <c r="A111" s="229"/>
      <c r="B111" s="230"/>
      <c r="C111" s="240"/>
      <c r="D111" s="229"/>
      <c r="E111" s="245"/>
      <c r="F111" s="224"/>
      <c r="G111" s="233"/>
      <c r="H111" s="228"/>
      <c r="I111" s="247"/>
      <c r="J111" s="228"/>
      <c r="K111" s="65"/>
      <c r="L111" s="65"/>
      <c r="M111" s="67"/>
      <c r="N111" s="77"/>
      <c r="O111" s="66">
        <f t="shared" si="127"/>
        <v>0</v>
      </c>
      <c r="P111" s="228"/>
      <c r="Q111" s="228"/>
      <c r="R111" s="228"/>
      <c r="S111" s="228"/>
      <c r="T111" s="228"/>
    </row>
    <row r="112" spans="1:20" ht="12.75" customHeight="1">
      <c r="A112" s="229"/>
      <c r="B112" s="230"/>
      <c r="C112" s="240"/>
      <c r="D112" s="229"/>
      <c r="E112" s="245"/>
      <c r="F112" s="224"/>
      <c r="G112" s="233"/>
      <c r="H112" s="228"/>
      <c r="I112" s="247"/>
      <c r="J112" s="228"/>
      <c r="K112" s="65"/>
      <c r="L112" s="65"/>
      <c r="M112" s="65"/>
      <c r="N112" s="77"/>
      <c r="O112" s="66">
        <f t="shared" si="127"/>
        <v>0</v>
      </c>
      <c r="P112" s="228"/>
      <c r="Q112" s="228"/>
      <c r="R112" s="228"/>
      <c r="S112" s="228"/>
      <c r="T112" s="228"/>
    </row>
    <row r="113" spans="1:20" ht="12.75" customHeight="1">
      <c r="A113" s="229">
        <v>20</v>
      </c>
      <c r="B113" s="240" t="s">
        <v>749</v>
      </c>
      <c r="C113" s="240" t="s">
        <v>750</v>
      </c>
      <c r="D113" s="280" t="s">
        <v>44</v>
      </c>
      <c r="E113" s="245">
        <v>0.06</v>
      </c>
      <c r="F113" s="224">
        <f t="shared" ref="F113" si="176">H113+J113+R113</f>
        <v>67.432388588142942</v>
      </c>
      <c r="G113" s="233">
        <v>7.85</v>
      </c>
      <c r="H113" s="228">
        <f t="shared" ref="H113" si="177">G113*$P$8/1000</f>
        <v>13.520054999999999</v>
      </c>
      <c r="I113" s="264">
        <v>1.1200000000000001</v>
      </c>
      <c r="J113" s="228">
        <f t="shared" ref="J113" si="178">I113*$P$9/1000</f>
        <v>2.4683904000000001</v>
      </c>
      <c r="K113" s="22" t="s">
        <v>715</v>
      </c>
      <c r="L113" s="22" t="s">
        <v>44</v>
      </c>
      <c r="M113" s="22">
        <v>1.0149999999999999</v>
      </c>
      <c r="N113" s="34">
        <v>29</v>
      </c>
      <c r="O113" s="66">
        <f t="shared" si="127"/>
        <v>29.434999999999999</v>
      </c>
      <c r="P113" s="228">
        <f t="shared" ref="P113" si="179">E113*F113</f>
        <v>4.045943315288576</v>
      </c>
      <c r="Q113" s="228">
        <f t="shared" ref="Q113" si="180">SUM(O113:O116)</f>
        <v>45.434695799999993</v>
      </c>
      <c r="R113" s="228">
        <f t="shared" ref="R113" si="181">Q113*1.02*1.05*$R$14</f>
        <v>51.443943188142946</v>
      </c>
      <c r="S113" s="228">
        <f t="shared" ref="S113" si="182">F113*$S$17</f>
        <v>79.001718834125285</v>
      </c>
      <c r="T113" s="228">
        <f t="shared" ref="T113" si="183">S113*E113</f>
        <v>4.7401031300475172</v>
      </c>
    </row>
    <row r="114" spans="1:20" ht="12.75" customHeight="1">
      <c r="A114" s="229"/>
      <c r="B114" s="240"/>
      <c r="C114" s="240"/>
      <c r="D114" s="280"/>
      <c r="E114" s="245"/>
      <c r="F114" s="224"/>
      <c r="G114" s="233"/>
      <c r="H114" s="228"/>
      <c r="I114" s="264"/>
      <c r="J114" s="228"/>
      <c r="K114" s="65" t="s">
        <v>717</v>
      </c>
      <c r="L114" s="22" t="s">
        <v>44</v>
      </c>
      <c r="M114" s="67">
        <v>3.78E-2</v>
      </c>
      <c r="N114" s="77">
        <v>123.611</v>
      </c>
      <c r="O114" s="66">
        <f t="shared" si="127"/>
        <v>4.6724958000000001</v>
      </c>
      <c r="P114" s="228"/>
      <c r="Q114" s="228"/>
      <c r="R114" s="228"/>
      <c r="S114" s="228"/>
      <c r="T114" s="228"/>
    </row>
    <row r="115" spans="1:20" ht="12.75" customHeight="1">
      <c r="A115" s="229"/>
      <c r="B115" s="240"/>
      <c r="C115" s="240"/>
      <c r="D115" s="280"/>
      <c r="E115" s="245"/>
      <c r="F115" s="224"/>
      <c r="G115" s="233"/>
      <c r="H115" s="228"/>
      <c r="I115" s="264"/>
      <c r="J115" s="228"/>
      <c r="K115" s="65" t="s">
        <v>718</v>
      </c>
      <c r="L115" s="22" t="s">
        <v>27</v>
      </c>
      <c r="M115" s="65">
        <v>2.9</v>
      </c>
      <c r="N115" s="77">
        <v>3.3</v>
      </c>
      <c r="O115" s="66">
        <f t="shared" si="127"/>
        <v>9.5699999999999985</v>
      </c>
      <c r="P115" s="228"/>
      <c r="Q115" s="228"/>
      <c r="R115" s="228"/>
      <c r="S115" s="228"/>
      <c r="T115" s="228"/>
    </row>
    <row r="116" spans="1:20" ht="12.75" customHeight="1">
      <c r="A116" s="229"/>
      <c r="B116" s="240"/>
      <c r="C116" s="240"/>
      <c r="D116" s="280"/>
      <c r="E116" s="245"/>
      <c r="F116" s="224"/>
      <c r="G116" s="233"/>
      <c r="H116" s="228"/>
      <c r="I116" s="264"/>
      <c r="J116" s="228"/>
      <c r="K116" s="22" t="s">
        <v>719</v>
      </c>
      <c r="L116" s="22" t="s">
        <v>720</v>
      </c>
      <c r="M116" s="22">
        <v>2.2999999999999998</v>
      </c>
      <c r="N116" s="77">
        <v>0.76400000000000001</v>
      </c>
      <c r="O116" s="66">
        <f t="shared" si="127"/>
        <v>1.7571999999999999</v>
      </c>
      <c r="P116" s="228"/>
      <c r="Q116" s="228"/>
      <c r="R116" s="228"/>
      <c r="S116" s="228"/>
      <c r="T116" s="228"/>
    </row>
    <row r="117" spans="1:20" ht="12.75" customHeight="1">
      <c r="A117" s="229">
        <v>21</v>
      </c>
      <c r="B117" s="230" t="s">
        <v>34</v>
      </c>
      <c r="C117" s="230" t="s">
        <v>751</v>
      </c>
      <c r="D117" s="280" t="s">
        <v>32</v>
      </c>
      <c r="E117" s="280">
        <v>6.0000000000000001E-3</v>
      </c>
      <c r="F117" s="224">
        <f t="shared" ref="F117" si="184">H117+J117+R117</f>
        <v>319.23425177280001</v>
      </c>
      <c r="G117" s="232"/>
      <c r="H117" s="228">
        <f t="shared" ref="H117" si="185">G117*$P$8/1000</f>
        <v>0</v>
      </c>
      <c r="I117" s="232"/>
      <c r="J117" s="228">
        <f t="shared" ref="J117" si="186">I117*$P$9/1000</f>
        <v>0</v>
      </c>
      <c r="K117" s="22" t="s">
        <v>731</v>
      </c>
      <c r="L117" s="22" t="s">
        <v>32</v>
      </c>
      <c r="M117" s="22">
        <v>1</v>
      </c>
      <c r="N117" s="34">
        <v>281.94400000000002</v>
      </c>
      <c r="O117" s="66">
        <f t="shared" si="127"/>
        <v>281.94400000000002</v>
      </c>
      <c r="P117" s="228">
        <f t="shared" ref="P117" si="187">E117*F117</f>
        <v>1.9154055106368</v>
      </c>
      <c r="Q117" s="228">
        <f t="shared" ref="Q117" si="188">SUM(O117:O120)</f>
        <v>281.94400000000002</v>
      </c>
      <c r="R117" s="228">
        <f t="shared" ref="R117" si="189">Q117*1.02*1.05*$R$14</f>
        <v>319.23425177280001</v>
      </c>
      <c r="S117" s="228">
        <f t="shared" ref="S117" si="190">F117*$S$17</f>
        <v>374.00506090350342</v>
      </c>
      <c r="T117" s="228">
        <f t="shared" ref="T117" si="191">S117*E117</f>
        <v>2.2440303654210205</v>
      </c>
    </row>
    <row r="118" spans="1:20" ht="12.75" customHeight="1">
      <c r="A118" s="229"/>
      <c r="B118" s="230"/>
      <c r="C118" s="230"/>
      <c r="D118" s="280"/>
      <c r="E118" s="280"/>
      <c r="F118" s="224"/>
      <c r="G118" s="232"/>
      <c r="H118" s="228"/>
      <c r="I118" s="232"/>
      <c r="J118" s="228"/>
      <c r="K118" s="22"/>
      <c r="L118" s="22"/>
      <c r="M118" s="22"/>
      <c r="N118" s="34"/>
      <c r="O118" s="66">
        <f t="shared" si="127"/>
        <v>0</v>
      </c>
      <c r="P118" s="228"/>
      <c r="Q118" s="228"/>
      <c r="R118" s="228"/>
      <c r="S118" s="228"/>
      <c r="T118" s="228"/>
    </row>
    <row r="119" spans="1:20" ht="12.75" customHeight="1">
      <c r="A119" s="229"/>
      <c r="B119" s="230"/>
      <c r="C119" s="230"/>
      <c r="D119" s="280"/>
      <c r="E119" s="280"/>
      <c r="F119" s="224"/>
      <c r="G119" s="232"/>
      <c r="H119" s="228"/>
      <c r="I119" s="232"/>
      <c r="J119" s="228"/>
      <c r="K119" s="22"/>
      <c r="L119" s="22"/>
      <c r="M119" s="23"/>
      <c r="N119" s="34"/>
      <c r="O119" s="66">
        <f t="shared" si="127"/>
        <v>0</v>
      </c>
      <c r="P119" s="228"/>
      <c r="Q119" s="228"/>
      <c r="R119" s="228"/>
      <c r="S119" s="228"/>
      <c r="T119" s="228"/>
    </row>
    <row r="120" spans="1:20" ht="12.75" customHeight="1">
      <c r="A120" s="229"/>
      <c r="B120" s="230"/>
      <c r="C120" s="230"/>
      <c r="D120" s="280"/>
      <c r="E120" s="280"/>
      <c r="F120" s="224"/>
      <c r="G120" s="232"/>
      <c r="H120" s="228"/>
      <c r="I120" s="232"/>
      <c r="J120" s="228"/>
      <c r="K120" s="22"/>
      <c r="L120" s="22"/>
      <c r="M120" s="22"/>
      <c r="N120" s="34"/>
      <c r="O120" s="66">
        <f t="shared" si="127"/>
        <v>0</v>
      </c>
      <c r="P120" s="228"/>
      <c r="Q120" s="228"/>
      <c r="R120" s="228"/>
      <c r="S120" s="228"/>
      <c r="T120" s="228"/>
    </row>
    <row r="121" spans="1:20" ht="12.75" customHeight="1">
      <c r="A121" s="229">
        <v>22</v>
      </c>
      <c r="B121" s="230" t="s">
        <v>721</v>
      </c>
      <c r="C121" s="240" t="s">
        <v>725</v>
      </c>
      <c r="D121" s="229" t="s">
        <v>722</v>
      </c>
      <c r="E121" s="224">
        <v>2.8000000000000001E-2</v>
      </c>
      <c r="F121" s="224">
        <f t="shared" ref="F121" si="192">H121+J121+R121</f>
        <v>335.24392694587203</v>
      </c>
      <c r="G121" s="233"/>
      <c r="H121" s="228">
        <f t="shared" ref="H121" si="193">G121*$P$8/1000</f>
        <v>0</v>
      </c>
      <c r="I121" s="247"/>
      <c r="J121" s="228">
        <f t="shared" ref="J121" si="194">I121*$P$9/1000</f>
        <v>0</v>
      </c>
      <c r="K121" s="65" t="s">
        <v>725</v>
      </c>
      <c r="L121" s="65" t="s">
        <v>723</v>
      </c>
      <c r="M121" s="65">
        <v>1.02</v>
      </c>
      <c r="N121" s="77">
        <v>290.27800000000002</v>
      </c>
      <c r="O121" s="66">
        <f t="shared" si="127"/>
        <v>296.08356000000003</v>
      </c>
      <c r="P121" s="228">
        <f t="shared" ref="P121" si="195">E121*F121</f>
        <v>9.3868299544844174</v>
      </c>
      <c r="Q121" s="228">
        <f t="shared" ref="Q121" si="196">SUM(O121:O124)</f>
        <v>296.08356000000003</v>
      </c>
      <c r="R121" s="228">
        <f t="shared" ref="R121" si="197">Q121*1.02*1.05*$R$14</f>
        <v>335.24392694587203</v>
      </c>
      <c r="S121" s="228">
        <f t="shared" ref="S121" si="198">F121*$S$17</f>
        <v>392.76150544195343</v>
      </c>
      <c r="T121" s="228">
        <f t="shared" ref="T121" si="199">S121*E121</f>
        <v>10.997322152374696</v>
      </c>
    </row>
    <row r="122" spans="1:20" ht="12.75" customHeight="1">
      <c r="A122" s="229"/>
      <c r="B122" s="230"/>
      <c r="C122" s="240"/>
      <c r="D122" s="229"/>
      <c r="E122" s="224"/>
      <c r="F122" s="224"/>
      <c r="G122" s="233"/>
      <c r="H122" s="228"/>
      <c r="I122" s="247"/>
      <c r="J122" s="228"/>
      <c r="K122" s="65"/>
      <c r="L122" s="65"/>
      <c r="M122" s="65"/>
      <c r="N122" s="77"/>
      <c r="O122" s="66">
        <f t="shared" si="127"/>
        <v>0</v>
      </c>
      <c r="P122" s="228"/>
      <c r="Q122" s="228"/>
      <c r="R122" s="228"/>
      <c r="S122" s="228"/>
      <c r="T122" s="228"/>
    </row>
    <row r="123" spans="1:20" ht="12.75" customHeight="1">
      <c r="A123" s="229"/>
      <c r="B123" s="230"/>
      <c r="C123" s="240"/>
      <c r="D123" s="229"/>
      <c r="E123" s="224"/>
      <c r="F123" s="224"/>
      <c r="G123" s="233"/>
      <c r="H123" s="228"/>
      <c r="I123" s="247"/>
      <c r="J123" s="228"/>
      <c r="K123" s="65"/>
      <c r="L123" s="65"/>
      <c r="M123" s="67"/>
      <c r="N123" s="77"/>
      <c r="O123" s="66">
        <f t="shared" si="127"/>
        <v>0</v>
      </c>
      <c r="P123" s="228"/>
      <c r="Q123" s="228"/>
      <c r="R123" s="228"/>
      <c r="S123" s="228"/>
      <c r="T123" s="228"/>
    </row>
    <row r="124" spans="1:20" ht="12.75" customHeight="1">
      <c r="A124" s="229"/>
      <c r="B124" s="230"/>
      <c r="C124" s="240"/>
      <c r="D124" s="229"/>
      <c r="E124" s="224"/>
      <c r="F124" s="224"/>
      <c r="G124" s="233"/>
      <c r="H124" s="228"/>
      <c r="I124" s="247"/>
      <c r="J124" s="228"/>
      <c r="K124" s="65"/>
      <c r="L124" s="65"/>
      <c r="M124" s="65"/>
      <c r="N124" s="77"/>
      <c r="O124" s="66">
        <f t="shared" si="127"/>
        <v>0</v>
      </c>
      <c r="P124" s="228"/>
      <c r="Q124" s="228"/>
      <c r="R124" s="228"/>
      <c r="S124" s="228"/>
      <c r="T124" s="228"/>
    </row>
    <row r="125" spans="1:20" ht="12.75" customHeight="1">
      <c r="A125" s="229">
        <v>23</v>
      </c>
      <c r="B125" s="240" t="s">
        <v>809</v>
      </c>
      <c r="C125" s="240" t="s">
        <v>810</v>
      </c>
      <c r="D125" s="280" t="s">
        <v>44</v>
      </c>
      <c r="E125" s="242">
        <v>0.15</v>
      </c>
      <c r="F125" s="224">
        <f t="shared" ref="F125" si="200">H125+J125+R125</f>
        <v>32.283400673938559</v>
      </c>
      <c r="G125" s="233">
        <v>1.45</v>
      </c>
      <c r="H125" s="228">
        <f t="shared" ref="H125" si="201">G125*$P$8/1000</f>
        <v>2.4973350000000001</v>
      </c>
      <c r="I125" s="264"/>
      <c r="J125" s="228">
        <f t="shared" ref="J125" si="202">I125*$P$9/1000</f>
        <v>0</v>
      </c>
      <c r="K125" s="22" t="s">
        <v>811</v>
      </c>
      <c r="L125" s="22" t="s">
        <v>44</v>
      </c>
      <c r="M125" s="22">
        <v>1.02</v>
      </c>
      <c r="N125" s="34">
        <v>25.45</v>
      </c>
      <c r="O125" s="66">
        <f t="shared" si="127"/>
        <v>25.959</v>
      </c>
      <c r="P125" s="228">
        <f t="shared" ref="P125" si="203">E125*F125</f>
        <v>4.8425101010907836</v>
      </c>
      <c r="Q125" s="228">
        <f t="shared" ref="Q125" si="204">SUM(O125:O128)</f>
        <v>26.306708799999999</v>
      </c>
      <c r="R125" s="228">
        <f t="shared" ref="R125" si="205">Q125*1.02*1.05*$R$14</f>
        <v>29.786065673938559</v>
      </c>
      <c r="S125" s="228">
        <f t="shared" ref="S125" si="206">F125*$S$17</f>
        <v>37.822242344539539</v>
      </c>
      <c r="T125" s="228">
        <f t="shared" ref="T125" si="207">S125*E125</f>
        <v>5.6733363516809305</v>
      </c>
    </row>
    <row r="126" spans="1:20" ht="12.75" customHeight="1">
      <c r="A126" s="229"/>
      <c r="B126" s="240"/>
      <c r="C126" s="240"/>
      <c r="D126" s="280"/>
      <c r="E126" s="242"/>
      <c r="F126" s="224"/>
      <c r="G126" s="233"/>
      <c r="H126" s="228"/>
      <c r="I126" s="264"/>
      <c r="J126" s="228"/>
      <c r="K126" s="65" t="s">
        <v>717</v>
      </c>
      <c r="L126" s="22" t="s">
        <v>44</v>
      </c>
      <c r="M126" s="67">
        <v>8.0000000000000004E-4</v>
      </c>
      <c r="N126" s="77">
        <v>123.611</v>
      </c>
      <c r="O126" s="66">
        <f t="shared" si="127"/>
        <v>9.8888800000000013E-2</v>
      </c>
      <c r="P126" s="228"/>
      <c r="Q126" s="228"/>
      <c r="R126" s="228"/>
      <c r="S126" s="228"/>
      <c r="T126" s="228"/>
    </row>
    <row r="127" spans="1:20" ht="12.75" customHeight="1">
      <c r="A127" s="229"/>
      <c r="B127" s="240"/>
      <c r="C127" s="240"/>
      <c r="D127" s="280"/>
      <c r="E127" s="242"/>
      <c r="F127" s="224"/>
      <c r="G127" s="233"/>
      <c r="H127" s="228"/>
      <c r="I127" s="264"/>
      <c r="J127" s="228"/>
      <c r="K127" s="65" t="s">
        <v>718</v>
      </c>
      <c r="L127" s="22" t="s">
        <v>27</v>
      </c>
      <c r="M127" s="65">
        <v>7.5399999999999995E-2</v>
      </c>
      <c r="N127" s="77">
        <v>3.3</v>
      </c>
      <c r="O127" s="66">
        <f t="shared" si="127"/>
        <v>0.24881999999999996</v>
      </c>
      <c r="P127" s="228"/>
      <c r="Q127" s="228"/>
      <c r="R127" s="228"/>
      <c r="S127" s="228"/>
      <c r="T127" s="228"/>
    </row>
    <row r="128" spans="1:20" ht="12.75" customHeight="1">
      <c r="A128" s="229"/>
      <c r="B128" s="240"/>
      <c r="C128" s="240"/>
      <c r="D128" s="280"/>
      <c r="E128" s="242"/>
      <c r="F128" s="224"/>
      <c r="G128" s="233"/>
      <c r="H128" s="228"/>
      <c r="I128" s="264"/>
      <c r="J128" s="228"/>
      <c r="K128" s="22"/>
      <c r="L128" s="22"/>
      <c r="M128" s="22"/>
      <c r="N128" s="77"/>
      <c r="O128" s="66">
        <f t="shared" si="127"/>
        <v>0</v>
      </c>
      <c r="P128" s="228"/>
      <c r="Q128" s="228"/>
      <c r="R128" s="228"/>
      <c r="S128" s="228"/>
      <c r="T128" s="228"/>
    </row>
    <row r="129" spans="1:20" ht="12.75" customHeight="1">
      <c r="A129" s="229"/>
      <c r="B129" s="240"/>
      <c r="C129" s="284" t="s">
        <v>839</v>
      </c>
      <c r="D129" s="229"/>
      <c r="E129" s="243"/>
      <c r="F129" s="224">
        <f t="shared" ref="F129" si="208">H129+J129+R129</f>
        <v>0</v>
      </c>
      <c r="G129" s="232"/>
      <c r="H129" s="228">
        <f t="shared" ref="H129" si="209">G129*$P$8/1000</f>
        <v>0</v>
      </c>
      <c r="I129" s="283"/>
      <c r="J129" s="228">
        <f t="shared" ref="J129" si="210">I129*$P$9/1000</f>
        <v>0</v>
      </c>
      <c r="K129" s="22"/>
      <c r="L129" s="22"/>
      <c r="M129" s="22"/>
      <c r="N129" s="34"/>
      <c r="O129" s="66">
        <f t="shared" si="127"/>
        <v>0</v>
      </c>
      <c r="P129" s="228">
        <f t="shared" ref="P129" si="211">E129*F129</f>
        <v>0</v>
      </c>
      <c r="Q129" s="228">
        <f t="shared" ref="Q129" si="212">SUM(O129:O132)</f>
        <v>0</v>
      </c>
      <c r="R129" s="228">
        <f t="shared" ref="R129" si="213">Q129*1.02*1.05*$R$14</f>
        <v>0</v>
      </c>
      <c r="S129" s="228">
        <f t="shared" ref="S129" si="214">F129*$S$17</f>
        <v>0</v>
      </c>
      <c r="T129" s="228">
        <f t="shared" ref="T129" si="215">S129*E129</f>
        <v>0</v>
      </c>
    </row>
    <row r="130" spans="1:20" ht="12.75" customHeight="1">
      <c r="A130" s="229"/>
      <c r="B130" s="240"/>
      <c r="C130" s="284"/>
      <c r="D130" s="229"/>
      <c r="E130" s="243"/>
      <c r="F130" s="224"/>
      <c r="G130" s="232"/>
      <c r="H130" s="228"/>
      <c r="I130" s="283"/>
      <c r="J130" s="228"/>
      <c r="K130" s="22"/>
      <c r="L130" s="22"/>
      <c r="M130" s="22"/>
      <c r="N130" s="34"/>
      <c r="O130" s="66">
        <f t="shared" si="127"/>
        <v>0</v>
      </c>
      <c r="P130" s="228"/>
      <c r="Q130" s="228"/>
      <c r="R130" s="228"/>
      <c r="S130" s="228"/>
      <c r="T130" s="228"/>
    </row>
    <row r="131" spans="1:20" ht="12.75" customHeight="1">
      <c r="A131" s="229"/>
      <c r="B131" s="240"/>
      <c r="C131" s="284"/>
      <c r="D131" s="229"/>
      <c r="E131" s="243"/>
      <c r="F131" s="224"/>
      <c r="G131" s="232"/>
      <c r="H131" s="228"/>
      <c r="I131" s="283"/>
      <c r="J131" s="228"/>
      <c r="K131" s="22"/>
      <c r="L131" s="22"/>
      <c r="M131" s="22"/>
      <c r="N131" s="34"/>
      <c r="O131" s="66">
        <f t="shared" si="127"/>
        <v>0</v>
      </c>
      <c r="P131" s="228"/>
      <c r="Q131" s="228"/>
      <c r="R131" s="228"/>
      <c r="S131" s="228"/>
      <c r="T131" s="228"/>
    </row>
    <row r="132" spans="1:20" ht="12.75" customHeight="1">
      <c r="A132" s="229"/>
      <c r="B132" s="240"/>
      <c r="C132" s="284"/>
      <c r="D132" s="229"/>
      <c r="E132" s="243"/>
      <c r="F132" s="224"/>
      <c r="G132" s="232"/>
      <c r="H132" s="228"/>
      <c r="I132" s="283"/>
      <c r="J132" s="228"/>
      <c r="K132" s="22"/>
      <c r="L132" s="22"/>
      <c r="M132" s="22"/>
      <c r="N132" s="34"/>
      <c r="O132" s="66">
        <f t="shared" si="127"/>
        <v>0</v>
      </c>
      <c r="P132" s="228"/>
      <c r="Q132" s="228"/>
      <c r="R132" s="228"/>
      <c r="S132" s="228"/>
      <c r="T132" s="228"/>
    </row>
    <row r="133" spans="1:20" ht="12.75" customHeight="1">
      <c r="A133" s="229">
        <v>1</v>
      </c>
      <c r="B133" s="230" t="s">
        <v>318</v>
      </c>
      <c r="C133" s="230" t="s">
        <v>319</v>
      </c>
      <c r="D133" s="280" t="s">
        <v>755</v>
      </c>
      <c r="E133" s="280">
        <v>7.05</v>
      </c>
      <c r="F133" s="224">
        <f t="shared" ref="F133" si="216">H133+J133+R133</f>
        <v>22.627139094767998</v>
      </c>
      <c r="G133" s="232">
        <v>2.9</v>
      </c>
      <c r="H133" s="228">
        <f t="shared" ref="H133" si="217">G133*$P$8/1000</f>
        <v>4.9946700000000002</v>
      </c>
      <c r="I133" s="232">
        <v>0.95</v>
      </c>
      <c r="J133" s="228">
        <f t="shared" ref="J133" si="218">I133*$P$9/1000</f>
        <v>2.0937240000000004</v>
      </c>
      <c r="K133" s="22" t="s">
        <v>320</v>
      </c>
      <c r="L133" s="34" t="s">
        <v>44</v>
      </c>
      <c r="M133" s="22">
        <v>0.92</v>
      </c>
      <c r="N133" s="34">
        <v>10.417</v>
      </c>
      <c r="O133" s="66">
        <f t="shared" si="127"/>
        <v>9.5836400000000008</v>
      </c>
      <c r="P133" s="228">
        <f t="shared" ref="P133" si="219">E133*F133</f>
        <v>159.52133061811438</v>
      </c>
      <c r="Q133" s="228">
        <f t="shared" ref="Q133" si="220">SUM(O133:O136)</f>
        <v>13.72364</v>
      </c>
      <c r="R133" s="228">
        <f t="shared" ref="R133" si="221">Q133*1.02*1.05*$R$14</f>
        <v>15.538745094767998</v>
      </c>
      <c r="S133" s="228">
        <f t="shared" ref="S133" si="222">F133*$S$17</f>
        <v>26.509262362090308</v>
      </c>
      <c r="T133" s="228">
        <f t="shared" ref="T133" si="223">S133*E133</f>
        <v>186.89029965273667</v>
      </c>
    </row>
    <row r="134" spans="1:20" ht="12.75" customHeight="1">
      <c r="A134" s="229"/>
      <c r="B134" s="230"/>
      <c r="C134" s="230"/>
      <c r="D134" s="280"/>
      <c r="E134" s="280"/>
      <c r="F134" s="224"/>
      <c r="G134" s="232"/>
      <c r="H134" s="228"/>
      <c r="I134" s="232"/>
      <c r="J134" s="228"/>
      <c r="K134" s="22"/>
      <c r="L134" s="22"/>
      <c r="M134" s="22"/>
      <c r="N134" s="34"/>
      <c r="O134" s="66">
        <f t="shared" si="127"/>
        <v>0</v>
      </c>
      <c r="P134" s="228"/>
      <c r="Q134" s="228"/>
      <c r="R134" s="228"/>
      <c r="S134" s="228"/>
      <c r="T134" s="228"/>
    </row>
    <row r="135" spans="1:20" ht="12.75" customHeight="1">
      <c r="A135" s="229"/>
      <c r="B135" s="230"/>
      <c r="C135" s="230"/>
      <c r="D135" s="280"/>
      <c r="E135" s="280"/>
      <c r="F135" s="224"/>
      <c r="G135" s="232"/>
      <c r="H135" s="228"/>
      <c r="I135" s="232"/>
      <c r="J135" s="228"/>
      <c r="K135" s="22" t="s">
        <v>45</v>
      </c>
      <c r="L135" s="34" t="s">
        <v>44</v>
      </c>
      <c r="M135" s="71">
        <v>0.18</v>
      </c>
      <c r="N135" s="34">
        <v>23</v>
      </c>
      <c r="O135" s="66">
        <f t="shared" si="127"/>
        <v>4.1399999999999997</v>
      </c>
      <c r="P135" s="228"/>
      <c r="Q135" s="228"/>
      <c r="R135" s="228"/>
      <c r="S135" s="228"/>
      <c r="T135" s="228"/>
    </row>
    <row r="136" spans="1:20" ht="12.75" customHeight="1">
      <c r="A136" s="229"/>
      <c r="B136" s="230"/>
      <c r="C136" s="230"/>
      <c r="D136" s="280"/>
      <c r="E136" s="280"/>
      <c r="F136" s="224"/>
      <c r="G136" s="232"/>
      <c r="H136" s="228"/>
      <c r="I136" s="232"/>
      <c r="J136" s="228"/>
      <c r="K136" s="22"/>
      <c r="L136" s="22"/>
      <c r="M136" s="22"/>
      <c r="N136" s="34"/>
      <c r="O136" s="66">
        <f t="shared" si="127"/>
        <v>0</v>
      </c>
      <c r="P136" s="228"/>
      <c r="Q136" s="228"/>
      <c r="R136" s="228"/>
      <c r="S136" s="228"/>
      <c r="T136" s="228"/>
    </row>
    <row r="137" spans="1:20" ht="12.75" customHeight="1">
      <c r="A137" s="229">
        <v>2</v>
      </c>
      <c r="B137" s="240" t="s">
        <v>756</v>
      </c>
      <c r="C137" s="240" t="s">
        <v>757</v>
      </c>
      <c r="D137" s="229" t="s">
        <v>293</v>
      </c>
      <c r="E137" s="229">
        <v>8.1999999999999993</v>
      </c>
      <c r="F137" s="224">
        <f t="shared" ref="F137" si="224">H137+J137+R137</f>
        <v>2.902206742128</v>
      </c>
      <c r="G137" s="233">
        <v>0.54</v>
      </c>
      <c r="H137" s="228">
        <f t="shared" ref="H137" si="225">G137*$P$8/1000</f>
        <v>0.93004200000000004</v>
      </c>
      <c r="I137" s="249">
        <v>6.4399999999999999E-2</v>
      </c>
      <c r="J137" s="228">
        <f t="shared" ref="J137" si="226">I137*$P$9/1000</f>
        <v>0.14193244799999999</v>
      </c>
      <c r="K137" s="65" t="s">
        <v>758</v>
      </c>
      <c r="L137" s="65" t="s">
        <v>31</v>
      </c>
      <c r="M137" s="65">
        <v>10.88</v>
      </c>
      <c r="N137" s="77">
        <v>0.13800000000000001</v>
      </c>
      <c r="O137" s="66">
        <f t="shared" si="127"/>
        <v>1.5014400000000003</v>
      </c>
      <c r="P137" s="228">
        <f t="shared" ref="P137" si="227">E137*F137</f>
        <v>23.798095285449598</v>
      </c>
      <c r="Q137" s="228">
        <f t="shared" ref="Q137" si="228">SUM(O137:O140)</f>
        <v>1.6164400000000003</v>
      </c>
      <c r="R137" s="228">
        <f t="shared" ref="R137" si="229">Q137*1.02*1.05*$R$14</f>
        <v>1.830232294128</v>
      </c>
      <c r="S137" s="228">
        <f t="shared" ref="S137" si="230">F137*$S$17</f>
        <v>3.4001364305878177</v>
      </c>
      <c r="T137" s="228">
        <f t="shared" ref="T137" si="231">S137*E137</f>
        <v>27.881118730820102</v>
      </c>
    </row>
    <row r="138" spans="1:20" ht="12.75" customHeight="1">
      <c r="A138" s="229"/>
      <c r="B138" s="240"/>
      <c r="C138" s="240"/>
      <c r="D138" s="229"/>
      <c r="E138" s="229"/>
      <c r="F138" s="224"/>
      <c r="G138" s="233"/>
      <c r="H138" s="228"/>
      <c r="I138" s="249"/>
      <c r="J138" s="228"/>
      <c r="K138" s="65"/>
      <c r="L138" s="65"/>
      <c r="M138" s="70"/>
      <c r="N138" s="77"/>
      <c r="O138" s="66">
        <f t="shared" si="127"/>
        <v>0</v>
      </c>
      <c r="P138" s="228"/>
      <c r="Q138" s="228"/>
      <c r="R138" s="228"/>
      <c r="S138" s="228"/>
      <c r="T138" s="228"/>
    </row>
    <row r="139" spans="1:20" ht="12.75" customHeight="1">
      <c r="A139" s="229"/>
      <c r="B139" s="240"/>
      <c r="C139" s="240"/>
      <c r="D139" s="229"/>
      <c r="E139" s="229"/>
      <c r="F139" s="224"/>
      <c r="G139" s="233"/>
      <c r="H139" s="228"/>
      <c r="I139" s="249"/>
      <c r="J139" s="228"/>
      <c r="K139" s="65" t="s">
        <v>45</v>
      </c>
      <c r="L139" s="65" t="s">
        <v>44</v>
      </c>
      <c r="M139" s="70">
        <v>5.0000000000000001E-3</v>
      </c>
      <c r="N139" s="77">
        <v>23</v>
      </c>
      <c r="O139" s="66">
        <f t="shared" si="127"/>
        <v>0.115</v>
      </c>
      <c r="P139" s="228"/>
      <c r="Q139" s="228"/>
      <c r="R139" s="228"/>
      <c r="S139" s="228"/>
      <c r="T139" s="228"/>
    </row>
    <row r="140" spans="1:20" ht="12.75" customHeight="1">
      <c r="A140" s="229"/>
      <c r="B140" s="240"/>
      <c r="C140" s="240"/>
      <c r="D140" s="229"/>
      <c r="E140" s="229"/>
      <c r="F140" s="224"/>
      <c r="G140" s="233"/>
      <c r="H140" s="228"/>
      <c r="I140" s="249"/>
      <c r="J140" s="228"/>
      <c r="K140" s="65"/>
      <c r="L140" s="65"/>
      <c r="M140" s="65"/>
      <c r="N140" s="77"/>
      <c r="O140" s="66">
        <f t="shared" si="127"/>
        <v>0</v>
      </c>
      <c r="P140" s="228"/>
      <c r="Q140" s="228"/>
      <c r="R140" s="228"/>
      <c r="S140" s="228"/>
      <c r="T140" s="228"/>
    </row>
    <row r="141" spans="1:20" ht="12.75" customHeight="1">
      <c r="A141" s="229">
        <v>3</v>
      </c>
      <c r="B141" s="240" t="s">
        <v>759</v>
      </c>
      <c r="C141" s="240" t="s">
        <v>760</v>
      </c>
      <c r="D141" s="229" t="s">
        <v>32</v>
      </c>
      <c r="E141" s="245">
        <v>0.03</v>
      </c>
      <c r="F141" s="224">
        <f t="shared" ref="F141" si="232">H141+J141+R141</f>
        <v>50.921349600000006</v>
      </c>
      <c r="G141" s="265">
        <v>27.8</v>
      </c>
      <c r="H141" s="228">
        <f t="shared" ref="H141" si="233">G141*$P$8/1000</f>
        <v>47.879940000000005</v>
      </c>
      <c r="I141" s="233">
        <v>1.38</v>
      </c>
      <c r="J141" s="228">
        <f t="shared" ref="J141" si="234">I141*$P$9/1000</f>
        <v>3.0414096000000002</v>
      </c>
      <c r="K141" s="65"/>
      <c r="L141" s="65"/>
      <c r="M141" s="65"/>
      <c r="N141" s="77"/>
      <c r="O141" s="66">
        <f t="shared" si="127"/>
        <v>0</v>
      </c>
      <c r="P141" s="228">
        <f t="shared" ref="P141" si="235">E141*F141</f>
        <v>1.5276404880000001</v>
      </c>
      <c r="Q141" s="228">
        <f t="shared" ref="Q141" si="236">SUM(O141:O144)</f>
        <v>0</v>
      </c>
      <c r="R141" s="228">
        <f t="shared" ref="R141" si="237">Q141*1.02*1.05*$R$14</f>
        <v>0</v>
      </c>
      <c r="S141" s="228">
        <f t="shared" ref="S141" si="238">F141*$S$17</f>
        <v>59.657891822932783</v>
      </c>
      <c r="T141" s="228">
        <f t="shared" ref="T141" si="239">S141*E141</f>
        <v>1.7897367546879834</v>
      </c>
    </row>
    <row r="142" spans="1:20" ht="12.75" customHeight="1">
      <c r="A142" s="229"/>
      <c r="B142" s="240"/>
      <c r="C142" s="240"/>
      <c r="D142" s="229"/>
      <c r="E142" s="245"/>
      <c r="F142" s="224"/>
      <c r="G142" s="265"/>
      <c r="H142" s="228"/>
      <c r="I142" s="233"/>
      <c r="J142" s="228"/>
      <c r="K142" s="65"/>
      <c r="L142" s="65"/>
      <c r="M142" s="65"/>
      <c r="N142" s="77"/>
      <c r="O142" s="66">
        <f t="shared" si="127"/>
        <v>0</v>
      </c>
      <c r="P142" s="228"/>
      <c r="Q142" s="228"/>
      <c r="R142" s="228"/>
      <c r="S142" s="228"/>
      <c r="T142" s="228"/>
    </row>
    <row r="143" spans="1:20" ht="12.75" customHeight="1">
      <c r="A143" s="229"/>
      <c r="B143" s="240"/>
      <c r="C143" s="240"/>
      <c r="D143" s="229"/>
      <c r="E143" s="245"/>
      <c r="F143" s="224"/>
      <c r="G143" s="265"/>
      <c r="H143" s="228"/>
      <c r="I143" s="233"/>
      <c r="J143" s="228"/>
      <c r="K143" s="65"/>
      <c r="L143" s="65"/>
      <c r="M143" s="121"/>
      <c r="N143" s="77"/>
      <c r="O143" s="66">
        <f t="shared" si="127"/>
        <v>0</v>
      </c>
      <c r="P143" s="228"/>
      <c r="Q143" s="228"/>
      <c r="R143" s="228"/>
      <c r="S143" s="228"/>
      <c r="T143" s="228"/>
    </row>
    <row r="144" spans="1:20" ht="12.75" customHeight="1">
      <c r="A144" s="229"/>
      <c r="B144" s="240"/>
      <c r="C144" s="240"/>
      <c r="D144" s="229"/>
      <c r="E144" s="245"/>
      <c r="F144" s="224"/>
      <c r="G144" s="265"/>
      <c r="H144" s="228"/>
      <c r="I144" s="233"/>
      <c r="J144" s="228"/>
      <c r="K144" s="65"/>
      <c r="L144" s="65"/>
      <c r="M144" s="65"/>
      <c r="N144" s="77"/>
      <c r="O144" s="66">
        <f t="shared" si="127"/>
        <v>0</v>
      </c>
      <c r="P144" s="228"/>
      <c r="Q144" s="228"/>
      <c r="R144" s="228"/>
      <c r="S144" s="228"/>
      <c r="T144" s="228"/>
    </row>
    <row r="145" spans="1:20" ht="12.75" customHeight="1">
      <c r="A145" s="229">
        <v>4</v>
      </c>
      <c r="B145" s="240" t="s">
        <v>34</v>
      </c>
      <c r="C145" s="240" t="s">
        <v>761</v>
      </c>
      <c r="D145" s="229" t="s">
        <v>32</v>
      </c>
      <c r="E145" s="245">
        <v>0.03</v>
      </c>
      <c r="F145" s="224">
        <f t="shared" ref="F145" si="240">H145+J145+R145</f>
        <v>334.33069035239998</v>
      </c>
      <c r="G145" s="233"/>
      <c r="H145" s="228">
        <f t="shared" ref="H145" si="241">G145*$P$8/1000</f>
        <v>0</v>
      </c>
      <c r="I145" s="233"/>
      <c r="J145" s="228">
        <f t="shared" ref="J145" si="242">I145*$P$9/1000</f>
        <v>0</v>
      </c>
      <c r="K145" s="65" t="s">
        <v>731</v>
      </c>
      <c r="L145" s="65" t="s">
        <v>32</v>
      </c>
      <c r="M145" s="65">
        <v>1</v>
      </c>
      <c r="N145" s="77">
        <v>295.27699999999999</v>
      </c>
      <c r="O145" s="66">
        <f t="shared" si="127"/>
        <v>295.27699999999999</v>
      </c>
      <c r="P145" s="228">
        <f t="shared" ref="P145" si="243">E145*F145</f>
        <v>10.029920710571998</v>
      </c>
      <c r="Q145" s="228">
        <f t="shared" ref="Q145" si="244">SUM(O145:O148)</f>
        <v>295.27699999999999</v>
      </c>
      <c r="R145" s="228">
        <f t="shared" ref="R145" si="245">Q145*1.02*1.05*$R$14</f>
        <v>334.33069035239998</v>
      </c>
      <c r="S145" s="228">
        <f t="shared" ref="S145" si="246">F145*$S$17</f>
        <v>391.69158545102493</v>
      </c>
      <c r="T145" s="228">
        <f t="shared" ref="T145" si="247">S145*E145</f>
        <v>11.750747563530748</v>
      </c>
    </row>
    <row r="146" spans="1:20" ht="12.75" customHeight="1">
      <c r="A146" s="229"/>
      <c r="B146" s="240"/>
      <c r="C146" s="240"/>
      <c r="D146" s="229"/>
      <c r="E146" s="245"/>
      <c r="F146" s="224"/>
      <c r="G146" s="233"/>
      <c r="H146" s="228"/>
      <c r="I146" s="233"/>
      <c r="J146" s="228"/>
      <c r="K146" s="65"/>
      <c r="L146" s="65"/>
      <c r="M146" s="65"/>
      <c r="N146" s="77"/>
      <c r="O146" s="66">
        <f t="shared" si="127"/>
        <v>0</v>
      </c>
      <c r="P146" s="228"/>
      <c r="Q146" s="228"/>
      <c r="R146" s="228"/>
      <c r="S146" s="228"/>
      <c r="T146" s="228"/>
    </row>
    <row r="147" spans="1:20" ht="12.75" customHeight="1">
      <c r="A147" s="229"/>
      <c r="B147" s="240"/>
      <c r="C147" s="240"/>
      <c r="D147" s="229"/>
      <c r="E147" s="245"/>
      <c r="F147" s="224"/>
      <c r="G147" s="233"/>
      <c r="H147" s="228"/>
      <c r="I147" s="233"/>
      <c r="J147" s="228"/>
      <c r="K147" s="65"/>
      <c r="L147" s="65"/>
      <c r="M147" s="67"/>
      <c r="N147" s="77"/>
      <c r="O147" s="66">
        <f t="shared" si="127"/>
        <v>0</v>
      </c>
      <c r="P147" s="228"/>
      <c r="Q147" s="228"/>
      <c r="R147" s="228"/>
      <c r="S147" s="228"/>
      <c r="T147" s="228"/>
    </row>
    <row r="148" spans="1:20" ht="12.75" customHeight="1">
      <c r="A148" s="229"/>
      <c r="B148" s="240"/>
      <c r="C148" s="240"/>
      <c r="D148" s="229"/>
      <c r="E148" s="245"/>
      <c r="F148" s="224"/>
      <c r="G148" s="233"/>
      <c r="H148" s="228"/>
      <c r="I148" s="233"/>
      <c r="J148" s="228"/>
      <c r="K148" s="65"/>
      <c r="L148" s="65"/>
      <c r="M148" s="65"/>
      <c r="N148" s="77"/>
      <c r="O148" s="66">
        <f t="shared" si="127"/>
        <v>0</v>
      </c>
      <c r="P148" s="228"/>
      <c r="Q148" s="228"/>
      <c r="R148" s="228"/>
      <c r="S148" s="228"/>
      <c r="T148" s="228"/>
    </row>
    <row r="149" spans="1:20" ht="12.75" customHeight="1">
      <c r="A149" s="229">
        <v>5</v>
      </c>
      <c r="B149" s="240" t="s">
        <v>762</v>
      </c>
      <c r="C149" s="240" t="s">
        <v>763</v>
      </c>
      <c r="D149" s="229" t="s">
        <v>39</v>
      </c>
      <c r="E149" s="229">
        <v>0.4</v>
      </c>
      <c r="F149" s="224">
        <f t="shared" ref="F149" si="248">H149+J149+R149</f>
        <v>36.663777852000003</v>
      </c>
      <c r="G149" s="233">
        <v>3.7149999999999999</v>
      </c>
      <c r="H149" s="228">
        <f t="shared" ref="H149" si="249">G149*$P$8/1000</f>
        <v>6.3983444999999994</v>
      </c>
      <c r="I149" s="233">
        <v>1.68</v>
      </c>
      <c r="J149" s="228">
        <f t="shared" ref="J149" si="250">I149*$P$9/1000</f>
        <v>3.7025855999999999</v>
      </c>
      <c r="K149" s="65" t="s">
        <v>45</v>
      </c>
      <c r="L149" s="65" t="s">
        <v>44</v>
      </c>
      <c r="M149" s="65">
        <v>1.02</v>
      </c>
      <c r="N149" s="77">
        <v>23</v>
      </c>
      <c r="O149" s="66">
        <f t="shared" si="127"/>
        <v>23.46</v>
      </c>
      <c r="P149" s="228">
        <f t="shared" ref="P149" si="251">E149*F149</f>
        <v>14.665511140800001</v>
      </c>
      <c r="Q149" s="228">
        <f t="shared" ref="Q149" si="252">SUM(O149:O152)</f>
        <v>23.46</v>
      </c>
      <c r="R149" s="228">
        <f t="shared" ref="R149" si="253">Q149*1.02*1.05*$R$14</f>
        <v>26.562847752000003</v>
      </c>
      <c r="S149" s="228">
        <f t="shared" ref="S149" si="254">F149*$S$17</f>
        <v>42.954157933682396</v>
      </c>
      <c r="T149" s="228">
        <f t="shared" ref="T149" si="255">S149*E149</f>
        <v>17.181663173472959</v>
      </c>
    </row>
    <row r="150" spans="1:20" ht="12.75" customHeight="1">
      <c r="A150" s="229"/>
      <c r="B150" s="240"/>
      <c r="C150" s="240"/>
      <c r="D150" s="229"/>
      <c r="E150" s="229"/>
      <c r="F150" s="224"/>
      <c r="G150" s="233"/>
      <c r="H150" s="228"/>
      <c r="I150" s="233"/>
      <c r="J150" s="228"/>
      <c r="K150" s="65"/>
      <c r="L150" s="65"/>
      <c r="M150" s="65"/>
      <c r="N150" s="77"/>
      <c r="O150" s="66">
        <f t="shared" ref="O150:O213" si="256">M150*N150</f>
        <v>0</v>
      </c>
      <c r="P150" s="228"/>
      <c r="Q150" s="228"/>
      <c r="R150" s="228"/>
      <c r="S150" s="228"/>
      <c r="T150" s="228"/>
    </row>
    <row r="151" spans="1:20" ht="12.75" customHeight="1">
      <c r="A151" s="229"/>
      <c r="B151" s="240"/>
      <c r="C151" s="240"/>
      <c r="D151" s="229"/>
      <c r="E151" s="229"/>
      <c r="F151" s="224"/>
      <c r="G151" s="233"/>
      <c r="H151" s="228"/>
      <c r="I151" s="233"/>
      <c r="J151" s="228"/>
      <c r="K151" s="65"/>
      <c r="L151" s="65"/>
      <c r="M151" s="67"/>
      <c r="N151" s="77"/>
      <c r="O151" s="66">
        <f t="shared" si="256"/>
        <v>0</v>
      </c>
      <c r="P151" s="228"/>
      <c r="Q151" s="228"/>
      <c r="R151" s="228"/>
      <c r="S151" s="228"/>
      <c r="T151" s="228"/>
    </row>
    <row r="152" spans="1:20" ht="12.75" customHeight="1">
      <c r="A152" s="229"/>
      <c r="B152" s="240"/>
      <c r="C152" s="240"/>
      <c r="D152" s="229"/>
      <c r="E152" s="229"/>
      <c r="F152" s="224"/>
      <c r="G152" s="233"/>
      <c r="H152" s="228"/>
      <c r="I152" s="233"/>
      <c r="J152" s="228"/>
      <c r="K152" s="65"/>
      <c r="L152" s="65"/>
      <c r="M152" s="65"/>
      <c r="N152" s="77"/>
      <c r="O152" s="66">
        <f t="shared" si="256"/>
        <v>0</v>
      </c>
      <c r="P152" s="228"/>
      <c r="Q152" s="228"/>
      <c r="R152" s="228"/>
      <c r="S152" s="228"/>
      <c r="T152" s="228"/>
    </row>
    <row r="153" spans="1:20" ht="12.75" customHeight="1">
      <c r="A153" s="229"/>
      <c r="B153" s="240"/>
      <c r="C153" s="284" t="s">
        <v>840</v>
      </c>
      <c r="D153" s="229"/>
      <c r="E153" s="243"/>
      <c r="F153" s="224">
        <f t="shared" ref="F153" si="257">H153+J153+R153</f>
        <v>0</v>
      </c>
      <c r="G153" s="233"/>
      <c r="H153" s="228">
        <f t="shared" ref="H153" si="258">G153*$P$8/1000</f>
        <v>0</v>
      </c>
      <c r="I153" s="247"/>
      <c r="J153" s="228">
        <f t="shared" ref="J153" si="259">I153*$P$9/1000</f>
        <v>0</v>
      </c>
      <c r="K153" s="65"/>
      <c r="L153" s="65"/>
      <c r="M153" s="65"/>
      <c r="N153" s="77"/>
      <c r="O153" s="66">
        <f t="shared" si="256"/>
        <v>0</v>
      </c>
      <c r="P153" s="228">
        <f t="shared" ref="P153" si="260">E153*F153</f>
        <v>0</v>
      </c>
      <c r="Q153" s="228">
        <f t="shared" ref="Q153" si="261">SUM(O153:O156)</f>
        <v>0</v>
      </c>
      <c r="R153" s="228">
        <f t="shared" ref="R153" si="262">Q153*1.02*1.05*$R$14</f>
        <v>0</v>
      </c>
      <c r="S153" s="228">
        <f t="shared" ref="S153" si="263">F153*$S$17</f>
        <v>0</v>
      </c>
      <c r="T153" s="228">
        <f t="shared" ref="T153" si="264">S153*E153</f>
        <v>0</v>
      </c>
    </row>
    <row r="154" spans="1:20" ht="12.75" customHeight="1">
      <c r="A154" s="229"/>
      <c r="B154" s="240"/>
      <c r="C154" s="284"/>
      <c r="D154" s="229"/>
      <c r="E154" s="243"/>
      <c r="F154" s="224"/>
      <c r="G154" s="233"/>
      <c r="H154" s="228"/>
      <c r="I154" s="247"/>
      <c r="J154" s="228"/>
      <c r="K154" s="65"/>
      <c r="L154" s="65"/>
      <c r="M154" s="65"/>
      <c r="N154" s="77"/>
      <c r="O154" s="66">
        <f t="shared" si="256"/>
        <v>0</v>
      </c>
      <c r="P154" s="228"/>
      <c r="Q154" s="228"/>
      <c r="R154" s="228"/>
      <c r="S154" s="228"/>
      <c r="T154" s="228"/>
    </row>
    <row r="155" spans="1:20" ht="12.75" customHeight="1">
      <c r="A155" s="229"/>
      <c r="B155" s="240"/>
      <c r="C155" s="284"/>
      <c r="D155" s="229"/>
      <c r="E155" s="243"/>
      <c r="F155" s="224"/>
      <c r="G155" s="233"/>
      <c r="H155" s="228"/>
      <c r="I155" s="247"/>
      <c r="J155" s="228"/>
      <c r="K155" s="65"/>
      <c r="L155" s="65"/>
      <c r="M155" s="67"/>
      <c r="N155" s="77"/>
      <c r="O155" s="66">
        <f t="shared" si="256"/>
        <v>0</v>
      </c>
      <c r="P155" s="228"/>
      <c r="Q155" s="228"/>
      <c r="R155" s="228"/>
      <c r="S155" s="228"/>
      <c r="T155" s="228"/>
    </row>
    <row r="156" spans="1:20" ht="12.75" customHeight="1">
      <c r="A156" s="229"/>
      <c r="B156" s="240"/>
      <c r="C156" s="284"/>
      <c r="D156" s="229"/>
      <c r="E156" s="243"/>
      <c r="F156" s="224"/>
      <c r="G156" s="233"/>
      <c r="H156" s="228"/>
      <c r="I156" s="247"/>
      <c r="J156" s="228"/>
      <c r="K156" s="65"/>
      <c r="L156" s="65"/>
      <c r="M156" s="65"/>
      <c r="N156" s="77"/>
      <c r="O156" s="66">
        <f t="shared" si="256"/>
        <v>0</v>
      </c>
      <c r="P156" s="228"/>
      <c r="Q156" s="228"/>
      <c r="R156" s="228"/>
      <c r="S156" s="228"/>
      <c r="T156" s="228"/>
    </row>
    <row r="157" spans="1:20" ht="12.75" customHeight="1">
      <c r="A157" s="229">
        <v>1</v>
      </c>
      <c r="B157" s="240" t="s">
        <v>764</v>
      </c>
      <c r="C157" s="240" t="s">
        <v>766</v>
      </c>
      <c r="D157" s="229" t="s">
        <v>32</v>
      </c>
      <c r="E157" s="245">
        <v>0.34</v>
      </c>
      <c r="F157" s="224">
        <f t="shared" ref="F157" si="265">H157+J157+R157</f>
        <v>41.501830727039994</v>
      </c>
      <c r="G157" s="233">
        <v>16.899999999999999</v>
      </c>
      <c r="H157" s="228">
        <f t="shared" ref="H157" si="266">G157*$P$8/1000</f>
        <v>29.106869999999994</v>
      </c>
      <c r="I157" s="265">
        <v>0.6</v>
      </c>
      <c r="J157" s="228">
        <f t="shared" ref="J157" si="267">I157*$P$9/1000</f>
        <v>1.3223520000000002</v>
      </c>
      <c r="K157" s="65" t="s">
        <v>765</v>
      </c>
      <c r="L157" s="65" t="s">
        <v>35</v>
      </c>
      <c r="M157" s="65">
        <v>12.8</v>
      </c>
      <c r="N157" s="77">
        <v>0.76400000000000001</v>
      </c>
      <c r="O157" s="66">
        <f t="shared" si="256"/>
        <v>9.7792000000000012</v>
      </c>
      <c r="P157" s="228">
        <f t="shared" ref="P157" si="268">E157*F157</f>
        <v>14.110622447193599</v>
      </c>
      <c r="Q157" s="228">
        <f t="shared" ref="Q157" si="269">SUM(O157:O160)</f>
        <v>9.7792000000000012</v>
      </c>
      <c r="R157" s="228">
        <f t="shared" ref="R157" si="270">Q157*1.02*1.05*$R$14</f>
        <v>11.072608727040002</v>
      </c>
      <c r="S157" s="228">
        <f t="shared" ref="S157" si="271">F157*$S$17</f>
        <v>48.622272335991262</v>
      </c>
      <c r="T157" s="228">
        <f t="shared" ref="T157" si="272">S157*E157</f>
        <v>16.53157259423703</v>
      </c>
    </row>
    <row r="158" spans="1:20" ht="12.75" customHeight="1">
      <c r="A158" s="229"/>
      <c r="B158" s="240"/>
      <c r="C158" s="240"/>
      <c r="D158" s="229"/>
      <c r="E158" s="245"/>
      <c r="F158" s="224"/>
      <c r="G158" s="233"/>
      <c r="H158" s="228"/>
      <c r="I158" s="265"/>
      <c r="J158" s="228"/>
      <c r="K158" s="65"/>
      <c r="L158" s="65"/>
      <c r="M158" s="65"/>
      <c r="N158" s="77"/>
      <c r="O158" s="66">
        <f t="shared" si="256"/>
        <v>0</v>
      </c>
      <c r="P158" s="228"/>
      <c r="Q158" s="228"/>
      <c r="R158" s="228"/>
      <c r="S158" s="228"/>
      <c r="T158" s="228"/>
    </row>
    <row r="159" spans="1:20" ht="12.75" customHeight="1">
      <c r="A159" s="229"/>
      <c r="B159" s="240"/>
      <c r="C159" s="240"/>
      <c r="D159" s="229"/>
      <c r="E159" s="245"/>
      <c r="F159" s="224"/>
      <c r="G159" s="233"/>
      <c r="H159" s="228"/>
      <c r="I159" s="265"/>
      <c r="J159" s="228"/>
      <c r="K159" s="65"/>
      <c r="L159" s="65"/>
      <c r="M159" s="68"/>
      <c r="N159" s="77"/>
      <c r="O159" s="66">
        <f t="shared" si="256"/>
        <v>0</v>
      </c>
      <c r="P159" s="228"/>
      <c r="Q159" s="228"/>
      <c r="R159" s="228"/>
      <c r="S159" s="228"/>
      <c r="T159" s="228"/>
    </row>
    <row r="160" spans="1:20" ht="12.75" customHeight="1">
      <c r="A160" s="229"/>
      <c r="B160" s="240"/>
      <c r="C160" s="240"/>
      <c r="D160" s="229"/>
      <c r="E160" s="245"/>
      <c r="F160" s="224"/>
      <c r="G160" s="233"/>
      <c r="H160" s="228"/>
      <c r="I160" s="265"/>
      <c r="J160" s="228"/>
      <c r="K160" s="65"/>
      <c r="L160" s="65"/>
      <c r="M160" s="65"/>
      <c r="N160" s="77"/>
      <c r="O160" s="66">
        <f t="shared" si="256"/>
        <v>0</v>
      </c>
      <c r="P160" s="228"/>
      <c r="Q160" s="228"/>
      <c r="R160" s="228"/>
      <c r="S160" s="228"/>
      <c r="T160" s="228"/>
    </row>
    <row r="161" spans="1:20" ht="12.75" customHeight="1">
      <c r="A161" s="229">
        <v>2</v>
      </c>
      <c r="B161" s="240" t="s">
        <v>34</v>
      </c>
      <c r="C161" s="240" t="s">
        <v>767</v>
      </c>
      <c r="D161" s="229" t="s">
        <v>40</v>
      </c>
      <c r="E161" s="242">
        <v>90</v>
      </c>
      <c r="F161" s="224">
        <f t="shared" ref="F161" si="273">H161+J161+R161</f>
        <v>1.7708565168000001</v>
      </c>
      <c r="G161" s="233"/>
      <c r="H161" s="228">
        <f t="shared" ref="H161" si="274">G161*$P$8/1000</f>
        <v>0</v>
      </c>
      <c r="I161" s="249"/>
      <c r="J161" s="228">
        <f t="shared" ref="J161" si="275">I161*$P$9/1000</f>
        <v>0</v>
      </c>
      <c r="K161" s="65" t="s">
        <v>768</v>
      </c>
      <c r="L161" s="65" t="s">
        <v>40</v>
      </c>
      <c r="M161" s="65">
        <v>1</v>
      </c>
      <c r="N161" s="77">
        <v>1.5640000000000001</v>
      </c>
      <c r="O161" s="66">
        <f t="shared" si="256"/>
        <v>1.5640000000000001</v>
      </c>
      <c r="P161" s="228">
        <f t="shared" ref="P161" si="276">E161*F161</f>
        <v>159.37708651200001</v>
      </c>
      <c r="Q161" s="228">
        <f t="shared" ref="Q161" si="277">SUM(O161:O164)</f>
        <v>1.5640000000000001</v>
      </c>
      <c r="R161" s="228">
        <f t="shared" ref="R161" si="278">Q161*1.02*1.05*$R$14</f>
        <v>1.7708565168000001</v>
      </c>
      <c r="S161" s="228">
        <f t="shared" ref="S161" si="279">F161*$S$17</f>
        <v>2.0746811964541871</v>
      </c>
      <c r="T161" s="228">
        <f t="shared" ref="T161" si="280">S161*E161</f>
        <v>186.72130768087683</v>
      </c>
    </row>
    <row r="162" spans="1:20" ht="12.75" customHeight="1">
      <c r="A162" s="229"/>
      <c r="B162" s="240"/>
      <c r="C162" s="240"/>
      <c r="D162" s="229"/>
      <c r="E162" s="242"/>
      <c r="F162" s="224"/>
      <c r="G162" s="233"/>
      <c r="H162" s="228"/>
      <c r="I162" s="249"/>
      <c r="J162" s="228"/>
      <c r="K162" s="65"/>
      <c r="L162" s="65"/>
      <c r="M162" s="65"/>
      <c r="N162" s="77"/>
      <c r="O162" s="66">
        <f t="shared" si="256"/>
        <v>0</v>
      </c>
      <c r="P162" s="228"/>
      <c r="Q162" s="228"/>
      <c r="R162" s="228"/>
      <c r="S162" s="228"/>
      <c r="T162" s="228"/>
    </row>
    <row r="163" spans="1:20" ht="12.75" customHeight="1">
      <c r="A163" s="229"/>
      <c r="B163" s="240"/>
      <c r="C163" s="240"/>
      <c r="D163" s="229"/>
      <c r="E163" s="242"/>
      <c r="F163" s="224"/>
      <c r="G163" s="233"/>
      <c r="H163" s="228"/>
      <c r="I163" s="249"/>
      <c r="J163" s="228"/>
      <c r="K163" s="65"/>
      <c r="L163" s="65"/>
      <c r="M163" s="68"/>
      <c r="N163" s="77"/>
      <c r="O163" s="66">
        <f t="shared" si="256"/>
        <v>0</v>
      </c>
      <c r="P163" s="228"/>
      <c r="Q163" s="228"/>
      <c r="R163" s="228"/>
      <c r="S163" s="228"/>
      <c r="T163" s="228"/>
    </row>
    <row r="164" spans="1:20" ht="12.75" customHeight="1">
      <c r="A164" s="229"/>
      <c r="B164" s="240"/>
      <c r="C164" s="240"/>
      <c r="D164" s="229"/>
      <c r="E164" s="242"/>
      <c r="F164" s="224"/>
      <c r="G164" s="233"/>
      <c r="H164" s="228"/>
      <c r="I164" s="249"/>
      <c r="J164" s="228"/>
      <c r="K164" s="65"/>
      <c r="L164" s="65"/>
      <c r="M164" s="65"/>
      <c r="N164" s="77"/>
      <c r="O164" s="66">
        <f t="shared" si="256"/>
        <v>0</v>
      </c>
      <c r="P164" s="228"/>
      <c r="Q164" s="228"/>
      <c r="R164" s="228"/>
      <c r="S164" s="228"/>
      <c r="T164" s="228"/>
    </row>
    <row r="165" spans="1:20" ht="12.75" customHeight="1">
      <c r="A165" s="229">
        <v>3</v>
      </c>
      <c r="B165" s="240" t="s">
        <v>769</v>
      </c>
      <c r="C165" s="240" t="s">
        <v>771</v>
      </c>
      <c r="D165" s="229" t="s">
        <v>293</v>
      </c>
      <c r="E165" s="229">
        <v>15.6</v>
      </c>
      <c r="F165" s="224">
        <f t="shared" ref="F165" si="281">H165+J165+R165</f>
        <v>3.8603090360498644</v>
      </c>
      <c r="G165" s="233">
        <v>0.39700000000000002</v>
      </c>
      <c r="H165" s="228">
        <f t="shared" ref="H165" si="282">G165*$P$8/1000</f>
        <v>0.6837531</v>
      </c>
      <c r="I165" s="249">
        <v>1.2699999999999999E-2</v>
      </c>
      <c r="J165" s="228">
        <f t="shared" ref="J165" si="283">I165*$P$9/1000</f>
        <v>2.7989784E-2</v>
      </c>
      <c r="K165" s="65" t="s">
        <v>770</v>
      </c>
      <c r="L165" s="77" t="s">
        <v>27</v>
      </c>
      <c r="M165" s="65">
        <v>1.2</v>
      </c>
      <c r="N165" s="65">
        <v>2.117</v>
      </c>
      <c r="O165" s="66">
        <f t="shared" si="256"/>
        <v>2.5404</v>
      </c>
      <c r="P165" s="228">
        <f t="shared" ref="P165" si="284">E165*F165</f>
        <v>60.220820962377886</v>
      </c>
      <c r="Q165" s="228">
        <f t="shared" ref="Q165" si="285">SUM(O165:O168)</f>
        <v>2.78077722</v>
      </c>
      <c r="R165" s="228">
        <f t="shared" ref="R165" si="286">Q165*1.02*1.05*$R$14</f>
        <v>3.1485661520498645</v>
      </c>
      <c r="S165" s="228">
        <f t="shared" ref="S165" si="287">F165*$S$17</f>
        <v>4.522619700475353</v>
      </c>
      <c r="T165" s="228">
        <f t="shared" ref="T165" si="288">S165*E165</f>
        <v>70.552867327415498</v>
      </c>
    </row>
    <row r="166" spans="1:20" ht="12.75" customHeight="1">
      <c r="A166" s="229"/>
      <c r="B166" s="240"/>
      <c r="C166" s="240"/>
      <c r="D166" s="229"/>
      <c r="E166" s="229"/>
      <c r="F166" s="224"/>
      <c r="G166" s="233"/>
      <c r="H166" s="228"/>
      <c r="I166" s="249"/>
      <c r="J166" s="228"/>
      <c r="K166" s="65" t="s">
        <v>717</v>
      </c>
      <c r="L166" s="77" t="s">
        <v>39</v>
      </c>
      <c r="M166" s="65">
        <v>1.92E-3</v>
      </c>
      <c r="N166" s="77">
        <v>123.611</v>
      </c>
      <c r="O166" s="66">
        <f t="shared" si="256"/>
        <v>0.23733312000000001</v>
      </c>
      <c r="P166" s="228"/>
      <c r="Q166" s="228"/>
      <c r="R166" s="228"/>
      <c r="S166" s="228"/>
      <c r="T166" s="228"/>
    </row>
    <row r="167" spans="1:20" ht="12.75" customHeight="1">
      <c r="A167" s="229"/>
      <c r="B167" s="240"/>
      <c r="C167" s="240"/>
      <c r="D167" s="229"/>
      <c r="E167" s="229"/>
      <c r="F167" s="224"/>
      <c r="G167" s="233"/>
      <c r="H167" s="228"/>
      <c r="I167" s="249"/>
      <c r="J167" s="228"/>
      <c r="K167" s="65" t="s">
        <v>414</v>
      </c>
      <c r="L167" s="65" t="s">
        <v>35</v>
      </c>
      <c r="M167" s="67">
        <v>7.3000000000000001E-3</v>
      </c>
      <c r="N167" s="77">
        <v>0.41699999999999998</v>
      </c>
      <c r="O167" s="66">
        <f t="shared" si="256"/>
        <v>3.0441000000000001E-3</v>
      </c>
      <c r="P167" s="228"/>
      <c r="Q167" s="228"/>
      <c r="R167" s="228"/>
      <c r="S167" s="228"/>
      <c r="T167" s="228"/>
    </row>
    <row r="168" spans="1:20" ht="12.75" customHeight="1">
      <c r="A168" s="229"/>
      <c r="B168" s="240"/>
      <c r="C168" s="240"/>
      <c r="D168" s="229"/>
      <c r="E168" s="229"/>
      <c r="F168" s="224"/>
      <c r="G168" s="233"/>
      <c r="H168" s="228"/>
      <c r="I168" s="249"/>
      <c r="J168" s="228"/>
      <c r="K168" s="65"/>
      <c r="L168" s="65"/>
      <c r="M168" s="65"/>
      <c r="N168" s="77"/>
      <c r="O168" s="66">
        <f t="shared" si="256"/>
        <v>0</v>
      </c>
      <c r="P168" s="228"/>
      <c r="Q168" s="228"/>
      <c r="R168" s="228"/>
      <c r="S168" s="228"/>
      <c r="T168" s="228"/>
    </row>
    <row r="169" spans="1:20" ht="12.75" customHeight="1">
      <c r="A169" s="229">
        <v>4</v>
      </c>
      <c r="B169" s="291" t="s">
        <v>774</v>
      </c>
      <c r="C169" s="230" t="s">
        <v>775</v>
      </c>
      <c r="D169" s="280" t="s">
        <v>295</v>
      </c>
      <c r="E169" s="286">
        <v>13.2</v>
      </c>
      <c r="F169" s="224">
        <f t="shared" ref="F169" si="289">H169+J169+R169</f>
        <v>5.2686338230800001</v>
      </c>
      <c r="G169" s="232">
        <v>1.1399999999999999</v>
      </c>
      <c r="H169" s="228">
        <f t="shared" ref="H169" si="290">G169*$P$8/1000</f>
        <v>1.9634219999999998</v>
      </c>
      <c r="I169" s="232">
        <v>0.22</v>
      </c>
      <c r="J169" s="228">
        <f t="shared" ref="J169" si="291">I169*$P$9/1000</f>
        <v>0.48486240000000003</v>
      </c>
      <c r="K169" s="22" t="s">
        <v>734</v>
      </c>
      <c r="L169" s="22" t="s">
        <v>27</v>
      </c>
      <c r="M169" s="22">
        <v>2.2999999999999998</v>
      </c>
      <c r="N169" s="34">
        <v>1.083</v>
      </c>
      <c r="O169" s="66">
        <f t="shared" si="256"/>
        <v>2.4908999999999999</v>
      </c>
      <c r="P169" s="228">
        <f t="shared" ref="P169" si="292">E169*F169</f>
        <v>69.54596646465599</v>
      </c>
      <c r="Q169" s="228">
        <f t="shared" ref="Q169" si="293">SUM(O169:O172)</f>
        <v>2.4908999999999999</v>
      </c>
      <c r="R169" s="228">
        <f t="shared" ref="R169" si="294">Q169*1.02*1.05*$R$14</f>
        <v>2.8203494230799997</v>
      </c>
      <c r="S169" s="228">
        <f t="shared" ref="S169" si="295">F169*$S$17</f>
        <v>6.1725698384072558</v>
      </c>
      <c r="T169" s="228">
        <f t="shared" ref="T169" si="296">S169*E169</f>
        <v>81.477921866975777</v>
      </c>
    </row>
    <row r="170" spans="1:20" ht="12.75" customHeight="1">
      <c r="A170" s="229"/>
      <c r="B170" s="291"/>
      <c r="C170" s="230"/>
      <c r="D170" s="280"/>
      <c r="E170" s="286"/>
      <c r="F170" s="224"/>
      <c r="G170" s="232"/>
      <c r="H170" s="228"/>
      <c r="I170" s="232"/>
      <c r="J170" s="228"/>
      <c r="K170" s="22"/>
      <c r="L170" s="22"/>
      <c r="M170" s="22"/>
      <c r="N170" s="34"/>
      <c r="O170" s="66">
        <f t="shared" si="256"/>
        <v>0</v>
      </c>
      <c r="P170" s="228"/>
      <c r="Q170" s="228"/>
      <c r="R170" s="228"/>
      <c r="S170" s="228"/>
      <c r="T170" s="228"/>
    </row>
    <row r="171" spans="1:20" ht="12.75" customHeight="1">
      <c r="A171" s="229"/>
      <c r="B171" s="291"/>
      <c r="C171" s="230"/>
      <c r="D171" s="280"/>
      <c r="E171" s="286"/>
      <c r="F171" s="224"/>
      <c r="G171" s="232"/>
      <c r="H171" s="228"/>
      <c r="I171" s="232"/>
      <c r="J171" s="228"/>
      <c r="K171" s="22"/>
      <c r="L171" s="22"/>
      <c r="M171" s="71"/>
      <c r="N171" s="34"/>
      <c r="O171" s="66">
        <f t="shared" si="256"/>
        <v>0</v>
      </c>
      <c r="P171" s="228"/>
      <c r="Q171" s="228"/>
      <c r="R171" s="228"/>
      <c r="S171" s="228"/>
      <c r="T171" s="228"/>
    </row>
    <row r="172" spans="1:20" ht="12.75" customHeight="1">
      <c r="A172" s="229"/>
      <c r="B172" s="291"/>
      <c r="C172" s="230"/>
      <c r="D172" s="280"/>
      <c r="E172" s="286"/>
      <c r="F172" s="224"/>
      <c r="G172" s="232"/>
      <c r="H172" s="228"/>
      <c r="I172" s="232"/>
      <c r="J172" s="228"/>
      <c r="K172" s="22"/>
      <c r="L172" s="22"/>
      <c r="M172" s="22"/>
      <c r="N172" s="34"/>
      <c r="O172" s="66">
        <f t="shared" si="256"/>
        <v>0</v>
      </c>
      <c r="P172" s="228"/>
      <c r="Q172" s="228"/>
      <c r="R172" s="228"/>
      <c r="S172" s="228"/>
      <c r="T172" s="228"/>
    </row>
    <row r="173" spans="1:20" ht="12.75" customHeight="1">
      <c r="A173" s="229">
        <v>5</v>
      </c>
      <c r="B173" s="230" t="s">
        <v>776</v>
      </c>
      <c r="C173" s="230" t="s">
        <v>777</v>
      </c>
      <c r="D173" s="280" t="s">
        <v>39</v>
      </c>
      <c r="E173" s="280">
        <v>0.03</v>
      </c>
      <c r="F173" s="224">
        <f t="shared" ref="F173" si="297">H173+J173+R173</f>
        <v>9.9907955052000013</v>
      </c>
      <c r="G173" s="232">
        <v>0.46</v>
      </c>
      <c r="H173" s="228">
        <f t="shared" ref="H173" si="298">G173*$P$8/1000</f>
        <v>0.79225800000000002</v>
      </c>
      <c r="I173" s="232">
        <v>0.13</v>
      </c>
      <c r="J173" s="228">
        <f t="shared" ref="J173" si="299">I173*$P$9/1000</f>
        <v>0.28650960000000003</v>
      </c>
      <c r="K173" s="22" t="s">
        <v>778</v>
      </c>
      <c r="L173" s="22" t="s">
        <v>35</v>
      </c>
      <c r="M173" s="22">
        <v>7.2</v>
      </c>
      <c r="N173" s="34">
        <v>0.8</v>
      </c>
      <c r="O173" s="66">
        <f t="shared" si="256"/>
        <v>5.7600000000000007</v>
      </c>
      <c r="P173" s="228">
        <f t="shared" ref="P173" si="300">E173*F173</f>
        <v>0.29972386515600002</v>
      </c>
      <c r="Q173" s="228">
        <f t="shared" ref="Q173" si="301">SUM(O173:O176)</f>
        <v>7.8710000000000004</v>
      </c>
      <c r="R173" s="228">
        <f t="shared" ref="R173" si="302">Q173*1.02*1.05*$R$14</f>
        <v>8.9120279052000004</v>
      </c>
      <c r="S173" s="228">
        <f t="shared" ref="S173" si="303">F173*$S$17</f>
        <v>11.704909672587796</v>
      </c>
      <c r="T173" s="228">
        <f t="shared" ref="T173" si="304">S173*E173</f>
        <v>0.35114729017763385</v>
      </c>
    </row>
    <row r="174" spans="1:20" ht="12.75" customHeight="1">
      <c r="A174" s="229"/>
      <c r="B174" s="230"/>
      <c r="C174" s="230"/>
      <c r="D174" s="280"/>
      <c r="E174" s="280"/>
      <c r="F174" s="224"/>
      <c r="G174" s="232"/>
      <c r="H174" s="228"/>
      <c r="I174" s="232"/>
      <c r="J174" s="228"/>
      <c r="K174" s="22" t="s">
        <v>779</v>
      </c>
      <c r="L174" s="22" t="s">
        <v>35</v>
      </c>
      <c r="M174" s="22">
        <v>1.79</v>
      </c>
      <c r="N174" s="34">
        <v>1</v>
      </c>
      <c r="O174" s="66">
        <f t="shared" si="256"/>
        <v>1.79</v>
      </c>
      <c r="P174" s="228"/>
      <c r="Q174" s="228"/>
      <c r="R174" s="228"/>
      <c r="S174" s="228"/>
      <c r="T174" s="228"/>
    </row>
    <row r="175" spans="1:20" ht="12.75" customHeight="1">
      <c r="A175" s="229"/>
      <c r="B175" s="230"/>
      <c r="C175" s="230"/>
      <c r="D175" s="280"/>
      <c r="E175" s="280"/>
      <c r="F175" s="224"/>
      <c r="G175" s="232"/>
      <c r="H175" s="228"/>
      <c r="I175" s="232"/>
      <c r="J175" s="228"/>
      <c r="K175" s="22" t="s">
        <v>780</v>
      </c>
      <c r="L175" s="22" t="s">
        <v>35</v>
      </c>
      <c r="M175" s="22">
        <v>1.07</v>
      </c>
      <c r="N175" s="34">
        <v>0.3</v>
      </c>
      <c r="O175" s="66">
        <f t="shared" si="256"/>
        <v>0.32100000000000001</v>
      </c>
      <c r="P175" s="228"/>
      <c r="Q175" s="228"/>
      <c r="R175" s="228"/>
      <c r="S175" s="228"/>
      <c r="T175" s="228"/>
    </row>
    <row r="176" spans="1:20" ht="12.75" customHeight="1">
      <c r="A176" s="229"/>
      <c r="B176" s="230"/>
      <c r="C176" s="230"/>
      <c r="D176" s="280"/>
      <c r="E176" s="280"/>
      <c r="F176" s="224"/>
      <c r="G176" s="232"/>
      <c r="H176" s="228"/>
      <c r="I176" s="232"/>
      <c r="J176" s="228"/>
      <c r="K176" s="34"/>
      <c r="L176" s="34"/>
      <c r="M176" s="34"/>
      <c r="N176" s="34"/>
      <c r="O176" s="66">
        <f t="shared" si="256"/>
        <v>0</v>
      </c>
      <c r="P176" s="228"/>
      <c r="Q176" s="228"/>
      <c r="R176" s="228"/>
      <c r="S176" s="228"/>
      <c r="T176" s="228"/>
    </row>
    <row r="177" spans="1:20" ht="12.75" customHeight="1">
      <c r="A177" s="229">
        <v>6</v>
      </c>
      <c r="B177" s="230" t="s">
        <v>781</v>
      </c>
      <c r="C177" s="230" t="s">
        <v>782</v>
      </c>
      <c r="D177" s="280" t="s">
        <v>27</v>
      </c>
      <c r="E177" s="286">
        <v>15.6</v>
      </c>
      <c r="F177" s="224">
        <f t="shared" ref="F177" si="305">H177+J177+R177</f>
        <v>0.32317424196</v>
      </c>
      <c r="G177" s="232">
        <v>1.6E-2</v>
      </c>
      <c r="H177" s="228">
        <f t="shared" ref="H177" si="306">G177*$P$8/1000</f>
        <v>2.7556799999999999E-2</v>
      </c>
      <c r="I177" s="232">
        <v>4.0000000000000001E-3</v>
      </c>
      <c r="J177" s="228">
        <f t="shared" ref="J177" si="307">I177*$P$9/1000</f>
        <v>8.8156800000000011E-3</v>
      </c>
      <c r="K177" s="22" t="s">
        <v>778</v>
      </c>
      <c r="L177" s="22" t="s">
        <v>35</v>
      </c>
      <c r="M177" s="22">
        <v>0.23100000000000001</v>
      </c>
      <c r="N177" s="34">
        <v>0.8</v>
      </c>
      <c r="O177" s="66">
        <f t="shared" si="256"/>
        <v>0.18480000000000002</v>
      </c>
      <c r="P177" s="228">
        <f t="shared" ref="P177" si="308">E177*F177</f>
        <v>5.0415181745759998</v>
      </c>
      <c r="Q177" s="228">
        <f t="shared" ref="Q177" si="309">SUM(O177:O180)</f>
        <v>0.25330000000000003</v>
      </c>
      <c r="R177" s="228">
        <f t="shared" ref="R177" si="310">Q177*1.02*1.05*$R$14</f>
        <v>0.28680176196000001</v>
      </c>
      <c r="S177" s="228">
        <f t="shared" ref="S177" si="311">F177*$S$17</f>
        <v>0.37862103259745461</v>
      </c>
      <c r="T177" s="228">
        <f t="shared" ref="T177" si="312">S177*E177</f>
        <v>5.9064881085202918</v>
      </c>
    </row>
    <row r="178" spans="1:20" ht="12.75" customHeight="1">
      <c r="A178" s="229"/>
      <c r="B178" s="230"/>
      <c r="C178" s="230"/>
      <c r="D178" s="280"/>
      <c r="E178" s="286"/>
      <c r="F178" s="224"/>
      <c r="G178" s="232"/>
      <c r="H178" s="228"/>
      <c r="I178" s="232"/>
      <c r="J178" s="228"/>
      <c r="K178" s="22" t="s">
        <v>779</v>
      </c>
      <c r="L178" s="22" t="s">
        <v>35</v>
      </c>
      <c r="M178" s="22">
        <v>5.8000000000000003E-2</v>
      </c>
      <c r="N178" s="34">
        <v>1</v>
      </c>
      <c r="O178" s="66">
        <f t="shared" si="256"/>
        <v>5.8000000000000003E-2</v>
      </c>
      <c r="P178" s="228"/>
      <c r="Q178" s="228"/>
      <c r="R178" s="228"/>
      <c r="S178" s="228"/>
      <c r="T178" s="228"/>
    </row>
    <row r="179" spans="1:20" ht="12.75" customHeight="1">
      <c r="A179" s="229"/>
      <c r="B179" s="230"/>
      <c r="C179" s="230"/>
      <c r="D179" s="280"/>
      <c r="E179" s="286"/>
      <c r="F179" s="224"/>
      <c r="G179" s="232"/>
      <c r="H179" s="228"/>
      <c r="I179" s="232"/>
      <c r="J179" s="228"/>
      <c r="K179" s="22" t="s">
        <v>780</v>
      </c>
      <c r="L179" s="22" t="s">
        <v>35</v>
      </c>
      <c r="M179" s="22">
        <v>3.5000000000000003E-2</v>
      </c>
      <c r="N179" s="34">
        <v>0.3</v>
      </c>
      <c r="O179" s="66">
        <f t="shared" si="256"/>
        <v>1.0500000000000001E-2</v>
      </c>
      <c r="P179" s="228"/>
      <c r="Q179" s="228"/>
      <c r="R179" s="228"/>
      <c r="S179" s="228"/>
      <c r="T179" s="228"/>
    </row>
    <row r="180" spans="1:20" ht="12.75" customHeight="1">
      <c r="A180" s="229"/>
      <c r="B180" s="230"/>
      <c r="C180" s="230"/>
      <c r="D180" s="280"/>
      <c r="E180" s="286"/>
      <c r="F180" s="224"/>
      <c r="G180" s="232"/>
      <c r="H180" s="228"/>
      <c r="I180" s="232"/>
      <c r="J180" s="228"/>
      <c r="K180" s="22"/>
      <c r="L180" s="22"/>
      <c r="M180" s="22"/>
      <c r="N180" s="34"/>
      <c r="O180" s="66">
        <f t="shared" si="256"/>
        <v>0</v>
      </c>
      <c r="P180" s="228"/>
      <c r="Q180" s="228"/>
      <c r="R180" s="228"/>
      <c r="S180" s="228"/>
      <c r="T180" s="228"/>
    </row>
    <row r="181" spans="1:20" ht="12.75" customHeight="1">
      <c r="A181" s="229">
        <v>7</v>
      </c>
      <c r="B181" s="240" t="s">
        <v>807</v>
      </c>
      <c r="C181" s="240" t="s">
        <v>808</v>
      </c>
      <c r="D181" s="229" t="s">
        <v>32</v>
      </c>
      <c r="E181" s="245">
        <v>0.34</v>
      </c>
      <c r="F181" s="224">
        <f t="shared" ref="F181" si="313">H181+J181+R181</f>
        <v>15.746345293860001</v>
      </c>
      <c r="G181" s="233">
        <v>1.56</v>
      </c>
      <c r="H181" s="228">
        <f t="shared" ref="H181" si="314">G181*$P$8/1000</f>
        <v>2.686788</v>
      </c>
      <c r="I181" s="233"/>
      <c r="J181" s="228">
        <f t="shared" ref="J181" si="315">I181*$P$9/1000</f>
        <v>0</v>
      </c>
      <c r="K181" s="65" t="s">
        <v>36</v>
      </c>
      <c r="L181" s="65" t="s">
        <v>35</v>
      </c>
      <c r="M181" s="65">
        <v>6.9</v>
      </c>
      <c r="N181" s="69">
        <v>1.25</v>
      </c>
      <c r="O181" s="66">
        <f t="shared" si="256"/>
        <v>8.625</v>
      </c>
      <c r="P181" s="228">
        <f t="shared" ref="P181" si="316">E181*F181</f>
        <v>5.3537573999124008</v>
      </c>
      <c r="Q181" s="228">
        <f t="shared" ref="Q181" si="317">SUM(O181:O184)</f>
        <v>11.534050000000001</v>
      </c>
      <c r="R181" s="228">
        <f t="shared" ref="R181" si="318">Q181*1.02*1.05*$R$14</f>
        <v>13.059557293860001</v>
      </c>
      <c r="S181" s="228">
        <f t="shared" ref="S181" si="319">F181*$S$17</f>
        <v>18.447935326279069</v>
      </c>
      <c r="T181" s="228">
        <f t="shared" ref="T181" si="320">S181*E181</f>
        <v>6.2722980109348843</v>
      </c>
    </row>
    <row r="182" spans="1:20" ht="12.75" customHeight="1">
      <c r="A182" s="229"/>
      <c r="B182" s="240"/>
      <c r="C182" s="240"/>
      <c r="D182" s="229"/>
      <c r="E182" s="245"/>
      <c r="F182" s="224"/>
      <c r="G182" s="233"/>
      <c r="H182" s="228"/>
      <c r="I182" s="233"/>
      <c r="J182" s="228"/>
      <c r="K182" s="65"/>
      <c r="L182" s="65"/>
      <c r="M182" s="65"/>
      <c r="N182" s="69"/>
      <c r="O182" s="66">
        <f t="shared" si="256"/>
        <v>0</v>
      </c>
      <c r="P182" s="228"/>
      <c r="Q182" s="228"/>
      <c r="R182" s="228"/>
      <c r="S182" s="228"/>
      <c r="T182" s="228"/>
    </row>
    <row r="183" spans="1:20" ht="12.75" customHeight="1">
      <c r="A183" s="229"/>
      <c r="B183" s="240"/>
      <c r="C183" s="240"/>
      <c r="D183" s="229"/>
      <c r="E183" s="245"/>
      <c r="F183" s="224"/>
      <c r="G183" s="233"/>
      <c r="H183" s="228"/>
      <c r="I183" s="233"/>
      <c r="J183" s="228"/>
      <c r="K183" s="65" t="s">
        <v>37</v>
      </c>
      <c r="L183" s="65" t="s">
        <v>35</v>
      </c>
      <c r="M183" s="68">
        <v>3.65</v>
      </c>
      <c r="N183" s="69">
        <v>0.79700000000000004</v>
      </c>
      <c r="O183" s="66">
        <f t="shared" si="256"/>
        <v>2.9090500000000001</v>
      </c>
      <c r="P183" s="228"/>
      <c r="Q183" s="228"/>
      <c r="R183" s="228"/>
      <c r="S183" s="228"/>
      <c r="T183" s="228"/>
    </row>
    <row r="184" spans="1:20" ht="12.75" customHeight="1">
      <c r="A184" s="229"/>
      <c r="B184" s="240"/>
      <c r="C184" s="240"/>
      <c r="D184" s="229"/>
      <c r="E184" s="245"/>
      <c r="F184" s="224"/>
      <c r="G184" s="233"/>
      <c r="H184" s="228"/>
      <c r="I184" s="233"/>
      <c r="J184" s="228"/>
      <c r="K184" s="65"/>
      <c r="L184" s="65"/>
      <c r="M184" s="65"/>
      <c r="N184" s="77"/>
      <c r="O184" s="66">
        <f t="shared" si="256"/>
        <v>0</v>
      </c>
      <c r="P184" s="228"/>
      <c r="Q184" s="228"/>
      <c r="R184" s="228"/>
      <c r="S184" s="228"/>
      <c r="T184" s="228"/>
    </row>
    <row r="185" spans="1:20" ht="12.75" customHeight="1">
      <c r="A185" s="229">
        <v>8</v>
      </c>
      <c r="B185" s="240" t="s">
        <v>752</v>
      </c>
      <c r="C185" s="240" t="s">
        <v>753</v>
      </c>
      <c r="D185" s="280" t="s">
        <v>44</v>
      </c>
      <c r="E185" s="242">
        <v>1</v>
      </c>
      <c r="F185" s="224">
        <f t="shared" ref="F185" si="321">H185+J185+R185</f>
        <v>4.0301335995000001</v>
      </c>
      <c r="G185" s="233">
        <v>1.45</v>
      </c>
      <c r="H185" s="228">
        <f t="shared" ref="H185" si="322">G185*$P$8/1000</f>
        <v>2.4973350000000001</v>
      </c>
      <c r="I185" s="264"/>
      <c r="J185" s="228">
        <f t="shared" ref="J185" si="323">I185*$P$9/1000</f>
        <v>0</v>
      </c>
      <c r="K185" s="22" t="s">
        <v>754</v>
      </c>
      <c r="L185" s="22" t="s">
        <v>44</v>
      </c>
      <c r="M185" s="22">
        <v>1.25</v>
      </c>
      <c r="N185" s="34">
        <v>1.083</v>
      </c>
      <c r="O185" s="66">
        <f t="shared" si="256"/>
        <v>1.35375</v>
      </c>
      <c r="P185" s="228">
        <f t="shared" ref="P185" si="324">E185*F185</f>
        <v>4.0301335995000001</v>
      </c>
      <c r="Q185" s="228">
        <f t="shared" ref="Q185" si="325">SUM(O185:O188)</f>
        <v>1.35375</v>
      </c>
      <c r="R185" s="228">
        <f t="shared" ref="R185" si="326">Q185*1.02*1.05*$R$14</f>
        <v>1.5327985995</v>
      </c>
      <c r="S185" s="228">
        <f t="shared" ref="S185" si="327">F185*$S$17</f>
        <v>4.721580951792717</v>
      </c>
      <c r="T185" s="228">
        <f t="shared" ref="T185" si="328">S185*E185</f>
        <v>4.721580951792717</v>
      </c>
    </row>
    <row r="186" spans="1:20" ht="12.75" customHeight="1">
      <c r="A186" s="229"/>
      <c r="B186" s="240"/>
      <c r="C186" s="240"/>
      <c r="D186" s="280"/>
      <c r="E186" s="242"/>
      <c r="F186" s="224"/>
      <c r="G186" s="233"/>
      <c r="H186" s="228"/>
      <c r="I186" s="264"/>
      <c r="J186" s="228"/>
      <c r="K186" s="65"/>
      <c r="L186" s="22"/>
      <c r="M186" s="67"/>
      <c r="N186" s="77"/>
      <c r="O186" s="66">
        <f t="shared" si="256"/>
        <v>0</v>
      </c>
      <c r="P186" s="228"/>
      <c r="Q186" s="228"/>
      <c r="R186" s="228"/>
      <c r="S186" s="228"/>
      <c r="T186" s="228"/>
    </row>
    <row r="187" spans="1:20" ht="12.75" customHeight="1">
      <c r="A187" s="229"/>
      <c r="B187" s="240"/>
      <c r="C187" s="240"/>
      <c r="D187" s="280"/>
      <c r="E187" s="242"/>
      <c r="F187" s="224"/>
      <c r="G187" s="233"/>
      <c r="H187" s="228"/>
      <c r="I187" s="264"/>
      <c r="J187" s="228"/>
      <c r="K187" s="65"/>
      <c r="L187" s="22"/>
      <c r="M187" s="65"/>
      <c r="N187" s="77"/>
      <c r="O187" s="66">
        <f t="shared" si="256"/>
        <v>0</v>
      </c>
      <c r="P187" s="228"/>
      <c r="Q187" s="228"/>
      <c r="R187" s="228"/>
      <c r="S187" s="228"/>
      <c r="T187" s="228"/>
    </row>
    <row r="188" spans="1:20" ht="12.75" customHeight="1">
      <c r="A188" s="229"/>
      <c r="B188" s="240"/>
      <c r="C188" s="240"/>
      <c r="D188" s="280"/>
      <c r="E188" s="242"/>
      <c r="F188" s="224"/>
      <c r="G188" s="233"/>
      <c r="H188" s="228"/>
      <c r="I188" s="264"/>
      <c r="J188" s="228"/>
      <c r="K188" s="22"/>
      <c r="L188" s="22"/>
      <c r="M188" s="22"/>
      <c r="N188" s="77"/>
      <c r="O188" s="66">
        <f t="shared" si="256"/>
        <v>0</v>
      </c>
      <c r="P188" s="228"/>
      <c r="Q188" s="228"/>
      <c r="R188" s="228"/>
      <c r="S188" s="228"/>
      <c r="T188" s="228"/>
    </row>
    <row r="189" spans="1:20" ht="12.75" customHeight="1">
      <c r="A189" s="229">
        <v>9</v>
      </c>
      <c r="B189" s="230" t="s">
        <v>772</v>
      </c>
      <c r="C189" s="230" t="s">
        <v>773</v>
      </c>
      <c r="D189" s="280" t="s">
        <v>27</v>
      </c>
      <c r="E189" s="286">
        <v>12</v>
      </c>
      <c r="F189" s="224">
        <f t="shared" ref="F189" si="329">H189+J189+R189</f>
        <v>0.99549254016000011</v>
      </c>
      <c r="G189" s="232">
        <v>8.1000000000000003E-2</v>
      </c>
      <c r="H189" s="228">
        <f t="shared" ref="H189" si="330">G189*$P$8/1000</f>
        <v>0.1395063</v>
      </c>
      <c r="I189" s="232">
        <v>1.4999999999999999E-2</v>
      </c>
      <c r="J189" s="228">
        <f t="shared" ref="J189" si="331">I189*$P$9/1000</f>
        <v>3.3058799999999999E-2</v>
      </c>
      <c r="K189" s="22" t="s">
        <v>45</v>
      </c>
      <c r="L189" s="34" t="s">
        <v>412</v>
      </c>
      <c r="M189" s="22">
        <v>3.1600000000000003E-2</v>
      </c>
      <c r="N189" s="34">
        <v>23</v>
      </c>
      <c r="O189" s="66">
        <f t="shared" si="256"/>
        <v>0.72680000000000011</v>
      </c>
      <c r="P189" s="228">
        <f t="shared" ref="P189" si="332">E189*F189</f>
        <v>11.945910481920002</v>
      </c>
      <c r="Q189" s="228">
        <f t="shared" ref="Q189" si="333">SUM(O189:O192)</f>
        <v>0.72680000000000011</v>
      </c>
      <c r="R189" s="228">
        <f t="shared" ref="R189" si="334">Q189*1.02*1.05*$R$14</f>
        <v>0.82292744016000008</v>
      </c>
      <c r="S189" s="228">
        <f t="shared" ref="S189" si="335">F189*$S$17</f>
        <v>1.1662885359071835</v>
      </c>
      <c r="T189" s="228">
        <f t="shared" ref="T189" si="336">S189*E189</f>
        <v>13.995462430886203</v>
      </c>
    </row>
    <row r="190" spans="1:20" ht="12.75" customHeight="1">
      <c r="A190" s="229"/>
      <c r="B190" s="230"/>
      <c r="C190" s="230"/>
      <c r="D190" s="280"/>
      <c r="E190" s="286"/>
      <c r="F190" s="224"/>
      <c r="G190" s="232"/>
      <c r="H190" s="228"/>
      <c r="I190" s="232"/>
      <c r="J190" s="228"/>
      <c r="K190" s="22"/>
      <c r="L190" s="22"/>
      <c r="M190" s="22"/>
      <c r="N190" s="34"/>
      <c r="O190" s="66">
        <f t="shared" si="256"/>
        <v>0</v>
      </c>
      <c r="P190" s="228"/>
      <c r="Q190" s="228"/>
      <c r="R190" s="228"/>
      <c r="S190" s="228"/>
      <c r="T190" s="228"/>
    </row>
    <row r="191" spans="1:20" ht="12.75" customHeight="1">
      <c r="A191" s="229"/>
      <c r="B191" s="230"/>
      <c r="C191" s="230"/>
      <c r="D191" s="280"/>
      <c r="E191" s="286"/>
      <c r="F191" s="224"/>
      <c r="G191" s="232"/>
      <c r="H191" s="228"/>
      <c r="I191" s="232"/>
      <c r="J191" s="228"/>
      <c r="K191" s="22"/>
      <c r="L191" s="22"/>
      <c r="M191" s="23"/>
      <c r="N191" s="34"/>
      <c r="O191" s="66">
        <f t="shared" si="256"/>
        <v>0</v>
      </c>
      <c r="P191" s="228"/>
      <c r="Q191" s="228"/>
      <c r="R191" s="228"/>
      <c r="S191" s="228"/>
      <c r="T191" s="228"/>
    </row>
    <row r="192" spans="1:20" ht="12.75" customHeight="1">
      <c r="A192" s="229"/>
      <c r="B192" s="230"/>
      <c r="C192" s="230"/>
      <c r="D192" s="280"/>
      <c r="E192" s="286"/>
      <c r="F192" s="224"/>
      <c r="G192" s="232"/>
      <c r="H192" s="228"/>
      <c r="I192" s="232"/>
      <c r="J192" s="228"/>
      <c r="K192" s="22"/>
      <c r="L192" s="22"/>
      <c r="M192" s="22"/>
      <c r="N192" s="34"/>
      <c r="O192" s="66">
        <f t="shared" si="256"/>
        <v>0</v>
      </c>
      <c r="P192" s="228"/>
      <c r="Q192" s="228"/>
      <c r="R192" s="228"/>
      <c r="S192" s="228"/>
      <c r="T192" s="228"/>
    </row>
    <row r="193" spans="1:20" ht="12.75" customHeight="1">
      <c r="A193" s="229"/>
      <c r="B193" s="240"/>
      <c r="C193" s="284" t="s">
        <v>841</v>
      </c>
      <c r="D193" s="229"/>
      <c r="E193" s="243"/>
      <c r="F193" s="224">
        <f t="shared" ref="F193" si="337">H193+J193+R193</f>
        <v>0</v>
      </c>
      <c r="G193" s="232"/>
      <c r="H193" s="228">
        <f t="shared" ref="H193" si="338">G193*$P$8/1000</f>
        <v>0</v>
      </c>
      <c r="I193" s="283"/>
      <c r="J193" s="228">
        <f t="shared" ref="J193" si="339">I193*$P$9/1000</f>
        <v>0</v>
      </c>
      <c r="K193" s="22"/>
      <c r="L193" s="22"/>
      <c r="M193" s="22"/>
      <c r="N193" s="34"/>
      <c r="O193" s="66">
        <f t="shared" si="256"/>
        <v>0</v>
      </c>
      <c r="P193" s="228">
        <f t="shared" ref="P193" si="340">E193*F193</f>
        <v>0</v>
      </c>
      <c r="Q193" s="228">
        <f t="shared" ref="Q193" si="341">SUM(O193:O196)</f>
        <v>0</v>
      </c>
      <c r="R193" s="228">
        <f t="shared" ref="R193" si="342">Q193*1.02*1.05*$R$14</f>
        <v>0</v>
      </c>
      <c r="S193" s="228">
        <f t="shared" ref="S193" si="343">F193*$S$17</f>
        <v>0</v>
      </c>
      <c r="T193" s="228">
        <f t="shared" ref="T193" si="344">S193*E193</f>
        <v>0</v>
      </c>
    </row>
    <row r="194" spans="1:20" ht="12.75" customHeight="1">
      <c r="A194" s="229"/>
      <c r="B194" s="240"/>
      <c r="C194" s="284"/>
      <c r="D194" s="229"/>
      <c r="E194" s="243"/>
      <c r="F194" s="224"/>
      <c r="G194" s="232"/>
      <c r="H194" s="228"/>
      <c r="I194" s="283"/>
      <c r="J194" s="228"/>
      <c r="K194" s="22"/>
      <c r="L194" s="22"/>
      <c r="M194" s="22"/>
      <c r="N194" s="34"/>
      <c r="O194" s="66">
        <f t="shared" si="256"/>
        <v>0</v>
      </c>
      <c r="P194" s="228"/>
      <c r="Q194" s="228"/>
      <c r="R194" s="228"/>
      <c r="S194" s="228"/>
      <c r="T194" s="228"/>
    </row>
    <row r="195" spans="1:20" ht="12.75" customHeight="1">
      <c r="A195" s="229"/>
      <c r="B195" s="240"/>
      <c r="C195" s="284"/>
      <c r="D195" s="229"/>
      <c r="E195" s="243"/>
      <c r="F195" s="224"/>
      <c r="G195" s="232"/>
      <c r="H195" s="228"/>
      <c r="I195" s="283"/>
      <c r="J195" s="228"/>
      <c r="K195" s="22"/>
      <c r="L195" s="22"/>
      <c r="M195" s="22"/>
      <c r="N195" s="34"/>
      <c r="O195" s="66">
        <f t="shared" si="256"/>
        <v>0</v>
      </c>
      <c r="P195" s="228"/>
      <c r="Q195" s="228"/>
      <c r="R195" s="228"/>
      <c r="S195" s="228"/>
      <c r="T195" s="228"/>
    </row>
    <row r="196" spans="1:20" ht="12.75" customHeight="1">
      <c r="A196" s="229"/>
      <c r="B196" s="240"/>
      <c r="C196" s="284"/>
      <c r="D196" s="229"/>
      <c r="E196" s="243"/>
      <c r="F196" s="224"/>
      <c r="G196" s="232"/>
      <c r="H196" s="228"/>
      <c r="I196" s="283"/>
      <c r="J196" s="228"/>
      <c r="K196" s="22"/>
      <c r="L196" s="22"/>
      <c r="M196" s="22"/>
      <c r="N196" s="34"/>
      <c r="O196" s="66">
        <f t="shared" si="256"/>
        <v>0</v>
      </c>
      <c r="P196" s="228"/>
      <c r="Q196" s="228"/>
      <c r="R196" s="228"/>
      <c r="S196" s="228"/>
      <c r="T196" s="228"/>
    </row>
    <row r="197" spans="1:20" ht="12.75" customHeight="1">
      <c r="A197" s="229">
        <v>1</v>
      </c>
      <c r="B197" s="230" t="s">
        <v>34</v>
      </c>
      <c r="C197" s="230" t="s">
        <v>324</v>
      </c>
      <c r="D197" s="280" t="s">
        <v>295</v>
      </c>
      <c r="E197" s="280">
        <v>1.44</v>
      </c>
      <c r="F197" s="224">
        <f t="shared" ref="F197" si="345">H197+J197+R197</f>
        <v>35.855315420400004</v>
      </c>
      <c r="G197" s="232"/>
      <c r="H197" s="228">
        <f t="shared" ref="H197" si="346">G197*$P$8/1000</f>
        <v>0</v>
      </c>
      <c r="I197" s="232"/>
      <c r="J197" s="228">
        <f t="shared" ref="J197" si="347">I197*$P$9/1000</f>
        <v>0</v>
      </c>
      <c r="K197" s="22" t="s">
        <v>323</v>
      </c>
      <c r="L197" s="22" t="s">
        <v>27</v>
      </c>
      <c r="M197" s="22">
        <v>1</v>
      </c>
      <c r="N197" s="34">
        <v>31.667000000000002</v>
      </c>
      <c r="O197" s="66">
        <f t="shared" si="256"/>
        <v>31.667000000000002</v>
      </c>
      <c r="P197" s="228">
        <f t="shared" ref="P197" si="348">E197*F197</f>
        <v>51.631654205376002</v>
      </c>
      <c r="Q197" s="228">
        <f t="shared" ref="Q197" si="349">SUM(O197:O200)</f>
        <v>31.667000000000002</v>
      </c>
      <c r="R197" s="228">
        <f t="shared" ref="R197" si="350">Q197*1.02*1.05*$R$14</f>
        <v>35.855315420400004</v>
      </c>
      <c r="S197" s="228">
        <f t="shared" ref="S197" si="351">F197*$S$17</f>
        <v>42.006988138180787</v>
      </c>
      <c r="T197" s="228">
        <f t="shared" ref="T197" si="352">S197*E197</f>
        <v>60.490062918980328</v>
      </c>
    </row>
    <row r="198" spans="1:20" ht="12.75" customHeight="1">
      <c r="A198" s="229"/>
      <c r="B198" s="230"/>
      <c r="C198" s="230"/>
      <c r="D198" s="280"/>
      <c r="E198" s="280"/>
      <c r="F198" s="224"/>
      <c r="G198" s="232"/>
      <c r="H198" s="228"/>
      <c r="I198" s="232"/>
      <c r="J198" s="228"/>
      <c r="K198" s="22"/>
      <c r="L198" s="22"/>
      <c r="M198" s="22"/>
      <c r="N198" s="34"/>
      <c r="O198" s="66">
        <f t="shared" si="256"/>
        <v>0</v>
      </c>
      <c r="P198" s="228"/>
      <c r="Q198" s="228"/>
      <c r="R198" s="228"/>
      <c r="S198" s="228"/>
      <c r="T198" s="228"/>
    </row>
    <row r="199" spans="1:20" ht="12.75" customHeight="1">
      <c r="A199" s="229"/>
      <c r="B199" s="230"/>
      <c r="C199" s="230"/>
      <c r="D199" s="280"/>
      <c r="E199" s="280"/>
      <c r="F199" s="224"/>
      <c r="G199" s="232"/>
      <c r="H199" s="228"/>
      <c r="I199" s="232"/>
      <c r="J199" s="228"/>
      <c r="K199" s="22"/>
      <c r="L199" s="22"/>
      <c r="M199" s="71"/>
      <c r="N199" s="34"/>
      <c r="O199" s="66">
        <f t="shared" si="256"/>
        <v>0</v>
      </c>
      <c r="P199" s="228"/>
      <c r="Q199" s="228"/>
      <c r="R199" s="228"/>
      <c r="S199" s="228"/>
      <c r="T199" s="228"/>
    </row>
    <row r="200" spans="1:20" ht="12.75" customHeight="1">
      <c r="A200" s="229"/>
      <c r="B200" s="230"/>
      <c r="C200" s="230"/>
      <c r="D200" s="280"/>
      <c r="E200" s="280"/>
      <c r="F200" s="224"/>
      <c r="G200" s="232"/>
      <c r="H200" s="228"/>
      <c r="I200" s="232"/>
      <c r="J200" s="228"/>
      <c r="K200" s="22"/>
      <c r="L200" s="22"/>
      <c r="M200" s="22"/>
      <c r="N200" s="34"/>
      <c r="O200" s="66">
        <f t="shared" si="256"/>
        <v>0</v>
      </c>
      <c r="P200" s="228"/>
      <c r="Q200" s="228"/>
      <c r="R200" s="228"/>
      <c r="S200" s="228"/>
      <c r="T200" s="228"/>
    </row>
    <row r="201" spans="1:20" ht="12.75" customHeight="1">
      <c r="A201" s="229">
        <v>2</v>
      </c>
      <c r="B201" s="230" t="s">
        <v>325</v>
      </c>
      <c r="C201" s="230" t="s">
        <v>326</v>
      </c>
      <c r="D201" s="280" t="s">
        <v>784</v>
      </c>
      <c r="E201" s="231">
        <v>0.36</v>
      </c>
      <c r="F201" s="224">
        <f t="shared" ref="F201" si="353">H201+J201+R201</f>
        <v>0.54002981191440003</v>
      </c>
      <c r="G201" s="232">
        <v>0.23</v>
      </c>
      <c r="H201" s="228">
        <f t="shared" ref="H201" si="354">G201*$P$8/1000</f>
        <v>0.39612900000000001</v>
      </c>
      <c r="I201" s="232">
        <v>0.02</v>
      </c>
      <c r="J201" s="228">
        <f t="shared" ref="J201" si="355">I201*$P$9/1000</f>
        <v>4.4078400000000004E-2</v>
      </c>
      <c r="K201" s="22" t="s">
        <v>327</v>
      </c>
      <c r="L201" s="22" t="s">
        <v>32</v>
      </c>
      <c r="M201" s="22">
        <v>2E-3</v>
      </c>
      <c r="N201" s="34">
        <v>17.631</v>
      </c>
      <c r="O201" s="66">
        <f t="shared" si="256"/>
        <v>3.5262000000000002E-2</v>
      </c>
      <c r="P201" s="228">
        <f t="shared" ref="P201" si="356">E201*F201</f>
        <v>0.19441073228918401</v>
      </c>
      <c r="Q201" s="228">
        <f t="shared" ref="Q201" si="357">SUM(O201:O204)</f>
        <v>8.8162000000000004E-2</v>
      </c>
      <c r="R201" s="228">
        <f t="shared" ref="R201" si="358">Q201*1.02*1.05*$R$14</f>
        <v>9.98224119144E-2</v>
      </c>
      <c r="S201" s="228">
        <f t="shared" ref="S201" si="359">F201*$S$17</f>
        <v>0.63268236905386366</v>
      </c>
      <c r="T201" s="228">
        <f t="shared" ref="T201" si="360">S201*E201</f>
        <v>0.2277656528593909</v>
      </c>
    </row>
    <row r="202" spans="1:20" ht="12.75" customHeight="1">
      <c r="A202" s="229"/>
      <c r="B202" s="230"/>
      <c r="C202" s="230"/>
      <c r="D202" s="280"/>
      <c r="E202" s="231"/>
      <c r="F202" s="224"/>
      <c r="G202" s="232"/>
      <c r="H202" s="228"/>
      <c r="I202" s="232"/>
      <c r="J202" s="228"/>
      <c r="K202" s="22"/>
      <c r="L202" s="22"/>
      <c r="M202" s="22"/>
      <c r="N202" s="34"/>
      <c r="O202" s="66">
        <f t="shared" si="256"/>
        <v>0</v>
      </c>
      <c r="P202" s="228"/>
      <c r="Q202" s="228"/>
      <c r="R202" s="228"/>
      <c r="S202" s="228"/>
      <c r="T202" s="228"/>
    </row>
    <row r="203" spans="1:20" ht="12.75" customHeight="1">
      <c r="A203" s="229"/>
      <c r="B203" s="230"/>
      <c r="C203" s="230"/>
      <c r="D203" s="280"/>
      <c r="E203" s="231"/>
      <c r="F203" s="224"/>
      <c r="G203" s="232"/>
      <c r="H203" s="228"/>
      <c r="I203" s="232"/>
      <c r="J203" s="228"/>
      <c r="K203" s="22" t="s">
        <v>45</v>
      </c>
      <c r="L203" s="22" t="s">
        <v>755</v>
      </c>
      <c r="M203" s="23">
        <v>2.3E-3</v>
      </c>
      <c r="N203" s="34">
        <v>23</v>
      </c>
      <c r="O203" s="66">
        <f t="shared" si="256"/>
        <v>5.2900000000000003E-2</v>
      </c>
      <c r="P203" s="228"/>
      <c r="Q203" s="228"/>
      <c r="R203" s="228"/>
      <c r="S203" s="228"/>
      <c r="T203" s="228"/>
    </row>
    <row r="204" spans="1:20" ht="12.75" customHeight="1">
      <c r="A204" s="229"/>
      <c r="B204" s="230"/>
      <c r="C204" s="230"/>
      <c r="D204" s="280"/>
      <c r="E204" s="231"/>
      <c r="F204" s="224"/>
      <c r="G204" s="232"/>
      <c r="H204" s="228"/>
      <c r="I204" s="232"/>
      <c r="J204" s="228"/>
      <c r="K204" s="22"/>
      <c r="L204" s="22"/>
      <c r="M204" s="22"/>
      <c r="N204" s="34"/>
      <c r="O204" s="66">
        <f t="shared" si="256"/>
        <v>0</v>
      </c>
      <c r="P204" s="228"/>
      <c r="Q204" s="228"/>
      <c r="R204" s="228"/>
      <c r="S204" s="228"/>
      <c r="T204" s="228"/>
    </row>
    <row r="205" spans="1:20" ht="12.75" customHeight="1">
      <c r="A205" s="229">
        <v>3</v>
      </c>
      <c r="B205" s="230" t="s">
        <v>34</v>
      </c>
      <c r="C205" s="230" t="s">
        <v>328</v>
      </c>
      <c r="D205" s="280" t="s">
        <v>40</v>
      </c>
      <c r="E205" s="286">
        <v>6.3</v>
      </c>
      <c r="F205" s="224">
        <f t="shared" ref="F205" si="361">H205+J205+R205</f>
        <v>4.3399571795999998</v>
      </c>
      <c r="G205" s="232"/>
      <c r="H205" s="228">
        <f t="shared" ref="H205" si="362">G205*$P$8/1000</f>
        <v>0</v>
      </c>
      <c r="I205" s="232"/>
      <c r="J205" s="228">
        <f t="shared" ref="J205" si="363">I205*$P$9/1000</f>
        <v>0</v>
      </c>
      <c r="K205" s="22" t="s">
        <v>329</v>
      </c>
      <c r="L205" s="22" t="s">
        <v>40</v>
      </c>
      <c r="M205" s="22">
        <v>1</v>
      </c>
      <c r="N205" s="34">
        <v>3.8330000000000002</v>
      </c>
      <c r="O205" s="66">
        <f t="shared" si="256"/>
        <v>3.8330000000000002</v>
      </c>
      <c r="P205" s="228">
        <f t="shared" ref="P205" si="364">E205*F205</f>
        <v>27.34173023148</v>
      </c>
      <c r="Q205" s="228">
        <f t="shared" ref="Q205" si="365">SUM(O205:O208)</f>
        <v>3.8330000000000002</v>
      </c>
      <c r="R205" s="228">
        <f t="shared" ref="R205" si="366">Q205*1.02*1.05*$R$14</f>
        <v>4.3399571795999998</v>
      </c>
      <c r="S205" s="228">
        <f t="shared" ref="S205" si="367">F205*$S$17</f>
        <v>5.0845607583177106</v>
      </c>
      <c r="T205" s="228">
        <f t="shared" ref="T205" si="368">S205*E205</f>
        <v>32.032732777401577</v>
      </c>
    </row>
    <row r="206" spans="1:20" ht="12.75" customHeight="1">
      <c r="A206" s="229"/>
      <c r="B206" s="230"/>
      <c r="C206" s="230"/>
      <c r="D206" s="280"/>
      <c r="E206" s="286"/>
      <c r="F206" s="224"/>
      <c r="G206" s="232"/>
      <c r="H206" s="228"/>
      <c r="I206" s="232"/>
      <c r="J206" s="228"/>
      <c r="K206" s="22"/>
      <c r="L206" s="22"/>
      <c r="M206" s="22"/>
      <c r="N206" s="34"/>
      <c r="O206" s="66">
        <f t="shared" si="256"/>
        <v>0</v>
      </c>
      <c r="P206" s="228"/>
      <c r="Q206" s="228"/>
      <c r="R206" s="228"/>
      <c r="S206" s="228"/>
      <c r="T206" s="228"/>
    </row>
    <row r="207" spans="1:20" ht="12.75" customHeight="1">
      <c r="A207" s="229"/>
      <c r="B207" s="230"/>
      <c r="C207" s="230"/>
      <c r="D207" s="280"/>
      <c r="E207" s="286"/>
      <c r="F207" s="224"/>
      <c r="G207" s="232"/>
      <c r="H207" s="228"/>
      <c r="I207" s="232"/>
      <c r="J207" s="228"/>
      <c r="K207" s="22"/>
      <c r="L207" s="22"/>
      <c r="M207" s="23"/>
      <c r="N207" s="34"/>
      <c r="O207" s="66">
        <f t="shared" si="256"/>
        <v>0</v>
      </c>
      <c r="P207" s="228"/>
      <c r="Q207" s="228"/>
      <c r="R207" s="228"/>
      <c r="S207" s="228"/>
      <c r="T207" s="228"/>
    </row>
    <row r="208" spans="1:20" ht="12.75" customHeight="1">
      <c r="A208" s="229"/>
      <c r="B208" s="230"/>
      <c r="C208" s="230"/>
      <c r="D208" s="280"/>
      <c r="E208" s="286"/>
      <c r="F208" s="224"/>
      <c r="G208" s="232"/>
      <c r="H208" s="228"/>
      <c r="I208" s="232"/>
      <c r="J208" s="228"/>
      <c r="K208" s="22"/>
      <c r="L208" s="22"/>
      <c r="M208" s="22"/>
      <c r="N208" s="34"/>
      <c r="O208" s="66">
        <f t="shared" si="256"/>
        <v>0</v>
      </c>
      <c r="P208" s="228"/>
      <c r="Q208" s="228"/>
      <c r="R208" s="228"/>
      <c r="S208" s="228"/>
      <c r="T208" s="228"/>
    </row>
    <row r="209" spans="1:20" ht="12.75" customHeight="1">
      <c r="A209" s="229">
        <v>4</v>
      </c>
      <c r="B209" s="230" t="s">
        <v>785</v>
      </c>
      <c r="C209" s="230" t="s">
        <v>786</v>
      </c>
      <c r="D209" s="229" t="s">
        <v>32</v>
      </c>
      <c r="E209" s="231">
        <v>1.4E-2</v>
      </c>
      <c r="F209" s="224">
        <f t="shared" ref="F209" si="369">H209+J209+R209</f>
        <v>65.583083578680004</v>
      </c>
      <c r="G209" s="232">
        <v>23.1</v>
      </c>
      <c r="H209" s="228">
        <f t="shared" ref="H209" si="370">G209*$P$8/1000</f>
        <v>39.785130000000002</v>
      </c>
      <c r="I209" s="232">
        <v>4.0999999999999996</v>
      </c>
      <c r="J209" s="228">
        <f t="shared" ref="J209" si="371">I209*$P$9/1000</f>
        <v>9.0360720000000008</v>
      </c>
      <c r="K209" s="22" t="s">
        <v>787</v>
      </c>
      <c r="L209" s="22" t="s">
        <v>720</v>
      </c>
      <c r="M209" s="22">
        <v>3.3</v>
      </c>
      <c r="N209" s="34">
        <v>0.96699999999999997</v>
      </c>
      <c r="O209" s="66">
        <f t="shared" si="256"/>
        <v>3.1910999999999996</v>
      </c>
      <c r="P209" s="228">
        <f t="shared" ref="P209" si="372">E209*F209</f>
        <v>0.91816317010152004</v>
      </c>
      <c r="Q209" s="228">
        <f t="shared" ref="Q209" si="373">SUM(O209:O212)</f>
        <v>14.803899999999999</v>
      </c>
      <c r="R209" s="228">
        <f t="shared" ref="R209" si="374">Q209*1.02*1.05*$R$14</f>
        <v>16.761881578679997</v>
      </c>
      <c r="S209" s="228">
        <f t="shared" ref="S209" si="375">F209*$S$17</f>
        <v>76.835129789082629</v>
      </c>
      <c r="T209" s="228">
        <f t="shared" ref="T209" si="376">S209*E209</f>
        <v>1.0756918170471568</v>
      </c>
    </row>
    <row r="210" spans="1:20" ht="12.75" customHeight="1">
      <c r="A210" s="229"/>
      <c r="B210" s="230"/>
      <c r="C210" s="230"/>
      <c r="D210" s="229"/>
      <c r="E210" s="231"/>
      <c r="F210" s="224"/>
      <c r="G210" s="232"/>
      <c r="H210" s="228"/>
      <c r="I210" s="232"/>
      <c r="J210" s="228"/>
      <c r="K210" s="22" t="s">
        <v>719</v>
      </c>
      <c r="L210" s="22" t="s">
        <v>720</v>
      </c>
      <c r="M210" s="22">
        <v>15.2</v>
      </c>
      <c r="N210" s="34">
        <v>0.76400000000000001</v>
      </c>
      <c r="O210" s="66">
        <f t="shared" si="256"/>
        <v>11.6128</v>
      </c>
      <c r="P210" s="228"/>
      <c r="Q210" s="228"/>
      <c r="R210" s="228"/>
      <c r="S210" s="228"/>
      <c r="T210" s="228"/>
    </row>
    <row r="211" spans="1:20" ht="12.75" customHeight="1">
      <c r="A211" s="229"/>
      <c r="B211" s="230"/>
      <c r="C211" s="230"/>
      <c r="D211" s="229"/>
      <c r="E211" s="231"/>
      <c r="F211" s="224"/>
      <c r="G211" s="232"/>
      <c r="H211" s="228"/>
      <c r="I211" s="232"/>
      <c r="J211" s="228"/>
      <c r="K211" s="22"/>
      <c r="L211" s="22"/>
      <c r="M211" s="23"/>
      <c r="N211" s="34"/>
      <c r="O211" s="66">
        <f t="shared" si="256"/>
        <v>0</v>
      </c>
      <c r="P211" s="228"/>
      <c r="Q211" s="228"/>
      <c r="R211" s="228"/>
      <c r="S211" s="228"/>
      <c r="T211" s="228"/>
    </row>
    <row r="212" spans="1:20" ht="12.75" customHeight="1">
      <c r="A212" s="229"/>
      <c r="B212" s="230"/>
      <c r="C212" s="230"/>
      <c r="D212" s="229"/>
      <c r="E212" s="231"/>
      <c r="F212" s="224"/>
      <c r="G212" s="232"/>
      <c r="H212" s="228"/>
      <c r="I212" s="232"/>
      <c r="J212" s="228"/>
      <c r="K212" s="22"/>
      <c r="L212" s="22"/>
      <c r="M212" s="22"/>
      <c r="N212" s="34"/>
      <c r="O212" s="66">
        <f t="shared" si="256"/>
        <v>0</v>
      </c>
      <c r="P212" s="228"/>
      <c r="Q212" s="228"/>
      <c r="R212" s="228"/>
      <c r="S212" s="228"/>
      <c r="T212" s="228"/>
    </row>
    <row r="213" spans="1:20" ht="12.75" customHeight="1">
      <c r="A213" s="229">
        <v>5</v>
      </c>
      <c r="B213" s="230" t="s">
        <v>34</v>
      </c>
      <c r="C213" s="240" t="s">
        <v>788</v>
      </c>
      <c r="D213" s="280" t="s">
        <v>40</v>
      </c>
      <c r="E213" s="243">
        <v>4.8</v>
      </c>
      <c r="F213" s="224">
        <f t="shared" ref="F213" si="377">H213+J213+R213</f>
        <v>0.67482767519999998</v>
      </c>
      <c r="G213" s="233"/>
      <c r="H213" s="228">
        <f t="shared" ref="H213" si="378">G213*$P$8/1000</f>
        <v>0</v>
      </c>
      <c r="I213" s="247"/>
      <c r="J213" s="228">
        <f t="shared" ref="J213" si="379">I213*$P$9/1000</f>
        <v>0</v>
      </c>
      <c r="K213" s="65" t="s">
        <v>789</v>
      </c>
      <c r="L213" s="65" t="s">
        <v>40</v>
      </c>
      <c r="M213" s="65">
        <v>1</v>
      </c>
      <c r="N213" s="77">
        <v>0.59599999999999997</v>
      </c>
      <c r="O213" s="66">
        <f t="shared" si="256"/>
        <v>0.59599999999999997</v>
      </c>
      <c r="P213" s="228">
        <f t="shared" ref="P213" si="380">E213*F213</f>
        <v>3.2391728409599998</v>
      </c>
      <c r="Q213" s="228">
        <f t="shared" ref="Q213" si="381">SUM(O213:O216)</f>
        <v>0.59599999999999997</v>
      </c>
      <c r="R213" s="228">
        <f t="shared" ref="R213" si="382">Q213*1.02*1.05*$R$14</f>
        <v>0.67482767519999998</v>
      </c>
      <c r="S213" s="228">
        <f t="shared" ref="S213" si="383">F213*$S$17</f>
        <v>0.79060741245952393</v>
      </c>
      <c r="T213" s="228">
        <f t="shared" ref="T213" si="384">S213*E213</f>
        <v>3.7949155798057146</v>
      </c>
    </row>
    <row r="214" spans="1:20" ht="12.75" customHeight="1">
      <c r="A214" s="229"/>
      <c r="B214" s="230"/>
      <c r="C214" s="240"/>
      <c r="D214" s="280"/>
      <c r="E214" s="243"/>
      <c r="F214" s="224"/>
      <c r="G214" s="233"/>
      <c r="H214" s="228"/>
      <c r="I214" s="247"/>
      <c r="J214" s="228"/>
      <c r="K214" s="65"/>
      <c r="L214" s="65"/>
      <c r="M214" s="65"/>
      <c r="N214" s="77"/>
      <c r="O214" s="66">
        <f t="shared" ref="O214:O277" si="385">M214*N214</f>
        <v>0</v>
      </c>
      <c r="P214" s="228"/>
      <c r="Q214" s="228"/>
      <c r="R214" s="228"/>
      <c r="S214" s="228"/>
      <c r="T214" s="228"/>
    </row>
    <row r="215" spans="1:20" ht="12.75" customHeight="1">
      <c r="A215" s="229"/>
      <c r="B215" s="230"/>
      <c r="C215" s="240"/>
      <c r="D215" s="280"/>
      <c r="E215" s="243"/>
      <c r="F215" s="224"/>
      <c r="G215" s="233"/>
      <c r="H215" s="228"/>
      <c r="I215" s="247"/>
      <c r="J215" s="228"/>
      <c r="K215" s="65"/>
      <c r="L215" s="65"/>
      <c r="M215" s="67"/>
      <c r="N215" s="77"/>
      <c r="O215" s="66">
        <f t="shared" si="385"/>
        <v>0</v>
      </c>
      <c r="P215" s="228"/>
      <c r="Q215" s="228"/>
      <c r="R215" s="228"/>
      <c r="S215" s="228"/>
      <c r="T215" s="228"/>
    </row>
    <row r="216" spans="1:20" ht="12.75" customHeight="1">
      <c r="A216" s="229"/>
      <c r="B216" s="230"/>
      <c r="C216" s="240"/>
      <c r="D216" s="280"/>
      <c r="E216" s="243"/>
      <c r="F216" s="224"/>
      <c r="G216" s="233"/>
      <c r="H216" s="228"/>
      <c r="I216" s="247"/>
      <c r="J216" s="228"/>
      <c r="K216" s="65"/>
      <c r="L216" s="65"/>
      <c r="M216" s="65"/>
      <c r="N216" s="77"/>
      <c r="O216" s="66">
        <f t="shared" si="385"/>
        <v>0</v>
      </c>
      <c r="P216" s="228"/>
      <c r="Q216" s="228"/>
      <c r="R216" s="228"/>
      <c r="S216" s="228"/>
      <c r="T216" s="228"/>
    </row>
    <row r="217" spans="1:20" ht="12.75" customHeight="1">
      <c r="A217" s="229">
        <v>6</v>
      </c>
      <c r="B217" s="240" t="s">
        <v>34</v>
      </c>
      <c r="C217" s="240" t="s">
        <v>790</v>
      </c>
      <c r="D217" s="280" t="s">
        <v>40</v>
      </c>
      <c r="E217" s="242">
        <v>15.4</v>
      </c>
      <c r="F217" s="224">
        <f t="shared" ref="F217" si="386">H217+J217+R217</f>
        <v>0.24683294159999999</v>
      </c>
      <c r="G217" s="233"/>
      <c r="H217" s="228">
        <f t="shared" ref="H217" si="387">G217*$P$8/1000</f>
        <v>0</v>
      </c>
      <c r="I217" s="249"/>
      <c r="J217" s="228">
        <f t="shared" ref="J217" si="388">I217*$P$9/1000</f>
        <v>0</v>
      </c>
      <c r="K217" s="65" t="s">
        <v>791</v>
      </c>
      <c r="L217" s="65" t="s">
        <v>40</v>
      </c>
      <c r="M217" s="65">
        <v>1</v>
      </c>
      <c r="N217" s="77">
        <v>0.218</v>
      </c>
      <c r="O217" s="66">
        <f t="shared" si="385"/>
        <v>0.218</v>
      </c>
      <c r="P217" s="228">
        <f t="shared" ref="P217" si="389">E217*F217</f>
        <v>3.8012273006399999</v>
      </c>
      <c r="Q217" s="228">
        <f t="shared" ref="Q217" si="390">SUM(O217:O220)</f>
        <v>0.218</v>
      </c>
      <c r="R217" s="228">
        <f t="shared" ref="R217" si="391">Q217*1.02*1.05*$R$14</f>
        <v>0.24683294159999999</v>
      </c>
      <c r="S217" s="228">
        <f t="shared" ref="S217" si="392">F217*$S$17</f>
        <v>0.28918190589962456</v>
      </c>
      <c r="T217" s="228">
        <f t="shared" ref="T217" si="393">S217*E217</f>
        <v>4.4534013508542181</v>
      </c>
    </row>
    <row r="218" spans="1:20" ht="12.75" customHeight="1">
      <c r="A218" s="229"/>
      <c r="B218" s="240"/>
      <c r="C218" s="240"/>
      <c r="D218" s="280"/>
      <c r="E218" s="242"/>
      <c r="F218" s="224"/>
      <c r="G218" s="233"/>
      <c r="H218" s="228"/>
      <c r="I218" s="249"/>
      <c r="J218" s="228"/>
      <c r="K218" s="65"/>
      <c r="L218" s="65"/>
      <c r="M218" s="65"/>
      <c r="N218" s="77"/>
      <c r="O218" s="66">
        <f t="shared" si="385"/>
        <v>0</v>
      </c>
      <c r="P218" s="228"/>
      <c r="Q218" s="228"/>
      <c r="R218" s="228"/>
      <c r="S218" s="228"/>
      <c r="T218" s="228"/>
    </row>
    <row r="219" spans="1:20" ht="12.75" customHeight="1">
      <c r="A219" s="229"/>
      <c r="B219" s="240"/>
      <c r="C219" s="240"/>
      <c r="D219" s="280"/>
      <c r="E219" s="242"/>
      <c r="F219" s="224"/>
      <c r="G219" s="233"/>
      <c r="H219" s="228"/>
      <c r="I219" s="249"/>
      <c r="J219" s="228"/>
      <c r="K219" s="65"/>
      <c r="L219" s="65"/>
      <c r="M219" s="68"/>
      <c r="N219" s="77"/>
      <c r="O219" s="66">
        <f t="shared" si="385"/>
        <v>0</v>
      </c>
      <c r="P219" s="228"/>
      <c r="Q219" s="228"/>
      <c r="R219" s="228"/>
      <c r="S219" s="228"/>
      <c r="T219" s="228"/>
    </row>
    <row r="220" spans="1:20" ht="12.75" customHeight="1">
      <c r="A220" s="229"/>
      <c r="B220" s="240"/>
      <c r="C220" s="240"/>
      <c r="D220" s="280"/>
      <c r="E220" s="242"/>
      <c r="F220" s="224"/>
      <c r="G220" s="233"/>
      <c r="H220" s="228"/>
      <c r="I220" s="249"/>
      <c r="J220" s="228"/>
      <c r="K220" s="65"/>
      <c r="L220" s="65"/>
      <c r="M220" s="65"/>
      <c r="N220" s="77"/>
      <c r="O220" s="66">
        <f t="shared" si="385"/>
        <v>0</v>
      </c>
      <c r="P220" s="228"/>
      <c r="Q220" s="228"/>
      <c r="R220" s="228"/>
      <c r="S220" s="228"/>
      <c r="T220" s="228"/>
    </row>
    <row r="221" spans="1:20" ht="12.75" customHeight="1">
      <c r="A221" s="229"/>
      <c r="B221" s="240"/>
      <c r="C221" s="284" t="s">
        <v>842</v>
      </c>
      <c r="D221" s="280"/>
      <c r="E221" s="242"/>
      <c r="F221" s="224">
        <f t="shared" ref="F221" si="394">H221+J221+R221</f>
        <v>0</v>
      </c>
      <c r="G221" s="233"/>
      <c r="H221" s="228">
        <f t="shared" ref="H221" si="395">G221*$P$8/1000</f>
        <v>0</v>
      </c>
      <c r="I221" s="249"/>
      <c r="J221" s="228">
        <f t="shared" ref="J221" si="396">I221*$P$9/1000</f>
        <v>0</v>
      </c>
      <c r="K221" s="65"/>
      <c r="L221" s="65"/>
      <c r="M221" s="65"/>
      <c r="N221" s="77"/>
      <c r="O221" s="66">
        <f t="shared" si="385"/>
        <v>0</v>
      </c>
      <c r="P221" s="228">
        <f t="shared" ref="P221" si="397">E221*F221</f>
        <v>0</v>
      </c>
      <c r="Q221" s="228">
        <f t="shared" ref="Q221" si="398">SUM(O221:O224)</f>
        <v>0</v>
      </c>
      <c r="R221" s="228">
        <f t="shared" ref="R221" si="399">Q221*1.02*1.05*$R$14</f>
        <v>0</v>
      </c>
      <c r="S221" s="228">
        <f t="shared" ref="S221" si="400">F221*$S$17</f>
        <v>0</v>
      </c>
      <c r="T221" s="228">
        <f t="shared" ref="T221" si="401">S221*E221</f>
        <v>0</v>
      </c>
    </row>
    <row r="222" spans="1:20" ht="12.75" customHeight="1">
      <c r="A222" s="229"/>
      <c r="B222" s="240"/>
      <c r="C222" s="284"/>
      <c r="D222" s="280"/>
      <c r="E222" s="242"/>
      <c r="F222" s="224"/>
      <c r="G222" s="233"/>
      <c r="H222" s="228"/>
      <c r="I222" s="249"/>
      <c r="J222" s="228"/>
      <c r="K222" s="65"/>
      <c r="L222" s="65"/>
      <c r="M222" s="65"/>
      <c r="N222" s="77"/>
      <c r="O222" s="66">
        <f t="shared" si="385"/>
        <v>0</v>
      </c>
      <c r="P222" s="228"/>
      <c r="Q222" s="228"/>
      <c r="R222" s="228"/>
      <c r="S222" s="228"/>
      <c r="T222" s="228"/>
    </row>
    <row r="223" spans="1:20" ht="12.75" customHeight="1">
      <c r="A223" s="229"/>
      <c r="B223" s="240"/>
      <c r="C223" s="284"/>
      <c r="D223" s="280"/>
      <c r="E223" s="242"/>
      <c r="F223" s="224"/>
      <c r="G223" s="233"/>
      <c r="H223" s="228"/>
      <c r="I223" s="249"/>
      <c r="J223" s="228"/>
      <c r="K223" s="65"/>
      <c r="L223" s="65"/>
      <c r="M223" s="68"/>
      <c r="N223" s="77"/>
      <c r="O223" s="66">
        <f t="shared" si="385"/>
        <v>0</v>
      </c>
      <c r="P223" s="228"/>
      <c r="Q223" s="228"/>
      <c r="R223" s="228"/>
      <c r="S223" s="228"/>
      <c r="T223" s="228"/>
    </row>
    <row r="224" spans="1:20" ht="12.75" customHeight="1">
      <c r="A224" s="229"/>
      <c r="B224" s="240"/>
      <c r="C224" s="284"/>
      <c r="D224" s="280"/>
      <c r="E224" s="242"/>
      <c r="F224" s="224"/>
      <c r="G224" s="233"/>
      <c r="H224" s="228"/>
      <c r="I224" s="249"/>
      <c r="J224" s="228"/>
      <c r="K224" s="65"/>
      <c r="L224" s="65"/>
      <c r="M224" s="65"/>
      <c r="N224" s="77"/>
      <c r="O224" s="66">
        <f t="shared" si="385"/>
        <v>0</v>
      </c>
      <c r="P224" s="228"/>
      <c r="Q224" s="228"/>
      <c r="R224" s="228"/>
      <c r="S224" s="228"/>
      <c r="T224" s="228"/>
    </row>
    <row r="225" spans="1:20" ht="12.75" customHeight="1">
      <c r="A225" s="229">
        <v>1</v>
      </c>
      <c r="B225" s="230" t="s">
        <v>792</v>
      </c>
      <c r="C225" s="240" t="s">
        <v>795</v>
      </c>
      <c r="D225" s="229" t="s">
        <v>722</v>
      </c>
      <c r="E225" s="229">
        <v>0.15</v>
      </c>
      <c r="F225" s="224">
        <f t="shared" ref="F225" si="402">H225+J225+R225</f>
        <v>124.26045038592</v>
      </c>
      <c r="G225" s="287">
        <v>34.299999999999997</v>
      </c>
      <c r="H225" s="228">
        <f t="shared" ref="H225" si="403">G225*$P$8/1000</f>
        <v>59.074889999999989</v>
      </c>
      <c r="I225" s="287">
        <v>20</v>
      </c>
      <c r="J225" s="228">
        <f t="shared" ref="J225" si="404">I225*$P$9/1000</f>
        <v>44.078400000000002</v>
      </c>
      <c r="K225" s="65" t="s">
        <v>765</v>
      </c>
      <c r="L225" s="65" t="s">
        <v>35</v>
      </c>
      <c r="M225" s="65">
        <v>24.4</v>
      </c>
      <c r="N225" s="77">
        <v>0.76400000000000001</v>
      </c>
      <c r="O225" s="66">
        <f t="shared" si="385"/>
        <v>18.6416</v>
      </c>
      <c r="P225" s="228">
        <f t="shared" ref="P225" si="405">E225*F225</f>
        <v>18.639067557887998</v>
      </c>
      <c r="Q225" s="228">
        <f t="shared" ref="Q225" si="406">SUM(O225:O228)</f>
        <v>18.6416</v>
      </c>
      <c r="R225" s="228">
        <f t="shared" ref="R225" si="407">Q225*1.02*1.05*$R$14</f>
        <v>21.10716038592</v>
      </c>
      <c r="S225" s="228">
        <f t="shared" ref="S225" si="408">F225*$S$17</f>
        <v>145.57973355427563</v>
      </c>
      <c r="T225" s="228">
        <f t="shared" ref="T225" si="409">S225*E225</f>
        <v>21.836960033141345</v>
      </c>
    </row>
    <row r="226" spans="1:20" ht="12.75" customHeight="1">
      <c r="A226" s="229"/>
      <c r="B226" s="230"/>
      <c r="C226" s="240"/>
      <c r="D226" s="229"/>
      <c r="E226" s="229"/>
      <c r="F226" s="224"/>
      <c r="G226" s="287"/>
      <c r="H226" s="228"/>
      <c r="I226" s="287"/>
      <c r="J226" s="228"/>
      <c r="K226" s="65"/>
      <c r="L226" s="65"/>
      <c r="M226" s="65"/>
      <c r="N226" s="77"/>
      <c r="O226" s="66">
        <f t="shared" si="385"/>
        <v>0</v>
      </c>
      <c r="P226" s="228"/>
      <c r="Q226" s="228"/>
      <c r="R226" s="228"/>
      <c r="S226" s="228"/>
      <c r="T226" s="228"/>
    </row>
    <row r="227" spans="1:20" ht="12.75" customHeight="1">
      <c r="A227" s="229"/>
      <c r="B227" s="230"/>
      <c r="C227" s="240"/>
      <c r="D227" s="229"/>
      <c r="E227" s="229"/>
      <c r="F227" s="224"/>
      <c r="G227" s="287"/>
      <c r="H227" s="228"/>
      <c r="I227" s="287"/>
      <c r="J227" s="228"/>
      <c r="K227" s="65"/>
      <c r="L227" s="65"/>
      <c r="M227" s="72"/>
      <c r="N227" s="77"/>
      <c r="O227" s="66">
        <f t="shared" si="385"/>
        <v>0</v>
      </c>
      <c r="P227" s="228"/>
      <c r="Q227" s="228"/>
      <c r="R227" s="228"/>
      <c r="S227" s="228"/>
      <c r="T227" s="228"/>
    </row>
    <row r="228" spans="1:20" ht="12.75" customHeight="1">
      <c r="A228" s="229"/>
      <c r="B228" s="230"/>
      <c r="C228" s="240"/>
      <c r="D228" s="229"/>
      <c r="E228" s="229"/>
      <c r="F228" s="224"/>
      <c r="G228" s="287"/>
      <c r="H228" s="228"/>
      <c r="I228" s="287"/>
      <c r="J228" s="228"/>
      <c r="K228" s="65"/>
      <c r="L228" s="65"/>
      <c r="M228" s="65"/>
      <c r="N228" s="77"/>
      <c r="O228" s="66">
        <f t="shared" si="385"/>
        <v>0</v>
      </c>
      <c r="P228" s="228"/>
      <c r="Q228" s="228"/>
      <c r="R228" s="228"/>
      <c r="S228" s="228"/>
      <c r="T228" s="228"/>
    </row>
    <row r="229" spans="1:20" ht="12.75" customHeight="1">
      <c r="A229" s="229">
        <v>2</v>
      </c>
      <c r="B229" s="230" t="s">
        <v>34</v>
      </c>
      <c r="C229" s="240" t="s">
        <v>796</v>
      </c>
      <c r="D229" s="229" t="s">
        <v>793</v>
      </c>
      <c r="E229" s="229">
        <v>5.8</v>
      </c>
      <c r="F229" s="224">
        <f t="shared" ref="F229" si="410">H229+J229+R229</f>
        <v>2.8544304851999995</v>
      </c>
      <c r="G229" s="285"/>
      <c r="H229" s="228">
        <f t="shared" ref="H229" si="411">G229*$P$8/1000</f>
        <v>0</v>
      </c>
      <c r="I229" s="287"/>
      <c r="J229" s="228">
        <f t="shared" ref="J229" si="412">I229*$P$9/1000</f>
        <v>0</v>
      </c>
      <c r="K229" s="65" t="s">
        <v>794</v>
      </c>
      <c r="L229" s="65" t="s">
        <v>793</v>
      </c>
      <c r="M229" s="65">
        <v>1</v>
      </c>
      <c r="N229" s="77">
        <v>2.5209999999999999</v>
      </c>
      <c r="O229" s="66">
        <f t="shared" si="385"/>
        <v>2.5209999999999999</v>
      </c>
      <c r="P229" s="228">
        <f t="shared" ref="P229" si="413">E229*F229</f>
        <v>16.555696814159997</v>
      </c>
      <c r="Q229" s="228">
        <f t="shared" ref="Q229" si="414">SUM(O229:O232)</f>
        <v>2.5209999999999999</v>
      </c>
      <c r="R229" s="228">
        <f t="shared" ref="R229" si="415">Q229*1.02*1.05*$R$14</f>
        <v>2.8544304851999995</v>
      </c>
      <c r="S229" s="228">
        <f t="shared" ref="S229" si="416">F229*$S$17</f>
        <v>3.3441632329034556</v>
      </c>
      <c r="T229" s="228">
        <f t="shared" ref="T229" si="417">S229*E229</f>
        <v>19.396146750840042</v>
      </c>
    </row>
    <row r="230" spans="1:20" ht="12.75" customHeight="1">
      <c r="A230" s="229"/>
      <c r="B230" s="230"/>
      <c r="C230" s="240"/>
      <c r="D230" s="229"/>
      <c r="E230" s="229"/>
      <c r="F230" s="224"/>
      <c r="G230" s="285"/>
      <c r="H230" s="228"/>
      <c r="I230" s="287"/>
      <c r="J230" s="228"/>
      <c r="K230" s="65"/>
      <c r="L230" s="65"/>
      <c r="M230" s="65"/>
      <c r="N230" s="77"/>
      <c r="O230" s="66">
        <f t="shared" si="385"/>
        <v>0</v>
      </c>
      <c r="P230" s="228"/>
      <c r="Q230" s="228"/>
      <c r="R230" s="228"/>
      <c r="S230" s="228"/>
      <c r="T230" s="228"/>
    </row>
    <row r="231" spans="1:20" ht="12.75" customHeight="1">
      <c r="A231" s="229"/>
      <c r="B231" s="230"/>
      <c r="C231" s="240"/>
      <c r="D231" s="229"/>
      <c r="E231" s="229"/>
      <c r="F231" s="224"/>
      <c r="G231" s="285"/>
      <c r="H231" s="228"/>
      <c r="I231" s="287"/>
      <c r="J231" s="228"/>
      <c r="K231" s="65"/>
      <c r="L231" s="65"/>
      <c r="M231" s="67"/>
      <c r="N231" s="77"/>
      <c r="O231" s="66">
        <f t="shared" si="385"/>
        <v>0</v>
      </c>
      <c r="P231" s="228"/>
      <c r="Q231" s="228"/>
      <c r="R231" s="228"/>
      <c r="S231" s="228"/>
      <c r="T231" s="228"/>
    </row>
    <row r="232" spans="1:20" ht="12.75" customHeight="1">
      <c r="A232" s="229"/>
      <c r="B232" s="230"/>
      <c r="C232" s="240"/>
      <c r="D232" s="229"/>
      <c r="E232" s="229"/>
      <c r="F232" s="224"/>
      <c r="G232" s="285"/>
      <c r="H232" s="228"/>
      <c r="I232" s="287"/>
      <c r="J232" s="228"/>
      <c r="K232" s="65"/>
      <c r="L232" s="65"/>
      <c r="M232" s="65"/>
      <c r="N232" s="77"/>
      <c r="O232" s="66">
        <f t="shared" si="385"/>
        <v>0</v>
      </c>
      <c r="P232" s="228"/>
      <c r="Q232" s="228"/>
      <c r="R232" s="228"/>
      <c r="S232" s="228"/>
      <c r="T232" s="228"/>
    </row>
    <row r="233" spans="1:20" ht="12.75" customHeight="1">
      <c r="A233" s="229">
        <v>3</v>
      </c>
      <c r="B233" s="230" t="s">
        <v>34</v>
      </c>
      <c r="C233" s="240" t="s">
        <v>937</v>
      </c>
      <c r="D233" s="229" t="s">
        <v>793</v>
      </c>
      <c r="E233" s="229">
        <v>12.8</v>
      </c>
      <c r="F233" s="224">
        <f t="shared" ref="F233" si="418">H233+J233+R233</f>
        <v>2.3166064151999994</v>
      </c>
      <c r="G233" s="285"/>
      <c r="H233" s="228">
        <f t="shared" ref="H233" si="419">G233*$P$8/1000</f>
        <v>0</v>
      </c>
      <c r="I233" s="287"/>
      <c r="J233" s="228">
        <f t="shared" ref="J233" si="420">I233*$P$9/1000</f>
        <v>0</v>
      </c>
      <c r="K233" s="135" t="s">
        <v>797</v>
      </c>
      <c r="L233" s="65" t="s">
        <v>793</v>
      </c>
      <c r="M233" s="65">
        <v>1</v>
      </c>
      <c r="N233" s="77">
        <v>2.0459999999999998</v>
      </c>
      <c r="O233" s="66">
        <f t="shared" si="385"/>
        <v>2.0459999999999998</v>
      </c>
      <c r="P233" s="228">
        <f t="shared" ref="P233" si="421">E233*F233</f>
        <v>29.652562114559995</v>
      </c>
      <c r="Q233" s="228">
        <f t="shared" ref="Q233" si="422">SUM(O233:O236)</f>
        <v>2.0459999999999998</v>
      </c>
      <c r="R233" s="228">
        <f t="shared" ref="R233" si="423">Q233*1.02*1.05*$R$14</f>
        <v>2.3166064151999994</v>
      </c>
      <c r="S233" s="228">
        <f t="shared" ref="S233" si="424">F233*$S$17</f>
        <v>2.7140650434432647</v>
      </c>
      <c r="T233" s="228">
        <f t="shared" ref="T233" si="425">S233*E233</f>
        <v>34.740032556073793</v>
      </c>
    </row>
    <row r="234" spans="1:20" ht="12.75" customHeight="1">
      <c r="A234" s="229"/>
      <c r="B234" s="230"/>
      <c r="C234" s="240"/>
      <c r="D234" s="229"/>
      <c r="E234" s="229"/>
      <c r="F234" s="224"/>
      <c r="G234" s="285"/>
      <c r="H234" s="228"/>
      <c r="I234" s="287"/>
      <c r="J234" s="228"/>
      <c r="K234" s="65"/>
      <c r="L234" s="65"/>
      <c r="M234" s="65"/>
      <c r="N234" s="77"/>
      <c r="O234" s="66">
        <f t="shared" si="385"/>
        <v>0</v>
      </c>
      <c r="P234" s="228"/>
      <c r="Q234" s="228"/>
      <c r="R234" s="228"/>
      <c r="S234" s="228"/>
      <c r="T234" s="228"/>
    </row>
    <row r="235" spans="1:20" ht="12.75" customHeight="1">
      <c r="A235" s="229"/>
      <c r="B235" s="230"/>
      <c r="C235" s="240"/>
      <c r="D235" s="229"/>
      <c r="E235" s="229"/>
      <c r="F235" s="224"/>
      <c r="G235" s="285"/>
      <c r="H235" s="228"/>
      <c r="I235" s="287"/>
      <c r="J235" s="228"/>
      <c r="K235" s="65"/>
      <c r="L235" s="65"/>
      <c r="M235" s="67"/>
      <c r="N235" s="77"/>
      <c r="O235" s="66">
        <f t="shared" si="385"/>
        <v>0</v>
      </c>
      <c r="P235" s="228"/>
      <c r="Q235" s="228"/>
      <c r="R235" s="228"/>
      <c r="S235" s="228"/>
      <c r="T235" s="228"/>
    </row>
    <row r="236" spans="1:20" ht="12.75" customHeight="1">
      <c r="A236" s="229"/>
      <c r="B236" s="230"/>
      <c r="C236" s="240"/>
      <c r="D236" s="229"/>
      <c r="E236" s="229"/>
      <c r="F236" s="224"/>
      <c r="G236" s="285"/>
      <c r="H236" s="228"/>
      <c r="I236" s="287"/>
      <c r="J236" s="228"/>
      <c r="K236" s="65"/>
      <c r="L236" s="65"/>
      <c r="M236" s="65"/>
      <c r="N236" s="77"/>
      <c r="O236" s="66">
        <f t="shared" si="385"/>
        <v>0</v>
      </c>
      <c r="P236" s="228"/>
      <c r="Q236" s="228"/>
      <c r="R236" s="228"/>
      <c r="S236" s="228"/>
      <c r="T236" s="228"/>
    </row>
    <row r="237" spans="1:20" ht="12.75" customHeight="1">
      <c r="A237" s="229">
        <v>4</v>
      </c>
      <c r="B237" s="230" t="s">
        <v>34</v>
      </c>
      <c r="C237" s="230" t="s">
        <v>798</v>
      </c>
      <c r="D237" s="280" t="s">
        <v>32</v>
      </c>
      <c r="E237" s="358">
        <v>2.2599999999999999E-2</v>
      </c>
      <c r="F237" s="224">
        <f t="shared" ref="F237" si="426">H237+J237+R237</f>
        <v>533.67999400799999</v>
      </c>
      <c r="G237" s="336"/>
      <c r="H237" s="228">
        <f t="shared" ref="H237" si="427">G237*$P$8/1000</f>
        <v>0</v>
      </c>
      <c r="I237" s="287"/>
      <c r="J237" s="228">
        <f t="shared" ref="J237" si="428">I237*$P$9/1000</f>
        <v>0</v>
      </c>
      <c r="K237" s="65" t="s">
        <v>799</v>
      </c>
      <c r="L237" s="65" t="s">
        <v>32</v>
      </c>
      <c r="M237" s="65">
        <v>1</v>
      </c>
      <c r="N237" s="77">
        <v>471.34</v>
      </c>
      <c r="O237" s="66">
        <f t="shared" si="385"/>
        <v>471.34</v>
      </c>
      <c r="P237" s="228">
        <f t="shared" ref="P237" si="429">E237*F237</f>
        <v>12.061167864580799</v>
      </c>
      <c r="Q237" s="228">
        <f t="shared" ref="Q237" si="430">SUM(O237:O240)</f>
        <v>471.34</v>
      </c>
      <c r="R237" s="228">
        <f t="shared" ref="R237" si="431">Q237*1.02*1.05*$R$14</f>
        <v>533.67999400799999</v>
      </c>
      <c r="S237" s="228">
        <f t="shared" ref="S237" si="432">F237*$S$17</f>
        <v>625.24311709508731</v>
      </c>
      <c r="T237" s="228">
        <f t="shared" ref="T237" si="433">S237*E237</f>
        <v>14.130494446348973</v>
      </c>
    </row>
    <row r="238" spans="1:20" ht="12.75" customHeight="1">
      <c r="A238" s="229"/>
      <c r="B238" s="230"/>
      <c r="C238" s="230"/>
      <c r="D238" s="280"/>
      <c r="E238" s="358"/>
      <c r="F238" s="224"/>
      <c r="G238" s="336"/>
      <c r="H238" s="228"/>
      <c r="I238" s="287"/>
      <c r="J238" s="228"/>
      <c r="K238" s="65"/>
      <c r="L238" s="65"/>
      <c r="M238" s="65"/>
      <c r="N238" s="77"/>
      <c r="O238" s="66">
        <f t="shared" si="385"/>
        <v>0</v>
      </c>
      <c r="P238" s="228"/>
      <c r="Q238" s="228"/>
      <c r="R238" s="228"/>
      <c r="S238" s="228"/>
      <c r="T238" s="228"/>
    </row>
    <row r="239" spans="1:20" ht="12.75" customHeight="1">
      <c r="A239" s="229"/>
      <c r="B239" s="230"/>
      <c r="C239" s="230"/>
      <c r="D239" s="280"/>
      <c r="E239" s="358"/>
      <c r="F239" s="224"/>
      <c r="G239" s="336"/>
      <c r="H239" s="228"/>
      <c r="I239" s="287"/>
      <c r="J239" s="228"/>
      <c r="K239" s="65"/>
      <c r="L239" s="65"/>
      <c r="M239" s="68"/>
      <c r="N239" s="77"/>
      <c r="O239" s="66">
        <f t="shared" si="385"/>
        <v>0</v>
      </c>
      <c r="P239" s="228"/>
      <c r="Q239" s="228"/>
      <c r="R239" s="228"/>
      <c r="S239" s="228"/>
      <c r="T239" s="228"/>
    </row>
    <row r="240" spans="1:20" ht="12.75" customHeight="1">
      <c r="A240" s="229"/>
      <c r="B240" s="230"/>
      <c r="C240" s="230"/>
      <c r="D240" s="280"/>
      <c r="E240" s="358"/>
      <c r="F240" s="224"/>
      <c r="G240" s="336"/>
      <c r="H240" s="228"/>
      <c r="I240" s="287"/>
      <c r="J240" s="228"/>
      <c r="K240" s="65"/>
      <c r="L240" s="128"/>
      <c r="M240" s="65"/>
      <c r="N240" s="77"/>
      <c r="O240" s="66">
        <f t="shared" si="385"/>
        <v>0</v>
      </c>
      <c r="P240" s="228"/>
      <c r="Q240" s="228"/>
      <c r="R240" s="228"/>
      <c r="S240" s="228"/>
      <c r="T240" s="228"/>
    </row>
    <row r="241" spans="1:20" ht="12.75" customHeight="1">
      <c r="A241" s="229">
        <v>5</v>
      </c>
      <c r="B241" s="230" t="s">
        <v>34</v>
      </c>
      <c r="C241" s="240" t="s">
        <v>800</v>
      </c>
      <c r="D241" s="229" t="s">
        <v>722</v>
      </c>
      <c r="E241" s="245">
        <v>0.03</v>
      </c>
      <c r="F241" s="224">
        <f t="shared" ref="F241" si="434">H241+J241+R241</f>
        <v>319.23425177280001</v>
      </c>
      <c r="G241" s="233"/>
      <c r="H241" s="228">
        <f t="shared" ref="H241" si="435">G241*$P$8/1000</f>
        <v>0</v>
      </c>
      <c r="I241" s="265"/>
      <c r="J241" s="228">
        <f t="shared" ref="J241" si="436">I241*$P$9/1000</f>
        <v>0</v>
      </c>
      <c r="K241" s="65" t="s">
        <v>801</v>
      </c>
      <c r="L241" s="65" t="s">
        <v>32</v>
      </c>
      <c r="M241" s="65">
        <v>1</v>
      </c>
      <c r="N241" s="77">
        <v>281.94400000000002</v>
      </c>
      <c r="O241" s="66">
        <f t="shared" si="385"/>
        <v>281.94400000000002</v>
      </c>
      <c r="P241" s="228">
        <f t="shared" ref="P241" si="437">E241*F241</f>
        <v>9.5770275531839992</v>
      </c>
      <c r="Q241" s="228">
        <f t="shared" ref="Q241" si="438">SUM(O241:O244)</f>
        <v>281.94400000000002</v>
      </c>
      <c r="R241" s="228">
        <f t="shared" ref="R241" si="439">Q241*1.02*1.05*$R$14</f>
        <v>319.23425177280001</v>
      </c>
      <c r="S241" s="228">
        <f t="shared" ref="S241" si="440">F241*$S$17</f>
        <v>374.00506090350342</v>
      </c>
      <c r="T241" s="228">
        <f t="shared" ref="T241" si="441">S241*E241</f>
        <v>11.220151827105102</v>
      </c>
    </row>
    <row r="242" spans="1:20" ht="12.75" customHeight="1">
      <c r="A242" s="229"/>
      <c r="B242" s="230"/>
      <c r="C242" s="240"/>
      <c r="D242" s="229"/>
      <c r="E242" s="245"/>
      <c r="F242" s="224"/>
      <c r="G242" s="233"/>
      <c r="H242" s="228"/>
      <c r="I242" s="265"/>
      <c r="J242" s="228"/>
      <c r="K242" s="65"/>
      <c r="L242" s="65"/>
      <c r="M242" s="65"/>
      <c r="N242" s="77"/>
      <c r="O242" s="66">
        <f t="shared" si="385"/>
        <v>0</v>
      </c>
      <c r="P242" s="228"/>
      <c r="Q242" s="228"/>
      <c r="R242" s="228"/>
      <c r="S242" s="228"/>
      <c r="T242" s="228"/>
    </row>
    <row r="243" spans="1:20" ht="12.75" customHeight="1">
      <c r="A243" s="229"/>
      <c r="B243" s="230"/>
      <c r="C243" s="240"/>
      <c r="D243" s="229"/>
      <c r="E243" s="245"/>
      <c r="F243" s="224"/>
      <c r="G243" s="233"/>
      <c r="H243" s="228"/>
      <c r="I243" s="265"/>
      <c r="J243" s="228"/>
      <c r="K243" s="65"/>
      <c r="L243" s="65"/>
      <c r="M243" s="67"/>
      <c r="N243" s="77"/>
      <c r="O243" s="66">
        <f t="shared" si="385"/>
        <v>0</v>
      </c>
      <c r="P243" s="228"/>
      <c r="Q243" s="228"/>
      <c r="R243" s="228"/>
      <c r="S243" s="228"/>
      <c r="T243" s="228"/>
    </row>
    <row r="244" spans="1:20" ht="12.75" customHeight="1">
      <c r="A244" s="229"/>
      <c r="B244" s="230"/>
      <c r="C244" s="240"/>
      <c r="D244" s="229"/>
      <c r="E244" s="245"/>
      <c r="F244" s="224"/>
      <c r="G244" s="233"/>
      <c r="H244" s="228"/>
      <c r="I244" s="265"/>
      <c r="J244" s="228"/>
      <c r="K244" s="65"/>
      <c r="L244" s="65"/>
      <c r="M244" s="65"/>
      <c r="N244" s="77"/>
      <c r="O244" s="66">
        <f t="shared" si="385"/>
        <v>0</v>
      </c>
      <c r="P244" s="228"/>
      <c r="Q244" s="228"/>
      <c r="R244" s="228"/>
      <c r="S244" s="228"/>
      <c r="T244" s="228"/>
    </row>
    <row r="245" spans="1:20" ht="12.75" customHeight="1">
      <c r="A245" s="229">
        <v>6</v>
      </c>
      <c r="B245" s="230" t="s">
        <v>34</v>
      </c>
      <c r="C245" s="240" t="s">
        <v>802</v>
      </c>
      <c r="D245" s="229" t="s">
        <v>722</v>
      </c>
      <c r="E245" s="245">
        <v>9.6000000000000002E-2</v>
      </c>
      <c r="F245" s="224">
        <f t="shared" ref="F245" si="442">H245+J245+R245</f>
        <v>319.23425177280001</v>
      </c>
      <c r="G245" s="233"/>
      <c r="H245" s="228">
        <f t="shared" ref="H245" si="443">G245*$P$8/1000</f>
        <v>0</v>
      </c>
      <c r="I245" s="265"/>
      <c r="J245" s="228">
        <f t="shared" ref="J245" si="444">I245*$P$9/1000</f>
        <v>0</v>
      </c>
      <c r="K245" s="65" t="s">
        <v>803</v>
      </c>
      <c r="L245" s="65" t="s">
        <v>32</v>
      </c>
      <c r="M245" s="65">
        <v>1</v>
      </c>
      <c r="N245" s="77">
        <v>281.94400000000002</v>
      </c>
      <c r="O245" s="66">
        <f t="shared" si="385"/>
        <v>281.94400000000002</v>
      </c>
      <c r="P245" s="228">
        <f t="shared" ref="P245" si="445">E245*F245</f>
        <v>30.6464881701888</v>
      </c>
      <c r="Q245" s="228">
        <f t="shared" ref="Q245" si="446">SUM(O245:O248)</f>
        <v>281.94400000000002</v>
      </c>
      <c r="R245" s="228">
        <f t="shared" ref="R245" si="447">Q245*1.02*1.05*$R$14</f>
        <v>319.23425177280001</v>
      </c>
      <c r="S245" s="228">
        <f t="shared" ref="S245" si="448">F245*$S$17</f>
        <v>374.00506090350342</v>
      </c>
      <c r="T245" s="228">
        <f t="shared" ref="T245" si="449">S245*E245</f>
        <v>35.904485846736328</v>
      </c>
    </row>
    <row r="246" spans="1:20" ht="12.75" customHeight="1">
      <c r="A246" s="229"/>
      <c r="B246" s="230"/>
      <c r="C246" s="240"/>
      <c r="D246" s="229"/>
      <c r="E246" s="245"/>
      <c r="F246" s="224"/>
      <c r="G246" s="233"/>
      <c r="H246" s="228"/>
      <c r="I246" s="265"/>
      <c r="J246" s="228"/>
      <c r="K246" s="65"/>
      <c r="L246" s="65"/>
      <c r="M246" s="65"/>
      <c r="N246" s="77"/>
      <c r="O246" s="66">
        <f t="shared" si="385"/>
        <v>0</v>
      </c>
      <c r="P246" s="228"/>
      <c r="Q246" s="228"/>
      <c r="R246" s="228"/>
      <c r="S246" s="228"/>
      <c r="T246" s="228"/>
    </row>
    <row r="247" spans="1:20" ht="12.75" customHeight="1">
      <c r="A247" s="229"/>
      <c r="B247" s="230"/>
      <c r="C247" s="240"/>
      <c r="D247" s="229"/>
      <c r="E247" s="245"/>
      <c r="F247" s="224"/>
      <c r="G247" s="233"/>
      <c r="H247" s="228"/>
      <c r="I247" s="265"/>
      <c r="J247" s="228"/>
      <c r="K247" s="65"/>
      <c r="L247" s="65"/>
      <c r="M247" s="67"/>
      <c r="N247" s="77"/>
      <c r="O247" s="66">
        <f t="shared" si="385"/>
        <v>0</v>
      </c>
      <c r="P247" s="228"/>
      <c r="Q247" s="228"/>
      <c r="R247" s="228"/>
      <c r="S247" s="228"/>
      <c r="T247" s="228"/>
    </row>
    <row r="248" spans="1:20" ht="12.75" customHeight="1">
      <c r="A248" s="229"/>
      <c r="B248" s="230"/>
      <c r="C248" s="240"/>
      <c r="D248" s="229"/>
      <c r="E248" s="245"/>
      <c r="F248" s="224"/>
      <c r="G248" s="233"/>
      <c r="H248" s="228"/>
      <c r="I248" s="265"/>
      <c r="J248" s="228"/>
      <c r="K248" s="65"/>
      <c r="L248" s="65"/>
      <c r="M248" s="65"/>
      <c r="N248" s="77"/>
      <c r="O248" s="66">
        <f t="shared" si="385"/>
        <v>0</v>
      </c>
      <c r="P248" s="228"/>
      <c r="Q248" s="228"/>
      <c r="R248" s="228"/>
      <c r="S248" s="228"/>
      <c r="T248" s="228"/>
    </row>
    <row r="249" spans="1:20" ht="12.75" customHeight="1">
      <c r="A249" s="229">
        <v>7</v>
      </c>
      <c r="B249" s="230" t="s">
        <v>34</v>
      </c>
      <c r="C249" s="240" t="s">
        <v>806</v>
      </c>
      <c r="D249" s="280" t="s">
        <v>293</v>
      </c>
      <c r="E249" s="229">
        <v>4.4000000000000004</v>
      </c>
      <c r="F249" s="224">
        <f t="shared" ref="F249" si="450">H249+J249+R249</f>
        <v>1.8546438456000001</v>
      </c>
      <c r="G249" s="233"/>
      <c r="H249" s="228">
        <f t="shared" ref="H249" si="451">G249*$P$8/1000</f>
        <v>0</v>
      </c>
      <c r="I249" s="265"/>
      <c r="J249" s="228">
        <f t="shared" ref="J249" si="452">I249*$P$9/1000</f>
        <v>0</v>
      </c>
      <c r="K249" s="65" t="s">
        <v>804</v>
      </c>
      <c r="L249" s="77" t="s">
        <v>27</v>
      </c>
      <c r="M249" s="65">
        <v>1</v>
      </c>
      <c r="N249" s="77">
        <v>1.6379999999999999</v>
      </c>
      <c r="O249" s="66">
        <f t="shared" si="385"/>
        <v>1.6379999999999999</v>
      </c>
      <c r="P249" s="228">
        <f t="shared" ref="P249" si="453">E249*F249</f>
        <v>8.1604329206400017</v>
      </c>
      <c r="Q249" s="228">
        <f t="shared" ref="Q249" si="454">SUM(O249:O252)</f>
        <v>1.6379999999999999</v>
      </c>
      <c r="R249" s="228">
        <f t="shared" ref="R249" si="455">Q249*1.02*1.05*$R$14</f>
        <v>1.8546438456000001</v>
      </c>
      <c r="S249" s="228">
        <f t="shared" ref="S249" si="456">F249*$S$17</f>
        <v>2.1728438617595645</v>
      </c>
      <c r="T249" s="228">
        <f t="shared" ref="T249" si="457">S249*E249</f>
        <v>9.560512991742085</v>
      </c>
    </row>
    <row r="250" spans="1:20" ht="12.75" customHeight="1">
      <c r="A250" s="229"/>
      <c r="B250" s="230"/>
      <c r="C250" s="240"/>
      <c r="D250" s="280"/>
      <c r="E250" s="229"/>
      <c r="F250" s="224"/>
      <c r="G250" s="233"/>
      <c r="H250" s="228"/>
      <c r="I250" s="265"/>
      <c r="J250" s="228"/>
      <c r="K250" s="65"/>
      <c r="L250" s="65"/>
      <c r="M250" s="65"/>
      <c r="N250" s="77"/>
      <c r="O250" s="66">
        <f t="shared" si="385"/>
        <v>0</v>
      </c>
      <c r="P250" s="228"/>
      <c r="Q250" s="228"/>
      <c r="R250" s="228"/>
      <c r="S250" s="228"/>
      <c r="T250" s="228"/>
    </row>
    <row r="251" spans="1:20" ht="12.75" customHeight="1">
      <c r="A251" s="229"/>
      <c r="B251" s="230"/>
      <c r="C251" s="240"/>
      <c r="D251" s="280"/>
      <c r="E251" s="229"/>
      <c r="F251" s="224"/>
      <c r="G251" s="233"/>
      <c r="H251" s="228"/>
      <c r="I251" s="265"/>
      <c r="J251" s="228"/>
      <c r="K251" s="65"/>
      <c r="L251" s="65"/>
      <c r="M251" s="67"/>
      <c r="N251" s="77"/>
      <c r="O251" s="66">
        <f t="shared" si="385"/>
        <v>0</v>
      </c>
      <c r="P251" s="228"/>
      <c r="Q251" s="228"/>
      <c r="R251" s="228"/>
      <c r="S251" s="228"/>
      <c r="T251" s="228"/>
    </row>
    <row r="252" spans="1:20" ht="12.75" customHeight="1">
      <c r="A252" s="229"/>
      <c r="B252" s="230"/>
      <c r="C252" s="240"/>
      <c r="D252" s="280"/>
      <c r="E252" s="229"/>
      <c r="F252" s="224"/>
      <c r="G252" s="233"/>
      <c r="H252" s="228"/>
      <c r="I252" s="265"/>
      <c r="J252" s="228"/>
      <c r="K252" s="65"/>
      <c r="L252" s="65"/>
      <c r="M252" s="65"/>
      <c r="N252" s="77"/>
      <c r="O252" s="66">
        <f t="shared" si="385"/>
        <v>0</v>
      </c>
      <c r="P252" s="228"/>
      <c r="Q252" s="228"/>
      <c r="R252" s="228"/>
      <c r="S252" s="228"/>
      <c r="T252" s="228"/>
    </row>
    <row r="253" spans="1:20" ht="12.75" customHeight="1">
      <c r="A253" s="229">
        <v>8</v>
      </c>
      <c r="B253" s="230" t="s">
        <v>34</v>
      </c>
      <c r="C253" s="240" t="s">
        <v>805</v>
      </c>
      <c r="D253" s="229" t="s">
        <v>279</v>
      </c>
      <c r="E253" s="229">
        <v>1</v>
      </c>
      <c r="F253" s="224">
        <f t="shared" ref="F253" si="458">H253+J253+R253</f>
        <v>3.17033136</v>
      </c>
      <c r="G253" s="233"/>
      <c r="H253" s="228">
        <f t="shared" ref="H253" si="459">G253*$P$8/1000</f>
        <v>0</v>
      </c>
      <c r="I253" s="265"/>
      <c r="J253" s="228">
        <f t="shared" ref="J253" si="460">I253*$P$9/1000</f>
        <v>0</v>
      </c>
      <c r="K253" s="65" t="s">
        <v>805</v>
      </c>
      <c r="L253" s="65" t="s">
        <v>279</v>
      </c>
      <c r="M253" s="65">
        <v>1</v>
      </c>
      <c r="N253" s="77">
        <v>2.8</v>
      </c>
      <c r="O253" s="66">
        <f t="shared" si="385"/>
        <v>2.8</v>
      </c>
      <c r="P253" s="228">
        <f t="shared" ref="P253" si="461">E253*F253</f>
        <v>3.17033136</v>
      </c>
      <c r="Q253" s="228">
        <f t="shared" ref="Q253" si="462">SUM(O253:O256)</f>
        <v>2.8</v>
      </c>
      <c r="R253" s="228">
        <f t="shared" ref="R253" si="463">Q253*1.02*1.05*$R$14</f>
        <v>3.17033136</v>
      </c>
      <c r="S253" s="228">
        <f t="shared" ref="S253" si="464">F253*$S$17</f>
        <v>3.7142630115548108</v>
      </c>
      <c r="T253" s="228">
        <f t="shared" ref="T253" si="465">S253*E253</f>
        <v>3.7142630115548108</v>
      </c>
    </row>
    <row r="254" spans="1:20" ht="12.75" customHeight="1">
      <c r="A254" s="229"/>
      <c r="B254" s="230"/>
      <c r="C254" s="240"/>
      <c r="D254" s="229"/>
      <c r="E254" s="229"/>
      <c r="F254" s="224"/>
      <c r="G254" s="233"/>
      <c r="H254" s="228"/>
      <c r="I254" s="265"/>
      <c r="J254" s="228"/>
      <c r="K254" s="65"/>
      <c r="L254" s="65"/>
      <c r="M254" s="65"/>
      <c r="N254" s="77"/>
      <c r="O254" s="66">
        <f t="shared" si="385"/>
        <v>0</v>
      </c>
      <c r="P254" s="228"/>
      <c r="Q254" s="228"/>
      <c r="R254" s="228"/>
      <c r="S254" s="228"/>
      <c r="T254" s="228"/>
    </row>
    <row r="255" spans="1:20" ht="12.75" customHeight="1">
      <c r="A255" s="229"/>
      <c r="B255" s="230"/>
      <c r="C255" s="240"/>
      <c r="D255" s="229"/>
      <c r="E255" s="229"/>
      <c r="F255" s="224"/>
      <c r="G255" s="233"/>
      <c r="H255" s="228"/>
      <c r="I255" s="265"/>
      <c r="J255" s="228"/>
      <c r="K255" s="65"/>
      <c r="L255" s="65"/>
      <c r="M255" s="67"/>
      <c r="N255" s="77"/>
      <c r="O255" s="66">
        <f t="shared" si="385"/>
        <v>0</v>
      </c>
      <c r="P255" s="228"/>
      <c r="Q255" s="228"/>
      <c r="R255" s="228"/>
      <c r="S255" s="228"/>
      <c r="T255" s="228"/>
    </row>
    <row r="256" spans="1:20" ht="12.75" customHeight="1">
      <c r="A256" s="229"/>
      <c r="B256" s="230"/>
      <c r="C256" s="240"/>
      <c r="D256" s="229"/>
      <c r="E256" s="229"/>
      <c r="F256" s="224"/>
      <c r="G256" s="233"/>
      <c r="H256" s="228"/>
      <c r="I256" s="265"/>
      <c r="J256" s="228"/>
      <c r="K256" s="65"/>
      <c r="L256" s="65"/>
      <c r="M256" s="65"/>
      <c r="N256" s="77"/>
      <c r="O256" s="66">
        <f t="shared" si="385"/>
        <v>0</v>
      </c>
      <c r="P256" s="228"/>
      <c r="Q256" s="228"/>
      <c r="R256" s="228"/>
      <c r="S256" s="228"/>
      <c r="T256" s="228"/>
    </row>
    <row r="257" spans="1:20" ht="12.75" customHeight="1">
      <c r="A257" s="229">
        <v>9</v>
      </c>
      <c r="B257" s="240" t="s">
        <v>807</v>
      </c>
      <c r="C257" s="240" t="s">
        <v>808</v>
      </c>
      <c r="D257" s="229" t="s">
        <v>32</v>
      </c>
      <c r="E257" s="245">
        <v>0.15</v>
      </c>
      <c r="F257" s="224">
        <f t="shared" ref="F257" si="466">H257+J257+R257</f>
        <v>15.746345293860001</v>
      </c>
      <c r="G257" s="233">
        <v>1.56</v>
      </c>
      <c r="H257" s="228">
        <f t="shared" ref="H257" si="467">G257*$P$8/1000</f>
        <v>2.686788</v>
      </c>
      <c r="I257" s="233"/>
      <c r="J257" s="228">
        <f t="shared" ref="J257" si="468">I257*$P$9/1000</f>
        <v>0</v>
      </c>
      <c r="K257" s="65" t="s">
        <v>36</v>
      </c>
      <c r="L257" s="65" t="s">
        <v>35</v>
      </c>
      <c r="M257" s="65">
        <v>6.9</v>
      </c>
      <c r="N257" s="69">
        <v>1.25</v>
      </c>
      <c r="O257" s="66">
        <f t="shared" si="385"/>
        <v>8.625</v>
      </c>
      <c r="P257" s="228">
        <f t="shared" ref="P257" si="469">E257*F257</f>
        <v>2.3619517940790002</v>
      </c>
      <c r="Q257" s="228">
        <f t="shared" ref="Q257" si="470">SUM(O257:O260)</f>
        <v>11.534050000000001</v>
      </c>
      <c r="R257" s="228">
        <f t="shared" ref="R257" si="471">Q257*1.02*1.05*$R$14</f>
        <v>13.059557293860001</v>
      </c>
      <c r="S257" s="228">
        <f t="shared" ref="S257" si="472">F257*$S$17</f>
        <v>18.447935326279069</v>
      </c>
      <c r="T257" s="228">
        <f t="shared" ref="T257" si="473">S257*E257</f>
        <v>2.7671902989418604</v>
      </c>
    </row>
    <row r="258" spans="1:20" ht="12.75" customHeight="1">
      <c r="A258" s="229"/>
      <c r="B258" s="240"/>
      <c r="C258" s="240"/>
      <c r="D258" s="229"/>
      <c r="E258" s="245"/>
      <c r="F258" s="224"/>
      <c r="G258" s="233"/>
      <c r="H258" s="228"/>
      <c r="I258" s="233"/>
      <c r="J258" s="228"/>
      <c r="K258" s="65"/>
      <c r="L258" s="65"/>
      <c r="M258" s="65"/>
      <c r="N258" s="69"/>
      <c r="O258" s="66">
        <f t="shared" si="385"/>
        <v>0</v>
      </c>
      <c r="P258" s="228"/>
      <c r="Q258" s="228"/>
      <c r="R258" s="228"/>
      <c r="S258" s="228"/>
      <c r="T258" s="228"/>
    </row>
    <row r="259" spans="1:20" ht="12.75" customHeight="1">
      <c r="A259" s="229"/>
      <c r="B259" s="240"/>
      <c r="C259" s="240"/>
      <c r="D259" s="229"/>
      <c r="E259" s="245"/>
      <c r="F259" s="224"/>
      <c r="G259" s="233"/>
      <c r="H259" s="228"/>
      <c r="I259" s="233"/>
      <c r="J259" s="228"/>
      <c r="K259" s="65" t="s">
        <v>37</v>
      </c>
      <c r="L259" s="65" t="s">
        <v>35</v>
      </c>
      <c r="M259" s="68">
        <v>3.65</v>
      </c>
      <c r="N259" s="69">
        <v>0.79700000000000004</v>
      </c>
      <c r="O259" s="66">
        <f t="shared" si="385"/>
        <v>2.9090500000000001</v>
      </c>
      <c r="P259" s="228"/>
      <c r="Q259" s="228"/>
      <c r="R259" s="228"/>
      <c r="S259" s="228"/>
      <c r="T259" s="228"/>
    </row>
    <row r="260" spans="1:20" ht="12.75" customHeight="1">
      <c r="A260" s="229"/>
      <c r="B260" s="240"/>
      <c r="C260" s="240"/>
      <c r="D260" s="229"/>
      <c r="E260" s="245"/>
      <c r="F260" s="224"/>
      <c r="G260" s="233"/>
      <c r="H260" s="228"/>
      <c r="I260" s="233"/>
      <c r="J260" s="228"/>
      <c r="K260" s="65"/>
      <c r="L260" s="65"/>
      <c r="M260" s="65"/>
      <c r="N260" s="77"/>
      <c r="O260" s="66">
        <f t="shared" si="385"/>
        <v>0</v>
      </c>
      <c r="P260" s="228"/>
      <c r="Q260" s="228"/>
      <c r="R260" s="228"/>
      <c r="S260" s="228"/>
      <c r="T260" s="228"/>
    </row>
    <row r="261" spans="1:20" ht="12.75" customHeight="1">
      <c r="A261" s="229"/>
      <c r="B261" s="240"/>
      <c r="C261" s="284" t="s">
        <v>843</v>
      </c>
      <c r="D261" s="229"/>
      <c r="E261" s="245"/>
      <c r="F261" s="224">
        <f t="shared" ref="F261" si="474">H261+J261+R261</f>
        <v>0</v>
      </c>
      <c r="G261" s="233"/>
      <c r="H261" s="228">
        <f t="shared" ref="H261" si="475">G261*$P$8/1000</f>
        <v>0</v>
      </c>
      <c r="I261" s="233"/>
      <c r="J261" s="228">
        <f t="shared" ref="J261" si="476">I261*$P$9/1000</f>
        <v>0</v>
      </c>
      <c r="K261" s="65"/>
      <c r="L261" s="65"/>
      <c r="M261" s="65"/>
      <c r="N261" s="69"/>
      <c r="O261" s="66">
        <f t="shared" si="385"/>
        <v>0</v>
      </c>
      <c r="P261" s="228">
        <f t="shared" ref="P261" si="477">E261*F261</f>
        <v>0</v>
      </c>
      <c r="Q261" s="228">
        <f t="shared" ref="Q261" si="478">SUM(O261:O264)</f>
        <v>0</v>
      </c>
      <c r="R261" s="228">
        <f t="shared" ref="R261" si="479">Q261*1.02*1.05*$R$14</f>
        <v>0</v>
      </c>
      <c r="S261" s="228">
        <f t="shared" ref="S261" si="480">F261*$S$17</f>
        <v>0</v>
      </c>
      <c r="T261" s="228">
        <f t="shared" ref="T261" si="481">S261*E261</f>
        <v>0</v>
      </c>
    </row>
    <row r="262" spans="1:20" ht="12.75" customHeight="1">
      <c r="A262" s="229"/>
      <c r="B262" s="240"/>
      <c r="C262" s="284"/>
      <c r="D262" s="229"/>
      <c r="E262" s="245"/>
      <c r="F262" s="224"/>
      <c r="G262" s="233"/>
      <c r="H262" s="228"/>
      <c r="I262" s="233"/>
      <c r="J262" s="228"/>
      <c r="K262" s="65"/>
      <c r="L262" s="65"/>
      <c r="M262" s="65"/>
      <c r="N262" s="69"/>
      <c r="O262" s="66">
        <f t="shared" si="385"/>
        <v>0</v>
      </c>
      <c r="P262" s="228"/>
      <c r="Q262" s="228"/>
      <c r="R262" s="228"/>
      <c r="S262" s="228"/>
      <c r="T262" s="228"/>
    </row>
    <row r="263" spans="1:20" ht="12.75" customHeight="1">
      <c r="A263" s="229"/>
      <c r="B263" s="240"/>
      <c r="C263" s="284"/>
      <c r="D263" s="229"/>
      <c r="E263" s="245"/>
      <c r="F263" s="224"/>
      <c r="G263" s="233"/>
      <c r="H263" s="228"/>
      <c r="I263" s="233"/>
      <c r="J263" s="228"/>
      <c r="K263" s="65"/>
      <c r="L263" s="65"/>
      <c r="M263" s="68"/>
      <c r="N263" s="69"/>
      <c r="O263" s="66">
        <f t="shared" si="385"/>
        <v>0</v>
      </c>
      <c r="P263" s="228"/>
      <c r="Q263" s="228"/>
      <c r="R263" s="228"/>
      <c r="S263" s="228"/>
      <c r="T263" s="228"/>
    </row>
    <row r="264" spans="1:20" ht="12.75" customHeight="1">
      <c r="A264" s="229"/>
      <c r="B264" s="240"/>
      <c r="C264" s="284"/>
      <c r="D264" s="229"/>
      <c r="E264" s="245"/>
      <c r="F264" s="224"/>
      <c r="G264" s="233"/>
      <c r="H264" s="228"/>
      <c r="I264" s="233"/>
      <c r="J264" s="228"/>
      <c r="K264" s="65"/>
      <c r="L264" s="65"/>
      <c r="M264" s="65"/>
      <c r="N264" s="77"/>
      <c r="O264" s="66">
        <f t="shared" si="385"/>
        <v>0</v>
      </c>
      <c r="P264" s="228"/>
      <c r="Q264" s="228"/>
      <c r="R264" s="228"/>
      <c r="S264" s="228"/>
      <c r="T264" s="228"/>
    </row>
    <row r="265" spans="1:20" ht="12.75" customHeight="1">
      <c r="A265" s="229">
        <v>1</v>
      </c>
      <c r="B265" s="230" t="s">
        <v>812</v>
      </c>
      <c r="C265" s="230" t="s">
        <v>818</v>
      </c>
      <c r="D265" s="280" t="s">
        <v>27</v>
      </c>
      <c r="E265" s="537">
        <v>52.8</v>
      </c>
      <c r="F265" s="224">
        <f t="shared" ref="F265" si="482">H265+J265+R265</f>
        <v>2.4517306595999999</v>
      </c>
      <c r="G265" s="232">
        <v>0.79400000000000004</v>
      </c>
      <c r="H265" s="228">
        <f t="shared" ref="H265" si="483">G265*$P$8/1000</f>
        <v>1.3675062</v>
      </c>
      <c r="I265" s="232">
        <v>6.4000000000000001E-2</v>
      </c>
      <c r="J265" s="228">
        <f t="shared" ref="J265" si="484">I265*$P$9/1000</f>
        <v>0.14105088000000002</v>
      </c>
      <c r="K265" s="127" t="s">
        <v>45</v>
      </c>
      <c r="L265" s="127" t="s">
        <v>44</v>
      </c>
      <c r="M265" s="127">
        <v>3.1E-2</v>
      </c>
      <c r="N265" s="34">
        <v>23</v>
      </c>
      <c r="O265" s="66">
        <f t="shared" si="385"/>
        <v>0.71299999999999997</v>
      </c>
      <c r="P265" s="228">
        <f t="shared" ref="P265" si="485">E265*F265</f>
        <v>129.45137882687999</v>
      </c>
      <c r="Q265" s="228">
        <f t="shared" ref="Q265" si="486">SUM(O265:O268)</f>
        <v>0.83299999999999996</v>
      </c>
      <c r="R265" s="228">
        <f t="shared" ref="R265" si="487">Q265*1.02*1.05*$R$14</f>
        <v>0.94317357959999992</v>
      </c>
      <c r="S265" s="228">
        <f t="shared" ref="S265" si="488">F265*$S$17</f>
        <v>2.8723724649549434</v>
      </c>
      <c r="T265" s="228">
        <f t="shared" ref="T265" si="489">S265*E265</f>
        <v>151.66126614962101</v>
      </c>
    </row>
    <row r="266" spans="1:20" ht="12.75" customHeight="1">
      <c r="A266" s="229"/>
      <c r="B266" s="230"/>
      <c r="C266" s="230"/>
      <c r="D266" s="280"/>
      <c r="E266" s="537"/>
      <c r="F266" s="224"/>
      <c r="G266" s="232"/>
      <c r="H266" s="228"/>
      <c r="I266" s="232"/>
      <c r="J266" s="228"/>
      <c r="K266" s="127"/>
      <c r="L266" s="127"/>
      <c r="M266" s="127"/>
      <c r="N266" s="34"/>
      <c r="O266" s="66">
        <f t="shared" si="385"/>
        <v>0</v>
      </c>
      <c r="P266" s="228"/>
      <c r="Q266" s="228"/>
      <c r="R266" s="228"/>
      <c r="S266" s="228"/>
      <c r="T266" s="228"/>
    </row>
    <row r="267" spans="1:20" ht="12.75" customHeight="1">
      <c r="A267" s="229"/>
      <c r="B267" s="230"/>
      <c r="C267" s="230"/>
      <c r="D267" s="280"/>
      <c r="E267" s="537"/>
      <c r="F267" s="224"/>
      <c r="G267" s="232"/>
      <c r="H267" s="228"/>
      <c r="I267" s="232"/>
      <c r="J267" s="228"/>
      <c r="K267" s="127" t="s">
        <v>813</v>
      </c>
      <c r="L267" s="65" t="s">
        <v>35</v>
      </c>
      <c r="M267" s="127">
        <v>0.12</v>
      </c>
      <c r="N267" s="34">
        <v>1</v>
      </c>
      <c r="O267" s="66">
        <f t="shared" si="385"/>
        <v>0.12</v>
      </c>
      <c r="P267" s="228"/>
      <c r="Q267" s="228"/>
      <c r="R267" s="228"/>
      <c r="S267" s="228"/>
      <c r="T267" s="228"/>
    </row>
    <row r="268" spans="1:20" ht="12.75" customHeight="1">
      <c r="A268" s="229"/>
      <c r="B268" s="230"/>
      <c r="C268" s="230"/>
      <c r="D268" s="280"/>
      <c r="E268" s="537"/>
      <c r="F268" s="224"/>
      <c r="G268" s="232"/>
      <c r="H268" s="228"/>
      <c r="I268" s="232"/>
      <c r="J268" s="228"/>
      <c r="K268" s="127"/>
      <c r="L268" s="127"/>
      <c r="M268" s="127"/>
      <c r="N268" s="34"/>
      <c r="O268" s="66">
        <f t="shared" si="385"/>
        <v>0</v>
      </c>
      <c r="P268" s="228"/>
      <c r="Q268" s="228"/>
      <c r="R268" s="228"/>
      <c r="S268" s="228"/>
      <c r="T268" s="228"/>
    </row>
    <row r="269" spans="1:20" ht="12.75" customHeight="1">
      <c r="A269" s="229">
        <v>2</v>
      </c>
      <c r="B269" s="230" t="s">
        <v>34</v>
      </c>
      <c r="C269" s="230" t="s">
        <v>814</v>
      </c>
      <c r="D269" s="280" t="s">
        <v>32</v>
      </c>
      <c r="E269" s="280">
        <v>8.2900000000000001E-2</v>
      </c>
      <c r="F269" s="224">
        <f t="shared" ref="F269" si="490">H269+J269+R269</f>
        <v>403.0849872</v>
      </c>
      <c r="G269" s="232"/>
      <c r="H269" s="228">
        <f t="shared" ref="H269" si="491">G269*$P$8/1000</f>
        <v>0</v>
      </c>
      <c r="I269" s="232"/>
      <c r="J269" s="228">
        <f t="shared" ref="J269" si="492">I269*$P$9/1000</f>
        <v>0</v>
      </c>
      <c r="K269" s="22" t="s">
        <v>815</v>
      </c>
      <c r="L269" s="22" t="s">
        <v>32</v>
      </c>
      <c r="M269" s="22">
        <v>1</v>
      </c>
      <c r="N269" s="34">
        <v>356</v>
      </c>
      <c r="O269" s="66">
        <f t="shared" si="385"/>
        <v>356</v>
      </c>
      <c r="P269" s="228">
        <f t="shared" ref="P269" si="493">E269*F269</f>
        <v>33.415745438880002</v>
      </c>
      <c r="Q269" s="228">
        <f t="shared" ref="Q269" si="494">SUM(O269:O272)</f>
        <v>356</v>
      </c>
      <c r="R269" s="228">
        <f t="shared" ref="R269" si="495">Q269*1.02*1.05*$R$14</f>
        <v>403.0849872</v>
      </c>
      <c r="S269" s="228">
        <f t="shared" ref="S269" si="496">F269*$S$17</f>
        <v>472.24201146911162</v>
      </c>
      <c r="T269" s="228">
        <f t="shared" ref="T269" si="497">S269*E269</f>
        <v>39.148862750789355</v>
      </c>
    </row>
    <row r="270" spans="1:20" ht="12.75" customHeight="1">
      <c r="A270" s="229"/>
      <c r="B270" s="230"/>
      <c r="C270" s="230"/>
      <c r="D270" s="280"/>
      <c r="E270" s="280"/>
      <c r="F270" s="224"/>
      <c r="G270" s="232"/>
      <c r="H270" s="228"/>
      <c r="I270" s="232"/>
      <c r="J270" s="228"/>
      <c r="K270" s="22"/>
      <c r="L270" s="22"/>
      <c r="M270" s="22"/>
      <c r="N270" s="34"/>
      <c r="O270" s="66">
        <f t="shared" si="385"/>
        <v>0</v>
      </c>
      <c r="P270" s="228"/>
      <c r="Q270" s="228"/>
      <c r="R270" s="228"/>
      <c r="S270" s="228"/>
      <c r="T270" s="228"/>
    </row>
    <row r="271" spans="1:20" ht="12.75" customHeight="1">
      <c r="A271" s="229"/>
      <c r="B271" s="230"/>
      <c r="C271" s="230"/>
      <c r="D271" s="280"/>
      <c r="E271" s="280"/>
      <c r="F271" s="224"/>
      <c r="G271" s="232"/>
      <c r="H271" s="228"/>
      <c r="I271" s="232"/>
      <c r="J271" s="228"/>
      <c r="K271" s="22"/>
      <c r="L271" s="22"/>
      <c r="M271" s="23"/>
      <c r="N271" s="34"/>
      <c r="O271" s="66">
        <f t="shared" si="385"/>
        <v>0</v>
      </c>
      <c r="P271" s="228"/>
      <c r="Q271" s="228"/>
      <c r="R271" s="228"/>
      <c r="S271" s="228"/>
      <c r="T271" s="228"/>
    </row>
    <row r="272" spans="1:20" ht="12.75" customHeight="1">
      <c r="A272" s="229"/>
      <c r="B272" s="230"/>
      <c r="C272" s="230"/>
      <c r="D272" s="280"/>
      <c r="E272" s="280"/>
      <c r="F272" s="224"/>
      <c r="G272" s="232"/>
      <c r="H272" s="228"/>
      <c r="I272" s="232"/>
      <c r="J272" s="228"/>
      <c r="K272" s="22"/>
      <c r="L272" s="22"/>
      <c r="M272" s="22"/>
      <c r="N272" s="34"/>
      <c r="O272" s="66">
        <f t="shared" si="385"/>
        <v>0</v>
      </c>
      <c r="P272" s="228"/>
      <c r="Q272" s="228"/>
      <c r="R272" s="228"/>
      <c r="S272" s="228"/>
      <c r="T272" s="228"/>
    </row>
    <row r="273" spans="1:20" ht="12.75" customHeight="1">
      <c r="A273" s="229">
        <v>3</v>
      </c>
      <c r="B273" s="230" t="s">
        <v>34</v>
      </c>
      <c r="C273" s="230" t="s">
        <v>819</v>
      </c>
      <c r="D273" s="280" t="s">
        <v>32</v>
      </c>
      <c r="E273" s="280">
        <v>1.17E-2</v>
      </c>
      <c r="F273" s="224">
        <f t="shared" ref="F273" si="498">H273+J273+R273</f>
        <v>377.89217550000001</v>
      </c>
      <c r="G273" s="232"/>
      <c r="H273" s="228">
        <f t="shared" ref="H273" si="499">G273*$P$8/1000</f>
        <v>0</v>
      </c>
      <c r="I273" s="232"/>
      <c r="J273" s="228">
        <f t="shared" ref="J273" si="500">I273*$P$9/1000</f>
        <v>0</v>
      </c>
      <c r="K273" s="22" t="s">
        <v>731</v>
      </c>
      <c r="L273" s="22" t="s">
        <v>32</v>
      </c>
      <c r="M273" s="22">
        <v>1</v>
      </c>
      <c r="N273" s="34">
        <v>333.75</v>
      </c>
      <c r="O273" s="66">
        <f t="shared" si="385"/>
        <v>333.75</v>
      </c>
      <c r="P273" s="228">
        <f t="shared" ref="P273" si="501">E273*F273</f>
        <v>4.4213384533500006</v>
      </c>
      <c r="Q273" s="228">
        <f t="shared" ref="Q273" si="502">SUM(O273:O276)</f>
        <v>333.75</v>
      </c>
      <c r="R273" s="228">
        <f t="shared" ref="R273" si="503">Q273*1.02*1.05*$R$14</f>
        <v>377.89217550000001</v>
      </c>
      <c r="S273" s="228">
        <f t="shared" ref="S273" si="504">F273*$S$17</f>
        <v>442.72688575229216</v>
      </c>
      <c r="T273" s="228">
        <f t="shared" ref="T273" si="505">S273*E273</f>
        <v>5.1799045633018181</v>
      </c>
    </row>
    <row r="274" spans="1:20" ht="12.75" customHeight="1">
      <c r="A274" s="229"/>
      <c r="B274" s="230"/>
      <c r="C274" s="230"/>
      <c r="D274" s="280"/>
      <c r="E274" s="280"/>
      <c r="F274" s="224"/>
      <c r="G274" s="232"/>
      <c r="H274" s="228"/>
      <c r="I274" s="232"/>
      <c r="J274" s="228"/>
      <c r="K274" s="22"/>
      <c r="L274" s="22"/>
      <c r="M274" s="22"/>
      <c r="N274" s="34"/>
      <c r="O274" s="66">
        <f t="shared" si="385"/>
        <v>0</v>
      </c>
      <c r="P274" s="228"/>
      <c r="Q274" s="228"/>
      <c r="R274" s="228"/>
      <c r="S274" s="228"/>
      <c r="T274" s="228"/>
    </row>
    <row r="275" spans="1:20" ht="12.75" customHeight="1">
      <c r="A275" s="229"/>
      <c r="B275" s="230"/>
      <c r="C275" s="230"/>
      <c r="D275" s="280"/>
      <c r="E275" s="280"/>
      <c r="F275" s="224"/>
      <c r="G275" s="232"/>
      <c r="H275" s="228"/>
      <c r="I275" s="232"/>
      <c r="J275" s="228"/>
      <c r="K275" s="22"/>
      <c r="L275" s="22"/>
      <c r="M275" s="23"/>
      <c r="N275" s="34"/>
      <c r="O275" s="66">
        <f t="shared" si="385"/>
        <v>0</v>
      </c>
      <c r="P275" s="228"/>
      <c r="Q275" s="228"/>
      <c r="R275" s="228"/>
      <c r="S275" s="228"/>
      <c r="T275" s="228"/>
    </row>
    <row r="276" spans="1:20" ht="12.75" customHeight="1">
      <c r="A276" s="229"/>
      <c r="B276" s="230"/>
      <c r="C276" s="230"/>
      <c r="D276" s="280"/>
      <c r="E276" s="280"/>
      <c r="F276" s="224"/>
      <c r="G276" s="232"/>
      <c r="H276" s="228"/>
      <c r="I276" s="232"/>
      <c r="J276" s="228"/>
      <c r="K276" s="22"/>
      <c r="L276" s="22"/>
      <c r="M276" s="22"/>
      <c r="N276" s="34"/>
      <c r="O276" s="66">
        <f t="shared" si="385"/>
        <v>0</v>
      </c>
      <c r="P276" s="228"/>
      <c r="Q276" s="228"/>
      <c r="R276" s="228"/>
      <c r="S276" s="228"/>
      <c r="T276" s="228"/>
    </row>
    <row r="277" spans="1:20" ht="12.75" customHeight="1">
      <c r="A277" s="229">
        <v>4</v>
      </c>
      <c r="B277" s="230" t="s">
        <v>34</v>
      </c>
      <c r="C277" s="230" t="s">
        <v>816</v>
      </c>
      <c r="D277" s="280" t="s">
        <v>31</v>
      </c>
      <c r="E277" s="280">
        <v>88</v>
      </c>
      <c r="F277" s="224">
        <f t="shared" ref="F277" si="506">H277+J277+R277</f>
        <v>4.5290448000000006E-3</v>
      </c>
      <c r="G277" s="232"/>
      <c r="H277" s="228">
        <f t="shared" ref="H277" si="507">G277*$P$8/1000</f>
        <v>0</v>
      </c>
      <c r="I277" s="232"/>
      <c r="J277" s="228">
        <f t="shared" ref="J277" si="508">I277*$P$9/1000</f>
        <v>0</v>
      </c>
      <c r="K277" s="22" t="s">
        <v>817</v>
      </c>
      <c r="L277" s="22" t="s">
        <v>31</v>
      </c>
      <c r="M277" s="22">
        <v>1</v>
      </c>
      <c r="N277" s="34">
        <v>4.0000000000000001E-3</v>
      </c>
      <c r="O277" s="66">
        <f t="shared" si="385"/>
        <v>4.0000000000000001E-3</v>
      </c>
      <c r="P277" s="228">
        <f t="shared" ref="P277" si="509">E277*F277</f>
        <v>0.39855594240000003</v>
      </c>
      <c r="Q277" s="228">
        <f t="shared" ref="Q277" si="510">SUM(O277:O280)</f>
        <v>4.0000000000000001E-3</v>
      </c>
      <c r="R277" s="228">
        <f t="shared" ref="R277" si="511">Q277*1.02*1.05*$R$14</f>
        <v>4.5290448000000006E-3</v>
      </c>
      <c r="S277" s="228">
        <f t="shared" ref="S277" si="512">F277*$S$17</f>
        <v>5.3060900165068734E-3</v>
      </c>
      <c r="T277" s="228">
        <f t="shared" ref="T277" si="513">S277*E277</f>
        <v>0.46693592145260487</v>
      </c>
    </row>
    <row r="278" spans="1:20" ht="12.75" customHeight="1">
      <c r="A278" s="229"/>
      <c r="B278" s="230"/>
      <c r="C278" s="230"/>
      <c r="D278" s="280"/>
      <c r="E278" s="280"/>
      <c r="F278" s="224"/>
      <c r="G278" s="232"/>
      <c r="H278" s="228"/>
      <c r="I278" s="232"/>
      <c r="J278" s="228"/>
      <c r="K278" s="22"/>
      <c r="L278" s="22"/>
      <c r="M278" s="22"/>
      <c r="N278" s="34"/>
      <c r="O278" s="66">
        <f t="shared" ref="O278:O320" si="514">M278*N278</f>
        <v>0</v>
      </c>
      <c r="P278" s="228"/>
      <c r="Q278" s="228"/>
      <c r="R278" s="228"/>
      <c r="S278" s="228"/>
      <c r="T278" s="228"/>
    </row>
    <row r="279" spans="1:20" ht="12.75" customHeight="1">
      <c r="A279" s="229"/>
      <c r="B279" s="230"/>
      <c r="C279" s="230"/>
      <c r="D279" s="280"/>
      <c r="E279" s="280"/>
      <c r="F279" s="224"/>
      <c r="G279" s="232"/>
      <c r="H279" s="228"/>
      <c r="I279" s="232"/>
      <c r="J279" s="228"/>
      <c r="K279" s="22"/>
      <c r="L279" s="22"/>
      <c r="M279" s="23"/>
      <c r="N279" s="34"/>
      <c r="O279" s="66">
        <f t="shared" si="514"/>
        <v>0</v>
      </c>
      <c r="P279" s="228"/>
      <c r="Q279" s="228"/>
      <c r="R279" s="228"/>
      <c r="S279" s="228"/>
      <c r="T279" s="228"/>
    </row>
    <row r="280" spans="1:20" ht="12.75" customHeight="1">
      <c r="A280" s="229"/>
      <c r="B280" s="230"/>
      <c r="C280" s="230"/>
      <c r="D280" s="280"/>
      <c r="E280" s="280"/>
      <c r="F280" s="224"/>
      <c r="G280" s="232"/>
      <c r="H280" s="228"/>
      <c r="I280" s="232"/>
      <c r="J280" s="228"/>
      <c r="K280" s="22"/>
      <c r="L280" s="22"/>
      <c r="M280" s="22"/>
      <c r="N280" s="34"/>
      <c r="O280" s="66">
        <f t="shared" si="514"/>
        <v>0</v>
      </c>
      <c r="P280" s="228"/>
      <c r="Q280" s="228"/>
      <c r="R280" s="228"/>
      <c r="S280" s="228"/>
      <c r="T280" s="228"/>
    </row>
    <row r="281" spans="1:20" ht="12.75" customHeight="1">
      <c r="A281" s="229">
        <v>5</v>
      </c>
      <c r="B281" s="538" t="s">
        <v>820</v>
      </c>
      <c r="C281" s="230" t="s">
        <v>822</v>
      </c>
      <c r="D281" s="280" t="s">
        <v>27</v>
      </c>
      <c r="E281" s="280">
        <v>4.5</v>
      </c>
      <c r="F281" s="224">
        <f t="shared" ref="F281" si="515">H281+J281+R281</f>
        <v>19.825780874808</v>
      </c>
      <c r="G281" s="232">
        <v>7.7</v>
      </c>
      <c r="H281" s="228">
        <f t="shared" ref="H281" si="516">G281*$P$8/1000</f>
        <v>13.261709999999999</v>
      </c>
      <c r="I281" s="232">
        <v>0.15</v>
      </c>
      <c r="J281" s="228">
        <f t="shared" ref="J281" si="517">I281*$P$9/1000</f>
        <v>0.33058800000000005</v>
      </c>
      <c r="K281" s="22" t="s">
        <v>821</v>
      </c>
      <c r="L281" s="22" t="s">
        <v>27</v>
      </c>
      <c r="M281" s="22">
        <v>0.97</v>
      </c>
      <c r="N281" s="34">
        <v>4.8220000000000001</v>
      </c>
      <c r="O281" s="66">
        <f t="shared" si="514"/>
        <v>4.6773400000000001</v>
      </c>
      <c r="P281" s="228">
        <f t="shared" ref="P281" si="518">E281*F281</f>
        <v>89.216013936636003</v>
      </c>
      <c r="Q281" s="228">
        <f t="shared" ref="Q281" si="519">SUM(O281:O284)</f>
        <v>5.5053400000000003</v>
      </c>
      <c r="R281" s="228">
        <f t="shared" ref="R281" si="520">Q281*1.02*1.05*$R$14</f>
        <v>6.2334828748080007</v>
      </c>
      <c r="S281" s="228">
        <f t="shared" ref="S281" si="521">F281*$S$17</f>
        <v>23.227276967821474</v>
      </c>
      <c r="T281" s="228">
        <f t="shared" ref="T281" si="522">S281*E281</f>
        <v>104.52274635519663</v>
      </c>
    </row>
    <row r="282" spans="1:20" ht="12.75" customHeight="1">
      <c r="A282" s="229"/>
      <c r="B282" s="230"/>
      <c r="C282" s="230"/>
      <c r="D282" s="280"/>
      <c r="E282" s="280"/>
      <c r="F282" s="224"/>
      <c r="G282" s="232"/>
      <c r="H282" s="228"/>
      <c r="I282" s="232"/>
      <c r="J282" s="228"/>
      <c r="K282" s="22"/>
      <c r="L282" s="22"/>
      <c r="M282" s="22"/>
      <c r="N282" s="34"/>
      <c r="O282" s="66">
        <f t="shared" si="514"/>
        <v>0</v>
      </c>
      <c r="P282" s="228"/>
      <c r="Q282" s="228"/>
      <c r="R282" s="228"/>
      <c r="S282" s="228"/>
      <c r="T282" s="228"/>
    </row>
    <row r="283" spans="1:20" ht="12.75" customHeight="1">
      <c r="A283" s="229"/>
      <c r="B283" s="230"/>
      <c r="C283" s="230"/>
      <c r="D283" s="280"/>
      <c r="E283" s="280"/>
      <c r="F283" s="224"/>
      <c r="G283" s="232"/>
      <c r="H283" s="228"/>
      <c r="I283" s="232"/>
      <c r="J283" s="228"/>
      <c r="K283" s="22" t="s">
        <v>45</v>
      </c>
      <c r="L283" s="127" t="s">
        <v>44</v>
      </c>
      <c r="M283" s="26">
        <v>3.5999999999999997E-2</v>
      </c>
      <c r="N283" s="34">
        <v>23</v>
      </c>
      <c r="O283" s="66">
        <f t="shared" si="514"/>
        <v>0.82799999999999996</v>
      </c>
      <c r="P283" s="228"/>
      <c r="Q283" s="228"/>
      <c r="R283" s="228"/>
      <c r="S283" s="228"/>
      <c r="T283" s="228"/>
    </row>
    <row r="284" spans="1:20" ht="12.75" customHeight="1">
      <c r="A284" s="229"/>
      <c r="B284" s="230"/>
      <c r="C284" s="230"/>
      <c r="D284" s="280"/>
      <c r="E284" s="280"/>
      <c r="F284" s="224"/>
      <c r="G284" s="232"/>
      <c r="H284" s="228"/>
      <c r="I284" s="232"/>
      <c r="J284" s="228"/>
      <c r="K284" s="22"/>
      <c r="L284" s="22"/>
      <c r="M284" s="22"/>
      <c r="N284" s="34"/>
      <c r="O284" s="66">
        <f t="shared" si="514"/>
        <v>0</v>
      </c>
      <c r="P284" s="228"/>
      <c r="Q284" s="228"/>
      <c r="R284" s="228"/>
      <c r="S284" s="228"/>
      <c r="T284" s="228"/>
    </row>
    <row r="285" spans="1:20" ht="12.75" customHeight="1">
      <c r="A285" s="229">
        <v>6</v>
      </c>
      <c r="B285" s="240" t="s">
        <v>823</v>
      </c>
      <c r="C285" s="240" t="s">
        <v>824</v>
      </c>
      <c r="D285" s="229" t="s">
        <v>293</v>
      </c>
      <c r="E285" s="229">
        <v>2.1</v>
      </c>
      <c r="F285" s="224">
        <f t="shared" ref="F285" si="523">H285+J285+R285</f>
        <v>3.1650229343999996</v>
      </c>
      <c r="G285" s="233">
        <v>1.07</v>
      </c>
      <c r="H285" s="228">
        <f t="shared" ref="H285" si="524">G285*$P$8/1000</f>
        <v>1.8428610000000001</v>
      </c>
      <c r="I285" s="233">
        <v>0.08</v>
      </c>
      <c r="J285" s="228">
        <f t="shared" ref="J285" si="525">I285*$P$9/1000</f>
        <v>0.17631360000000001</v>
      </c>
      <c r="K285" s="65" t="s">
        <v>45</v>
      </c>
      <c r="L285" s="65" t="s">
        <v>44</v>
      </c>
      <c r="M285" s="65">
        <v>4.3999999999999997E-2</v>
      </c>
      <c r="N285" s="77">
        <v>23</v>
      </c>
      <c r="O285" s="66">
        <f t="shared" si="514"/>
        <v>1.012</v>
      </c>
      <c r="P285" s="228">
        <f t="shared" ref="P285" si="526">E285*F285</f>
        <v>6.6465481622399993</v>
      </c>
      <c r="Q285" s="228">
        <f t="shared" ref="Q285" si="527">SUM(O285:O288)</f>
        <v>1.012</v>
      </c>
      <c r="R285" s="228">
        <f t="shared" ref="R285" si="528">Q285*1.02*1.05*$R$14</f>
        <v>1.1458483343999999</v>
      </c>
      <c r="S285" s="228">
        <f t="shared" ref="S285" si="529">F285*$S$17</f>
        <v>3.7080438228906729</v>
      </c>
      <c r="T285" s="228">
        <f t="shared" ref="T285" si="530">S285*E285</f>
        <v>7.7868920280704135</v>
      </c>
    </row>
    <row r="286" spans="1:20" ht="12.75" customHeight="1">
      <c r="A286" s="229"/>
      <c r="B286" s="240"/>
      <c r="C286" s="240"/>
      <c r="D286" s="229"/>
      <c r="E286" s="229"/>
      <c r="F286" s="224"/>
      <c r="G286" s="233"/>
      <c r="H286" s="228"/>
      <c r="I286" s="233"/>
      <c r="J286" s="228"/>
      <c r="K286" s="65"/>
      <c r="L286" s="65"/>
      <c r="M286" s="65"/>
      <c r="N286" s="77"/>
      <c r="O286" s="66">
        <f t="shared" si="514"/>
        <v>0</v>
      </c>
      <c r="P286" s="228"/>
      <c r="Q286" s="228"/>
      <c r="R286" s="228"/>
      <c r="S286" s="228"/>
      <c r="T286" s="228"/>
    </row>
    <row r="287" spans="1:20" ht="12.75" customHeight="1">
      <c r="A287" s="229"/>
      <c r="B287" s="240"/>
      <c r="C287" s="240"/>
      <c r="D287" s="229"/>
      <c r="E287" s="229"/>
      <c r="F287" s="224"/>
      <c r="G287" s="233"/>
      <c r="H287" s="228"/>
      <c r="I287" s="233"/>
      <c r="J287" s="228"/>
      <c r="K287" s="65"/>
      <c r="L287" s="65"/>
      <c r="M287" s="67"/>
      <c r="N287" s="77"/>
      <c r="O287" s="66">
        <f t="shared" si="514"/>
        <v>0</v>
      </c>
      <c r="P287" s="228"/>
      <c r="Q287" s="228"/>
      <c r="R287" s="228"/>
      <c r="S287" s="228"/>
      <c r="T287" s="228"/>
    </row>
    <row r="288" spans="1:20" ht="12.75" customHeight="1">
      <c r="A288" s="229"/>
      <c r="B288" s="240"/>
      <c r="C288" s="240"/>
      <c r="D288" s="229"/>
      <c r="E288" s="229"/>
      <c r="F288" s="224"/>
      <c r="G288" s="233"/>
      <c r="H288" s="228"/>
      <c r="I288" s="233"/>
      <c r="J288" s="228"/>
      <c r="K288" s="65"/>
      <c r="L288" s="65"/>
      <c r="M288" s="65"/>
      <c r="N288" s="77"/>
      <c r="O288" s="66">
        <f t="shared" si="514"/>
        <v>0</v>
      </c>
      <c r="P288" s="228"/>
      <c r="Q288" s="228"/>
      <c r="R288" s="228"/>
      <c r="S288" s="228"/>
      <c r="T288" s="228"/>
    </row>
    <row r="289" spans="1:20" ht="12.75" customHeight="1">
      <c r="A289" s="229">
        <v>7</v>
      </c>
      <c r="B289" s="240" t="s">
        <v>836</v>
      </c>
      <c r="C289" s="240" t="s">
        <v>837</v>
      </c>
      <c r="D289" s="229" t="s">
        <v>293</v>
      </c>
      <c r="E289" s="242">
        <v>55</v>
      </c>
      <c r="F289" s="224">
        <f t="shared" ref="F289" si="531">H289+J289+R289</f>
        <v>0.47688016391999999</v>
      </c>
      <c r="G289" s="233">
        <v>0.114</v>
      </c>
      <c r="H289" s="228">
        <f t="shared" ref="H289" si="532">G289*$P$8/1000</f>
        <v>0.19634219999999999</v>
      </c>
      <c r="I289" s="267">
        <v>5.9999999999999995E-4</v>
      </c>
      <c r="J289" s="228">
        <f t="shared" ref="J289" si="533">I289*$P$9/1000</f>
        <v>1.3223519999999999E-3</v>
      </c>
      <c r="K289" s="65" t="s">
        <v>838</v>
      </c>
      <c r="L289" s="65" t="s">
        <v>35</v>
      </c>
      <c r="M289" s="65">
        <v>0.45</v>
      </c>
      <c r="N289" s="77">
        <v>0.54800000000000004</v>
      </c>
      <c r="O289" s="66">
        <f t="shared" si="514"/>
        <v>0.24660000000000001</v>
      </c>
      <c r="P289" s="228">
        <f t="shared" ref="P289" si="534">E289*F289</f>
        <v>26.2284090156</v>
      </c>
      <c r="Q289" s="228">
        <f t="shared" ref="Q289" si="535">SUM(O289:O292)</f>
        <v>0.24660000000000001</v>
      </c>
      <c r="R289" s="228">
        <f t="shared" ref="R289" si="536">Q289*1.02*1.05*$R$14</f>
        <v>0.27921561192</v>
      </c>
      <c r="S289" s="228">
        <f t="shared" ref="S289" si="537">F289*$S$17</f>
        <v>0.55869817778046105</v>
      </c>
      <c r="T289" s="228">
        <f t="shared" ref="T289" si="538">S289*E289</f>
        <v>30.728399777925357</v>
      </c>
    </row>
    <row r="290" spans="1:20" ht="12.75" customHeight="1">
      <c r="A290" s="229"/>
      <c r="B290" s="240"/>
      <c r="C290" s="240"/>
      <c r="D290" s="229"/>
      <c r="E290" s="242"/>
      <c r="F290" s="224"/>
      <c r="G290" s="233"/>
      <c r="H290" s="228"/>
      <c r="I290" s="267"/>
      <c r="J290" s="228"/>
      <c r="K290" s="65"/>
      <c r="L290" s="65"/>
      <c r="M290" s="65"/>
      <c r="N290" s="77"/>
      <c r="O290" s="66">
        <f t="shared" si="514"/>
        <v>0</v>
      </c>
      <c r="P290" s="228"/>
      <c r="Q290" s="228"/>
      <c r="R290" s="228"/>
      <c r="S290" s="228"/>
      <c r="T290" s="228"/>
    </row>
    <row r="291" spans="1:20" ht="12.75" customHeight="1">
      <c r="A291" s="229"/>
      <c r="B291" s="240"/>
      <c r="C291" s="240"/>
      <c r="D291" s="229"/>
      <c r="E291" s="242"/>
      <c r="F291" s="224"/>
      <c r="G291" s="233"/>
      <c r="H291" s="228"/>
      <c r="I291" s="267"/>
      <c r="J291" s="228"/>
      <c r="K291" s="65"/>
      <c r="L291" s="65"/>
      <c r="M291" s="67"/>
      <c r="N291" s="77"/>
      <c r="O291" s="66">
        <f t="shared" si="514"/>
        <v>0</v>
      </c>
      <c r="P291" s="228"/>
      <c r="Q291" s="228"/>
      <c r="R291" s="228"/>
      <c r="S291" s="228"/>
      <c r="T291" s="228"/>
    </row>
    <row r="292" spans="1:20" ht="12.75" customHeight="1">
      <c r="A292" s="229"/>
      <c r="B292" s="240"/>
      <c r="C292" s="240"/>
      <c r="D292" s="229"/>
      <c r="E292" s="242"/>
      <c r="F292" s="224"/>
      <c r="G292" s="233"/>
      <c r="H292" s="228"/>
      <c r="I292" s="267"/>
      <c r="J292" s="228"/>
      <c r="K292" s="65"/>
      <c r="L292" s="65"/>
      <c r="M292" s="65"/>
      <c r="N292" s="77"/>
      <c r="O292" s="66">
        <f t="shared" si="514"/>
        <v>0</v>
      </c>
      <c r="P292" s="228"/>
      <c r="Q292" s="228"/>
      <c r="R292" s="228"/>
      <c r="S292" s="228"/>
      <c r="T292" s="228"/>
    </row>
    <row r="293" spans="1:20" ht="12.75" customHeight="1">
      <c r="A293" s="229">
        <v>8</v>
      </c>
      <c r="B293" s="240" t="s">
        <v>825</v>
      </c>
      <c r="C293" s="240" t="s">
        <v>826</v>
      </c>
      <c r="D293" s="229" t="s">
        <v>27</v>
      </c>
      <c r="E293" s="229">
        <v>38.200000000000003</v>
      </c>
      <c r="F293" s="224">
        <f t="shared" ref="F293" si="539">H293+J293+R293</f>
        <v>2.8286809601760003</v>
      </c>
      <c r="G293" s="233">
        <v>0.66</v>
      </c>
      <c r="H293" s="228">
        <f t="shared" ref="H293" si="540">G293*$P$8/1000</f>
        <v>1.1367180000000001</v>
      </c>
      <c r="I293" s="233">
        <v>5.8999999999999997E-2</v>
      </c>
      <c r="J293" s="228">
        <f t="shared" ref="J293" si="541">I293*$P$9/1000</f>
        <v>0.13003128</v>
      </c>
      <c r="K293" s="128" t="s">
        <v>45</v>
      </c>
      <c r="L293" s="128" t="s">
        <v>44</v>
      </c>
      <c r="M293" s="128">
        <v>3.1E-2</v>
      </c>
      <c r="N293" s="77">
        <v>23</v>
      </c>
      <c r="O293" s="66">
        <f t="shared" si="514"/>
        <v>0.71299999999999997</v>
      </c>
      <c r="P293" s="228">
        <f t="shared" ref="P293" si="542">E293*F293</f>
        <v>108.05561267872322</v>
      </c>
      <c r="Q293" s="228">
        <f t="shared" ref="Q293" si="543">SUM(O293:O296)</f>
        <v>1.37948</v>
      </c>
      <c r="R293" s="228">
        <f t="shared" ref="R293" si="544">Q293*1.02*1.05*$R$14</f>
        <v>1.5619316801759999</v>
      </c>
      <c r="S293" s="228">
        <f t="shared" ref="S293" si="545">F293*$S$17</f>
        <v>3.3139958789263795</v>
      </c>
      <c r="T293" s="228">
        <f t="shared" ref="T293" si="546">S293*E293</f>
        <v>126.5946425749877</v>
      </c>
    </row>
    <row r="294" spans="1:20" ht="12.75" customHeight="1">
      <c r="A294" s="229"/>
      <c r="B294" s="240"/>
      <c r="C294" s="240"/>
      <c r="D294" s="229"/>
      <c r="E294" s="229"/>
      <c r="F294" s="224"/>
      <c r="G294" s="233"/>
      <c r="H294" s="228"/>
      <c r="I294" s="233"/>
      <c r="J294" s="228"/>
      <c r="K294" s="128" t="s">
        <v>827</v>
      </c>
      <c r="L294" s="22" t="s">
        <v>27</v>
      </c>
      <c r="M294" s="128">
        <v>1.08</v>
      </c>
      <c r="N294" s="77">
        <v>0.50600000000000001</v>
      </c>
      <c r="O294" s="66">
        <f t="shared" si="514"/>
        <v>0.54648000000000008</v>
      </c>
      <c r="P294" s="228"/>
      <c r="Q294" s="228"/>
      <c r="R294" s="228"/>
      <c r="S294" s="228"/>
      <c r="T294" s="228"/>
    </row>
    <row r="295" spans="1:20" ht="12.75" customHeight="1">
      <c r="A295" s="229"/>
      <c r="B295" s="240"/>
      <c r="C295" s="240"/>
      <c r="D295" s="229"/>
      <c r="E295" s="229"/>
      <c r="F295" s="224"/>
      <c r="G295" s="233"/>
      <c r="H295" s="228"/>
      <c r="I295" s="233"/>
      <c r="J295" s="228"/>
      <c r="K295" s="128" t="s">
        <v>813</v>
      </c>
      <c r="L295" s="128" t="s">
        <v>35</v>
      </c>
      <c r="M295" s="128">
        <v>0.12</v>
      </c>
      <c r="N295" s="77">
        <v>1</v>
      </c>
      <c r="O295" s="66">
        <f t="shared" si="514"/>
        <v>0.12</v>
      </c>
      <c r="P295" s="228"/>
      <c r="Q295" s="228"/>
      <c r="R295" s="228"/>
      <c r="S295" s="228"/>
      <c r="T295" s="228"/>
    </row>
    <row r="296" spans="1:20" ht="12.75" customHeight="1">
      <c r="A296" s="229"/>
      <c r="B296" s="240"/>
      <c r="C296" s="240"/>
      <c r="D296" s="229"/>
      <c r="E296" s="229"/>
      <c r="F296" s="224"/>
      <c r="G296" s="233"/>
      <c r="H296" s="228"/>
      <c r="I296" s="233"/>
      <c r="J296" s="228"/>
      <c r="K296" s="128"/>
      <c r="L296" s="128"/>
      <c r="M296" s="128"/>
      <c r="N296" s="77"/>
      <c r="O296" s="66">
        <f t="shared" si="514"/>
        <v>0</v>
      </c>
      <c r="P296" s="228"/>
      <c r="Q296" s="228"/>
      <c r="R296" s="228"/>
      <c r="S296" s="228"/>
      <c r="T296" s="228"/>
    </row>
    <row r="297" spans="1:20" ht="12.75" customHeight="1">
      <c r="A297" s="229">
        <v>9</v>
      </c>
      <c r="B297" s="240" t="s">
        <v>355</v>
      </c>
      <c r="C297" s="240" t="s">
        <v>828</v>
      </c>
      <c r="D297" s="229" t="s">
        <v>295</v>
      </c>
      <c r="E297" s="243">
        <v>12</v>
      </c>
      <c r="F297" s="224">
        <f t="shared" ref="F297" si="547">H297+J297+R297</f>
        <v>0.98446120055999986</v>
      </c>
      <c r="G297" s="248">
        <v>0.10199999999999999</v>
      </c>
      <c r="H297" s="228">
        <f t="shared" ref="H297" si="548">G297*$P$8/1000</f>
        <v>0.17567459999999999</v>
      </c>
      <c r="I297" s="249">
        <v>5.4000000000000003E-3</v>
      </c>
      <c r="J297" s="228">
        <f t="shared" ref="J297" si="549">I297*$P$9/1000</f>
        <v>1.1901168E-2</v>
      </c>
      <c r="K297" s="65" t="s">
        <v>45</v>
      </c>
      <c r="L297" s="65" t="s">
        <v>44</v>
      </c>
      <c r="M297" s="65">
        <v>3.0599999999999999E-2</v>
      </c>
      <c r="N297" s="77">
        <v>23</v>
      </c>
      <c r="O297" s="66">
        <f t="shared" si="514"/>
        <v>0.70379999999999998</v>
      </c>
      <c r="P297" s="228">
        <f t="shared" ref="P297" si="550">E297*F297</f>
        <v>11.813534406719999</v>
      </c>
      <c r="Q297" s="228">
        <f t="shared" ref="Q297" si="551">SUM(O297:O300)</f>
        <v>0.70379999999999998</v>
      </c>
      <c r="R297" s="228">
        <f t="shared" ref="R297" si="552">Q297*1.02*1.05*$R$14</f>
        <v>0.79688543255999988</v>
      </c>
      <c r="S297" s="228">
        <f t="shared" ref="S297" si="553">F297*$S$17</f>
        <v>1.1533645566786588</v>
      </c>
      <c r="T297" s="228">
        <f t="shared" ref="T297" si="554">S297*E297</f>
        <v>13.840374680143906</v>
      </c>
    </row>
    <row r="298" spans="1:20" ht="12.75" customHeight="1">
      <c r="A298" s="229"/>
      <c r="B298" s="240"/>
      <c r="C298" s="240"/>
      <c r="D298" s="229"/>
      <c r="E298" s="243"/>
      <c r="F298" s="224"/>
      <c r="G298" s="248"/>
      <c r="H298" s="228"/>
      <c r="I298" s="249"/>
      <c r="J298" s="228"/>
      <c r="K298" s="65"/>
      <c r="L298" s="65"/>
      <c r="M298" s="65"/>
      <c r="N298" s="77"/>
      <c r="O298" s="66">
        <f t="shared" si="514"/>
        <v>0</v>
      </c>
      <c r="P298" s="228"/>
      <c r="Q298" s="228"/>
      <c r="R298" s="228"/>
      <c r="S298" s="228"/>
      <c r="T298" s="228"/>
    </row>
    <row r="299" spans="1:20" ht="12.75" customHeight="1">
      <c r="A299" s="229"/>
      <c r="B299" s="240"/>
      <c r="C299" s="240"/>
      <c r="D299" s="229"/>
      <c r="E299" s="243"/>
      <c r="F299" s="224"/>
      <c r="G299" s="248"/>
      <c r="H299" s="228"/>
      <c r="I299" s="249"/>
      <c r="J299" s="228"/>
      <c r="K299" s="65"/>
      <c r="L299" s="65"/>
      <c r="M299" s="67"/>
      <c r="N299" s="77"/>
      <c r="O299" s="66">
        <f t="shared" si="514"/>
        <v>0</v>
      </c>
      <c r="P299" s="228"/>
      <c r="Q299" s="228"/>
      <c r="R299" s="228"/>
      <c r="S299" s="228"/>
      <c r="T299" s="228"/>
    </row>
    <row r="300" spans="1:20" ht="12.75" customHeight="1">
      <c r="A300" s="229"/>
      <c r="B300" s="240"/>
      <c r="C300" s="240"/>
      <c r="D300" s="229"/>
      <c r="E300" s="243"/>
      <c r="F300" s="224"/>
      <c r="G300" s="248"/>
      <c r="H300" s="228"/>
      <c r="I300" s="249"/>
      <c r="J300" s="228"/>
      <c r="K300" s="65"/>
      <c r="L300" s="65"/>
      <c r="M300" s="65"/>
      <c r="N300" s="77"/>
      <c r="O300" s="66">
        <f t="shared" si="514"/>
        <v>0</v>
      </c>
      <c r="P300" s="228"/>
      <c r="Q300" s="228"/>
      <c r="R300" s="228"/>
      <c r="S300" s="228"/>
      <c r="T300" s="228"/>
    </row>
    <row r="301" spans="1:20" ht="12.75" customHeight="1">
      <c r="A301" s="229">
        <v>10</v>
      </c>
      <c r="B301" s="240" t="s">
        <v>829</v>
      </c>
      <c r="C301" s="240" t="s">
        <v>830</v>
      </c>
      <c r="D301" s="229" t="s">
        <v>293</v>
      </c>
      <c r="E301" s="229">
        <v>12</v>
      </c>
      <c r="F301" s="224">
        <f t="shared" ref="F301" si="555">H301+J301+R301</f>
        <v>10.4105431848</v>
      </c>
      <c r="G301" s="233">
        <v>2.15</v>
      </c>
      <c r="H301" s="228">
        <f t="shared" ref="H301" si="556">G301*$P$8/1000</f>
        <v>3.7029449999999997</v>
      </c>
      <c r="I301" s="233">
        <v>3.5999999999999997E-2</v>
      </c>
      <c r="J301" s="228">
        <f t="shared" ref="J301" si="557">I301*$P$9/1000</f>
        <v>7.9341120000000001E-2</v>
      </c>
      <c r="K301" s="65" t="s">
        <v>831</v>
      </c>
      <c r="L301" s="65" t="s">
        <v>27</v>
      </c>
      <c r="M301" s="65">
        <v>1</v>
      </c>
      <c r="N301" s="77">
        <v>5.2779999999999996</v>
      </c>
      <c r="O301" s="66">
        <f t="shared" si="514"/>
        <v>5.2779999999999996</v>
      </c>
      <c r="P301" s="228">
        <f t="shared" ref="P301" si="558">E301*F301</f>
        <v>124.92651821760001</v>
      </c>
      <c r="Q301" s="228">
        <f t="shared" ref="Q301" si="559">SUM(O301:O304)</f>
        <v>5.8539999999999992</v>
      </c>
      <c r="R301" s="228">
        <f t="shared" ref="R301" si="560">Q301*1.02*1.05*$R$14</f>
        <v>6.6282570647999997</v>
      </c>
      <c r="S301" s="228">
        <f t="shared" ref="S301" si="561">F301*$S$17</f>
        <v>12.196673183555379</v>
      </c>
      <c r="T301" s="228">
        <f t="shared" ref="T301" si="562">S301*E301</f>
        <v>146.36007820266457</v>
      </c>
    </row>
    <row r="302" spans="1:20" ht="12.75" customHeight="1">
      <c r="A302" s="229"/>
      <c r="B302" s="240"/>
      <c r="C302" s="240"/>
      <c r="D302" s="229"/>
      <c r="E302" s="229"/>
      <c r="F302" s="224"/>
      <c r="G302" s="233"/>
      <c r="H302" s="228"/>
      <c r="I302" s="233"/>
      <c r="J302" s="228"/>
      <c r="K302" s="65"/>
      <c r="L302" s="65"/>
      <c r="M302" s="65"/>
      <c r="N302" s="77"/>
      <c r="O302" s="66">
        <f t="shared" si="514"/>
        <v>0</v>
      </c>
      <c r="P302" s="228"/>
      <c r="Q302" s="228"/>
      <c r="R302" s="228"/>
      <c r="S302" s="228"/>
      <c r="T302" s="228"/>
    </row>
    <row r="303" spans="1:20" ht="12.75" customHeight="1">
      <c r="A303" s="229"/>
      <c r="B303" s="240"/>
      <c r="C303" s="240"/>
      <c r="D303" s="229"/>
      <c r="E303" s="229"/>
      <c r="F303" s="224"/>
      <c r="G303" s="233"/>
      <c r="H303" s="228"/>
      <c r="I303" s="233"/>
      <c r="J303" s="228"/>
      <c r="K303" s="65" t="s">
        <v>832</v>
      </c>
      <c r="L303" s="65" t="s">
        <v>35</v>
      </c>
      <c r="M303" s="65">
        <v>4.5</v>
      </c>
      <c r="N303" s="77">
        <v>0.128</v>
      </c>
      <c r="O303" s="66">
        <f t="shared" si="514"/>
        <v>0.57600000000000007</v>
      </c>
      <c r="P303" s="228"/>
      <c r="Q303" s="228"/>
      <c r="R303" s="228"/>
      <c r="S303" s="228"/>
      <c r="T303" s="228"/>
    </row>
    <row r="304" spans="1:20" ht="12.75" customHeight="1">
      <c r="A304" s="229"/>
      <c r="B304" s="240"/>
      <c r="C304" s="240"/>
      <c r="D304" s="229"/>
      <c r="E304" s="229"/>
      <c r="F304" s="224"/>
      <c r="G304" s="233"/>
      <c r="H304" s="228"/>
      <c r="I304" s="233"/>
      <c r="J304" s="228"/>
      <c r="K304" s="65"/>
      <c r="L304" s="65"/>
      <c r="M304" s="65"/>
      <c r="N304" s="77"/>
      <c r="O304" s="66">
        <f t="shared" si="514"/>
        <v>0</v>
      </c>
      <c r="P304" s="228"/>
      <c r="Q304" s="228"/>
      <c r="R304" s="228"/>
      <c r="S304" s="228"/>
      <c r="T304" s="228"/>
    </row>
    <row r="305" spans="1:20" ht="12.75" customHeight="1">
      <c r="A305" s="229">
        <v>11</v>
      </c>
      <c r="B305" s="240" t="s">
        <v>833</v>
      </c>
      <c r="C305" s="240" t="s">
        <v>834</v>
      </c>
      <c r="D305" s="229" t="s">
        <v>40</v>
      </c>
      <c r="E305" s="224">
        <v>12.4</v>
      </c>
      <c r="F305" s="224">
        <f t="shared" ref="F305" si="563">H305+J305+R305</f>
        <v>0.86935906082159997</v>
      </c>
      <c r="G305" s="233">
        <v>0.17100000000000001</v>
      </c>
      <c r="H305" s="228">
        <f t="shared" ref="H305" si="564">G305*$P$8/1000</f>
        <v>0.29451330000000003</v>
      </c>
      <c r="I305" s="249">
        <v>1.1599999999999999E-2</v>
      </c>
      <c r="J305" s="228">
        <f t="shared" ref="J305" si="565">I305*$P$9/1000</f>
        <v>2.5565471999999999E-2</v>
      </c>
      <c r="K305" s="65" t="s">
        <v>831</v>
      </c>
      <c r="L305" s="65" t="s">
        <v>27</v>
      </c>
      <c r="M305" s="65">
        <v>8.1000000000000003E-2</v>
      </c>
      <c r="N305" s="77">
        <v>5.2779999999999996</v>
      </c>
      <c r="O305" s="66">
        <f t="shared" si="514"/>
        <v>0.42751799999999995</v>
      </c>
      <c r="P305" s="228">
        <f t="shared" ref="P305" si="566">E305*F305</f>
        <v>10.780052354187839</v>
      </c>
      <c r="Q305" s="228">
        <f t="shared" ref="Q305" si="567">SUM(O305:O308)</f>
        <v>0.48511799999999994</v>
      </c>
      <c r="R305" s="228">
        <f t="shared" ref="R305" si="568">Q305*1.02*1.05*$R$14</f>
        <v>0.54928028882159996</v>
      </c>
      <c r="S305" s="228">
        <f t="shared" ref="S305" si="569">F305*$S$17</f>
        <v>1.0185144190636584</v>
      </c>
      <c r="T305" s="228">
        <f t="shared" ref="T305" si="570">S305*E305</f>
        <v>12.629578796389364</v>
      </c>
    </row>
    <row r="306" spans="1:20" ht="12.75" customHeight="1">
      <c r="A306" s="229"/>
      <c r="B306" s="240"/>
      <c r="C306" s="240"/>
      <c r="D306" s="229"/>
      <c r="E306" s="224"/>
      <c r="F306" s="224"/>
      <c r="G306" s="233"/>
      <c r="H306" s="228"/>
      <c r="I306" s="249"/>
      <c r="J306" s="228"/>
      <c r="K306" s="65"/>
      <c r="L306" s="65"/>
      <c r="M306" s="65"/>
      <c r="N306" s="77"/>
      <c r="O306" s="66">
        <f t="shared" si="514"/>
        <v>0</v>
      </c>
      <c r="P306" s="228"/>
      <c r="Q306" s="228"/>
      <c r="R306" s="228"/>
      <c r="S306" s="228"/>
      <c r="T306" s="228"/>
    </row>
    <row r="307" spans="1:20" ht="12.75" customHeight="1">
      <c r="A307" s="229"/>
      <c r="B307" s="240"/>
      <c r="C307" s="240"/>
      <c r="D307" s="229"/>
      <c r="E307" s="224"/>
      <c r="F307" s="224"/>
      <c r="G307" s="233"/>
      <c r="H307" s="228"/>
      <c r="I307" s="249"/>
      <c r="J307" s="228"/>
      <c r="K307" s="65" t="s">
        <v>832</v>
      </c>
      <c r="L307" s="65" t="s">
        <v>35</v>
      </c>
      <c r="M307" s="121">
        <v>0.45</v>
      </c>
      <c r="N307" s="77">
        <v>0.128</v>
      </c>
      <c r="O307" s="66">
        <f t="shared" si="514"/>
        <v>5.7600000000000005E-2</v>
      </c>
      <c r="P307" s="228"/>
      <c r="Q307" s="228"/>
      <c r="R307" s="228"/>
      <c r="S307" s="228"/>
      <c r="T307" s="228"/>
    </row>
    <row r="308" spans="1:20" ht="12.75" customHeight="1">
      <c r="A308" s="229"/>
      <c r="B308" s="240"/>
      <c r="C308" s="240"/>
      <c r="D308" s="229"/>
      <c r="E308" s="224"/>
      <c r="F308" s="224"/>
      <c r="G308" s="233"/>
      <c r="H308" s="228"/>
      <c r="I308" s="249"/>
      <c r="J308" s="228"/>
      <c r="K308" s="65"/>
      <c r="L308" s="65"/>
      <c r="M308" s="65"/>
      <c r="N308" s="77"/>
      <c r="O308" s="66">
        <f t="shared" si="514"/>
        <v>0</v>
      </c>
      <c r="P308" s="228"/>
      <c r="Q308" s="228"/>
      <c r="R308" s="228"/>
      <c r="S308" s="228"/>
      <c r="T308" s="228"/>
    </row>
    <row r="309" spans="1:20" ht="12.75" customHeight="1">
      <c r="A309" s="229">
        <v>12</v>
      </c>
      <c r="B309" s="240" t="s">
        <v>342</v>
      </c>
      <c r="C309" s="240" t="s">
        <v>835</v>
      </c>
      <c r="D309" s="229" t="s">
        <v>295</v>
      </c>
      <c r="E309" s="224">
        <v>38.200000000000003</v>
      </c>
      <c r="F309" s="224">
        <f t="shared" ref="F309" si="571">H309+J309+R309</f>
        <v>1.253150009304</v>
      </c>
      <c r="G309" s="233">
        <v>0.39700000000000002</v>
      </c>
      <c r="H309" s="228">
        <f t="shared" ref="H309" si="572">G309*$P$8/1000</f>
        <v>0.6837531</v>
      </c>
      <c r="I309" s="233">
        <v>0.01</v>
      </c>
      <c r="J309" s="228">
        <f t="shared" ref="J309" si="573">I309*$P$9/1000</f>
        <v>2.2039200000000002E-2</v>
      </c>
      <c r="K309" s="77" t="s">
        <v>344</v>
      </c>
      <c r="L309" s="65" t="s">
        <v>35</v>
      </c>
      <c r="M309" s="77">
        <v>0.63</v>
      </c>
      <c r="N309" s="77">
        <v>0.58299999999999996</v>
      </c>
      <c r="O309" s="66">
        <f t="shared" si="514"/>
        <v>0.36729000000000001</v>
      </c>
      <c r="P309" s="228">
        <f t="shared" ref="P309" si="574">E309*F309</f>
        <v>47.870330355412804</v>
      </c>
      <c r="Q309" s="228">
        <f t="shared" ref="Q309" si="575">SUM(O309:O312)</f>
        <v>0.48342000000000002</v>
      </c>
      <c r="R309" s="228">
        <f t="shared" ref="R309" si="576">Q309*1.02*1.05*$R$14</f>
        <v>0.54735770930399996</v>
      </c>
      <c r="S309" s="228">
        <f t="shared" ref="S309" si="577">F309*$S$17</f>
        <v>1.4681521263718673</v>
      </c>
      <c r="T309" s="228">
        <f t="shared" ref="T309" si="578">S309*E309</f>
        <v>56.083411227405335</v>
      </c>
    </row>
    <row r="310" spans="1:20" ht="12.75" customHeight="1">
      <c r="A310" s="229"/>
      <c r="B310" s="240"/>
      <c r="C310" s="240"/>
      <c r="D310" s="229"/>
      <c r="E310" s="224"/>
      <c r="F310" s="224"/>
      <c r="G310" s="233"/>
      <c r="H310" s="228"/>
      <c r="I310" s="233"/>
      <c r="J310" s="228"/>
      <c r="K310" s="77"/>
      <c r="L310" s="65"/>
      <c r="M310" s="77"/>
      <c r="N310" s="77"/>
      <c r="O310" s="66">
        <f t="shared" si="514"/>
        <v>0</v>
      </c>
      <c r="P310" s="228"/>
      <c r="Q310" s="228"/>
      <c r="R310" s="228"/>
      <c r="S310" s="228"/>
      <c r="T310" s="228"/>
    </row>
    <row r="311" spans="1:20" ht="12.75" customHeight="1">
      <c r="A311" s="229"/>
      <c r="B311" s="240"/>
      <c r="C311" s="240"/>
      <c r="D311" s="229"/>
      <c r="E311" s="224"/>
      <c r="F311" s="224"/>
      <c r="G311" s="233"/>
      <c r="H311" s="228"/>
      <c r="I311" s="233"/>
      <c r="J311" s="228"/>
      <c r="K311" s="77" t="s">
        <v>345</v>
      </c>
      <c r="L311" s="65" t="s">
        <v>35</v>
      </c>
      <c r="M311" s="77">
        <v>0.79</v>
      </c>
      <c r="N311" s="77">
        <v>0.14699999999999999</v>
      </c>
      <c r="O311" s="66">
        <f t="shared" si="514"/>
        <v>0.11613</v>
      </c>
      <c r="P311" s="228"/>
      <c r="Q311" s="228"/>
      <c r="R311" s="228"/>
      <c r="S311" s="228"/>
      <c r="T311" s="228"/>
    </row>
    <row r="312" spans="1:20" ht="12.75" customHeight="1">
      <c r="A312" s="229"/>
      <c r="B312" s="240"/>
      <c r="C312" s="240"/>
      <c r="D312" s="229"/>
      <c r="E312" s="224"/>
      <c r="F312" s="224"/>
      <c r="G312" s="233"/>
      <c r="H312" s="228"/>
      <c r="I312" s="233"/>
      <c r="J312" s="228"/>
      <c r="K312" s="65"/>
      <c r="L312" s="65"/>
      <c r="M312" s="65"/>
      <c r="N312" s="77"/>
      <c r="O312" s="66">
        <f t="shared" si="514"/>
        <v>0</v>
      </c>
      <c r="P312" s="228"/>
      <c r="Q312" s="228"/>
      <c r="R312" s="228"/>
      <c r="S312" s="228"/>
      <c r="T312" s="228"/>
    </row>
    <row r="313" spans="1:20" ht="12.75" customHeight="1">
      <c r="A313" s="229">
        <v>13</v>
      </c>
      <c r="B313" s="240" t="s">
        <v>346</v>
      </c>
      <c r="C313" s="240" t="s">
        <v>347</v>
      </c>
      <c r="D313" s="229" t="s">
        <v>295</v>
      </c>
      <c r="E313" s="229">
        <v>12</v>
      </c>
      <c r="F313" s="224">
        <f t="shared" ref="F313" si="579">H313+J313+R313</f>
        <v>2.8665751636916399</v>
      </c>
      <c r="G313" s="233">
        <v>1.1000000000000001</v>
      </c>
      <c r="H313" s="228">
        <f t="shared" ref="H313" si="580">G313*$P$8/1000</f>
        <v>1.8945300000000003</v>
      </c>
      <c r="I313" s="233">
        <v>0.13500000000000001</v>
      </c>
      <c r="J313" s="228">
        <f t="shared" ref="J313" si="581">I313*$P$9/1000</f>
        <v>0.29752919999999999</v>
      </c>
      <c r="K313" s="77" t="s">
        <v>327</v>
      </c>
      <c r="L313" s="77" t="s">
        <v>32</v>
      </c>
      <c r="M313" s="77">
        <v>3.3700000000000001E-2</v>
      </c>
      <c r="N313" s="34">
        <v>17.631</v>
      </c>
      <c r="O313" s="66">
        <f t="shared" si="514"/>
        <v>0.59416469999999999</v>
      </c>
      <c r="P313" s="228">
        <f t="shared" ref="P313" si="582">E313*F313</f>
        <v>34.398901964299682</v>
      </c>
      <c r="Q313" s="228">
        <f t="shared" ref="Q313" si="583">SUM(O313:O316)</f>
        <v>0.5957247</v>
      </c>
      <c r="R313" s="228">
        <f t="shared" ref="R313" si="584">Q313*1.02*1.05*$R$14</f>
        <v>0.67451596369163991</v>
      </c>
      <c r="S313" s="228">
        <f t="shared" ref="S313" si="585">F313*$S$17</f>
        <v>3.3583915658398351</v>
      </c>
      <c r="T313" s="228">
        <f t="shared" ref="T313" si="586">S313*E313</f>
        <v>40.300698790078023</v>
      </c>
    </row>
    <row r="314" spans="1:20" ht="12.75" customHeight="1">
      <c r="A314" s="229"/>
      <c r="B314" s="240"/>
      <c r="C314" s="240"/>
      <c r="D314" s="229"/>
      <c r="E314" s="229"/>
      <c r="F314" s="224"/>
      <c r="G314" s="233"/>
      <c r="H314" s="228"/>
      <c r="I314" s="233"/>
      <c r="J314" s="228"/>
      <c r="K314" s="77"/>
      <c r="L314" s="77"/>
      <c r="M314" s="77"/>
      <c r="N314" s="77"/>
      <c r="O314" s="66">
        <f t="shared" si="514"/>
        <v>0</v>
      </c>
      <c r="P314" s="228"/>
      <c r="Q314" s="228"/>
      <c r="R314" s="228"/>
      <c r="S314" s="228"/>
      <c r="T314" s="228"/>
    </row>
    <row r="315" spans="1:20" ht="12.75" customHeight="1">
      <c r="A315" s="229"/>
      <c r="B315" s="240"/>
      <c r="C315" s="240"/>
      <c r="D315" s="229"/>
      <c r="E315" s="229"/>
      <c r="F315" s="224"/>
      <c r="G315" s="233"/>
      <c r="H315" s="228"/>
      <c r="I315" s="233"/>
      <c r="J315" s="228"/>
      <c r="K315" s="77" t="s">
        <v>56</v>
      </c>
      <c r="L315" s="77" t="s">
        <v>44</v>
      </c>
      <c r="M315" s="77">
        <v>0.01</v>
      </c>
      <c r="N315" s="77">
        <v>0.156</v>
      </c>
      <c r="O315" s="66">
        <f t="shared" si="514"/>
        <v>1.56E-3</v>
      </c>
      <c r="P315" s="228"/>
      <c r="Q315" s="228"/>
      <c r="R315" s="228"/>
      <c r="S315" s="228"/>
      <c r="T315" s="228"/>
    </row>
    <row r="316" spans="1:20" ht="12.75" customHeight="1">
      <c r="A316" s="229"/>
      <c r="B316" s="240"/>
      <c r="C316" s="240"/>
      <c r="D316" s="229"/>
      <c r="E316" s="229"/>
      <c r="F316" s="224"/>
      <c r="G316" s="233"/>
      <c r="H316" s="228"/>
      <c r="I316" s="233"/>
      <c r="J316" s="228"/>
      <c r="K316" s="65"/>
      <c r="L316" s="65"/>
      <c r="M316" s="65"/>
      <c r="N316" s="77"/>
      <c r="O316" s="66">
        <f t="shared" si="514"/>
        <v>0</v>
      </c>
      <c r="P316" s="228"/>
      <c r="Q316" s="228"/>
      <c r="R316" s="228"/>
      <c r="S316" s="228"/>
      <c r="T316" s="228"/>
    </row>
    <row r="317" spans="1:20" ht="12.75" customHeight="1">
      <c r="A317" s="229">
        <v>14</v>
      </c>
      <c r="B317" s="240" t="s">
        <v>348</v>
      </c>
      <c r="C317" s="240" t="s">
        <v>349</v>
      </c>
      <c r="D317" s="229" t="s">
        <v>295</v>
      </c>
      <c r="E317" s="229">
        <v>12</v>
      </c>
      <c r="F317" s="224">
        <f t="shared" ref="F317" si="587">H317+J317+R317</f>
        <v>1.476296620836</v>
      </c>
      <c r="G317" s="233">
        <v>0.51400000000000001</v>
      </c>
      <c r="H317" s="228">
        <f t="shared" ref="H317" si="588">G317*$P$8/1000</f>
        <v>0.8852622</v>
      </c>
      <c r="I317" s="233">
        <v>0.01</v>
      </c>
      <c r="J317" s="228">
        <f t="shared" ref="J317" si="589">I317*$P$9/1000</f>
        <v>2.2039200000000002E-2</v>
      </c>
      <c r="K317" s="77" t="s">
        <v>344</v>
      </c>
      <c r="L317" s="77" t="s">
        <v>35</v>
      </c>
      <c r="M317" s="77">
        <v>0.63</v>
      </c>
      <c r="N317" s="77">
        <v>0.58299999999999996</v>
      </c>
      <c r="O317" s="66">
        <f t="shared" si="514"/>
        <v>0.36729000000000001</v>
      </c>
      <c r="P317" s="228">
        <f t="shared" ref="P317" si="590">E317*F317</f>
        <v>17.715559450032</v>
      </c>
      <c r="Q317" s="228">
        <f t="shared" ref="Q317" si="591">SUM(O317:O320)</f>
        <v>0.50253000000000003</v>
      </c>
      <c r="R317" s="228">
        <f t="shared" ref="R317" si="592">Q317*1.02*1.05*$R$14</f>
        <v>0.56899522083600007</v>
      </c>
      <c r="S317" s="228">
        <f t="shared" ref="S317" si="593">F317*$S$17</f>
        <v>1.7295838542424511</v>
      </c>
      <c r="T317" s="228">
        <f t="shared" ref="T317" si="594">S317*E317</f>
        <v>20.755006250909414</v>
      </c>
    </row>
    <row r="318" spans="1:20" ht="12.75" customHeight="1">
      <c r="A318" s="229"/>
      <c r="B318" s="240"/>
      <c r="C318" s="240"/>
      <c r="D318" s="229"/>
      <c r="E318" s="229"/>
      <c r="F318" s="224"/>
      <c r="G318" s="233"/>
      <c r="H318" s="228"/>
      <c r="I318" s="233"/>
      <c r="J318" s="228"/>
      <c r="K318" s="77"/>
      <c r="L318" s="77"/>
      <c r="M318" s="77"/>
      <c r="N318" s="77"/>
      <c r="O318" s="66">
        <f t="shared" si="514"/>
        <v>0</v>
      </c>
      <c r="P318" s="228"/>
      <c r="Q318" s="228"/>
      <c r="R318" s="228"/>
      <c r="S318" s="228"/>
      <c r="T318" s="228"/>
    </row>
    <row r="319" spans="1:20" ht="12.75" customHeight="1">
      <c r="A319" s="229"/>
      <c r="B319" s="240"/>
      <c r="C319" s="240"/>
      <c r="D319" s="229"/>
      <c r="E319" s="229"/>
      <c r="F319" s="224"/>
      <c r="G319" s="233"/>
      <c r="H319" s="228"/>
      <c r="I319" s="233"/>
      <c r="J319" s="228"/>
      <c r="K319" s="77" t="s">
        <v>345</v>
      </c>
      <c r="L319" s="77" t="s">
        <v>35</v>
      </c>
      <c r="M319" s="77">
        <v>0.92</v>
      </c>
      <c r="N319" s="77">
        <v>0.14699999999999999</v>
      </c>
      <c r="O319" s="66">
        <f t="shared" si="514"/>
        <v>0.13524</v>
      </c>
      <c r="P319" s="228"/>
      <c r="Q319" s="228"/>
      <c r="R319" s="228"/>
      <c r="S319" s="228"/>
      <c r="T319" s="228"/>
    </row>
    <row r="320" spans="1:20" ht="12.75" customHeight="1">
      <c r="A320" s="229"/>
      <c r="B320" s="240"/>
      <c r="C320" s="240"/>
      <c r="D320" s="229"/>
      <c r="E320" s="229"/>
      <c r="F320" s="224"/>
      <c r="G320" s="233"/>
      <c r="H320" s="228"/>
      <c r="I320" s="233"/>
      <c r="J320" s="228"/>
      <c r="K320" s="65"/>
      <c r="L320" s="65"/>
      <c r="M320" s="65"/>
      <c r="N320" s="77"/>
      <c r="O320" s="66">
        <f t="shared" si="514"/>
        <v>0</v>
      </c>
      <c r="P320" s="228"/>
      <c r="Q320" s="228"/>
      <c r="R320" s="228"/>
      <c r="S320" s="228"/>
      <c r="T320" s="228"/>
    </row>
    <row r="321" spans="1:20" ht="12.75" customHeight="1">
      <c r="A321" s="229"/>
      <c r="B321" s="240"/>
      <c r="C321" s="250" t="s">
        <v>419</v>
      </c>
      <c r="D321" s="229"/>
      <c r="E321" s="229"/>
      <c r="F321" s="224"/>
      <c r="G321" s="233"/>
      <c r="H321" s="228"/>
      <c r="I321" s="233"/>
      <c r="J321" s="228"/>
      <c r="K321" s="77"/>
      <c r="L321" s="77"/>
      <c r="M321" s="77"/>
      <c r="N321" s="77"/>
      <c r="O321" s="66"/>
      <c r="P321" s="228"/>
      <c r="Q321" s="228"/>
      <c r="R321" s="228"/>
      <c r="S321" s="228">
        <f t="shared" ref="S321" si="595">F321*$S$17</f>
        <v>0</v>
      </c>
      <c r="T321" s="228">
        <f t="shared" ref="T321" si="596">S321*E321</f>
        <v>0</v>
      </c>
    </row>
    <row r="322" spans="1:20" ht="12.75" customHeight="1">
      <c r="A322" s="229"/>
      <c r="B322" s="240"/>
      <c r="C322" s="250"/>
      <c r="D322" s="229"/>
      <c r="E322" s="229"/>
      <c r="F322" s="224"/>
      <c r="G322" s="233"/>
      <c r="H322" s="228"/>
      <c r="I322" s="233"/>
      <c r="J322" s="228"/>
      <c r="K322" s="77"/>
      <c r="L322" s="77"/>
      <c r="M322" s="77"/>
      <c r="N322" s="77"/>
      <c r="O322" s="66"/>
      <c r="P322" s="228"/>
      <c r="Q322" s="228"/>
      <c r="R322" s="228"/>
      <c r="S322" s="228"/>
      <c r="T322" s="228"/>
    </row>
    <row r="323" spans="1:20" ht="12.75" customHeight="1">
      <c r="A323" s="229"/>
      <c r="B323" s="240"/>
      <c r="C323" s="250"/>
      <c r="D323" s="229"/>
      <c r="E323" s="229"/>
      <c r="F323" s="224"/>
      <c r="G323" s="233"/>
      <c r="H323" s="228"/>
      <c r="I323" s="233"/>
      <c r="J323" s="228"/>
      <c r="K323" s="77"/>
      <c r="L323" s="77"/>
      <c r="M323" s="77"/>
      <c r="N323" s="77"/>
      <c r="O323" s="66"/>
      <c r="P323" s="228"/>
      <c r="Q323" s="228"/>
      <c r="R323" s="228"/>
      <c r="S323" s="228"/>
      <c r="T323" s="228"/>
    </row>
    <row r="324" spans="1:20" ht="12.75" customHeight="1">
      <c r="A324" s="229"/>
      <c r="B324" s="240"/>
      <c r="C324" s="250"/>
      <c r="D324" s="229"/>
      <c r="E324" s="229"/>
      <c r="F324" s="224"/>
      <c r="G324" s="233"/>
      <c r="H324" s="228"/>
      <c r="I324" s="233"/>
      <c r="J324" s="228"/>
      <c r="K324" s="65"/>
      <c r="L324" s="65"/>
      <c r="M324" s="65"/>
      <c r="N324" s="77"/>
      <c r="O324" s="66"/>
      <c r="P324" s="228"/>
      <c r="Q324" s="228"/>
      <c r="R324" s="228"/>
      <c r="S324" s="228"/>
      <c r="T324" s="228"/>
    </row>
    <row r="325" spans="1:20" ht="12.75" customHeight="1">
      <c r="A325" s="229"/>
      <c r="B325" s="240"/>
      <c r="C325" s="250" t="s">
        <v>705</v>
      </c>
      <c r="D325" s="229"/>
      <c r="E325" s="242"/>
      <c r="F325" s="224"/>
      <c r="G325" s="271"/>
      <c r="H325" s="228"/>
      <c r="I325" s="233"/>
      <c r="J325" s="228"/>
      <c r="K325" s="65"/>
      <c r="L325" s="65"/>
      <c r="M325" s="65"/>
      <c r="N325" s="77"/>
      <c r="O325" s="66"/>
      <c r="P325" s="228"/>
      <c r="Q325" s="228"/>
      <c r="R325" s="228"/>
      <c r="S325" s="228">
        <f t="shared" ref="S325" si="597">F325*$S$17</f>
        <v>0</v>
      </c>
      <c r="T325" s="228">
        <f t="shared" ref="T325" si="598">S325*E325</f>
        <v>0</v>
      </c>
    </row>
    <row r="326" spans="1:20" ht="12.75" customHeight="1">
      <c r="A326" s="229"/>
      <c r="B326" s="240"/>
      <c r="C326" s="250"/>
      <c r="D326" s="229"/>
      <c r="E326" s="242"/>
      <c r="F326" s="224"/>
      <c r="G326" s="271"/>
      <c r="H326" s="228"/>
      <c r="I326" s="233"/>
      <c r="J326" s="228"/>
      <c r="K326" s="65"/>
      <c r="L326" s="65"/>
      <c r="M326" s="65"/>
      <c r="N326" s="77"/>
      <c r="O326" s="66"/>
      <c r="P326" s="228"/>
      <c r="Q326" s="228"/>
      <c r="R326" s="228"/>
      <c r="S326" s="228"/>
      <c r="T326" s="228"/>
    </row>
    <row r="327" spans="1:20" ht="12.75" customHeight="1">
      <c r="A327" s="229"/>
      <c r="B327" s="240"/>
      <c r="C327" s="250"/>
      <c r="D327" s="229"/>
      <c r="E327" s="242"/>
      <c r="F327" s="224"/>
      <c r="G327" s="271"/>
      <c r="H327" s="228"/>
      <c r="I327" s="233"/>
      <c r="J327" s="228"/>
      <c r="K327" s="65"/>
      <c r="L327" s="65"/>
      <c r="M327" s="67"/>
      <c r="N327" s="77"/>
      <c r="O327" s="66"/>
      <c r="P327" s="228"/>
      <c r="Q327" s="228"/>
      <c r="R327" s="228"/>
      <c r="S327" s="228"/>
      <c r="T327" s="228"/>
    </row>
    <row r="328" spans="1:20" ht="12.75" customHeight="1">
      <c r="A328" s="229"/>
      <c r="B328" s="240"/>
      <c r="C328" s="250"/>
      <c r="D328" s="229"/>
      <c r="E328" s="242"/>
      <c r="F328" s="224"/>
      <c r="G328" s="271"/>
      <c r="H328" s="228"/>
      <c r="I328" s="233"/>
      <c r="J328" s="228"/>
      <c r="K328" s="65"/>
      <c r="L328" s="65"/>
      <c r="M328" s="65"/>
      <c r="N328" s="77"/>
      <c r="O328" s="66"/>
      <c r="P328" s="228"/>
      <c r="Q328" s="228"/>
      <c r="R328" s="228"/>
      <c r="S328" s="228"/>
      <c r="T328" s="228"/>
    </row>
    <row r="329" spans="1:20" ht="12.75" customHeight="1">
      <c r="A329" s="229">
        <v>1</v>
      </c>
      <c r="B329" s="240" t="s">
        <v>34</v>
      </c>
      <c r="C329" s="240" t="s">
        <v>426</v>
      </c>
      <c r="D329" s="229" t="s">
        <v>293</v>
      </c>
      <c r="E329" s="243">
        <v>156</v>
      </c>
      <c r="F329" s="224">
        <f>H329+J329+R329</f>
        <v>2.5660113600000001</v>
      </c>
      <c r="G329" s="233">
        <v>0.2</v>
      </c>
      <c r="H329" s="228">
        <f>G329*$P$8/1000</f>
        <v>0.34446000000000004</v>
      </c>
      <c r="I329" s="247">
        <v>1.008</v>
      </c>
      <c r="J329" s="228">
        <f>I329*$P$9/1000</f>
        <v>2.2215513599999999</v>
      </c>
      <c r="K329" s="65"/>
      <c r="L329" s="65"/>
      <c r="M329" s="65"/>
      <c r="N329" s="77"/>
      <c r="O329" s="66">
        <f>M329*N329</f>
        <v>0</v>
      </c>
      <c r="P329" s="228">
        <f>E329*F329</f>
        <v>400.29777216000002</v>
      </c>
      <c r="Q329" s="228">
        <f>SUM(O329:O332)</f>
        <v>0</v>
      </c>
      <c r="R329" s="228">
        <f>Q329*1.02*1.05*$R$14</f>
        <v>0</v>
      </c>
      <c r="S329" s="228">
        <f t="shared" ref="S329" si="599">F329*$S$17</f>
        <v>3.0062602294283383</v>
      </c>
      <c r="T329" s="228">
        <f t="shared" ref="T329" si="600">S329*E329</f>
        <v>468.9765957908208</v>
      </c>
    </row>
    <row r="330" spans="1:20" ht="12.75" customHeight="1">
      <c r="A330" s="229"/>
      <c r="B330" s="240"/>
      <c r="C330" s="240"/>
      <c r="D330" s="229"/>
      <c r="E330" s="243"/>
      <c r="F330" s="224"/>
      <c r="G330" s="233"/>
      <c r="H330" s="228"/>
      <c r="I330" s="247"/>
      <c r="J330" s="228"/>
      <c r="K330" s="65"/>
      <c r="L330" s="65"/>
      <c r="M330" s="65"/>
      <c r="N330" s="77"/>
      <c r="O330" s="66">
        <f t="shared" ref="O330:O393" si="601">M330*N330</f>
        <v>0</v>
      </c>
      <c r="P330" s="228"/>
      <c r="Q330" s="228"/>
      <c r="R330" s="228"/>
      <c r="S330" s="228"/>
      <c r="T330" s="228"/>
    </row>
    <row r="331" spans="1:20" ht="12.75" customHeight="1">
      <c r="A331" s="229"/>
      <c r="B331" s="240"/>
      <c r="C331" s="240"/>
      <c r="D331" s="229"/>
      <c r="E331" s="243"/>
      <c r="F331" s="224"/>
      <c r="G331" s="233"/>
      <c r="H331" s="228"/>
      <c r="I331" s="247"/>
      <c r="J331" s="228"/>
      <c r="K331" s="65"/>
      <c r="L331" s="65"/>
      <c r="M331" s="67"/>
      <c r="N331" s="77"/>
      <c r="O331" s="66">
        <f t="shared" si="601"/>
        <v>0</v>
      </c>
      <c r="P331" s="228"/>
      <c r="Q331" s="228"/>
      <c r="R331" s="228"/>
      <c r="S331" s="228"/>
      <c r="T331" s="228"/>
    </row>
    <row r="332" spans="1:20" ht="12.75" customHeight="1">
      <c r="A332" s="229"/>
      <c r="B332" s="240"/>
      <c r="C332" s="240"/>
      <c r="D332" s="229"/>
      <c r="E332" s="243"/>
      <c r="F332" s="224"/>
      <c r="G332" s="233"/>
      <c r="H332" s="228"/>
      <c r="I332" s="247"/>
      <c r="J332" s="228"/>
      <c r="K332" s="65"/>
      <c r="L332" s="65"/>
      <c r="M332" s="65"/>
      <c r="N332" s="77"/>
      <c r="O332" s="66">
        <f t="shared" si="601"/>
        <v>0</v>
      </c>
      <c r="P332" s="228"/>
      <c r="Q332" s="228"/>
      <c r="R332" s="228"/>
      <c r="S332" s="228"/>
      <c r="T332" s="228"/>
    </row>
    <row r="333" spans="1:20" ht="12.75" customHeight="1">
      <c r="A333" s="229">
        <v>2</v>
      </c>
      <c r="B333" s="240" t="s">
        <v>622</v>
      </c>
      <c r="C333" s="240" t="s">
        <v>621</v>
      </c>
      <c r="D333" s="229" t="s">
        <v>40</v>
      </c>
      <c r="E333" s="229">
        <v>285.60000000000002</v>
      </c>
      <c r="F333" s="224">
        <f t="shared" ref="F333" si="602">H333+J333+R333</f>
        <v>0.69373620000000003</v>
      </c>
      <c r="G333" s="233">
        <v>0.39</v>
      </c>
      <c r="H333" s="228">
        <f t="shared" ref="H333" si="603">G333*$P$8/1000</f>
        <v>0.67169699999999999</v>
      </c>
      <c r="I333" s="233">
        <v>0.01</v>
      </c>
      <c r="J333" s="228">
        <f t="shared" ref="J333" si="604">I333*$P$9/1000</f>
        <v>2.2039200000000002E-2</v>
      </c>
      <c r="K333" s="65"/>
      <c r="L333" s="65"/>
      <c r="M333" s="65"/>
      <c r="N333" s="77"/>
      <c r="O333" s="66">
        <f t="shared" si="601"/>
        <v>0</v>
      </c>
      <c r="P333" s="228">
        <f t="shared" ref="P333" si="605">E333*F333</f>
        <v>198.13105872000003</v>
      </c>
      <c r="Q333" s="228">
        <f t="shared" ref="Q333" si="606">SUM(O333:O336)</f>
        <v>0</v>
      </c>
      <c r="R333" s="228">
        <f t="shared" ref="R333" si="607">Q333*1.02*1.05*$R$14</f>
        <v>0</v>
      </c>
      <c r="S333" s="228">
        <f t="shared" ref="S333" si="608">F333*$S$17</f>
        <v>0.81276006033533055</v>
      </c>
      <c r="T333" s="228">
        <f t="shared" ref="T333" si="609">S333*E333</f>
        <v>232.12427323177042</v>
      </c>
    </row>
    <row r="334" spans="1:20" ht="12.75" customHeight="1">
      <c r="A334" s="229"/>
      <c r="B334" s="240"/>
      <c r="C334" s="240"/>
      <c r="D334" s="229"/>
      <c r="E334" s="229"/>
      <c r="F334" s="224"/>
      <c r="G334" s="233"/>
      <c r="H334" s="228"/>
      <c r="I334" s="233"/>
      <c r="J334" s="228"/>
      <c r="K334" s="65"/>
      <c r="L334" s="65"/>
      <c r="M334" s="65"/>
      <c r="N334" s="77"/>
      <c r="O334" s="66">
        <f t="shared" si="601"/>
        <v>0</v>
      </c>
      <c r="P334" s="228"/>
      <c r="Q334" s="228"/>
      <c r="R334" s="228"/>
      <c r="S334" s="228"/>
      <c r="T334" s="228"/>
    </row>
    <row r="335" spans="1:20" ht="12.75" customHeight="1">
      <c r="A335" s="229"/>
      <c r="B335" s="240"/>
      <c r="C335" s="240"/>
      <c r="D335" s="229"/>
      <c r="E335" s="229"/>
      <c r="F335" s="224"/>
      <c r="G335" s="233"/>
      <c r="H335" s="228"/>
      <c r="I335" s="233"/>
      <c r="J335" s="228"/>
      <c r="K335" s="65"/>
      <c r="L335" s="65"/>
      <c r="M335" s="67"/>
      <c r="N335" s="77"/>
      <c r="O335" s="66">
        <f t="shared" si="601"/>
        <v>0</v>
      </c>
      <c r="P335" s="228"/>
      <c r="Q335" s="228"/>
      <c r="R335" s="228"/>
      <c r="S335" s="228"/>
      <c r="T335" s="228"/>
    </row>
    <row r="336" spans="1:20" ht="12.75" customHeight="1">
      <c r="A336" s="229"/>
      <c r="B336" s="240"/>
      <c r="C336" s="240"/>
      <c r="D336" s="229"/>
      <c r="E336" s="229"/>
      <c r="F336" s="224"/>
      <c r="G336" s="233"/>
      <c r="H336" s="228"/>
      <c r="I336" s="233"/>
      <c r="J336" s="228"/>
      <c r="K336" s="65"/>
      <c r="L336" s="65"/>
      <c r="M336" s="65"/>
      <c r="N336" s="77"/>
      <c r="O336" s="66">
        <f t="shared" si="601"/>
        <v>0</v>
      </c>
      <c r="P336" s="228"/>
      <c r="Q336" s="228"/>
      <c r="R336" s="228"/>
      <c r="S336" s="228"/>
      <c r="T336" s="228"/>
    </row>
    <row r="337" spans="1:20" ht="12.75" customHeight="1">
      <c r="A337" s="229">
        <v>3</v>
      </c>
      <c r="B337" s="240" t="s">
        <v>614</v>
      </c>
      <c r="C337" s="240" t="s">
        <v>625</v>
      </c>
      <c r="D337" s="229" t="s">
        <v>40</v>
      </c>
      <c r="E337" s="229">
        <v>165.2</v>
      </c>
      <c r="F337" s="224">
        <f t="shared" ref="F337" si="610">H337+J337+R337</f>
        <v>0.44779800000000003</v>
      </c>
      <c r="G337" s="233">
        <v>0.26</v>
      </c>
      <c r="H337" s="228">
        <f t="shared" ref="H337" si="611">G337*$P$8/1000</f>
        <v>0.44779800000000003</v>
      </c>
      <c r="I337" s="233"/>
      <c r="J337" s="228">
        <f t="shared" ref="J337" si="612">I337*$P$9/1000</f>
        <v>0</v>
      </c>
      <c r="K337" s="65"/>
      <c r="L337" s="65"/>
      <c r="M337" s="65"/>
      <c r="N337" s="77"/>
      <c r="O337" s="66">
        <f t="shared" si="601"/>
        <v>0</v>
      </c>
      <c r="P337" s="228">
        <f t="shared" ref="P337" si="613">E337*F337</f>
        <v>73.976229599999996</v>
      </c>
      <c r="Q337" s="228">
        <f t="shared" ref="Q337" si="614">SUM(O337:O340)</f>
        <v>0</v>
      </c>
      <c r="R337" s="228">
        <f t="shared" ref="R337" si="615">Q337*1.02*1.05*$R$14</f>
        <v>0</v>
      </c>
      <c r="S337" s="228">
        <f t="shared" ref="S337" si="616">F337*$S$17</f>
        <v>0.52462640625938273</v>
      </c>
      <c r="T337" s="228">
        <f t="shared" ref="T337" si="617">S337*E337</f>
        <v>86.668282314050018</v>
      </c>
    </row>
    <row r="338" spans="1:20" ht="12.75" customHeight="1">
      <c r="A338" s="229"/>
      <c r="B338" s="240"/>
      <c r="C338" s="240"/>
      <c r="D338" s="229"/>
      <c r="E338" s="229"/>
      <c r="F338" s="224"/>
      <c r="G338" s="233"/>
      <c r="H338" s="228"/>
      <c r="I338" s="233"/>
      <c r="J338" s="228"/>
      <c r="K338" s="65"/>
      <c r="L338" s="65"/>
      <c r="M338" s="65"/>
      <c r="N338" s="77"/>
      <c r="O338" s="66">
        <f t="shared" si="601"/>
        <v>0</v>
      </c>
      <c r="P338" s="228"/>
      <c r="Q338" s="228"/>
      <c r="R338" s="228"/>
      <c r="S338" s="228"/>
      <c r="T338" s="228"/>
    </row>
    <row r="339" spans="1:20" ht="12.75" customHeight="1">
      <c r="A339" s="229"/>
      <c r="B339" s="240"/>
      <c r="C339" s="240"/>
      <c r="D339" s="229"/>
      <c r="E339" s="229"/>
      <c r="F339" s="224"/>
      <c r="G339" s="233"/>
      <c r="H339" s="228"/>
      <c r="I339" s="233"/>
      <c r="J339" s="228"/>
      <c r="K339" s="65"/>
      <c r="L339" s="65"/>
      <c r="M339" s="67"/>
      <c r="N339" s="77"/>
      <c r="O339" s="66">
        <f t="shared" si="601"/>
        <v>0</v>
      </c>
      <c r="P339" s="228"/>
      <c r="Q339" s="228"/>
      <c r="R339" s="228"/>
      <c r="S339" s="228"/>
      <c r="T339" s="228"/>
    </row>
    <row r="340" spans="1:20" ht="12.75" customHeight="1">
      <c r="A340" s="229"/>
      <c r="B340" s="240"/>
      <c r="C340" s="240"/>
      <c r="D340" s="229"/>
      <c r="E340" s="229"/>
      <c r="F340" s="224"/>
      <c r="G340" s="233"/>
      <c r="H340" s="228"/>
      <c r="I340" s="233"/>
      <c r="J340" s="228"/>
      <c r="K340" s="65"/>
      <c r="L340" s="65"/>
      <c r="M340" s="65"/>
      <c r="N340" s="77"/>
      <c r="O340" s="66">
        <f t="shared" si="601"/>
        <v>0</v>
      </c>
      <c r="P340" s="228"/>
      <c r="Q340" s="228"/>
      <c r="R340" s="228"/>
      <c r="S340" s="228"/>
      <c r="T340" s="228"/>
    </row>
    <row r="341" spans="1:20" ht="12.75" customHeight="1">
      <c r="A341" s="229">
        <v>4</v>
      </c>
      <c r="B341" s="240" t="s">
        <v>615</v>
      </c>
      <c r="C341" s="240" t="s">
        <v>616</v>
      </c>
      <c r="D341" s="229" t="s">
        <v>40</v>
      </c>
      <c r="E341" s="229">
        <v>1288</v>
      </c>
      <c r="F341" s="224">
        <f t="shared" ref="F341" si="618">H341+J341+R341</f>
        <v>0.39612900000000001</v>
      </c>
      <c r="G341" s="233">
        <v>0.23</v>
      </c>
      <c r="H341" s="228">
        <f t="shared" ref="H341" si="619">G341*$P$8/1000</f>
        <v>0.39612900000000001</v>
      </c>
      <c r="I341" s="233"/>
      <c r="J341" s="228">
        <f t="shared" ref="J341" si="620">I341*$P$9/1000</f>
        <v>0</v>
      </c>
      <c r="K341" s="65"/>
      <c r="L341" s="65"/>
      <c r="M341" s="65"/>
      <c r="N341" s="77"/>
      <c r="O341" s="66">
        <f t="shared" si="601"/>
        <v>0</v>
      </c>
      <c r="P341" s="228">
        <f t="shared" ref="P341" si="621">E341*F341</f>
        <v>510.21415200000001</v>
      </c>
      <c r="Q341" s="228">
        <f t="shared" ref="Q341" si="622">SUM(O341:O344)</f>
        <v>0</v>
      </c>
      <c r="R341" s="228">
        <f t="shared" ref="R341" si="623">Q341*1.02*1.05*$R$14</f>
        <v>0</v>
      </c>
      <c r="S341" s="228">
        <f t="shared" ref="S341" si="624">F341*$S$17</f>
        <v>0.46409259015253079</v>
      </c>
      <c r="T341" s="228">
        <f t="shared" ref="T341" si="625">S341*E341</f>
        <v>597.75125611645967</v>
      </c>
    </row>
    <row r="342" spans="1:20" ht="12.75" customHeight="1">
      <c r="A342" s="229"/>
      <c r="B342" s="240"/>
      <c r="C342" s="240"/>
      <c r="D342" s="229"/>
      <c r="E342" s="229"/>
      <c r="F342" s="224"/>
      <c r="G342" s="233"/>
      <c r="H342" s="228"/>
      <c r="I342" s="233"/>
      <c r="J342" s="228"/>
      <c r="K342" s="65"/>
      <c r="L342" s="65"/>
      <c r="M342" s="65"/>
      <c r="N342" s="77"/>
      <c r="O342" s="66">
        <f t="shared" si="601"/>
        <v>0</v>
      </c>
      <c r="P342" s="228"/>
      <c r="Q342" s="228"/>
      <c r="R342" s="228"/>
      <c r="S342" s="228"/>
      <c r="T342" s="228"/>
    </row>
    <row r="343" spans="1:20" ht="12.75" customHeight="1">
      <c r="A343" s="229"/>
      <c r="B343" s="240"/>
      <c r="C343" s="240"/>
      <c r="D343" s="229"/>
      <c r="E343" s="229"/>
      <c r="F343" s="224"/>
      <c r="G343" s="233"/>
      <c r="H343" s="228"/>
      <c r="I343" s="233"/>
      <c r="J343" s="228"/>
      <c r="K343" s="65"/>
      <c r="L343" s="65"/>
      <c r="M343" s="67"/>
      <c r="N343" s="77"/>
      <c r="O343" s="66">
        <f t="shared" si="601"/>
        <v>0</v>
      </c>
      <c r="P343" s="228"/>
      <c r="Q343" s="228"/>
      <c r="R343" s="228"/>
      <c r="S343" s="228"/>
      <c r="T343" s="228"/>
    </row>
    <row r="344" spans="1:20" ht="12.75" customHeight="1">
      <c r="A344" s="229"/>
      <c r="B344" s="240"/>
      <c r="C344" s="240"/>
      <c r="D344" s="229"/>
      <c r="E344" s="229"/>
      <c r="F344" s="224"/>
      <c r="G344" s="233"/>
      <c r="H344" s="228"/>
      <c r="I344" s="233"/>
      <c r="J344" s="228"/>
      <c r="K344" s="65"/>
      <c r="L344" s="65"/>
      <c r="M344" s="65"/>
      <c r="N344" s="77"/>
      <c r="O344" s="66">
        <f t="shared" si="601"/>
        <v>0</v>
      </c>
      <c r="P344" s="228"/>
      <c r="Q344" s="228"/>
      <c r="R344" s="228"/>
      <c r="S344" s="228"/>
      <c r="T344" s="228"/>
    </row>
    <row r="345" spans="1:20" ht="12.75" customHeight="1">
      <c r="A345" s="229">
        <v>5</v>
      </c>
      <c r="B345" s="240" t="s">
        <v>623</v>
      </c>
      <c r="C345" s="240" t="s">
        <v>624</v>
      </c>
      <c r="D345" s="229" t="s">
        <v>31</v>
      </c>
      <c r="E345" s="229">
        <v>265</v>
      </c>
      <c r="F345" s="224">
        <f t="shared" ref="F345" si="626">H345+J345+R345</f>
        <v>0.82874579999999998</v>
      </c>
      <c r="G345" s="233">
        <v>0.43</v>
      </c>
      <c r="H345" s="228">
        <f t="shared" ref="H345" si="627">G345*$P$8/1000</f>
        <v>0.74058899999999994</v>
      </c>
      <c r="I345" s="233">
        <v>0.04</v>
      </c>
      <c r="J345" s="228">
        <f t="shared" ref="J345" si="628">I345*$P$9/1000</f>
        <v>8.8156800000000007E-2</v>
      </c>
      <c r="K345" s="65"/>
      <c r="L345" s="65"/>
      <c r="M345" s="65"/>
      <c r="N345" s="77"/>
      <c r="O345" s="66">
        <f t="shared" si="601"/>
        <v>0</v>
      </c>
      <c r="P345" s="228">
        <f t="shared" ref="P345" si="629">E345*F345</f>
        <v>219.617637</v>
      </c>
      <c r="Q345" s="228">
        <f t="shared" ref="Q345" si="630">SUM(O345:O348)</f>
        <v>0</v>
      </c>
      <c r="R345" s="228">
        <f t="shared" ref="R345" si="631">Q345*1.02*1.05*$R$14</f>
        <v>0</v>
      </c>
      <c r="S345" s="228">
        <f t="shared" ref="S345" si="632">F345*$S$17</f>
        <v>0.97093316798323592</v>
      </c>
      <c r="T345" s="228">
        <f t="shared" ref="T345" si="633">S345*E345</f>
        <v>257.29728951555751</v>
      </c>
    </row>
    <row r="346" spans="1:20" ht="12.75" customHeight="1">
      <c r="A346" s="229"/>
      <c r="B346" s="240"/>
      <c r="C346" s="240"/>
      <c r="D346" s="229"/>
      <c r="E346" s="229"/>
      <c r="F346" s="224"/>
      <c r="G346" s="233"/>
      <c r="H346" s="228"/>
      <c r="I346" s="233"/>
      <c r="J346" s="228"/>
      <c r="K346" s="65"/>
      <c r="L346" s="65"/>
      <c r="M346" s="65"/>
      <c r="N346" s="77"/>
      <c r="O346" s="66">
        <f t="shared" si="601"/>
        <v>0</v>
      </c>
      <c r="P346" s="228"/>
      <c r="Q346" s="228"/>
      <c r="R346" s="228"/>
      <c r="S346" s="228"/>
      <c r="T346" s="228"/>
    </row>
    <row r="347" spans="1:20" ht="12.75" customHeight="1">
      <c r="A347" s="229"/>
      <c r="B347" s="240"/>
      <c r="C347" s="240"/>
      <c r="D347" s="229"/>
      <c r="E347" s="229"/>
      <c r="F347" s="224"/>
      <c r="G347" s="233"/>
      <c r="H347" s="228"/>
      <c r="I347" s="233"/>
      <c r="J347" s="228"/>
      <c r="K347" s="65"/>
      <c r="L347" s="65"/>
      <c r="M347" s="67"/>
      <c r="N347" s="77"/>
      <c r="O347" s="66">
        <f t="shared" si="601"/>
        <v>0</v>
      </c>
      <c r="P347" s="228"/>
      <c r="Q347" s="228"/>
      <c r="R347" s="228"/>
      <c r="S347" s="228"/>
      <c r="T347" s="228"/>
    </row>
    <row r="348" spans="1:20" ht="12.75" customHeight="1">
      <c r="A348" s="229"/>
      <c r="B348" s="240"/>
      <c r="C348" s="240"/>
      <c r="D348" s="229"/>
      <c r="E348" s="229"/>
      <c r="F348" s="224"/>
      <c r="G348" s="233"/>
      <c r="H348" s="228"/>
      <c r="I348" s="233"/>
      <c r="J348" s="228"/>
      <c r="K348" s="65"/>
      <c r="L348" s="65"/>
      <c r="M348" s="65"/>
      <c r="N348" s="77"/>
      <c r="O348" s="66">
        <f t="shared" si="601"/>
        <v>0</v>
      </c>
      <c r="P348" s="228"/>
      <c r="Q348" s="228"/>
      <c r="R348" s="228"/>
      <c r="S348" s="228"/>
      <c r="T348" s="228"/>
    </row>
    <row r="349" spans="1:20" ht="12.75" customHeight="1">
      <c r="A349" s="229">
        <v>6</v>
      </c>
      <c r="B349" s="240" t="s">
        <v>408</v>
      </c>
      <c r="C349" s="240" t="s">
        <v>409</v>
      </c>
      <c r="D349" s="229" t="s">
        <v>31</v>
      </c>
      <c r="E349" s="229">
        <v>224</v>
      </c>
      <c r="F349" s="224">
        <f t="shared" ref="F349" si="634">H349+J349+R349</f>
        <v>3.6237965999999999</v>
      </c>
      <c r="G349" s="233">
        <v>0.85</v>
      </c>
      <c r="H349" s="228">
        <f t="shared" ref="H349" si="635">G349*$P$8/1000</f>
        <v>1.4639549999999999</v>
      </c>
      <c r="I349" s="233">
        <v>0.98</v>
      </c>
      <c r="J349" s="228">
        <f t="shared" ref="J349" si="636">I349*$P$9/1000</f>
        <v>2.1598416</v>
      </c>
      <c r="K349" s="65"/>
      <c r="L349" s="65"/>
      <c r="M349" s="65"/>
      <c r="N349" s="77"/>
      <c r="O349" s="66">
        <f t="shared" si="601"/>
        <v>0</v>
      </c>
      <c r="P349" s="228">
        <f t="shared" ref="P349" si="637">E349*F349</f>
        <v>811.73043840000003</v>
      </c>
      <c r="Q349" s="228">
        <f t="shared" ref="Q349" si="638">SUM(O349:O352)</f>
        <v>0</v>
      </c>
      <c r="R349" s="228">
        <f t="shared" ref="R349" si="639">Q349*1.02*1.05*$R$14</f>
        <v>0</v>
      </c>
      <c r="S349" s="228">
        <f t="shared" ref="S349" si="640">F349*$S$17</f>
        <v>4.2455289824272766</v>
      </c>
      <c r="T349" s="228">
        <f t="shared" ref="T349" si="641">S349*E349</f>
        <v>950.99849206370993</v>
      </c>
    </row>
    <row r="350" spans="1:20" ht="12.75" customHeight="1">
      <c r="A350" s="229"/>
      <c r="B350" s="240"/>
      <c r="C350" s="240"/>
      <c r="D350" s="229"/>
      <c r="E350" s="229"/>
      <c r="F350" s="224"/>
      <c r="G350" s="233"/>
      <c r="H350" s="228"/>
      <c r="I350" s="233"/>
      <c r="J350" s="228"/>
      <c r="K350" s="65"/>
      <c r="L350" s="65"/>
      <c r="M350" s="65"/>
      <c r="N350" s="77"/>
      <c r="O350" s="66">
        <f t="shared" si="601"/>
        <v>0</v>
      </c>
      <c r="P350" s="228"/>
      <c r="Q350" s="228"/>
      <c r="R350" s="228"/>
      <c r="S350" s="228"/>
      <c r="T350" s="228"/>
    </row>
    <row r="351" spans="1:20" ht="12.75" customHeight="1">
      <c r="A351" s="229"/>
      <c r="B351" s="240"/>
      <c r="C351" s="240"/>
      <c r="D351" s="229"/>
      <c r="E351" s="229"/>
      <c r="F351" s="224"/>
      <c r="G351" s="233"/>
      <c r="H351" s="228"/>
      <c r="I351" s="233"/>
      <c r="J351" s="228"/>
      <c r="K351" s="65"/>
      <c r="L351" s="65"/>
      <c r="M351" s="67"/>
      <c r="N351" s="77"/>
      <c r="O351" s="66">
        <f t="shared" si="601"/>
        <v>0</v>
      </c>
      <c r="P351" s="228"/>
      <c r="Q351" s="228"/>
      <c r="R351" s="228"/>
      <c r="S351" s="228"/>
      <c r="T351" s="228"/>
    </row>
    <row r="352" spans="1:20" ht="12.75" customHeight="1">
      <c r="A352" s="229"/>
      <c r="B352" s="240"/>
      <c r="C352" s="240"/>
      <c r="D352" s="229"/>
      <c r="E352" s="229"/>
      <c r="F352" s="224"/>
      <c r="G352" s="233"/>
      <c r="H352" s="228"/>
      <c r="I352" s="233"/>
      <c r="J352" s="228"/>
      <c r="K352" s="65"/>
      <c r="L352" s="65"/>
      <c r="M352" s="65"/>
      <c r="N352" s="77"/>
      <c r="O352" s="66">
        <f t="shared" si="601"/>
        <v>0</v>
      </c>
      <c r="P352" s="228"/>
      <c r="Q352" s="228"/>
      <c r="R352" s="228"/>
      <c r="S352" s="228"/>
      <c r="T352" s="228"/>
    </row>
    <row r="353" spans="1:20" ht="12.75" customHeight="1">
      <c r="A353" s="229">
        <v>7</v>
      </c>
      <c r="B353" s="240" t="s">
        <v>617</v>
      </c>
      <c r="C353" s="240" t="s">
        <v>618</v>
      </c>
      <c r="D353" s="229" t="s">
        <v>32</v>
      </c>
      <c r="E353" s="224">
        <v>18.690000000000001</v>
      </c>
      <c r="F353" s="224">
        <f t="shared" ref="F353" si="642">H353+J353+R353</f>
        <v>2.6552249999999997</v>
      </c>
      <c r="G353" s="233">
        <v>0.39</v>
      </c>
      <c r="H353" s="228">
        <f t="shared" ref="H353" si="643">G353*$P$8/1000</f>
        <v>0.67169699999999999</v>
      </c>
      <c r="I353" s="265">
        <v>0.9</v>
      </c>
      <c r="J353" s="228">
        <f t="shared" ref="J353" si="644">I353*$P$9/1000</f>
        <v>1.983528</v>
      </c>
      <c r="K353" s="65"/>
      <c r="L353" s="65"/>
      <c r="M353" s="65"/>
      <c r="N353" s="77"/>
      <c r="O353" s="66">
        <f t="shared" si="601"/>
        <v>0</v>
      </c>
      <c r="P353" s="228">
        <f t="shared" ref="P353" si="645">E353*F353</f>
        <v>49.626155249999996</v>
      </c>
      <c r="Q353" s="228">
        <f t="shared" ref="Q353" si="646">SUM(O353:O356)</f>
        <v>0</v>
      </c>
      <c r="R353" s="228">
        <f t="shared" ref="R353" si="647">Q353*1.02*1.05*$R$14</f>
        <v>0</v>
      </c>
      <c r="S353" s="228">
        <f t="shared" ref="S353" si="648">F353*$S$17</f>
        <v>3.110780194552162</v>
      </c>
      <c r="T353" s="228">
        <f t="shared" ref="T353" si="649">S353*E353</f>
        <v>58.140481836179916</v>
      </c>
    </row>
    <row r="354" spans="1:20" ht="12.75" customHeight="1">
      <c r="A354" s="229"/>
      <c r="B354" s="240"/>
      <c r="C354" s="240"/>
      <c r="D354" s="229"/>
      <c r="E354" s="224"/>
      <c r="F354" s="224"/>
      <c r="G354" s="233"/>
      <c r="H354" s="228"/>
      <c r="I354" s="265"/>
      <c r="J354" s="228"/>
      <c r="K354" s="65"/>
      <c r="L354" s="65"/>
      <c r="M354" s="65"/>
      <c r="N354" s="77"/>
      <c r="O354" s="66">
        <f t="shared" si="601"/>
        <v>0</v>
      </c>
      <c r="P354" s="228"/>
      <c r="Q354" s="228"/>
      <c r="R354" s="228"/>
      <c r="S354" s="228"/>
      <c r="T354" s="228"/>
    </row>
    <row r="355" spans="1:20" ht="12.75" customHeight="1">
      <c r="A355" s="229"/>
      <c r="B355" s="240"/>
      <c r="C355" s="240"/>
      <c r="D355" s="229"/>
      <c r="E355" s="224"/>
      <c r="F355" s="224"/>
      <c r="G355" s="233"/>
      <c r="H355" s="228"/>
      <c r="I355" s="265"/>
      <c r="J355" s="228"/>
      <c r="K355" s="65"/>
      <c r="L355" s="65"/>
      <c r="M355" s="65"/>
      <c r="N355" s="77"/>
      <c r="O355" s="66">
        <f t="shared" si="601"/>
        <v>0</v>
      </c>
      <c r="P355" s="228"/>
      <c r="Q355" s="228"/>
      <c r="R355" s="228"/>
      <c r="S355" s="228"/>
      <c r="T355" s="228"/>
    </row>
    <row r="356" spans="1:20" ht="12.75" customHeight="1">
      <c r="A356" s="229"/>
      <c r="B356" s="240"/>
      <c r="C356" s="240"/>
      <c r="D356" s="229"/>
      <c r="E356" s="224"/>
      <c r="F356" s="224"/>
      <c r="G356" s="233"/>
      <c r="H356" s="228"/>
      <c r="I356" s="265"/>
      <c r="J356" s="228"/>
      <c r="K356" s="65"/>
      <c r="L356" s="65"/>
      <c r="M356" s="65"/>
      <c r="N356" s="77"/>
      <c r="O356" s="66">
        <f t="shared" si="601"/>
        <v>0</v>
      </c>
      <c r="P356" s="228"/>
      <c r="Q356" s="228"/>
      <c r="R356" s="228"/>
      <c r="S356" s="228"/>
      <c r="T356" s="228"/>
    </row>
    <row r="357" spans="1:20" ht="12.75" customHeight="1">
      <c r="A357" s="229"/>
      <c r="B357" s="240"/>
      <c r="C357" s="250" t="s">
        <v>619</v>
      </c>
      <c r="D357" s="229"/>
      <c r="E357" s="242"/>
      <c r="F357" s="224">
        <f t="shared" ref="F357" si="650">H357+J357+R357</f>
        <v>0</v>
      </c>
      <c r="G357" s="271"/>
      <c r="H357" s="228">
        <f t="shared" ref="H357" si="651">G357*$P$8/1000</f>
        <v>0</v>
      </c>
      <c r="I357" s="233"/>
      <c r="J357" s="228">
        <f t="shared" ref="J357" si="652">I357*$P$9/1000</f>
        <v>0</v>
      </c>
      <c r="K357" s="65"/>
      <c r="L357" s="65"/>
      <c r="M357" s="65"/>
      <c r="N357" s="77"/>
      <c r="O357" s="66">
        <f t="shared" si="601"/>
        <v>0</v>
      </c>
      <c r="P357" s="228">
        <f t="shared" ref="P357" si="653">E357*F357</f>
        <v>0</v>
      </c>
      <c r="Q357" s="228">
        <f t="shared" ref="Q357" si="654">SUM(O357:O360)</f>
        <v>0</v>
      </c>
      <c r="R357" s="228">
        <f t="shared" ref="R357" si="655">Q357*1.02*1.05*$R$14</f>
        <v>0</v>
      </c>
      <c r="S357" s="228">
        <f t="shared" ref="S357" si="656">F357*$S$17</f>
        <v>0</v>
      </c>
      <c r="T357" s="228">
        <f t="shared" ref="T357" si="657">S357*E357</f>
        <v>0</v>
      </c>
    </row>
    <row r="358" spans="1:20" ht="12.75" customHeight="1">
      <c r="A358" s="229"/>
      <c r="B358" s="240"/>
      <c r="C358" s="250"/>
      <c r="D358" s="229"/>
      <c r="E358" s="242"/>
      <c r="F358" s="224"/>
      <c r="G358" s="271"/>
      <c r="H358" s="228"/>
      <c r="I358" s="233"/>
      <c r="J358" s="228"/>
      <c r="K358" s="65"/>
      <c r="L358" s="65"/>
      <c r="M358" s="65"/>
      <c r="N358" s="77"/>
      <c r="O358" s="66">
        <f t="shared" si="601"/>
        <v>0</v>
      </c>
      <c r="P358" s="228"/>
      <c r="Q358" s="228"/>
      <c r="R358" s="228"/>
      <c r="S358" s="228"/>
      <c r="T358" s="228"/>
    </row>
    <row r="359" spans="1:20" ht="12.75" customHeight="1">
      <c r="A359" s="229"/>
      <c r="B359" s="240"/>
      <c r="C359" s="250"/>
      <c r="D359" s="229"/>
      <c r="E359" s="242"/>
      <c r="F359" s="224"/>
      <c r="G359" s="271"/>
      <c r="H359" s="228"/>
      <c r="I359" s="233"/>
      <c r="J359" s="228"/>
      <c r="K359" s="65"/>
      <c r="L359" s="65"/>
      <c r="M359" s="67"/>
      <c r="N359" s="77"/>
      <c r="O359" s="66">
        <f t="shared" si="601"/>
        <v>0</v>
      </c>
      <c r="P359" s="228"/>
      <c r="Q359" s="228"/>
      <c r="R359" s="228"/>
      <c r="S359" s="228"/>
      <c r="T359" s="228"/>
    </row>
    <row r="360" spans="1:20" ht="12.75" customHeight="1">
      <c r="A360" s="229"/>
      <c r="B360" s="240"/>
      <c r="C360" s="250"/>
      <c r="D360" s="229"/>
      <c r="E360" s="242"/>
      <c r="F360" s="224"/>
      <c r="G360" s="271"/>
      <c r="H360" s="228"/>
      <c r="I360" s="233"/>
      <c r="J360" s="228"/>
      <c r="K360" s="65"/>
      <c r="L360" s="65"/>
      <c r="M360" s="65"/>
      <c r="N360" s="77"/>
      <c r="O360" s="66">
        <f t="shared" si="601"/>
        <v>0</v>
      </c>
      <c r="P360" s="228"/>
      <c r="Q360" s="228"/>
      <c r="R360" s="228"/>
      <c r="S360" s="228"/>
      <c r="T360" s="228"/>
    </row>
    <row r="361" spans="1:20" ht="12.75" customHeight="1">
      <c r="A361" s="229">
        <v>1</v>
      </c>
      <c r="B361" s="240" t="s">
        <v>566</v>
      </c>
      <c r="C361" s="240" t="s">
        <v>936</v>
      </c>
      <c r="D361" s="229" t="s">
        <v>31</v>
      </c>
      <c r="E361" s="242">
        <v>2</v>
      </c>
      <c r="F361" s="224">
        <f t="shared" ref="F361" si="658">H361+J361+R361</f>
        <v>2555.4866195999994</v>
      </c>
      <c r="G361" s="271">
        <v>4.0999999999999996</v>
      </c>
      <c r="H361" s="228">
        <f t="shared" ref="H361" si="659">G361*$P$8/1000</f>
        <v>7.0614299999999997</v>
      </c>
      <c r="I361" s="233">
        <v>0.38</v>
      </c>
      <c r="J361" s="228">
        <f t="shared" ref="J361" si="660">I361*$P$9/1000</f>
        <v>0.83748959999999995</v>
      </c>
      <c r="K361" s="65" t="s">
        <v>567</v>
      </c>
      <c r="L361" s="65" t="s">
        <v>31</v>
      </c>
      <c r="M361" s="65">
        <v>1</v>
      </c>
      <c r="N361" s="77">
        <v>2250</v>
      </c>
      <c r="O361" s="66">
        <f t="shared" si="601"/>
        <v>2250</v>
      </c>
      <c r="P361" s="228">
        <f t="shared" ref="P361" si="661">E361*F361</f>
        <v>5110.9732391999987</v>
      </c>
      <c r="Q361" s="228">
        <f t="shared" ref="Q361" si="662">SUM(O361:O364)</f>
        <v>2250</v>
      </c>
      <c r="R361" s="228">
        <f t="shared" ref="R361" si="663">Q361*1.02*1.05*$R$14</f>
        <v>2547.5876999999996</v>
      </c>
      <c r="S361" s="228">
        <f t="shared" ref="S361" si="664">F361*$S$17</f>
        <v>2993.929766289009</v>
      </c>
      <c r="T361" s="228">
        <f t="shared" ref="T361" si="665">S361*E361</f>
        <v>5987.8595325780179</v>
      </c>
    </row>
    <row r="362" spans="1:20" ht="12.75" customHeight="1">
      <c r="A362" s="229"/>
      <c r="B362" s="240"/>
      <c r="C362" s="240"/>
      <c r="D362" s="229"/>
      <c r="E362" s="242"/>
      <c r="F362" s="224"/>
      <c r="G362" s="271"/>
      <c r="H362" s="228"/>
      <c r="I362" s="233"/>
      <c r="J362" s="228"/>
      <c r="K362" s="65"/>
      <c r="L362" s="65"/>
      <c r="M362" s="65"/>
      <c r="N362" s="77"/>
      <c r="O362" s="66">
        <f t="shared" si="601"/>
        <v>0</v>
      </c>
      <c r="P362" s="228"/>
      <c r="Q362" s="228"/>
      <c r="R362" s="228"/>
      <c r="S362" s="228"/>
      <c r="T362" s="228"/>
    </row>
    <row r="363" spans="1:20" ht="12.75" customHeight="1">
      <c r="A363" s="229"/>
      <c r="B363" s="240"/>
      <c r="C363" s="240"/>
      <c r="D363" s="229"/>
      <c r="E363" s="242"/>
      <c r="F363" s="224"/>
      <c r="G363" s="271"/>
      <c r="H363" s="228"/>
      <c r="I363" s="233"/>
      <c r="J363" s="228"/>
      <c r="K363" s="65"/>
      <c r="L363" s="65"/>
      <c r="M363" s="67"/>
      <c r="N363" s="77"/>
      <c r="O363" s="66">
        <f t="shared" si="601"/>
        <v>0</v>
      </c>
      <c r="P363" s="228"/>
      <c r="Q363" s="228"/>
      <c r="R363" s="228"/>
      <c r="S363" s="228"/>
      <c r="T363" s="228"/>
    </row>
    <row r="364" spans="1:20" ht="12.75" customHeight="1">
      <c r="A364" s="229"/>
      <c r="B364" s="240"/>
      <c r="C364" s="240"/>
      <c r="D364" s="229"/>
      <c r="E364" s="242"/>
      <c r="F364" s="224"/>
      <c r="G364" s="271"/>
      <c r="H364" s="228"/>
      <c r="I364" s="233"/>
      <c r="J364" s="228"/>
      <c r="K364" s="65"/>
      <c r="L364" s="65"/>
      <c r="M364" s="65"/>
      <c r="N364" s="77"/>
      <c r="O364" s="66">
        <f t="shared" si="601"/>
        <v>0</v>
      </c>
      <c r="P364" s="228"/>
      <c r="Q364" s="228"/>
      <c r="R364" s="228"/>
      <c r="S364" s="228"/>
      <c r="T364" s="228"/>
    </row>
    <row r="365" spans="1:20" ht="12.75" customHeight="1">
      <c r="A365" s="229">
        <v>2</v>
      </c>
      <c r="B365" s="240" t="s">
        <v>34</v>
      </c>
      <c r="C365" s="240" t="s">
        <v>573</v>
      </c>
      <c r="D365" s="229" t="s">
        <v>31</v>
      </c>
      <c r="E365" s="242">
        <v>2</v>
      </c>
      <c r="F365" s="224">
        <f t="shared" ref="F365" si="666">H365+J365+R365</f>
        <v>20.380701599999998</v>
      </c>
      <c r="G365" s="233"/>
      <c r="H365" s="228">
        <f t="shared" ref="H365" si="667">G365*$P$8/1000</f>
        <v>0</v>
      </c>
      <c r="I365" s="233"/>
      <c r="J365" s="228">
        <f t="shared" ref="J365" si="668">I365*$P$9/1000</f>
        <v>0</v>
      </c>
      <c r="K365" s="65" t="s">
        <v>568</v>
      </c>
      <c r="L365" s="65" t="s">
        <v>31</v>
      </c>
      <c r="M365" s="65">
        <v>1</v>
      </c>
      <c r="N365" s="77">
        <v>18</v>
      </c>
      <c r="O365" s="66">
        <f t="shared" si="601"/>
        <v>18</v>
      </c>
      <c r="P365" s="228">
        <f t="shared" ref="P365" si="669">E365*F365</f>
        <v>40.761403199999997</v>
      </c>
      <c r="Q365" s="228">
        <f t="shared" ref="Q365" si="670">SUM(O365:O368)</f>
        <v>18</v>
      </c>
      <c r="R365" s="228">
        <f t="shared" ref="R365" si="671">Q365*1.02*1.05*$R$14</f>
        <v>20.380701599999998</v>
      </c>
      <c r="S365" s="228">
        <f t="shared" ref="S365" si="672">F365*$S$17</f>
        <v>23.877405074280922</v>
      </c>
      <c r="T365" s="228">
        <f t="shared" ref="T365" si="673">S365*E365</f>
        <v>47.754810148561845</v>
      </c>
    </row>
    <row r="366" spans="1:20" ht="12.75" customHeight="1">
      <c r="A366" s="229"/>
      <c r="B366" s="240"/>
      <c r="C366" s="240"/>
      <c r="D366" s="229"/>
      <c r="E366" s="242"/>
      <c r="F366" s="224"/>
      <c r="G366" s="233"/>
      <c r="H366" s="228"/>
      <c r="I366" s="233"/>
      <c r="J366" s="228"/>
      <c r="K366" s="65"/>
      <c r="L366" s="65"/>
      <c r="M366" s="65"/>
      <c r="N366" s="77"/>
      <c r="O366" s="66">
        <f t="shared" si="601"/>
        <v>0</v>
      </c>
      <c r="P366" s="228"/>
      <c r="Q366" s="228"/>
      <c r="R366" s="228"/>
      <c r="S366" s="228"/>
      <c r="T366" s="228"/>
    </row>
    <row r="367" spans="1:20" ht="12.75" customHeight="1">
      <c r="A367" s="229"/>
      <c r="B367" s="240"/>
      <c r="C367" s="240"/>
      <c r="D367" s="229"/>
      <c r="E367" s="242"/>
      <c r="F367" s="224"/>
      <c r="G367" s="233"/>
      <c r="H367" s="228"/>
      <c r="I367" s="233"/>
      <c r="J367" s="228"/>
      <c r="K367" s="65"/>
      <c r="L367" s="65"/>
      <c r="M367" s="121"/>
      <c r="N367" s="77"/>
      <c r="O367" s="66">
        <f t="shared" si="601"/>
        <v>0</v>
      </c>
      <c r="P367" s="228"/>
      <c r="Q367" s="228"/>
      <c r="R367" s="228"/>
      <c r="S367" s="228"/>
      <c r="T367" s="228"/>
    </row>
    <row r="368" spans="1:20" ht="12.75" customHeight="1">
      <c r="A368" s="229"/>
      <c r="B368" s="240"/>
      <c r="C368" s="240"/>
      <c r="D368" s="229"/>
      <c r="E368" s="242"/>
      <c r="F368" s="224"/>
      <c r="G368" s="233"/>
      <c r="H368" s="228"/>
      <c r="I368" s="233"/>
      <c r="J368" s="228"/>
      <c r="K368" s="65"/>
      <c r="L368" s="65"/>
      <c r="M368" s="65"/>
      <c r="N368" s="77"/>
      <c r="O368" s="66">
        <f t="shared" si="601"/>
        <v>0</v>
      </c>
      <c r="P368" s="228"/>
      <c r="Q368" s="228"/>
      <c r="R368" s="228"/>
      <c r="S368" s="228"/>
      <c r="T368" s="228"/>
    </row>
    <row r="369" spans="1:20" ht="12.75" customHeight="1">
      <c r="A369" s="229">
        <v>3</v>
      </c>
      <c r="B369" s="240" t="s">
        <v>569</v>
      </c>
      <c r="C369" s="240" t="s">
        <v>626</v>
      </c>
      <c r="D369" s="229" t="s">
        <v>31</v>
      </c>
      <c r="E369" s="242">
        <v>2</v>
      </c>
      <c r="F369" s="224">
        <f t="shared" ref="F369" si="674">H369+J369+R369</f>
        <v>580.57907579999994</v>
      </c>
      <c r="G369" s="233">
        <v>7.89</v>
      </c>
      <c r="H369" s="228">
        <f t="shared" ref="H369" si="675">G369*$P$8/1000</f>
        <v>13.588946999999997</v>
      </c>
      <c r="I369" s="233">
        <v>0.39</v>
      </c>
      <c r="J369" s="228">
        <f t="shared" ref="J369" si="676">I369*$P$9/1000</f>
        <v>0.85952880000000009</v>
      </c>
      <c r="K369" s="65" t="s">
        <v>570</v>
      </c>
      <c r="L369" s="65" t="s">
        <v>31</v>
      </c>
      <c r="M369" s="65">
        <v>1</v>
      </c>
      <c r="N369" s="77">
        <v>500</v>
      </c>
      <c r="O369" s="66">
        <f t="shared" si="601"/>
        <v>500</v>
      </c>
      <c r="P369" s="228">
        <f t="shared" ref="P369" si="677">E369*F369</f>
        <v>1161.1581515999999</v>
      </c>
      <c r="Q369" s="228">
        <f t="shared" ref="Q369" si="678">SUM(O369:O372)</f>
        <v>500</v>
      </c>
      <c r="R369" s="228">
        <f t="shared" ref="R369" si="679">Q369*1.02*1.05*$R$14</f>
        <v>566.13059999999996</v>
      </c>
      <c r="S369" s="228">
        <f t="shared" ref="S369" si="680">F369*$S$17</f>
        <v>680.18864328636505</v>
      </c>
      <c r="T369" s="228">
        <f t="shared" ref="T369" si="681">S369*E369</f>
        <v>1360.3772865727301</v>
      </c>
    </row>
    <row r="370" spans="1:20" ht="12.75" customHeight="1">
      <c r="A370" s="229"/>
      <c r="B370" s="240"/>
      <c r="C370" s="240"/>
      <c r="D370" s="229"/>
      <c r="E370" s="242"/>
      <c r="F370" s="224"/>
      <c r="G370" s="233"/>
      <c r="H370" s="228"/>
      <c r="I370" s="233"/>
      <c r="J370" s="228"/>
      <c r="K370" s="65"/>
      <c r="L370" s="65"/>
      <c r="M370" s="65"/>
      <c r="N370" s="77"/>
      <c r="O370" s="66">
        <f t="shared" si="601"/>
        <v>0</v>
      </c>
      <c r="P370" s="228"/>
      <c r="Q370" s="228"/>
      <c r="R370" s="228"/>
      <c r="S370" s="228"/>
      <c r="T370" s="228"/>
    </row>
    <row r="371" spans="1:20" ht="12.75" customHeight="1">
      <c r="A371" s="229"/>
      <c r="B371" s="240"/>
      <c r="C371" s="240"/>
      <c r="D371" s="229"/>
      <c r="E371" s="242"/>
      <c r="F371" s="224"/>
      <c r="G371" s="233"/>
      <c r="H371" s="228"/>
      <c r="I371" s="233"/>
      <c r="J371" s="228"/>
      <c r="K371" s="65"/>
      <c r="L371" s="65"/>
      <c r="M371" s="67"/>
      <c r="N371" s="77"/>
      <c r="O371" s="66">
        <f t="shared" si="601"/>
        <v>0</v>
      </c>
      <c r="P371" s="228"/>
      <c r="Q371" s="228"/>
      <c r="R371" s="228"/>
      <c r="S371" s="228"/>
      <c r="T371" s="228"/>
    </row>
    <row r="372" spans="1:20" ht="12.75" customHeight="1">
      <c r="A372" s="229"/>
      <c r="B372" s="240"/>
      <c r="C372" s="240"/>
      <c r="D372" s="229"/>
      <c r="E372" s="242"/>
      <c r="F372" s="224"/>
      <c r="G372" s="233"/>
      <c r="H372" s="228"/>
      <c r="I372" s="233"/>
      <c r="J372" s="228"/>
      <c r="K372" s="65"/>
      <c r="L372" s="65"/>
      <c r="M372" s="65"/>
      <c r="N372" s="77"/>
      <c r="O372" s="66">
        <f t="shared" si="601"/>
        <v>0</v>
      </c>
      <c r="P372" s="228"/>
      <c r="Q372" s="228"/>
      <c r="R372" s="228"/>
      <c r="S372" s="228"/>
      <c r="T372" s="228"/>
    </row>
    <row r="373" spans="1:20" ht="12.75" customHeight="1">
      <c r="A373" s="229">
        <v>4</v>
      </c>
      <c r="B373" s="240" t="s">
        <v>578</v>
      </c>
      <c r="C373" s="240" t="s">
        <v>574</v>
      </c>
      <c r="D373" s="229" t="s">
        <v>31</v>
      </c>
      <c r="E373" s="229">
        <v>1</v>
      </c>
      <c r="F373" s="224">
        <f t="shared" ref="F373" si="682">H373+J373+R373</f>
        <v>95.009825399999983</v>
      </c>
      <c r="G373" s="233">
        <v>2.29</v>
      </c>
      <c r="H373" s="228">
        <f t="shared" ref="H373" si="683">G373*$P$8/1000</f>
        <v>3.944067</v>
      </c>
      <c r="I373" s="233">
        <v>0.22</v>
      </c>
      <c r="J373" s="228">
        <f t="shared" ref="J373" si="684">I373*$P$9/1000</f>
        <v>0.48486240000000003</v>
      </c>
      <c r="K373" s="65" t="s">
        <v>575</v>
      </c>
      <c r="L373" s="65" t="s">
        <v>31</v>
      </c>
      <c r="M373" s="65">
        <v>1</v>
      </c>
      <c r="N373" s="77">
        <v>80</v>
      </c>
      <c r="O373" s="66">
        <f t="shared" si="601"/>
        <v>80</v>
      </c>
      <c r="P373" s="228">
        <f t="shared" ref="P373" si="685">E373*F373</f>
        <v>95.009825399999983</v>
      </c>
      <c r="Q373" s="228">
        <f t="shared" ref="Q373" si="686">SUM(O373:O376)</f>
        <v>80</v>
      </c>
      <c r="R373" s="228">
        <f t="shared" ref="R373" si="687">Q373*1.02*1.05*$R$14</f>
        <v>90.580895999999981</v>
      </c>
      <c r="S373" s="228">
        <f t="shared" ref="S373" si="688">F373*$S$17</f>
        <v>111.31059821377809</v>
      </c>
      <c r="T373" s="228">
        <f t="shared" ref="T373" si="689">S373*E373</f>
        <v>111.31059821377809</v>
      </c>
    </row>
    <row r="374" spans="1:20" ht="12.75" customHeight="1">
      <c r="A374" s="229"/>
      <c r="B374" s="240"/>
      <c r="C374" s="240"/>
      <c r="D374" s="229"/>
      <c r="E374" s="229"/>
      <c r="F374" s="224"/>
      <c r="G374" s="233"/>
      <c r="H374" s="228"/>
      <c r="I374" s="233"/>
      <c r="J374" s="228"/>
      <c r="K374" s="65"/>
      <c r="L374" s="65"/>
      <c r="M374" s="65"/>
      <c r="N374" s="77"/>
      <c r="O374" s="66">
        <f t="shared" si="601"/>
        <v>0</v>
      </c>
      <c r="P374" s="228"/>
      <c r="Q374" s="228"/>
      <c r="R374" s="228"/>
      <c r="S374" s="228"/>
      <c r="T374" s="228"/>
    </row>
    <row r="375" spans="1:20" ht="12.75" customHeight="1">
      <c r="A375" s="229"/>
      <c r="B375" s="240"/>
      <c r="C375" s="240"/>
      <c r="D375" s="229"/>
      <c r="E375" s="229"/>
      <c r="F375" s="224"/>
      <c r="G375" s="233"/>
      <c r="H375" s="228"/>
      <c r="I375" s="233"/>
      <c r="J375" s="228"/>
      <c r="K375" s="65"/>
      <c r="L375" s="65"/>
      <c r="M375" s="65"/>
      <c r="N375" s="77"/>
      <c r="O375" s="66">
        <f t="shared" si="601"/>
        <v>0</v>
      </c>
      <c r="P375" s="228"/>
      <c r="Q375" s="228"/>
      <c r="R375" s="228"/>
      <c r="S375" s="228"/>
      <c r="T375" s="228"/>
    </row>
    <row r="376" spans="1:20" ht="12.75" customHeight="1">
      <c r="A376" s="229"/>
      <c r="B376" s="240"/>
      <c r="C376" s="240"/>
      <c r="D376" s="229"/>
      <c r="E376" s="229"/>
      <c r="F376" s="224"/>
      <c r="G376" s="233"/>
      <c r="H376" s="228"/>
      <c r="I376" s="233"/>
      <c r="J376" s="228"/>
      <c r="K376" s="65"/>
      <c r="L376" s="65"/>
      <c r="M376" s="65"/>
      <c r="N376" s="77"/>
      <c r="O376" s="66">
        <f t="shared" si="601"/>
        <v>0</v>
      </c>
      <c r="P376" s="228"/>
      <c r="Q376" s="228"/>
      <c r="R376" s="228"/>
      <c r="S376" s="228"/>
      <c r="T376" s="228"/>
    </row>
    <row r="377" spans="1:20" ht="12.75" customHeight="1">
      <c r="A377" s="229">
        <v>5</v>
      </c>
      <c r="B377" s="240" t="s">
        <v>120</v>
      </c>
      <c r="C377" s="240" t="s">
        <v>576</v>
      </c>
      <c r="D377" s="229" t="s">
        <v>279</v>
      </c>
      <c r="E377" s="229">
        <v>6</v>
      </c>
      <c r="F377" s="224">
        <f t="shared" ref="F377" si="690">H377+J377+R377</f>
        <v>4.6834712400000003</v>
      </c>
      <c r="G377" s="233">
        <v>0.59</v>
      </c>
      <c r="H377" s="228">
        <f t="shared" ref="H377" si="691">G377*$P$8/1000</f>
        <v>1.016157</v>
      </c>
      <c r="I377" s="233">
        <v>0.02</v>
      </c>
      <c r="J377" s="228">
        <f t="shared" ref="J377" si="692">I377*$P$9/1000</f>
        <v>4.4078400000000004E-2</v>
      </c>
      <c r="K377" s="65" t="s">
        <v>577</v>
      </c>
      <c r="L377" s="65" t="s">
        <v>31</v>
      </c>
      <c r="M377" s="65">
        <v>1</v>
      </c>
      <c r="N377" s="77">
        <v>3.2</v>
      </c>
      <c r="O377" s="66">
        <f t="shared" si="601"/>
        <v>3.2</v>
      </c>
      <c r="P377" s="228">
        <f t="shared" ref="P377" si="693">E377*F377</f>
        <v>28.100827440000003</v>
      </c>
      <c r="Q377" s="228">
        <f t="shared" ref="Q377" si="694">SUM(O377:O380)</f>
        <v>3.2</v>
      </c>
      <c r="R377" s="228">
        <f t="shared" ref="R377" si="695">Q377*1.02*1.05*$R$14</f>
        <v>3.6232358400000004</v>
      </c>
      <c r="S377" s="228">
        <f t="shared" ref="S377" si="696">F377*$S$17</f>
        <v>5.4870112985327637</v>
      </c>
      <c r="T377" s="228">
        <f t="shared" ref="T377" si="697">S377*E377</f>
        <v>32.922067791196582</v>
      </c>
    </row>
    <row r="378" spans="1:20" ht="12.75" customHeight="1">
      <c r="A378" s="229"/>
      <c r="B378" s="240"/>
      <c r="C378" s="240"/>
      <c r="D378" s="229"/>
      <c r="E378" s="229"/>
      <c r="F378" s="224"/>
      <c r="G378" s="233"/>
      <c r="H378" s="228"/>
      <c r="I378" s="233"/>
      <c r="J378" s="228"/>
      <c r="K378" s="65"/>
      <c r="L378" s="65"/>
      <c r="M378" s="65"/>
      <c r="N378" s="77"/>
      <c r="O378" s="66">
        <f t="shared" si="601"/>
        <v>0</v>
      </c>
      <c r="P378" s="228"/>
      <c r="Q378" s="228"/>
      <c r="R378" s="228"/>
      <c r="S378" s="228"/>
      <c r="T378" s="228"/>
    </row>
    <row r="379" spans="1:20" ht="12.75" customHeight="1">
      <c r="A379" s="229"/>
      <c r="B379" s="240"/>
      <c r="C379" s="240"/>
      <c r="D379" s="229"/>
      <c r="E379" s="229"/>
      <c r="F379" s="224"/>
      <c r="G379" s="233"/>
      <c r="H379" s="228"/>
      <c r="I379" s="233"/>
      <c r="J379" s="228"/>
      <c r="K379" s="65"/>
      <c r="L379" s="65"/>
      <c r="M379" s="65"/>
      <c r="N379" s="77"/>
      <c r="O379" s="66">
        <f t="shared" si="601"/>
        <v>0</v>
      </c>
      <c r="P379" s="228"/>
      <c r="Q379" s="228"/>
      <c r="R379" s="228"/>
      <c r="S379" s="228"/>
      <c r="T379" s="228"/>
    </row>
    <row r="380" spans="1:20" ht="12.75" customHeight="1">
      <c r="A380" s="229"/>
      <c r="B380" s="240"/>
      <c r="C380" s="240"/>
      <c r="D380" s="229"/>
      <c r="E380" s="229"/>
      <c r="F380" s="224"/>
      <c r="G380" s="233"/>
      <c r="H380" s="228"/>
      <c r="I380" s="233"/>
      <c r="J380" s="228"/>
      <c r="K380" s="65"/>
      <c r="L380" s="65"/>
      <c r="M380" s="65"/>
      <c r="N380" s="77"/>
      <c r="O380" s="66">
        <f t="shared" si="601"/>
        <v>0</v>
      </c>
      <c r="P380" s="228"/>
      <c r="Q380" s="228"/>
      <c r="R380" s="228"/>
      <c r="S380" s="228"/>
      <c r="T380" s="228"/>
    </row>
    <row r="381" spans="1:20" ht="12.75" customHeight="1">
      <c r="A381" s="229">
        <v>6</v>
      </c>
      <c r="B381" s="240" t="s">
        <v>120</v>
      </c>
      <c r="C381" s="240" t="s">
        <v>675</v>
      </c>
      <c r="D381" s="229" t="s">
        <v>279</v>
      </c>
      <c r="E381" s="229">
        <v>4</v>
      </c>
      <c r="F381" s="224">
        <f t="shared" ref="F381" si="698">H381+J381+R381</f>
        <v>27.102243000000001</v>
      </c>
      <c r="G381" s="233">
        <v>0.59</v>
      </c>
      <c r="H381" s="228">
        <f t="shared" ref="H381" si="699">G381*$P$8/1000</f>
        <v>1.016157</v>
      </c>
      <c r="I381" s="233">
        <v>0.02</v>
      </c>
      <c r="J381" s="228">
        <f t="shared" ref="J381" si="700">I381*$P$9/1000</f>
        <v>4.4078400000000004E-2</v>
      </c>
      <c r="K381" s="65" t="s">
        <v>607</v>
      </c>
      <c r="L381" s="65" t="s">
        <v>31</v>
      </c>
      <c r="M381" s="65">
        <v>1</v>
      </c>
      <c r="N381" s="77">
        <v>23</v>
      </c>
      <c r="O381" s="66">
        <f t="shared" si="601"/>
        <v>23</v>
      </c>
      <c r="P381" s="228">
        <f t="shared" ref="P381" si="701">E381*F381</f>
        <v>108.40897200000001</v>
      </c>
      <c r="Q381" s="228">
        <f t="shared" ref="Q381" si="702">SUM(O381:O384)</f>
        <v>23</v>
      </c>
      <c r="R381" s="228">
        <f t="shared" ref="R381" si="703">Q381*1.02*1.05*$R$14</f>
        <v>26.042007600000002</v>
      </c>
      <c r="S381" s="228">
        <f t="shared" ref="S381" si="704">F381*$S$17</f>
        <v>31.752156880241785</v>
      </c>
      <c r="T381" s="228">
        <f t="shared" ref="T381" si="705">S381*E381</f>
        <v>127.00862752096714</v>
      </c>
    </row>
    <row r="382" spans="1:20" ht="12.75" customHeight="1">
      <c r="A382" s="229"/>
      <c r="B382" s="240"/>
      <c r="C382" s="240"/>
      <c r="D382" s="229"/>
      <c r="E382" s="229"/>
      <c r="F382" s="224"/>
      <c r="G382" s="233"/>
      <c r="H382" s="228"/>
      <c r="I382" s="233"/>
      <c r="J382" s="228"/>
      <c r="K382" s="65"/>
      <c r="L382" s="65"/>
      <c r="M382" s="65"/>
      <c r="N382" s="77"/>
      <c r="O382" s="66">
        <f t="shared" si="601"/>
        <v>0</v>
      </c>
      <c r="P382" s="228"/>
      <c r="Q382" s="228"/>
      <c r="R382" s="228"/>
      <c r="S382" s="228"/>
      <c r="T382" s="228"/>
    </row>
    <row r="383" spans="1:20" ht="12.75" customHeight="1">
      <c r="A383" s="229"/>
      <c r="B383" s="240"/>
      <c r="C383" s="240"/>
      <c r="D383" s="229"/>
      <c r="E383" s="229"/>
      <c r="F383" s="224"/>
      <c r="G383" s="233"/>
      <c r="H383" s="228"/>
      <c r="I383" s="233"/>
      <c r="J383" s="228"/>
      <c r="K383" s="65"/>
      <c r="L383" s="65"/>
      <c r="M383" s="65"/>
      <c r="N383" s="77"/>
      <c r="O383" s="66">
        <f t="shared" si="601"/>
        <v>0</v>
      </c>
      <c r="P383" s="228"/>
      <c r="Q383" s="228"/>
      <c r="R383" s="228"/>
      <c r="S383" s="228"/>
      <c r="T383" s="228"/>
    </row>
    <row r="384" spans="1:20" ht="12.75" customHeight="1">
      <c r="A384" s="229"/>
      <c r="B384" s="240"/>
      <c r="C384" s="240"/>
      <c r="D384" s="229"/>
      <c r="E384" s="229"/>
      <c r="F384" s="224"/>
      <c r="G384" s="233"/>
      <c r="H384" s="228"/>
      <c r="I384" s="233"/>
      <c r="J384" s="228"/>
      <c r="K384" s="65"/>
      <c r="L384" s="65"/>
      <c r="M384" s="65"/>
      <c r="N384" s="77"/>
      <c r="O384" s="66">
        <f t="shared" si="601"/>
        <v>0</v>
      </c>
      <c r="P384" s="228"/>
      <c r="Q384" s="228"/>
      <c r="R384" s="228"/>
      <c r="S384" s="228"/>
      <c r="T384" s="228"/>
    </row>
    <row r="385" spans="1:20" ht="12.75" customHeight="1">
      <c r="A385" s="229">
        <v>7</v>
      </c>
      <c r="B385" s="240" t="s">
        <v>579</v>
      </c>
      <c r="C385" s="240" t="s">
        <v>580</v>
      </c>
      <c r="D385" s="229" t="s">
        <v>279</v>
      </c>
      <c r="E385" s="229">
        <v>6</v>
      </c>
      <c r="F385" s="224">
        <f t="shared" ref="F385" si="706">H385+J385+R385</f>
        <v>6.1080101592</v>
      </c>
      <c r="G385" s="233">
        <v>0.97</v>
      </c>
      <c r="H385" s="228">
        <f t="shared" ref="H385" si="707">G385*$P$8/1000</f>
        <v>1.6706309999999998</v>
      </c>
      <c r="I385" s="233">
        <v>0.13</v>
      </c>
      <c r="J385" s="228">
        <f t="shared" ref="J385" si="708">I385*$P$9/1000</f>
        <v>0.28650960000000003</v>
      </c>
      <c r="K385" s="65" t="s">
        <v>581</v>
      </c>
      <c r="L385" s="65" t="s">
        <v>31</v>
      </c>
      <c r="M385" s="65">
        <v>1</v>
      </c>
      <c r="N385" s="77">
        <v>3.6659999999999999</v>
      </c>
      <c r="O385" s="66">
        <f t="shared" si="601"/>
        <v>3.6659999999999999</v>
      </c>
      <c r="P385" s="228">
        <f t="shared" ref="P385" si="709">E385*F385</f>
        <v>36.648060955200002</v>
      </c>
      <c r="Q385" s="228">
        <f t="shared" ref="Q385" si="710">SUM(O385:O388)</f>
        <v>3.6659999999999999</v>
      </c>
      <c r="R385" s="228">
        <f t="shared" ref="R385" si="711">Q385*1.02*1.05*$R$14</f>
        <v>4.1508695592000002</v>
      </c>
      <c r="S385" s="228">
        <f t="shared" ref="S385" si="712">F385*$S$17</f>
        <v>7.1559574165514261</v>
      </c>
      <c r="T385" s="228">
        <f t="shared" ref="T385" si="713">S385*E385</f>
        <v>42.935744499308555</v>
      </c>
    </row>
    <row r="386" spans="1:20" ht="12.75" customHeight="1">
      <c r="A386" s="229"/>
      <c r="B386" s="240"/>
      <c r="C386" s="240"/>
      <c r="D386" s="229"/>
      <c r="E386" s="229"/>
      <c r="F386" s="224"/>
      <c r="G386" s="233"/>
      <c r="H386" s="228"/>
      <c r="I386" s="233"/>
      <c r="J386" s="228"/>
      <c r="K386" s="65"/>
      <c r="L386" s="65"/>
      <c r="M386" s="65"/>
      <c r="N386" s="77"/>
      <c r="O386" s="66">
        <f t="shared" si="601"/>
        <v>0</v>
      </c>
      <c r="P386" s="228"/>
      <c r="Q386" s="228"/>
      <c r="R386" s="228"/>
      <c r="S386" s="228"/>
      <c r="T386" s="228"/>
    </row>
    <row r="387" spans="1:20" ht="12.75" customHeight="1">
      <c r="A387" s="229"/>
      <c r="B387" s="240"/>
      <c r="C387" s="240"/>
      <c r="D387" s="229"/>
      <c r="E387" s="229"/>
      <c r="F387" s="224"/>
      <c r="G387" s="233"/>
      <c r="H387" s="228"/>
      <c r="I387" s="233"/>
      <c r="J387" s="228"/>
      <c r="K387" s="65"/>
      <c r="L387" s="65"/>
      <c r="M387" s="65"/>
      <c r="N387" s="77"/>
      <c r="O387" s="66">
        <f t="shared" si="601"/>
        <v>0</v>
      </c>
      <c r="P387" s="228"/>
      <c r="Q387" s="228"/>
      <c r="R387" s="228"/>
      <c r="S387" s="228"/>
      <c r="T387" s="228"/>
    </row>
    <row r="388" spans="1:20" ht="12.75" customHeight="1">
      <c r="A388" s="229"/>
      <c r="B388" s="240"/>
      <c r="C388" s="240"/>
      <c r="D388" s="229"/>
      <c r="E388" s="229"/>
      <c r="F388" s="224"/>
      <c r="G388" s="233"/>
      <c r="H388" s="228"/>
      <c r="I388" s="233"/>
      <c r="J388" s="228"/>
      <c r="K388" s="65"/>
      <c r="L388" s="65"/>
      <c r="M388" s="65"/>
      <c r="N388" s="77"/>
      <c r="O388" s="66">
        <f t="shared" si="601"/>
        <v>0</v>
      </c>
      <c r="P388" s="228"/>
      <c r="Q388" s="228"/>
      <c r="R388" s="228"/>
      <c r="S388" s="228"/>
      <c r="T388" s="228"/>
    </row>
    <row r="389" spans="1:20" ht="12.75" customHeight="1">
      <c r="A389" s="229">
        <v>8</v>
      </c>
      <c r="B389" s="240" t="s">
        <v>416</v>
      </c>
      <c r="C389" s="240" t="s">
        <v>582</v>
      </c>
      <c r="D389" s="229" t="s">
        <v>279</v>
      </c>
      <c r="E389" s="229">
        <v>6</v>
      </c>
      <c r="F389" s="224">
        <f t="shared" ref="F389" si="714">H389+J389+R389</f>
        <v>3.157337472</v>
      </c>
      <c r="G389" s="233">
        <v>0.97</v>
      </c>
      <c r="H389" s="228">
        <f t="shared" ref="H389" si="715">G389*$P$8/1000</f>
        <v>1.6706309999999998</v>
      </c>
      <c r="I389" s="233">
        <v>0.13</v>
      </c>
      <c r="J389" s="228">
        <f t="shared" ref="J389" si="716">I389*$P$9/1000</f>
        <v>0.28650960000000003</v>
      </c>
      <c r="K389" s="65" t="s">
        <v>583</v>
      </c>
      <c r="L389" s="65" t="s">
        <v>31</v>
      </c>
      <c r="M389" s="65">
        <v>1</v>
      </c>
      <c r="N389" s="77">
        <v>1.06</v>
      </c>
      <c r="O389" s="66">
        <f t="shared" si="601"/>
        <v>1.06</v>
      </c>
      <c r="P389" s="228">
        <f t="shared" ref="P389" si="717">E389*F389</f>
        <v>18.944024832</v>
      </c>
      <c r="Q389" s="228">
        <f t="shared" ref="Q389" si="718">SUM(O389:O392)</f>
        <v>1.06</v>
      </c>
      <c r="R389" s="228">
        <f t="shared" ref="R389" si="719">Q389*1.02*1.05*$R$14</f>
        <v>1.200196872</v>
      </c>
      <c r="S389" s="228">
        <f t="shared" ref="S389" si="720">F389*$S$17</f>
        <v>3.6990397707971994</v>
      </c>
      <c r="T389" s="228">
        <f t="shared" ref="T389" si="721">S389*E389</f>
        <v>22.194238624783196</v>
      </c>
    </row>
    <row r="390" spans="1:20" ht="12.75" customHeight="1">
      <c r="A390" s="229"/>
      <c r="B390" s="240"/>
      <c r="C390" s="240"/>
      <c r="D390" s="229"/>
      <c r="E390" s="229"/>
      <c r="F390" s="224"/>
      <c r="G390" s="233"/>
      <c r="H390" s="228"/>
      <c r="I390" s="233"/>
      <c r="J390" s="228"/>
      <c r="K390" s="65"/>
      <c r="L390" s="65"/>
      <c r="M390" s="65"/>
      <c r="N390" s="77"/>
      <c r="O390" s="66">
        <f t="shared" si="601"/>
        <v>0</v>
      </c>
      <c r="P390" s="228"/>
      <c r="Q390" s="228"/>
      <c r="R390" s="228"/>
      <c r="S390" s="228"/>
      <c r="T390" s="228"/>
    </row>
    <row r="391" spans="1:20" ht="12.75" customHeight="1">
      <c r="A391" s="229"/>
      <c r="B391" s="240"/>
      <c r="C391" s="240"/>
      <c r="D391" s="229"/>
      <c r="E391" s="229"/>
      <c r="F391" s="224"/>
      <c r="G391" s="233"/>
      <c r="H391" s="228"/>
      <c r="I391" s="233"/>
      <c r="J391" s="228"/>
      <c r="K391" s="65"/>
      <c r="L391" s="65"/>
      <c r="M391" s="65"/>
      <c r="N391" s="77"/>
      <c r="O391" s="66">
        <f t="shared" si="601"/>
        <v>0</v>
      </c>
      <c r="P391" s="228"/>
      <c r="Q391" s="228"/>
      <c r="R391" s="228"/>
      <c r="S391" s="228"/>
      <c r="T391" s="228"/>
    </row>
    <row r="392" spans="1:20" ht="12.75" customHeight="1">
      <c r="A392" s="229"/>
      <c r="B392" s="240"/>
      <c r="C392" s="240"/>
      <c r="D392" s="229"/>
      <c r="E392" s="229"/>
      <c r="F392" s="224"/>
      <c r="G392" s="233"/>
      <c r="H392" s="228"/>
      <c r="I392" s="233"/>
      <c r="J392" s="228"/>
      <c r="K392" s="65"/>
      <c r="L392" s="65"/>
      <c r="M392" s="65"/>
      <c r="N392" s="77"/>
      <c r="O392" s="66">
        <f t="shared" si="601"/>
        <v>0</v>
      </c>
      <c r="P392" s="228"/>
      <c r="Q392" s="228"/>
      <c r="R392" s="228"/>
      <c r="S392" s="228"/>
      <c r="T392" s="228"/>
    </row>
    <row r="393" spans="1:20" ht="12.75" customHeight="1">
      <c r="A393" s="229">
        <v>9</v>
      </c>
      <c r="B393" s="240" t="s">
        <v>416</v>
      </c>
      <c r="C393" s="240" t="s">
        <v>627</v>
      </c>
      <c r="D393" s="229" t="s">
        <v>279</v>
      </c>
      <c r="E393" s="229">
        <v>62</v>
      </c>
      <c r="F393" s="224">
        <f t="shared" ref="F393" si="722">H393+J393+R393</f>
        <v>3.2411248007999998</v>
      </c>
      <c r="G393" s="233">
        <v>0.97</v>
      </c>
      <c r="H393" s="228">
        <f t="shared" ref="H393" si="723">G393*$P$8/1000</f>
        <v>1.6706309999999998</v>
      </c>
      <c r="I393" s="233">
        <v>0.13</v>
      </c>
      <c r="J393" s="228">
        <f t="shared" ref="J393" si="724">I393*$P$9/1000</f>
        <v>0.28650960000000003</v>
      </c>
      <c r="K393" s="65" t="s">
        <v>583</v>
      </c>
      <c r="L393" s="65" t="s">
        <v>31</v>
      </c>
      <c r="M393" s="65">
        <v>1</v>
      </c>
      <c r="N393" s="77">
        <v>1.1339999999999999</v>
      </c>
      <c r="O393" s="66">
        <f t="shared" si="601"/>
        <v>1.1339999999999999</v>
      </c>
      <c r="P393" s="228">
        <f t="shared" ref="P393" si="725">E393*F393</f>
        <v>200.9497376496</v>
      </c>
      <c r="Q393" s="228">
        <f t="shared" ref="Q393" si="726">SUM(O393:O396)</f>
        <v>1.1339999999999999</v>
      </c>
      <c r="R393" s="228">
        <f t="shared" ref="R393" si="727">Q393*1.02*1.05*$R$14</f>
        <v>1.2839842007999998</v>
      </c>
      <c r="S393" s="228">
        <f t="shared" ref="S393" si="728">F393*$S$17</f>
        <v>3.7972024361025758</v>
      </c>
      <c r="T393" s="228">
        <f t="shared" ref="T393" si="729">S393*E393</f>
        <v>235.42655103835969</v>
      </c>
    </row>
    <row r="394" spans="1:20" ht="12.75" customHeight="1">
      <c r="A394" s="229"/>
      <c r="B394" s="240"/>
      <c r="C394" s="240"/>
      <c r="D394" s="229"/>
      <c r="E394" s="229"/>
      <c r="F394" s="224"/>
      <c r="G394" s="233"/>
      <c r="H394" s="228"/>
      <c r="I394" s="233"/>
      <c r="J394" s="228"/>
      <c r="K394" s="65"/>
      <c r="L394" s="65"/>
      <c r="M394" s="65"/>
      <c r="N394" s="77"/>
      <c r="O394" s="66">
        <f t="shared" ref="O394:O457" si="730">M394*N394</f>
        <v>0</v>
      </c>
      <c r="P394" s="228"/>
      <c r="Q394" s="228"/>
      <c r="R394" s="228"/>
      <c r="S394" s="228"/>
      <c r="T394" s="228"/>
    </row>
    <row r="395" spans="1:20" ht="12.75" customHeight="1">
      <c r="A395" s="229"/>
      <c r="B395" s="240"/>
      <c r="C395" s="240"/>
      <c r="D395" s="229"/>
      <c r="E395" s="229"/>
      <c r="F395" s="224"/>
      <c r="G395" s="233"/>
      <c r="H395" s="228"/>
      <c r="I395" s="233"/>
      <c r="J395" s="228"/>
      <c r="K395" s="65"/>
      <c r="L395" s="65"/>
      <c r="M395" s="65"/>
      <c r="N395" s="77"/>
      <c r="O395" s="66">
        <f t="shared" si="730"/>
        <v>0</v>
      </c>
      <c r="P395" s="228"/>
      <c r="Q395" s="228"/>
      <c r="R395" s="228"/>
      <c r="S395" s="228"/>
      <c r="T395" s="228"/>
    </row>
    <row r="396" spans="1:20" ht="12.75" customHeight="1">
      <c r="A396" s="229"/>
      <c r="B396" s="240"/>
      <c r="C396" s="240"/>
      <c r="D396" s="229"/>
      <c r="E396" s="229"/>
      <c r="F396" s="224"/>
      <c r="G396" s="233"/>
      <c r="H396" s="228"/>
      <c r="I396" s="233"/>
      <c r="J396" s="228"/>
      <c r="K396" s="65"/>
      <c r="L396" s="65"/>
      <c r="M396" s="65"/>
      <c r="N396" s="77"/>
      <c r="O396" s="66">
        <f t="shared" si="730"/>
        <v>0</v>
      </c>
      <c r="P396" s="228"/>
      <c r="Q396" s="228"/>
      <c r="R396" s="228"/>
      <c r="S396" s="228"/>
      <c r="T396" s="228"/>
    </row>
    <row r="397" spans="1:20" ht="12.75" customHeight="1">
      <c r="A397" s="229">
        <v>10</v>
      </c>
      <c r="B397" s="240" t="s">
        <v>579</v>
      </c>
      <c r="C397" s="240" t="s">
        <v>628</v>
      </c>
      <c r="D397" s="229" t="s">
        <v>279</v>
      </c>
      <c r="E397" s="229">
        <v>3</v>
      </c>
      <c r="F397" s="224">
        <f t="shared" ref="F397" si="731">H397+J397+R397</f>
        <v>3.2411248007999998</v>
      </c>
      <c r="G397" s="233">
        <v>0.97</v>
      </c>
      <c r="H397" s="228">
        <f t="shared" ref="H397" si="732">G397*$P$8/1000</f>
        <v>1.6706309999999998</v>
      </c>
      <c r="I397" s="233">
        <v>0.13</v>
      </c>
      <c r="J397" s="228">
        <f t="shared" ref="J397" si="733">I397*$P$9/1000</f>
        <v>0.28650960000000003</v>
      </c>
      <c r="K397" s="65" t="s">
        <v>629</v>
      </c>
      <c r="L397" s="65" t="s">
        <v>31</v>
      </c>
      <c r="M397" s="65">
        <v>1</v>
      </c>
      <c r="N397" s="77">
        <v>1.1339999999999999</v>
      </c>
      <c r="O397" s="66">
        <f t="shared" si="730"/>
        <v>1.1339999999999999</v>
      </c>
      <c r="P397" s="228">
        <f t="shared" ref="P397" si="734">E397*F397</f>
        <v>9.7233744023999993</v>
      </c>
      <c r="Q397" s="228">
        <f t="shared" ref="Q397" si="735">SUM(O397:O400)</f>
        <v>1.1339999999999999</v>
      </c>
      <c r="R397" s="228">
        <f t="shared" ref="R397" si="736">Q397*1.02*1.05*$R$14</f>
        <v>1.2839842007999998</v>
      </c>
      <c r="S397" s="228">
        <f t="shared" ref="S397" si="737">F397*$S$17</f>
        <v>3.7972024361025758</v>
      </c>
      <c r="T397" s="228">
        <f t="shared" ref="T397" si="738">S397*E397</f>
        <v>11.391607308307726</v>
      </c>
    </row>
    <row r="398" spans="1:20" ht="12.75" customHeight="1">
      <c r="A398" s="229"/>
      <c r="B398" s="240"/>
      <c r="C398" s="240"/>
      <c r="D398" s="229"/>
      <c r="E398" s="229"/>
      <c r="F398" s="224"/>
      <c r="G398" s="233"/>
      <c r="H398" s="228"/>
      <c r="I398" s="233"/>
      <c r="J398" s="228"/>
      <c r="K398" s="65"/>
      <c r="L398" s="65"/>
      <c r="M398" s="65"/>
      <c r="N398" s="77"/>
      <c r="O398" s="66">
        <f t="shared" si="730"/>
        <v>0</v>
      </c>
      <c r="P398" s="228"/>
      <c r="Q398" s="228"/>
      <c r="R398" s="228"/>
      <c r="S398" s="228"/>
      <c r="T398" s="228"/>
    </row>
    <row r="399" spans="1:20" ht="12.75" customHeight="1">
      <c r="A399" s="229"/>
      <c r="B399" s="240"/>
      <c r="C399" s="240"/>
      <c r="D399" s="229"/>
      <c r="E399" s="229"/>
      <c r="F399" s="224"/>
      <c r="G399" s="233"/>
      <c r="H399" s="228"/>
      <c r="I399" s="233"/>
      <c r="J399" s="228"/>
      <c r="K399" s="65"/>
      <c r="L399" s="65"/>
      <c r="M399" s="65"/>
      <c r="N399" s="77"/>
      <c r="O399" s="66">
        <f t="shared" si="730"/>
        <v>0</v>
      </c>
      <c r="P399" s="228"/>
      <c r="Q399" s="228"/>
      <c r="R399" s="228"/>
      <c r="S399" s="228"/>
      <c r="T399" s="228"/>
    </row>
    <row r="400" spans="1:20" ht="12.75" customHeight="1">
      <c r="A400" s="229"/>
      <c r="B400" s="240"/>
      <c r="C400" s="240"/>
      <c r="D400" s="229"/>
      <c r="E400" s="229"/>
      <c r="F400" s="224"/>
      <c r="G400" s="233"/>
      <c r="H400" s="228"/>
      <c r="I400" s="233"/>
      <c r="J400" s="228"/>
      <c r="K400" s="65"/>
      <c r="L400" s="65"/>
      <c r="M400" s="65"/>
      <c r="N400" s="77"/>
      <c r="O400" s="66">
        <f t="shared" si="730"/>
        <v>0</v>
      </c>
      <c r="P400" s="228"/>
      <c r="Q400" s="228"/>
      <c r="R400" s="228"/>
      <c r="S400" s="228"/>
      <c r="T400" s="228"/>
    </row>
    <row r="401" spans="1:20" ht="12.75" customHeight="1">
      <c r="A401" s="229">
        <v>11</v>
      </c>
      <c r="B401" s="240" t="s">
        <v>579</v>
      </c>
      <c r="C401" s="240" t="s">
        <v>584</v>
      </c>
      <c r="D401" s="229" t="s">
        <v>279</v>
      </c>
      <c r="E401" s="229">
        <v>4</v>
      </c>
      <c r="F401" s="224">
        <f t="shared" ref="F401" si="739">H401+J401+R401</f>
        <v>13.619430959999999</v>
      </c>
      <c r="G401" s="233">
        <v>0.97</v>
      </c>
      <c r="H401" s="228">
        <f t="shared" ref="H401" si="740">G401*$P$8/1000</f>
        <v>1.6706309999999998</v>
      </c>
      <c r="I401" s="233">
        <v>0.13</v>
      </c>
      <c r="J401" s="228">
        <f t="shared" ref="J401" si="741">I401*$P$9/1000</f>
        <v>0.28650960000000003</v>
      </c>
      <c r="K401" s="65" t="s">
        <v>585</v>
      </c>
      <c r="L401" s="65" t="s">
        <v>31</v>
      </c>
      <c r="M401" s="65">
        <v>1</v>
      </c>
      <c r="N401" s="77">
        <v>10.3</v>
      </c>
      <c r="O401" s="66">
        <f t="shared" si="730"/>
        <v>10.3</v>
      </c>
      <c r="P401" s="228">
        <f t="shared" ref="P401" si="742">E401*F401</f>
        <v>54.477723839999996</v>
      </c>
      <c r="Q401" s="228">
        <f t="shared" ref="Q401" si="743">SUM(O401:O404)</f>
        <v>10.3</v>
      </c>
      <c r="R401" s="228">
        <f t="shared" ref="R401" si="744">Q401*1.02*1.05*$R$14</f>
        <v>11.662290359999998</v>
      </c>
      <c r="S401" s="228">
        <f t="shared" ref="S401" si="745">F401*$S$17</f>
        <v>15.956107708928073</v>
      </c>
      <c r="T401" s="228">
        <f t="shared" ref="T401" si="746">S401*E401</f>
        <v>63.824430835712292</v>
      </c>
    </row>
    <row r="402" spans="1:20" ht="12.75" customHeight="1">
      <c r="A402" s="229"/>
      <c r="B402" s="240"/>
      <c r="C402" s="240"/>
      <c r="D402" s="229"/>
      <c r="E402" s="229"/>
      <c r="F402" s="224"/>
      <c r="G402" s="233"/>
      <c r="H402" s="228"/>
      <c r="I402" s="233"/>
      <c r="J402" s="228"/>
      <c r="K402" s="65"/>
      <c r="L402" s="65"/>
      <c r="M402" s="65"/>
      <c r="N402" s="77"/>
      <c r="O402" s="66">
        <f t="shared" si="730"/>
        <v>0</v>
      </c>
      <c r="P402" s="228"/>
      <c r="Q402" s="228"/>
      <c r="R402" s="228"/>
      <c r="S402" s="228"/>
      <c r="T402" s="228"/>
    </row>
    <row r="403" spans="1:20" ht="12.75" customHeight="1">
      <c r="A403" s="229"/>
      <c r="B403" s="240"/>
      <c r="C403" s="240"/>
      <c r="D403" s="229"/>
      <c r="E403" s="229"/>
      <c r="F403" s="224"/>
      <c r="G403" s="233"/>
      <c r="H403" s="228"/>
      <c r="I403" s="233"/>
      <c r="J403" s="228"/>
      <c r="K403" s="65"/>
      <c r="L403" s="65"/>
      <c r="M403" s="65"/>
      <c r="N403" s="77"/>
      <c r="O403" s="66">
        <f t="shared" si="730"/>
        <v>0</v>
      </c>
      <c r="P403" s="228"/>
      <c r="Q403" s="228"/>
      <c r="R403" s="228"/>
      <c r="S403" s="228"/>
      <c r="T403" s="228"/>
    </row>
    <row r="404" spans="1:20" ht="12.75" customHeight="1">
      <c r="A404" s="229"/>
      <c r="B404" s="240"/>
      <c r="C404" s="240"/>
      <c r="D404" s="229"/>
      <c r="E404" s="229"/>
      <c r="F404" s="224"/>
      <c r="G404" s="233"/>
      <c r="H404" s="228"/>
      <c r="I404" s="233"/>
      <c r="J404" s="228"/>
      <c r="K404" s="65"/>
      <c r="L404" s="65"/>
      <c r="M404" s="65"/>
      <c r="N404" s="77"/>
      <c r="O404" s="66">
        <f t="shared" si="730"/>
        <v>0</v>
      </c>
      <c r="P404" s="228"/>
      <c r="Q404" s="228"/>
      <c r="R404" s="228"/>
      <c r="S404" s="228"/>
      <c r="T404" s="228"/>
    </row>
    <row r="405" spans="1:20" ht="12.75" customHeight="1">
      <c r="A405" s="229">
        <v>12</v>
      </c>
      <c r="B405" s="240" t="s">
        <v>392</v>
      </c>
      <c r="C405" s="240" t="s">
        <v>586</v>
      </c>
      <c r="D405" s="229" t="s">
        <v>31</v>
      </c>
      <c r="E405" s="242">
        <v>1629</v>
      </c>
      <c r="F405" s="224">
        <f t="shared" ref="F405" si="747">H405+J405+R405</f>
        <v>1.2400559999999998</v>
      </c>
      <c r="G405" s="248">
        <v>0.72</v>
      </c>
      <c r="H405" s="228">
        <f t="shared" ref="H405" si="748">G405*$P$8/1000</f>
        <v>1.2400559999999998</v>
      </c>
      <c r="I405" s="266"/>
      <c r="J405" s="228">
        <f t="shared" ref="J405" si="749">I405*$P$9/1000</f>
        <v>0</v>
      </c>
      <c r="K405" s="65"/>
      <c r="L405" s="65"/>
      <c r="M405" s="65"/>
      <c r="N405" s="77"/>
      <c r="O405" s="66">
        <f t="shared" si="730"/>
        <v>0</v>
      </c>
      <c r="P405" s="228">
        <f t="shared" ref="P405" si="750">E405*F405</f>
        <v>2020.0512239999998</v>
      </c>
      <c r="Q405" s="228">
        <f t="shared" ref="Q405" si="751">SUM(O405:O408)</f>
        <v>0</v>
      </c>
      <c r="R405" s="228">
        <f t="shared" ref="R405" si="752">Q405*1.02*1.05*$R$14</f>
        <v>0</v>
      </c>
      <c r="S405" s="228">
        <f t="shared" ref="S405" si="753">F405*$S$17</f>
        <v>1.452811586564444</v>
      </c>
      <c r="T405" s="228">
        <f t="shared" ref="T405" si="754">S405*E405</f>
        <v>2366.630074513479</v>
      </c>
    </row>
    <row r="406" spans="1:20" ht="12.75" customHeight="1">
      <c r="A406" s="229"/>
      <c r="B406" s="240"/>
      <c r="C406" s="240"/>
      <c r="D406" s="229"/>
      <c r="E406" s="242"/>
      <c r="F406" s="224"/>
      <c r="G406" s="248"/>
      <c r="H406" s="228"/>
      <c r="I406" s="266"/>
      <c r="J406" s="228"/>
      <c r="K406" s="115"/>
      <c r="L406" s="65"/>
      <c r="M406" s="65"/>
      <c r="N406" s="77"/>
      <c r="O406" s="66">
        <f t="shared" si="730"/>
        <v>0</v>
      </c>
      <c r="P406" s="228"/>
      <c r="Q406" s="228"/>
      <c r="R406" s="228"/>
      <c r="S406" s="228"/>
      <c r="T406" s="228"/>
    </row>
    <row r="407" spans="1:20" ht="12.75" customHeight="1">
      <c r="A407" s="229"/>
      <c r="B407" s="240"/>
      <c r="C407" s="240"/>
      <c r="D407" s="229"/>
      <c r="E407" s="242"/>
      <c r="F407" s="224"/>
      <c r="G407" s="248"/>
      <c r="H407" s="228"/>
      <c r="I407" s="266"/>
      <c r="J407" s="228"/>
      <c r="K407" s="65"/>
      <c r="L407" s="65"/>
      <c r="M407" s="67"/>
      <c r="N407" s="77"/>
      <c r="O407" s="66">
        <f t="shared" si="730"/>
        <v>0</v>
      </c>
      <c r="P407" s="228"/>
      <c r="Q407" s="228"/>
      <c r="R407" s="228"/>
      <c r="S407" s="228"/>
      <c r="T407" s="228"/>
    </row>
    <row r="408" spans="1:20" ht="12.75" customHeight="1">
      <c r="A408" s="229"/>
      <c r="B408" s="240"/>
      <c r="C408" s="240"/>
      <c r="D408" s="229"/>
      <c r="E408" s="242"/>
      <c r="F408" s="224"/>
      <c r="G408" s="248"/>
      <c r="H408" s="228"/>
      <c r="I408" s="266"/>
      <c r="J408" s="228"/>
      <c r="K408" s="65"/>
      <c r="L408" s="65"/>
      <c r="M408" s="65"/>
      <c r="N408" s="77"/>
      <c r="O408" s="66">
        <f t="shared" si="730"/>
        <v>0</v>
      </c>
      <c r="P408" s="228"/>
      <c r="Q408" s="228"/>
      <c r="R408" s="228"/>
      <c r="S408" s="228"/>
      <c r="T408" s="228"/>
    </row>
    <row r="409" spans="1:20" ht="12.75" customHeight="1">
      <c r="A409" s="229">
        <v>13</v>
      </c>
      <c r="B409" s="240" t="s">
        <v>34</v>
      </c>
      <c r="C409" s="240" t="s">
        <v>587</v>
      </c>
      <c r="D409" s="229" t="s">
        <v>31</v>
      </c>
      <c r="E409" s="242">
        <v>4</v>
      </c>
      <c r="F409" s="224">
        <f t="shared" ref="F409" si="755">H409+J409+R409</f>
        <v>1.8116179200000002</v>
      </c>
      <c r="G409" s="248"/>
      <c r="H409" s="228">
        <f t="shared" ref="H409" si="756">G409*$P$8/1000</f>
        <v>0</v>
      </c>
      <c r="I409" s="266"/>
      <c r="J409" s="228">
        <f t="shared" ref="J409" si="757">I409*$P$9/1000</f>
        <v>0</v>
      </c>
      <c r="K409" s="65" t="s">
        <v>577</v>
      </c>
      <c r="L409" s="65" t="s">
        <v>31</v>
      </c>
      <c r="M409" s="65">
        <v>1</v>
      </c>
      <c r="N409" s="77">
        <v>1.6</v>
      </c>
      <c r="O409" s="66">
        <f t="shared" si="730"/>
        <v>1.6</v>
      </c>
      <c r="P409" s="228">
        <f t="shared" ref="P409" si="758">E409*F409</f>
        <v>7.2464716800000009</v>
      </c>
      <c r="Q409" s="228">
        <f t="shared" ref="Q409" si="759">SUM(O409:O412)</f>
        <v>1.6</v>
      </c>
      <c r="R409" s="228">
        <f t="shared" ref="R409" si="760">Q409*1.02*1.05*$R$14</f>
        <v>1.8116179200000002</v>
      </c>
      <c r="S409" s="228">
        <f t="shared" ref="S409" si="761">F409*$S$17</f>
        <v>2.122436006602749</v>
      </c>
      <c r="T409" s="228">
        <f t="shared" ref="T409" si="762">S409*E409</f>
        <v>8.489744026410996</v>
      </c>
    </row>
    <row r="410" spans="1:20" ht="12.75" customHeight="1">
      <c r="A410" s="229"/>
      <c r="B410" s="240"/>
      <c r="C410" s="240"/>
      <c r="D410" s="229"/>
      <c r="E410" s="242"/>
      <c r="F410" s="224"/>
      <c r="G410" s="248"/>
      <c r="H410" s="228"/>
      <c r="I410" s="266"/>
      <c r="J410" s="228"/>
      <c r="K410" s="65"/>
      <c r="L410" s="65"/>
      <c r="M410" s="65"/>
      <c r="N410" s="77"/>
      <c r="O410" s="66">
        <f t="shared" si="730"/>
        <v>0</v>
      </c>
      <c r="P410" s="228"/>
      <c r="Q410" s="228"/>
      <c r="R410" s="228"/>
      <c r="S410" s="228"/>
      <c r="T410" s="228"/>
    </row>
    <row r="411" spans="1:20" ht="12.75" customHeight="1">
      <c r="A411" s="229"/>
      <c r="B411" s="240"/>
      <c r="C411" s="240"/>
      <c r="D411" s="229"/>
      <c r="E411" s="242"/>
      <c r="F411" s="224"/>
      <c r="G411" s="248"/>
      <c r="H411" s="228"/>
      <c r="I411" s="266"/>
      <c r="J411" s="228"/>
      <c r="K411" s="65"/>
      <c r="L411" s="65"/>
      <c r="M411" s="67"/>
      <c r="N411" s="77"/>
      <c r="O411" s="66">
        <f t="shared" si="730"/>
        <v>0</v>
      </c>
      <c r="P411" s="228"/>
      <c r="Q411" s="228"/>
      <c r="R411" s="228"/>
      <c r="S411" s="228"/>
      <c r="T411" s="228"/>
    </row>
    <row r="412" spans="1:20" ht="12.75" customHeight="1">
      <c r="A412" s="229"/>
      <c r="B412" s="240"/>
      <c r="C412" s="240"/>
      <c r="D412" s="229"/>
      <c r="E412" s="242"/>
      <c r="F412" s="224"/>
      <c r="G412" s="248"/>
      <c r="H412" s="228"/>
      <c r="I412" s="266"/>
      <c r="J412" s="228"/>
      <c r="K412" s="65"/>
      <c r="L412" s="65"/>
      <c r="M412" s="65"/>
      <c r="N412" s="77"/>
      <c r="O412" s="66">
        <f t="shared" si="730"/>
        <v>0</v>
      </c>
      <c r="P412" s="228"/>
      <c r="Q412" s="228"/>
      <c r="R412" s="228"/>
      <c r="S412" s="228"/>
      <c r="T412" s="228"/>
    </row>
    <row r="413" spans="1:20" ht="12.75" customHeight="1">
      <c r="A413" s="229">
        <v>14</v>
      </c>
      <c r="B413" s="240" t="s">
        <v>34</v>
      </c>
      <c r="C413" s="240" t="s">
        <v>588</v>
      </c>
      <c r="D413" s="229" t="s">
        <v>31</v>
      </c>
      <c r="E413" s="242">
        <v>6</v>
      </c>
      <c r="F413" s="224">
        <f t="shared" ref="F413" si="763">H413+J413+R413</f>
        <v>5.4348537600000002</v>
      </c>
      <c r="G413" s="248"/>
      <c r="H413" s="228">
        <f t="shared" ref="H413" si="764">G413*$P$8/1000</f>
        <v>0</v>
      </c>
      <c r="I413" s="266"/>
      <c r="J413" s="228">
        <f t="shared" ref="J413" si="765">I413*$P$9/1000</f>
        <v>0</v>
      </c>
      <c r="K413" s="65" t="s">
        <v>577</v>
      </c>
      <c r="L413" s="65" t="s">
        <v>31</v>
      </c>
      <c r="M413" s="65">
        <v>1</v>
      </c>
      <c r="N413" s="77">
        <v>4.8</v>
      </c>
      <c r="O413" s="66">
        <f t="shared" si="730"/>
        <v>4.8</v>
      </c>
      <c r="P413" s="228">
        <f t="shared" ref="P413" si="766">E413*F413</f>
        <v>32.609122560000003</v>
      </c>
      <c r="Q413" s="228">
        <f t="shared" ref="Q413" si="767">SUM(O413:O416)</f>
        <v>4.8</v>
      </c>
      <c r="R413" s="228">
        <f t="shared" ref="R413" si="768">Q413*1.02*1.05*$R$14</f>
        <v>5.4348537600000002</v>
      </c>
      <c r="S413" s="228">
        <f t="shared" ref="S413" si="769">F413*$S$17</f>
        <v>6.367308019808247</v>
      </c>
      <c r="T413" s="228">
        <f t="shared" ref="T413" si="770">S413*E413</f>
        <v>38.203848118849479</v>
      </c>
    </row>
    <row r="414" spans="1:20" ht="12.75" customHeight="1">
      <c r="A414" s="229"/>
      <c r="B414" s="240"/>
      <c r="C414" s="240"/>
      <c r="D414" s="229"/>
      <c r="E414" s="242"/>
      <c r="F414" s="224"/>
      <c r="G414" s="248"/>
      <c r="H414" s="228"/>
      <c r="I414" s="266"/>
      <c r="J414" s="228"/>
      <c r="K414" s="65"/>
      <c r="L414" s="65"/>
      <c r="M414" s="65"/>
      <c r="N414" s="77"/>
      <c r="O414" s="66">
        <f t="shared" si="730"/>
        <v>0</v>
      </c>
      <c r="P414" s="228"/>
      <c r="Q414" s="228"/>
      <c r="R414" s="228"/>
      <c r="S414" s="228"/>
      <c r="T414" s="228"/>
    </row>
    <row r="415" spans="1:20" ht="12.75" customHeight="1">
      <c r="A415" s="229"/>
      <c r="B415" s="240"/>
      <c r="C415" s="240"/>
      <c r="D415" s="229"/>
      <c r="E415" s="242"/>
      <c r="F415" s="224"/>
      <c r="G415" s="248"/>
      <c r="H415" s="228"/>
      <c r="I415" s="266"/>
      <c r="J415" s="228"/>
      <c r="K415" s="65"/>
      <c r="L415" s="65"/>
      <c r="M415" s="67"/>
      <c r="N415" s="77"/>
      <c r="O415" s="66">
        <f t="shared" si="730"/>
        <v>0</v>
      </c>
      <c r="P415" s="228"/>
      <c r="Q415" s="228"/>
      <c r="R415" s="228"/>
      <c r="S415" s="228"/>
      <c r="T415" s="228"/>
    </row>
    <row r="416" spans="1:20" ht="12.75" customHeight="1">
      <c r="A416" s="229"/>
      <c r="B416" s="240"/>
      <c r="C416" s="240"/>
      <c r="D416" s="229"/>
      <c r="E416" s="242"/>
      <c r="F416" s="224"/>
      <c r="G416" s="248"/>
      <c r="H416" s="228"/>
      <c r="I416" s="266"/>
      <c r="J416" s="228"/>
      <c r="K416" s="65"/>
      <c r="L416" s="65"/>
      <c r="M416" s="65"/>
      <c r="N416" s="77"/>
      <c r="O416" s="66">
        <f t="shared" si="730"/>
        <v>0</v>
      </c>
      <c r="P416" s="228"/>
      <c r="Q416" s="228"/>
      <c r="R416" s="228"/>
      <c r="S416" s="228"/>
      <c r="T416" s="228"/>
    </row>
    <row r="417" spans="1:20" ht="12.75" customHeight="1">
      <c r="A417" s="229">
        <v>15</v>
      </c>
      <c r="B417" s="240" t="s">
        <v>34</v>
      </c>
      <c r="C417" s="240" t="s">
        <v>589</v>
      </c>
      <c r="D417" s="229" t="s">
        <v>31</v>
      </c>
      <c r="E417" s="242">
        <v>3</v>
      </c>
      <c r="F417" s="224">
        <f t="shared" ref="F417" si="771">H417+J417+R417</f>
        <v>2.9438791200000001</v>
      </c>
      <c r="G417" s="248"/>
      <c r="H417" s="228">
        <f t="shared" ref="H417" si="772">G417*$P$8/1000</f>
        <v>0</v>
      </c>
      <c r="I417" s="266"/>
      <c r="J417" s="228">
        <f t="shared" ref="J417" si="773">I417*$P$9/1000</f>
        <v>0</v>
      </c>
      <c r="K417" s="65" t="s">
        <v>577</v>
      </c>
      <c r="L417" s="65" t="s">
        <v>31</v>
      </c>
      <c r="M417" s="65">
        <v>1</v>
      </c>
      <c r="N417" s="77">
        <v>2.6</v>
      </c>
      <c r="O417" s="66">
        <f t="shared" si="730"/>
        <v>2.6</v>
      </c>
      <c r="P417" s="228">
        <f t="shared" ref="P417" si="774">E417*F417</f>
        <v>8.8316373600000002</v>
      </c>
      <c r="Q417" s="228">
        <f t="shared" ref="Q417" si="775">SUM(O417:O420)</f>
        <v>2.6</v>
      </c>
      <c r="R417" s="228">
        <f t="shared" ref="R417" si="776">Q417*1.02*1.05*$R$14</f>
        <v>2.9438791200000001</v>
      </c>
      <c r="S417" s="228">
        <f t="shared" ref="S417" si="777">F417*$S$17</f>
        <v>3.4489585107294669</v>
      </c>
      <c r="T417" s="228">
        <f t="shared" ref="T417" si="778">S417*E417</f>
        <v>10.346875532188401</v>
      </c>
    </row>
    <row r="418" spans="1:20" ht="12.75" customHeight="1">
      <c r="A418" s="229"/>
      <c r="B418" s="240"/>
      <c r="C418" s="240"/>
      <c r="D418" s="229"/>
      <c r="E418" s="242"/>
      <c r="F418" s="224"/>
      <c r="G418" s="248"/>
      <c r="H418" s="228"/>
      <c r="I418" s="266"/>
      <c r="J418" s="228"/>
      <c r="K418" s="65"/>
      <c r="L418" s="65"/>
      <c r="M418" s="65"/>
      <c r="N418" s="77"/>
      <c r="O418" s="66">
        <f t="shared" si="730"/>
        <v>0</v>
      </c>
      <c r="P418" s="228"/>
      <c r="Q418" s="228"/>
      <c r="R418" s="228"/>
      <c r="S418" s="228"/>
      <c r="T418" s="228"/>
    </row>
    <row r="419" spans="1:20" ht="12.75" customHeight="1">
      <c r="A419" s="229"/>
      <c r="B419" s="240"/>
      <c r="C419" s="240"/>
      <c r="D419" s="229"/>
      <c r="E419" s="242"/>
      <c r="F419" s="224"/>
      <c r="G419" s="248"/>
      <c r="H419" s="228"/>
      <c r="I419" s="266"/>
      <c r="J419" s="228"/>
      <c r="K419" s="65"/>
      <c r="L419" s="65"/>
      <c r="M419" s="67"/>
      <c r="N419" s="77"/>
      <c r="O419" s="66">
        <f t="shared" si="730"/>
        <v>0</v>
      </c>
      <c r="P419" s="228"/>
      <c r="Q419" s="228"/>
      <c r="R419" s="228"/>
      <c r="S419" s="228"/>
      <c r="T419" s="228"/>
    </row>
    <row r="420" spans="1:20" ht="12.75" customHeight="1">
      <c r="A420" s="229"/>
      <c r="B420" s="240"/>
      <c r="C420" s="240"/>
      <c r="D420" s="229"/>
      <c r="E420" s="242"/>
      <c r="F420" s="224"/>
      <c r="G420" s="248"/>
      <c r="H420" s="228"/>
      <c r="I420" s="266"/>
      <c r="J420" s="228"/>
      <c r="K420" s="65"/>
      <c r="L420" s="65"/>
      <c r="M420" s="65"/>
      <c r="N420" s="77"/>
      <c r="O420" s="66">
        <f t="shared" si="730"/>
        <v>0</v>
      </c>
      <c r="P420" s="228"/>
      <c r="Q420" s="228"/>
      <c r="R420" s="228"/>
      <c r="S420" s="228"/>
      <c r="T420" s="228"/>
    </row>
    <row r="421" spans="1:20" ht="12.75" customHeight="1">
      <c r="A421" s="229">
        <v>16</v>
      </c>
      <c r="B421" s="240" t="s">
        <v>34</v>
      </c>
      <c r="C421" s="240" t="s">
        <v>630</v>
      </c>
      <c r="D421" s="229" t="s">
        <v>31</v>
      </c>
      <c r="E421" s="242">
        <v>240</v>
      </c>
      <c r="F421" s="224">
        <f t="shared" ref="F421" si="779">H421+J421+R421</f>
        <v>0.50951754000000005</v>
      </c>
      <c r="G421" s="248"/>
      <c r="H421" s="228">
        <f t="shared" ref="H421" si="780">G421*$P$8/1000</f>
        <v>0</v>
      </c>
      <c r="I421" s="266"/>
      <c r="J421" s="228">
        <f t="shared" ref="J421" si="781">I421*$P$9/1000</f>
        <v>0</v>
      </c>
      <c r="K421" s="65" t="s">
        <v>577</v>
      </c>
      <c r="L421" s="65" t="s">
        <v>31</v>
      </c>
      <c r="M421" s="65">
        <v>1</v>
      </c>
      <c r="N421" s="77">
        <v>0.45</v>
      </c>
      <c r="O421" s="66">
        <f t="shared" si="730"/>
        <v>0.45</v>
      </c>
      <c r="P421" s="228">
        <f t="shared" ref="P421" si="782">E421*F421</f>
        <v>122.28420960000001</v>
      </c>
      <c r="Q421" s="228">
        <f t="shared" ref="Q421" si="783">SUM(O421:O424)</f>
        <v>0.45</v>
      </c>
      <c r="R421" s="228">
        <f t="shared" ref="R421" si="784">Q421*1.02*1.05*$R$14</f>
        <v>0.50951754000000005</v>
      </c>
      <c r="S421" s="228">
        <f t="shared" ref="S421" si="785">F421*$S$17</f>
        <v>0.59693512685702321</v>
      </c>
      <c r="T421" s="228">
        <f t="shared" ref="T421" si="786">S421*E421</f>
        <v>143.26443044568558</v>
      </c>
    </row>
    <row r="422" spans="1:20" ht="12.75" customHeight="1">
      <c r="A422" s="229"/>
      <c r="B422" s="240"/>
      <c r="C422" s="240"/>
      <c r="D422" s="229"/>
      <c r="E422" s="242"/>
      <c r="F422" s="224"/>
      <c r="G422" s="248"/>
      <c r="H422" s="228"/>
      <c r="I422" s="266"/>
      <c r="J422" s="228"/>
      <c r="K422" s="65"/>
      <c r="L422" s="65"/>
      <c r="M422" s="65"/>
      <c r="N422" s="77"/>
      <c r="O422" s="66">
        <f t="shared" si="730"/>
        <v>0</v>
      </c>
      <c r="P422" s="228"/>
      <c r="Q422" s="228"/>
      <c r="R422" s="228"/>
      <c r="S422" s="228"/>
      <c r="T422" s="228"/>
    </row>
    <row r="423" spans="1:20" ht="12.75" customHeight="1">
      <c r="A423" s="229"/>
      <c r="B423" s="240"/>
      <c r="C423" s="240"/>
      <c r="D423" s="229"/>
      <c r="E423" s="242"/>
      <c r="F423" s="224"/>
      <c r="G423" s="248"/>
      <c r="H423" s="228"/>
      <c r="I423" s="266"/>
      <c r="J423" s="228"/>
      <c r="K423" s="65"/>
      <c r="L423" s="65"/>
      <c r="M423" s="67"/>
      <c r="N423" s="77"/>
      <c r="O423" s="66">
        <f t="shared" si="730"/>
        <v>0</v>
      </c>
      <c r="P423" s="228"/>
      <c r="Q423" s="228"/>
      <c r="R423" s="228"/>
      <c r="S423" s="228"/>
      <c r="T423" s="228"/>
    </row>
    <row r="424" spans="1:20" ht="12.75" customHeight="1">
      <c r="A424" s="229"/>
      <c r="B424" s="240"/>
      <c r="C424" s="240"/>
      <c r="D424" s="229"/>
      <c r="E424" s="242"/>
      <c r="F424" s="224"/>
      <c r="G424" s="248"/>
      <c r="H424" s="228"/>
      <c r="I424" s="266"/>
      <c r="J424" s="228"/>
      <c r="K424" s="65"/>
      <c r="L424" s="65"/>
      <c r="M424" s="65"/>
      <c r="N424" s="77"/>
      <c r="O424" s="66">
        <f t="shared" si="730"/>
        <v>0</v>
      </c>
      <c r="P424" s="228"/>
      <c r="Q424" s="228"/>
      <c r="R424" s="228"/>
      <c r="S424" s="228"/>
      <c r="T424" s="228"/>
    </row>
    <row r="425" spans="1:20" ht="12.75" customHeight="1">
      <c r="A425" s="229">
        <v>17</v>
      </c>
      <c r="B425" s="240" t="s">
        <v>34</v>
      </c>
      <c r="C425" s="240" t="s">
        <v>631</v>
      </c>
      <c r="D425" s="229" t="s">
        <v>31</v>
      </c>
      <c r="E425" s="242">
        <v>6</v>
      </c>
      <c r="F425" s="224">
        <f t="shared" ref="F425" si="787">H425+J425+R425</f>
        <v>4.7554970400000007</v>
      </c>
      <c r="G425" s="248"/>
      <c r="H425" s="228">
        <f t="shared" ref="H425" si="788">G425*$P$8/1000</f>
        <v>0</v>
      </c>
      <c r="I425" s="266"/>
      <c r="J425" s="228">
        <f t="shared" ref="J425" si="789">I425*$P$9/1000</f>
        <v>0</v>
      </c>
      <c r="K425" s="65" t="s">
        <v>577</v>
      </c>
      <c r="L425" s="65" t="s">
        <v>31</v>
      </c>
      <c r="M425" s="65">
        <v>1</v>
      </c>
      <c r="N425" s="77">
        <v>4.2</v>
      </c>
      <c r="O425" s="66">
        <f t="shared" si="730"/>
        <v>4.2</v>
      </c>
      <c r="P425" s="228">
        <f t="shared" ref="P425" si="790">E425*F425</f>
        <v>28.532982240000003</v>
      </c>
      <c r="Q425" s="228">
        <f t="shared" ref="Q425" si="791">SUM(O425:O428)</f>
        <v>4.2</v>
      </c>
      <c r="R425" s="228">
        <f t="shared" ref="R425" si="792">Q425*1.02*1.05*$R$14</f>
        <v>4.7554970400000007</v>
      </c>
      <c r="S425" s="228">
        <f t="shared" ref="S425" si="793">F425*$S$17</f>
        <v>5.5713945173322168</v>
      </c>
      <c r="T425" s="228">
        <f t="shared" ref="T425" si="794">S425*E425</f>
        <v>33.428367103993303</v>
      </c>
    </row>
    <row r="426" spans="1:20" ht="12.75" customHeight="1">
      <c r="A426" s="229"/>
      <c r="B426" s="240"/>
      <c r="C426" s="240"/>
      <c r="D426" s="229"/>
      <c r="E426" s="242"/>
      <c r="F426" s="224"/>
      <c r="G426" s="248"/>
      <c r="H426" s="228"/>
      <c r="I426" s="266"/>
      <c r="J426" s="228"/>
      <c r="K426" s="65"/>
      <c r="L426" s="65"/>
      <c r="M426" s="65"/>
      <c r="N426" s="77"/>
      <c r="O426" s="66">
        <f t="shared" si="730"/>
        <v>0</v>
      </c>
      <c r="P426" s="228"/>
      <c r="Q426" s="228"/>
      <c r="R426" s="228"/>
      <c r="S426" s="228"/>
      <c r="T426" s="228"/>
    </row>
    <row r="427" spans="1:20" ht="12.75" customHeight="1">
      <c r="A427" s="229"/>
      <c r="B427" s="240"/>
      <c r="C427" s="240"/>
      <c r="D427" s="229"/>
      <c r="E427" s="242"/>
      <c r="F427" s="224"/>
      <c r="G427" s="248"/>
      <c r="H427" s="228"/>
      <c r="I427" s="266"/>
      <c r="J427" s="228"/>
      <c r="K427" s="65"/>
      <c r="L427" s="65"/>
      <c r="M427" s="67"/>
      <c r="N427" s="77"/>
      <c r="O427" s="66">
        <f t="shared" si="730"/>
        <v>0</v>
      </c>
      <c r="P427" s="228"/>
      <c r="Q427" s="228"/>
      <c r="R427" s="228"/>
      <c r="S427" s="228"/>
      <c r="T427" s="228"/>
    </row>
    <row r="428" spans="1:20" ht="12.75" customHeight="1">
      <c r="A428" s="229"/>
      <c r="B428" s="240"/>
      <c r="C428" s="240"/>
      <c r="D428" s="229"/>
      <c r="E428" s="242"/>
      <c r="F428" s="224"/>
      <c r="G428" s="248"/>
      <c r="H428" s="228"/>
      <c r="I428" s="266"/>
      <c r="J428" s="228"/>
      <c r="K428" s="65"/>
      <c r="L428" s="65"/>
      <c r="M428" s="65"/>
      <c r="N428" s="77"/>
      <c r="O428" s="66">
        <f t="shared" si="730"/>
        <v>0</v>
      </c>
      <c r="P428" s="228"/>
      <c r="Q428" s="228"/>
      <c r="R428" s="228"/>
      <c r="S428" s="228"/>
      <c r="T428" s="228"/>
    </row>
    <row r="429" spans="1:20" ht="12.75" customHeight="1">
      <c r="A429" s="229">
        <v>18</v>
      </c>
      <c r="B429" s="240" t="s">
        <v>34</v>
      </c>
      <c r="C429" s="240" t="s">
        <v>632</v>
      </c>
      <c r="D429" s="229" t="s">
        <v>31</v>
      </c>
      <c r="E429" s="242">
        <v>150</v>
      </c>
      <c r="F429" s="224">
        <f t="shared" ref="F429" si="795">H429+J429+R429</f>
        <v>6.340662720000001E-2</v>
      </c>
      <c r="G429" s="248"/>
      <c r="H429" s="228">
        <f t="shared" ref="H429" si="796">G429*$P$8/1000</f>
        <v>0</v>
      </c>
      <c r="I429" s="266"/>
      <c r="J429" s="228">
        <f t="shared" ref="J429" si="797">I429*$P$9/1000</f>
        <v>0</v>
      </c>
      <c r="K429" s="65" t="s">
        <v>591</v>
      </c>
      <c r="L429" s="65" t="s">
        <v>31</v>
      </c>
      <c r="M429" s="65">
        <v>1</v>
      </c>
      <c r="N429" s="77">
        <v>5.6000000000000001E-2</v>
      </c>
      <c r="O429" s="66">
        <f t="shared" si="730"/>
        <v>5.6000000000000001E-2</v>
      </c>
      <c r="P429" s="228">
        <f t="shared" ref="P429" si="798">E429*F429</f>
        <v>9.5109940800000015</v>
      </c>
      <c r="Q429" s="228">
        <f t="shared" ref="Q429" si="799">SUM(O429:O432)</f>
        <v>5.6000000000000001E-2</v>
      </c>
      <c r="R429" s="228">
        <f t="shared" ref="R429" si="800">Q429*1.02*1.05*$R$14</f>
        <v>6.340662720000001E-2</v>
      </c>
      <c r="S429" s="228">
        <f t="shared" ref="S429" si="801">F429*$S$17</f>
        <v>7.4285260231096217E-2</v>
      </c>
      <c r="T429" s="228">
        <f t="shared" ref="T429" si="802">S429*E429</f>
        <v>11.142789034664432</v>
      </c>
    </row>
    <row r="430" spans="1:20" ht="12.75" customHeight="1">
      <c r="A430" s="229"/>
      <c r="B430" s="240"/>
      <c r="C430" s="240"/>
      <c r="D430" s="229"/>
      <c r="E430" s="242"/>
      <c r="F430" s="224"/>
      <c r="G430" s="248"/>
      <c r="H430" s="228"/>
      <c r="I430" s="266"/>
      <c r="J430" s="228"/>
      <c r="K430" s="65"/>
      <c r="L430" s="65"/>
      <c r="M430" s="65"/>
      <c r="N430" s="77"/>
      <c r="O430" s="66">
        <f t="shared" si="730"/>
        <v>0</v>
      </c>
      <c r="P430" s="228"/>
      <c r="Q430" s="228"/>
      <c r="R430" s="228"/>
      <c r="S430" s="228"/>
      <c r="T430" s="228"/>
    </row>
    <row r="431" spans="1:20" ht="12.75" customHeight="1">
      <c r="A431" s="229"/>
      <c r="B431" s="240"/>
      <c r="C431" s="240"/>
      <c r="D431" s="229"/>
      <c r="E431" s="242"/>
      <c r="F431" s="224"/>
      <c r="G431" s="248"/>
      <c r="H431" s="228"/>
      <c r="I431" s="266"/>
      <c r="J431" s="228"/>
      <c r="K431" s="65"/>
      <c r="L431" s="65"/>
      <c r="M431" s="67"/>
      <c r="N431" s="77"/>
      <c r="O431" s="66">
        <f t="shared" si="730"/>
        <v>0</v>
      </c>
      <c r="P431" s="228"/>
      <c r="Q431" s="228"/>
      <c r="R431" s="228"/>
      <c r="S431" s="228"/>
      <c r="T431" s="228"/>
    </row>
    <row r="432" spans="1:20" ht="12.75" customHeight="1">
      <c r="A432" s="229"/>
      <c r="B432" s="240"/>
      <c r="C432" s="240"/>
      <c r="D432" s="229"/>
      <c r="E432" s="242"/>
      <c r="F432" s="224"/>
      <c r="G432" s="248"/>
      <c r="H432" s="228"/>
      <c r="I432" s="266"/>
      <c r="J432" s="228"/>
      <c r="K432" s="65"/>
      <c r="L432" s="65"/>
      <c r="M432" s="65"/>
      <c r="N432" s="77"/>
      <c r="O432" s="66">
        <f t="shared" si="730"/>
        <v>0</v>
      </c>
      <c r="P432" s="228"/>
      <c r="Q432" s="228"/>
      <c r="R432" s="228"/>
      <c r="S432" s="228"/>
      <c r="T432" s="228"/>
    </row>
    <row r="433" spans="1:20" ht="12.75" customHeight="1">
      <c r="A433" s="229">
        <v>19</v>
      </c>
      <c r="B433" s="240" t="s">
        <v>34</v>
      </c>
      <c r="C433" s="240" t="s">
        <v>633</v>
      </c>
      <c r="D433" s="229" t="s">
        <v>31</v>
      </c>
      <c r="E433" s="242">
        <v>6</v>
      </c>
      <c r="F433" s="224">
        <f t="shared" ref="F433" si="803">H433+J433+R433</f>
        <v>6.7935671999999989E-2</v>
      </c>
      <c r="G433" s="248"/>
      <c r="H433" s="228">
        <f t="shared" ref="H433" si="804">G433*$P$8/1000</f>
        <v>0</v>
      </c>
      <c r="I433" s="266"/>
      <c r="J433" s="228">
        <f t="shared" ref="J433" si="805">I433*$P$9/1000</f>
        <v>0</v>
      </c>
      <c r="K433" s="65" t="s">
        <v>591</v>
      </c>
      <c r="L433" s="65" t="s">
        <v>31</v>
      </c>
      <c r="M433" s="65">
        <v>1</v>
      </c>
      <c r="N433" s="77">
        <v>0.06</v>
      </c>
      <c r="O433" s="66">
        <f t="shared" si="730"/>
        <v>0.06</v>
      </c>
      <c r="P433" s="228">
        <f t="shared" ref="P433" si="806">E433*F433</f>
        <v>0.4076140319999999</v>
      </c>
      <c r="Q433" s="228">
        <f t="shared" ref="Q433" si="807">SUM(O433:O436)</f>
        <v>0.06</v>
      </c>
      <c r="R433" s="228">
        <f t="shared" ref="R433" si="808">Q433*1.02*1.05*$R$14</f>
        <v>6.7935671999999989E-2</v>
      </c>
      <c r="S433" s="228">
        <f t="shared" ref="S433" si="809">F433*$S$17</f>
        <v>7.9591350247603068E-2</v>
      </c>
      <c r="T433" s="228">
        <f t="shared" ref="T433" si="810">S433*E433</f>
        <v>0.47754810148561844</v>
      </c>
    </row>
    <row r="434" spans="1:20" ht="12.75" customHeight="1">
      <c r="A434" s="229"/>
      <c r="B434" s="240"/>
      <c r="C434" s="240"/>
      <c r="D434" s="229"/>
      <c r="E434" s="242"/>
      <c r="F434" s="224"/>
      <c r="G434" s="248"/>
      <c r="H434" s="228"/>
      <c r="I434" s="266"/>
      <c r="J434" s="228"/>
      <c r="K434" s="65"/>
      <c r="L434" s="65"/>
      <c r="M434" s="65"/>
      <c r="N434" s="77"/>
      <c r="O434" s="66">
        <f t="shared" si="730"/>
        <v>0</v>
      </c>
      <c r="P434" s="228"/>
      <c r="Q434" s="228"/>
      <c r="R434" s="228"/>
      <c r="S434" s="228"/>
      <c r="T434" s="228"/>
    </row>
    <row r="435" spans="1:20" ht="12.75" customHeight="1">
      <c r="A435" s="229"/>
      <c r="B435" s="240"/>
      <c r="C435" s="240"/>
      <c r="D435" s="229"/>
      <c r="E435" s="242"/>
      <c r="F435" s="224"/>
      <c r="G435" s="248"/>
      <c r="H435" s="228"/>
      <c r="I435" s="266"/>
      <c r="J435" s="228"/>
      <c r="K435" s="65"/>
      <c r="L435" s="65"/>
      <c r="M435" s="67"/>
      <c r="N435" s="77"/>
      <c r="O435" s="66">
        <f t="shared" si="730"/>
        <v>0</v>
      </c>
      <c r="P435" s="228"/>
      <c r="Q435" s="228"/>
      <c r="R435" s="228"/>
      <c r="S435" s="228"/>
      <c r="T435" s="228"/>
    </row>
    <row r="436" spans="1:20" ht="12.75" customHeight="1">
      <c r="A436" s="229"/>
      <c r="B436" s="240"/>
      <c r="C436" s="240"/>
      <c r="D436" s="229"/>
      <c r="E436" s="242"/>
      <c r="F436" s="224"/>
      <c r="G436" s="248"/>
      <c r="H436" s="228"/>
      <c r="I436" s="266"/>
      <c r="J436" s="228"/>
      <c r="K436" s="65"/>
      <c r="L436" s="65"/>
      <c r="M436" s="65"/>
      <c r="N436" s="77"/>
      <c r="O436" s="66">
        <f t="shared" si="730"/>
        <v>0</v>
      </c>
      <c r="P436" s="228"/>
      <c r="Q436" s="228"/>
      <c r="R436" s="228"/>
      <c r="S436" s="228"/>
      <c r="T436" s="228"/>
    </row>
    <row r="437" spans="1:20" ht="12.75" customHeight="1">
      <c r="A437" s="229">
        <v>20</v>
      </c>
      <c r="B437" s="240" t="s">
        <v>34</v>
      </c>
      <c r="C437" s="240" t="s">
        <v>634</v>
      </c>
      <c r="D437" s="229" t="s">
        <v>31</v>
      </c>
      <c r="E437" s="242">
        <v>6</v>
      </c>
      <c r="F437" s="224">
        <f t="shared" ref="F437" si="811">H437+J437+R437</f>
        <v>0.12681325440000002</v>
      </c>
      <c r="G437" s="248"/>
      <c r="H437" s="228">
        <f t="shared" ref="H437" si="812">G437*$P$8/1000</f>
        <v>0</v>
      </c>
      <c r="I437" s="266"/>
      <c r="J437" s="228">
        <f t="shared" ref="J437" si="813">I437*$P$9/1000</f>
        <v>0</v>
      </c>
      <c r="K437" s="65" t="s">
        <v>591</v>
      </c>
      <c r="L437" s="65" t="s">
        <v>31</v>
      </c>
      <c r="M437" s="65">
        <v>1</v>
      </c>
      <c r="N437" s="77">
        <v>0.112</v>
      </c>
      <c r="O437" s="66">
        <f t="shared" si="730"/>
        <v>0.112</v>
      </c>
      <c r="P437" s="228">
        <f t="shared" ref="P437" si="814">E437*F437</f>
        <v>0.76087952640000012</v>
      </c>
      <c r="Q437" s="228">
        <f t="shared" ref="Q437" si="815">SUM(O437:O440)</f>
        <v>0.112</v>
      </c>
      <c r="R437" s="228">
        <f t="shared" ref="R437" si="816">Q437*1.02*1.05*$R$14</f>
        <v>0.12681325440000002</v>
      </c>
      <c r="S437" s="228">
        <f t="shared" ref="S437" si="817">F437*$S$17</f>
        <v>0.14857052046219243</v>
      </c>
      <c r="T437" s="228">
        <f t="shared" ref="T437" si="818">S437*E437</f>
        <v>0.89142312277315461</v>
      </c>
    </row>
    <row r="438" spans="1:20" ht="12.75" customHeight="1">
      <c r="A438" s="229"/>
      <c r="B438" s="240"/>
      <c r="C438" s="240"/>
      <c r="D438" s="229"/>
      <c r="E438" s="242"/>
      <c r="F438" s="224"/>
      <c r="G438" s="248"/>
      <c r="H438" s="228"/>
      <c r="I438" s="266"/>
      <c r="J438" s="228"/>
      <c r="K438" s="65"/>
      <c r="L438" s="65"/>
      <c r="M438" s="65"/>
      <c r="N438" s="77"/>
      <c r="O438" s="66">
        <f t="shared" si="730"/>
        <v>0</v>
      </c>
      <c r="P438" s="228"/>
      <c r="Q438" s="228"/>
      <c r="R438" s="228"/>
      <c r="S438" s="228"/>
      <c r="T438" s="228"/>
    </row>
    <row r="439" spans="1:20" ht="12.75" customHeight="1">
      <c r="A439" s="229"/>
      <c r="B439" s="240"/>
      <c r="C439" s="240"/>
      <c r="D439" s="229"/>
      <c r="E439" s="242"/>
      <c r="F439" s="224"/>
      <c r="G439" s="248"/>
      <c r="H439" s="228"/>
      <c r="I439" s="266"/>
      <c r="J439" s="228"/>
      <c r="K439" s="65"/>
      <c r="L439" s="65"/>
      <c r="M439" s="67"/>
      <c r="N439" s="77"/>
      <c r="O439" s="66">
        <f t="shared" si="730"/>
        <v>0</v>
      </c>
      <c r="P439" s="228"/>
      <c r="Q439" s="228"/>
      <c r="R439" s="228"/>
      <c r="S439" s="228"/>
      <c r="T439" s="228"/>
    </row>
    <row r="440" spans="1:20" ht="12.75" customHeight="1">
      <c r="A440" s="229"/>
      <c r="B440" s="240"/>
      <c r="C440" s="240"/>
      <c r="D440" s="229"/>
      <c r="E440" s="242"/>
      <c r="F440" s="224"/>
      <c r="G440" s="248"/>
      <c r="H440" s="228"/>
      <c r="I440" s="266"/>
      <c r="J440" s="228"/>
      <c r="K440" s="65"/>
      <c r="L440" s="65"/>
      <c r="M440" s="65"/>
      <c r="N440" s="77"/>
      <c r="O440" s="66">
        <f t="shared" si="730"/>
        <v>0</v>
      </c>
      <c r="P440" s="228"/>
      <c r="Q440" s="228"/>
      <c r="R440" s="228"/>
      <c r="S440" s="228"/>
      <c r="T440" s="228"/>
    </row>
    <row r="441" spans="1:20" ht="12.75" customHeight="1">
      <c r="A441" s="229">
        <v>21</v>
      </c>
      <c r="B441" s="240" t="s">
        <v>34</v>
      </c>
      <c r="C441" s="240" t="s">
        <v>635</v>
      </c>
      <c r="D441" s="229" t="s">
        <v>31</v>
      </c>
      <c r="E441" s="242">
        <v>4</v>
      </c>
      <c r="F441" s="224">
        <f t="shared" ref="F441" si="819">H441+J441+R441</f>
        <v>0.18116179199999999</v>
      </c>
      <c r="G441" s="248"/>
      <c r="H441" s="228">
        <f t="shared" ref="H441" si="820">G441*$P$8/1000</f>
        <v>0</v>
      </c>
      <c r="I441" s="266"/>
      <c r="J441" s="228">
        <f t="shared" ref="J441" si="821">I441*$P$9/1000</f>
        <v>0</v>
      </c>
      <c r="K441" s="65" t="s">
        <v>591</v>
      </c>
      <c r="L441" s="65" t="s">
        <v>31</v>
      </c>
      <c r="M441" s="65">
        <v>1</v>
      </c>
      <c r="N441" s="77">
        <v>0.16</v>
      </c>
      <c r="O441" s="66">
        <f t="shared" si="730"/>
        <v>0.16</v>
      </c>
      <c r="P441" s="228">
        <f t="shared" ref="P441" si="822">E441*F441</f>
        <v>0.72464716799999995</v>
      </c>
      <c r="Q441" s="228">
        <f t="shared" ref="Q441" si="823">SUM(O441:O444)</f>
        <v>0.16</v>
      </c>
      <c r="R441" s="228">
        <f t="shared" ref="R441" si="824">Q441*1.02*1.05*$R$14</f>
        <v>0.18116179199999999</v>
      </c>
      <c r="S441" s="228">
        <f t="shared" ref="S441" si="825">F441*$S$17</f>
        <v>0.21224360066027487</v>
      </c>
      <c r="T441" s="228">
        <f t="shared" ref="T441" si="826">S441*E441</f>
        <v>0.84897440264109947</v>
      </c>
    </row>
    <row r="442" spans="1:20" ht="12.75" customHeight="1">
      <c r="A442" s="229"/>
      <c r="B442" s="240"/>
      <c r="C442" s="240"/>
      <c r="D442" s="229"/>
      <c r="E442" s="242"/>
      <c r="F442" s="224"/>
      <c r="G442" s="248"/>
      <c r="H442" s="228"/>
      <c r="I442" s="266"/>
      <c r="J442" s="228"/>
      <c r="K442" s="65"/>
      <c r="L442" s="65"/>
      <c r="M442" s="65"/>
      <c r="N442" s="77"/>
      <c r="O442" s="66">
        <f t="shared" si="730"/>
        <v>0</v>
      </c>
      <c r="P442" s="228"/>
      <c r="Q442" s="228"/>
      <c r="R442" s="228"/>
      <c r="S442" s="228"/>
      <c r="T442" s="228"/>
    </row>
    <row r="443" spans="1:20" ht="12.75" customHeight="1">
      <c r="A443" s="229"/>
      <c r="B443" s="240"/>
      <c r="C443" s="240"/>
      <c r="D443" s="229"/>
      <c r="E443" s="242"/>
      <c r="F443" s="224"/>
      <c r="G443" s="248"/>
      <c r="H443" s="228"/>
      <c r="I443" s="266"/>
      <c r="J443" s="228"/>
      <c r="K443" s="65"/>
      <c r="L443" s="65"/>
      <c r="M443" s="67"/>
      <c r="N443" s="77"/>
      <c r="O443" s="66">
        <f t="shared" si="730"/>
        <v>0</v>
      </c>
      <c r="P443" s="228"/>
      <c r="Q443" s="228"/>
      <c r="R443" s="228"/>
      <c r="S443" s="228"/>
      <c r="T443" s="228"/>
    </row>
    <row r="444" spans="1:20" ht="12.75" customHeight="1">
      <c r="A444" s="229"/>
      <c r="B444" s="240"/>
      <c r="C444" s="240"/>
      <c r="D444" s="229"/>
      <c r="E444" s="242"/>
      <c r="F444" s="224"/>
      <c r="G444" s="248"/>
      <c r="H444" s="228"/>
      <c r="I444" s="266"/>
      <c r="J444" s="228"/>
      <c r="K444" s="65"/>
      <c r="L444" s="65"/>
      <c r="M444" s="65"/>
      <c r="N444" s="77"/>
      <c r="O444" s="66">
        <f t="shared" si="730"/>
        <v>0</v>
      </c>
      <c r="P444" s="228"/>
      <c r="Q444" s="228"/>
      <c r="R444" s="228"/>
      <c r="S444" s="228"/>
      <c r="T444" s="228"/>
    </row>
    <row r="445" spans="1:20" ht="12.75" customHeight="1">
      <c r="A445" s="229">
        <v>22</v>
      </c>
      <c r="B445" s="240" t="s">
        <v>34</v>
      </c>
      <c r="C445" s="240" t="s">
        <v>636</v>
      </c>
      <c r="D445" s="229" t="s">
        <v>31</v>
      </c>
      <c r="E445" s="242">
        <v>5</v>
      </c>
      <c r="F445" s="224">
        <f t="shared" ref="F445" si="827">H445+J445+R445</f>
        <v>0.2083360608</v>
      </c>
      <c r="G445" s="248"/>
      <c r="H445" s="228">
        <f t="shared" ref="H445" si="828">G445*$P$8/1000</f>
        <v>0</v>
      </c>
      <c r="I445" s="266"/>
      <c r="J445" s="228">
        <f t="shared" ref="J445" si="829">I445*$P$9/1000</f>
        <v>0</v>
      </c>
      <c r="K445" s="65" t="s">
        <v>591</v>
      </c>
      <c r="L445" s="65" t="s">
        <v>31</v>
      </c>
      <c r="M445" s="65">
        <v>1</v>
      </c>
      <c r="N445" s="77">
        <v>0.184</v>
      </c>
      <c r="O445" s="66">
        <f t="shared" si="730"/>
        <v>0.184</v>
      </c>
      <c r="P445" s="228">
        <f t="shared" ref="P445" si="830">E445*F445</f>
        <v>1.041680304</v>
      </c>
      <c r="Q445" s="228">
        <f t="shared" ref="Q445" si="831">SUM(O445:O448)</f>
        <v>0.184</v>
      </c>
      <c r="R445" s="228">
        <f t="shared" ref="R445" si="832">Q445*1.02*1.05*$R$14</f>
        <v>0.2083360608</v>
      </c>
      <c r="S445" s="228">
        <f t="shared" ref="S445" si="833">F445*$S$17</f>
        <v>0.24408014075931614</v>
      </c>
      <c r="T445" s="228">
        <f t="shared" ref="T445" si="834">S445*E445</f>
        <v>1.2204007037965807</v>
      </c>
    </row>
    <row r="446" spans="1:20" ht="12.75" customHeight="1">
      <c r="A446" s="229"/>
      <c r="B446" s="240"/>
      <c r="C446" s="240"/>
      <c r="D446" s="229"/>
      <c r="E446" s="242"/>
      <c r="F446" s="224"/>
      <c r="G446" s="248"/>
      <c r="H446" s="228"/>
      <c r="I446" s="266"/>
      <c r="J446" s="228"/>
      <c r="K446" s="65"/>
      <c r="L446" s="65"/>
      <c r="M446" s="65"/>
      <c r="N446" s="77"/>
      <c r="O446" s="66">
        <f t="shared" si="730"/>
        <v>0</v>
      </c>
      <c r="P446" s="228"/>
      <c r="Q446" s="228"/>
      <c r="R446" s="228"/>
      <c r="S446" s="228"/>
      <c r="T446" s="228"/>
    </row>
    <row r="447" spans="1:20" ht="12.75" customHeight="1">
      <c r="A447" s="229"/>
      <c r="B447" s="240"/>
      <c r="C447" s="240"/>
      <c r="D447" s="229"/>
      <c r="E447" s="242"/>
      <c r="F447" s="224"/>
      <c r="G447" s="248"/>
      <c r="H447" s="228"/>
      <c r="I447" s="266"/>
      <c r="J447" s="228"/>
      <c r="K447" s="65"/>
      <c r="L447" s="65"/>
      <c r="M447" s="67"/>
      <c r="N447" s="77"/>
      <c r="O447" s="66">
        <f t="shared" si="730"/>
        <v>0</v>
      </c>
      <c r="P447" s="228"/>
      <c r="Q447" s="228"/>
      <c r="R447" s="228"/>
      <c r="S447" s="228"/>
      <c r="T447" s="228"/>
    </row>
    <row r="448" spans="1:20" ht="12.75" customHeight="1">
      <c r="A448" s="229"/>
      <c r="B448" s="240"/>
      <c r="C448" s="240"/>
      <c r="D448" s="229"/>
      <c r="E448" s="242"/>
      <c r="F448" s="224"/>
      <c r="G448" s="248"/>
      <c r="H448" s="228"/>
      <c r="I448" s="266"/>
      <c r="J448" s="228"/>
      <c r="K448" s="65"/>
      <c r="L448" s="65"/>
      <c r="M448" s="65"/>
      <c r="N448" s="77"/>
      <c r="O448" s="66">
        <f t="shared" si="730"/>
        <v>0</v>
      </c>
      <c r="P448" s="228"/>
      <c r="Q448" s="228"/>
      <c r="R448" s="228"/>
      <c r="S448" s="228"/>
      <c r="T448" s="228"/>
    </row>
    <row r="449" spans="1:20" ht="12.75" customHeight="1">
      <c r="A449" s="229">
        <v>23</v>
      </c>
      <c r="B449" s="240" t="s">
        <v>34</v>
      </c>
      <c r="C449" s="240" t="s">
        <v>637</v>
      </c>
      <c r="D449" s="229" t="s">
        <v>31</v>
      </c>
      <c r="E449" s="242">
        <v>5</v>
      </c>
      <c r="F449" s="224">
        <f t="shared" ref="F449" si="835">H449+J449+R449</f>
        <v>0.33514931519999991</v>
      </c>
      <c r="G449" s="248"/>
      <c r="H449" s="228">
        <f t="shared" ref="H449" si="836">G449*$P$8/1000</f>
        <v>0</v>
      </c>
      <c r="I449" s="266"/>
      <c r="J449" s="228">
        <f t="shared" ref="J449" si="837">I449*$P$9/1000</f>
        <v>0</v>
      </c>
      <c r="K449" s="65" t="s">
        <v>591</v>
      </c>
      <c r="L449" s="65" t="s">
        <v>31</v>
      </c>
      <c r="M449" s="65">
        <v>1</v>
      </c>
      <c r="N449" s="77">
        <v>0.29599999999999999</v>
      </c>
      <c r="O449" s="66">
        <f t="shared" si="730"/>
        <v>0.29599999999999999</v>
      </c>
      <c r="P449" s="228">
        <f t="shared" ref="P449" si="838">E449*F449</f>
        <v>1.6757465759999994</v>
      </c>
      <c r="Q449" s="228">
        <f t="shared" ref="Q449" si="839">SUM(O449:O452)</f>
        <v>0.29599999999999999</v>
      </c>
      <c r="R449" s="228">
        <f t="shared" ref="R449" si="840">Q449*1.02*1.05*$R$14</f>
        <v>0.33514931519999991</v>
      </c>
      <c r="S449" s="228">
        <f t="shared" ref="S449" si="841">F449*$S$17</f>
        <v>0.39265066122150843</v>
      </c>
      <c r="T449" s="228">
        <f t="shared" ref="T449" si="842">S449*E449</f>
        <v>1.9632533061075421</v>
      </c>
    </row>
    <row r="450" spans="1:20" ht="12.75" customHeight="1">
      <c r="A450" s="229"/>
      <c r="B450" s="240"/>
      <c r="C450" s="240"/>
      <c r="D450" s="229"/>
      <c r="E450" s="242"/>
      <c r="F450" s="224"/>
      <c r="G450" s="248"/>
      <c r="H450" s="228"/>
      <c r="I450" s="266"/>
      <c r="J450" s="228"/>
      <c r="K450" s="65"/>
      <c r="L450" s="65"/>
      <c r="M450" s="65"/>
      <c r="N450" s="77"/>
      <c r="O450" s="66">
        <f t="shared" si="730"/>
        <v>0</v>
      </c>
      <c r="P450" s="228"/>
      <c r="Q450" s="228"/>
      <c r="R450" s="228"/>
      <c r="S450" s="228"/>
      <c r="T450" s="228"/>
    </row>
    <row r="451" spans="1:20" ht="12.75" customHeight="1">
      <c r="A451" s="229"/>
      <c r="B451" s="240"/>
      <c r="C451" s="240"/>
      <c r="D451" s="229"/>
      <c r="E451" s="242"/>
      <c r="F451" s="224"/>
      <c r="G451" s="248"/>
      <c r="H451" s="228"/>
      <c r="I451" s="266"/>
      <c r="J451" s="228"/>
      <c r="K451" s="65"/>
      <c r="L451" s="65"/>
      <c r="M451" s="67"/>
      <c r="N451" s="77"/>
      <c r="O451" s="66">
        <f t="shared" si="730"/>
        <v>0</v>
      </c>
      <c r="P451" s="228"/>
      <c r="Q451" s="228"/>
      <c r="R451" s="228"/>
      <c r="S451" s="228"/>
      <c r="T451" s="228"/>
    </row>
    <row r="452" spans="1:20" ht="12.75" customHeight="1">
      <c r="A452" s="229"/>
      <c r="B452" s="240"/>
      <c r="C452" s="240"/>
      <c r="D452" s="229"/>
      <c r="E452" s="242"/>
      <c r="F452" s="224"/>
      <c r="G452" s="248"/>
      <c r="H452" s="228"/>
      <c r="I452" s="266"/>
      <c r="J452" s="228"/>
      <c r="K452" s="65"/>
      <c r="L452" s="65"/>
      <c r="M452" s="65"/>
      <c r="N452" s="77"/>
      <c r="O452" s="66">
        <f t="shared" si="730"/>
        <v>0</v>
      </c>
      <c r="P452" s="228"/>
      <c r="Q452" s="228"/>
      <c r="R452" s="228"/>
      <c r="S452" s="228"/>
      <c r="T452" s="228"/>
    </row>
    <row r="453" spans="1:20" ht="12.75" customHeight="1">
      <c r="A453" s="229">
        <v>24</v>
      </c>
      <c r="B453" s="240" t="s">
        <v>34</v>
      </c>
      <c r="C453" s="240" t="s">
        <v>638</v>
      </c>
      <c r="D453" s="229" t="s">
        <v>31</v>
      </c>
      <c r="E453" s="242">
        <v>5</v>
      </c>
      <c r="F453" s="224">
        <f t="shared" ref="F453" si="843">H453+J453+R453</f>
        <v>0.67935672000000003</v>
      </c>
      <c r="G453" s="248"/>
      <c r="H453" s="228">
        <f t="shared" ref="H453" si="844">G453*$P$8/1000</f>
        <v>0</v>
      </c>
      <c r="I453" s="266"/>
      <c r="J453" s="228">
        <f t="shared" ref="J453" si="845">I453*$P$9/1000</f>
        <v>0</v>
      </c>
      <c r="K453" s="65" t="s">
        <v>591</v>
      </c>
      <c r="L453" s="65" t="s">
        <v>31</v>
      </c>
      <c r="M453" s="65">
        <v>1</v>
      </c>
      <c r="N453" s="77">
        <v>0.6</v>
      </c>
      <c r="O453" s="66">
        <f t="shared" si="730"/>
        <v>0.6</v>
      </c>
      <c r="P453" s="228">
        <f t="shared" ref="P453" si="846">E453*F453</f>
        <v>3.3967836</v>
      </c>
      <c r="Q453" s="228">
        <f t="shared" ref="Q453" si="847">SUM(O453:O456)</f>
        <v>0.6</v>
      </c>
      <c r="R453" s="228">
        <f t="shared" ref="R453" si="848">Q453*1.02*1.05*$R$14</f>
        <v>0.67935672000000003</v>
      </c>
      <c r="S453" s="228">
        <f t="shared" ref="S453" si="849">F453*$S$17</f>
        <v>0.79591350247603088</v>
      </c>
      <c r="T453" s="228">
        <f t="shared" ref="T453" si="850">S453*E453</f>
        <v>3.9795675123801546</v>
      </c>
    </row>
    <row r="454" spans="1:20" ht="12.75" customHeight="1">
      <c r="A454" s="229"/>
      <c r="B454" s="240"/>
      <c r="C454" s="240"/>
      <c r="D454" s="229"/>
      <c r="E454" s="242"/>
      <c r="F454" s="224"/>
      <c r="G454" s="248"/>
      <c r="H454" s="228"/>
      <c r="I454" s="266"/>
      <c r="J454" s="228"/>
      <c r="K454" s="65"/>
      <c r="L454" s="65"/>
      <c r="M454" s="65"/>
      <c r="N454" s="77"/>
      <c r="O454" s="66">
        <f t="shared" si="730"/>
        <v>0</v>
      </c>
      <c r="P454" s="228"/>
      <c r="Q454" s="228"/>
      <c r="R454" s="228"/>
      <c r="S454" s="228"/>
      <c r="T454" s="228"/>
    </row>
    <row r="455" spans="1:20" ht="12.75" customHeight="1">
      <c r="A455" s="229"/>
      <c r="B455" s="240"/>
      <c r="C455" s="240"/>
      <c r="D455" s="229"/>
      <c r="E455" s="242"/>
      <c r="F455" s="224"/>
      <c r="G455" s="248"/>
      <c r="H455" s="228"/>
      <c r="I455" s="266"/>
      <c r="J455" s="228"/>
      <c r="K455" s="65"/>
      <c r="L455" s="65"/>
      <c r="M455" s="67"/>
      <c r="N455" s="77"/>
      <c r="O455" s="66">
        <f t="shared" si="730"/>
        <v>0</v>
      </c>
      <c r="P455" s="228"/>
      <c r="Q455" s="228"/>
      <c r="R455" s="228"/>
      <c r="S455" s="228"/>
      <c r="T455" s="228"/>
    </row>
    <row r="456" spans="1:20" ht="12.75" customHeight="1">
      <c r="A456" s="229"/>
      <c r="B456" s="240"/>
      <c r="C456" s="240"/>
      <c r="D456" s="229"/>
      <c r="E456" s="242"/>
      <c r="F456" s="224"/>
      <c r="G456" s="248"/>
      <c r="H456" s="228"/>
      <c r="I456" s="266"/>
      <c r="J456" s="228"/>
      <c r="K456" s="65"/>
      <c r="L456" s="65"/>
      <c r="M456" s="65"/>
      <c r="N456" s="77"/>
      <c r="O456" s="66">
        <f t="shared" si="730"/>
        <v>0</v>
      </c>
      <c r="P456" s="228"/>
      <c r="Q456" s="228"/>
      <c r="R456" s="228"/>
      <c r="S456" s="228"/>
      <c r="T456" s="228"/>
    </row>
    <row r="457" spans="1:20" ht="12.75" customHeight="1">
      <c r="A457" s="229">
        <v>25</v>
      </c>
      <c r="B457" s="240" t="s">
        <v>34</v>
      </c>
      <c r="C457" s="240" t="s">
        <v>590</v>
      </c>
      <c r="D457" s="229" t="s">
        <v>31</v>
      </c>
      <c r="E457" s="242">
        <v>5</v>
      </c>
      <c r="F457" s="224">
        <f t="shared" ref="F457" si="851">H457+J457+R457</f>
        <v>0.79258284000000001</v>
      </c>
      <c r="G457" s="248"/>
      <c r="H457" s="228">
        <f t="shared" ref="H457" si="852">G457*$P$8/1000</f>
        <v>0</v>
      </c>
      <c r="I457" s="266"/>
      <c r="J457" s="228">
        <f t="shared" ref="J457" si="853">I457*$P$9/1000</f>
        <v>0</v>
      </c>
      <c r="K457" s="65" t="s">
        <v>591</v>
      </c>
      <c r="L457" s="65" t="s">
        <v>31</v>
      </c>
      <c r="M457" s="65">
        <v>1</v>
      </c>
      <c r="N457" s="77">
        <v>0.7</v>
      </c>
      <c r="O457" s="66">
        <f t="shared" si="730"/>
        <v>0.7</v>
      </c>
      <c r="P457" s="228">
        <f t="shared" ref="P457" si="854">E457*F457</f>
        <v>3.9629142000000002</v>
      </c>
      <c r="Q457" s="228">
        <f t="shared" ref="Q457" si="855">SUM(O457:O460)</f>
        <v>0.7</v>
      </c>
      <c r="R457" s="228">
        <f t="shared" ref="R457" si="856">Q457*1.02*1.05*$R$14</f>
        <v>0.79258284000000001</v>
      </c>
      <c r="S457" s="228">
        <f t="shared" ref="S457" si="857">F457*$S$17</f>
        <v>0.92856575288870269</v>
      </c>
      <c r="T457" s="228">
        <f t="shared" ref="T457" si="858">S457*E457</f>
        <v>4.6428287644435136</v>
      </c>
    </row>
    <row r="458" spans="1:20" ht="12.75" customHeight="1">
      <c r="A458" s="229"/>
      <c r="B458" s="240"/>
      <c r="C458" s="240"/>
      <c r="D458" s="229"/>
      <c r="E458" s="242"/>
      <c r="F458" s="224"/>
      <c r="G458" s="248"/>
      <c r="H458" s="228"/>
      <c r="I458" s="266"/>
      <c r="J458" s="228"/>
      <c r="K458" s="65"/>
      <c r="L458" s="65"/>
      <c r="M458" s="65"/>
      <c r="N458" s="77"/>
      <c r="O458" s="66">
        <f t="shared" ref="O458:O521" si="859">M458*N458</f>
        <v>0</v>
      </c>
      <c r="P458" s="228"/>
      <c r="Q458" s="228"/>
      <c r="R458" s="228"/>
      <c r="S458" s="228"/>
      <c r="T458" s="228"/>
    </row>
    <row r="459" spans="1:20" ht="12.75" customHeight="1">
      <c r="A459" s="229"/>
      <c r="B459" s="240"/>
      <c r="C459" s="240"/>
      <c r="D459" s="229"/>
      <c r="E459" s="242"/>
      <c r="F459" s="224"/>
      <c r="G459" s="248"/>
      <c r="H459" s="228"/>
      <c r="I459" s="266"/>
      <c r="J459" s="228"/>
      <c r="K459" s="65"/>
      <c r="L459" s="65"/>
      <c r="M459" s="67"/>
      <c r="N459" s="77"/>
      <c r="O459" s="66">
        <f t="shared" si="859"/>
        <v>0</v>
      </c>
      <c r="P459" s="228"/>
      <c r="Q459" s="228"/>
      <c r="R459" s="228"/>
      <c r="S459" s="228"/>
      <c r="T459" s="228"/>
    </row>
    <row r="460" spans="1:20" ht="12.75" customHeight="1">
      <c r="A460" s="229"/>
      <c r="B460" s="240"/>
      <c r="C460" s="240"/>
      <c r="D460" s="229"/>
      <c r="E460" s="242"/>
      <c r="F460" s="224"/>
      <c r="G460" s="248"/>
      <c r="H460" s="228"/>
      <c r="I460" s="266"/>
      <c r="J460" s="228"/>
      <c r="K460" s="65"/>
      <c r="L460" s="65"/>
      <c r="M460" s="65"/>
      <c r="N460" s="77"/>
      <c r="O460" s="66">
        <f t="shared" si="859"/>
        <v>0</v>
      </c>
      <c r="P460" s="228"/>
      <c r="Q460" s="228"/>
      <c r="R460" s="228"/>
      <c r="S460" s="228"/>
      <c r="T460" s="228"/>
    </row>
    <row r="461" spans="1:20" ht="12.75" customHeight="1">
      <c r="A461" s="229">
        <v>26</v>
      </c>
      <c r="B461" s="240" t="s">
        <v>34</v>
      </c>
      <c r="C461" s="240" t="s">
        <v>592</v>
      </c>
      <c r="D461" s="229" t="s">
        <v>31</v>
      </c>
      <c r="E461" s="242">
        <v>290</v>
      </c>
      <c r="F461" s="224">
        <f t="shared" ref="F461" si="860">H461+J461+R461</f>
        <v>4.5290447999999997E-2</v>
      </c>
      <c r="G461" s="248"/>
      <c r="H461" s="228">
        <f t="shared" ref="H461" si="861">G461*$P$8/1000</f>
        <v>0</v>
      </c>
      <c r="I461" s="266"/>
      <c r="J461" s="228">
        <f t="shared" ref="J461" si="862">I461*$P$9/1000</f>
        <v>0</v>
      </c>
      <c r="K461" s="65" t="s">
        <v>593</v>
      </c>
      <c r="L461" s="65" t="s">
        <v>31</v>
      </c>
      <c r="M461" s="65">
        <v>1</v>
      </c>
      <c r="N461" s="77">
        <v>0.04</v>
      </c>
      <c r="O461" s="66">
        <f t="shared" si="859"/>
        <v>0.04</v>
      </c>
      <c r="P461" s="228">
        <f t="shared" ref="P461" si="863">E461*F461</f>
        <v>13.134229919999999</v>
      </c>
      <c r="Q461" s="228">
        <f t="shared" ref="Q461" si="864">SUM(O461:O464)</f>
        <v>0.04</v>
      </c>
      <c r="R461" s="228">
        <f t="shared" ref="R461" si="865">Q461*1.02*1.05*$R$14</f>
        <v>4.5290447999999997E-2</v>
      </c>
      <c r="S461" s="228">
        <f t="shared" ref="S461" si="866">F461*$S$17</f>
        <v>5.3060900165068717E-2</v>
      </c>
      <c r="T461" s="228">
        <f t="shared" ref="T461" si="867">S461*E461</f>
        <v>15.387661047869928</v>
      </c>
    </row>
    <row r="462" spans="1:20" ht="12.75" customHeight="1">
      <c r="A462" s="229"/>
      <c r="B462" s="240"/>
      <c r="C462" s="240"/>
      <c r="D462" s="229"/>
      <c r="E462" s="242"/>
      <c r="F462" s="224"/>
      <c r="G462" s="248"/>
      <c r="H462" s="228"/>
      <c r="I462" s="266"/>
      <c r="J462" s="228"/>
      <c r="K462" s="65"/>
      <c r="L462" s="65"/>
      <c r="M462" s="65"/>
      <c r="N462" s="77"/>
      <c r="O462" s="66">
        <f t="shared" si="859"/>
        <v>0</v>
      </c>
      <c r="P462" s="228"/>
      <c r="Q462" s="228"/>
      <c r="R462" s="228"/>
      <c r="S462" s="228"/>
      <c r="T462" s="228"/>
    </row>
    <row r="463" spans="1:20" ht="12.75" customHeight="1">
      <c r="A463" s="229"/>
      <c r="B463" s="240"/>
      <c r="C463" s="240"/>
      <c r="D463" s="229"/>
      <c r="E463" s="242"/>
      <c r="F463" s="224"/>
      <c r="G463" s="248"/>
      <c r="H463" s="228"/>
      <c r="I463" s="266"/>
      <c r="J463" s="228"/>
      <c r="K463" s="65"/>
      <c r="L463" s="65"/>
      <c r="M463" s="67"/>
      <c r="N463" s="77"/>
      <c r="O463" s="66">
        <f t="shared" si="859"/>
        <v>0</v>
      </c>
      <c r="P463" s="228"/>
      <c r="Q463" s="228"/>
      <c r="R463" s="228"/>
      <c r="S463" s="228"/>
      <c r="T463" s="228"/>
    </row>
    <row r="464" spans="1:20" ht="12.75" customHeight="1">
      <c r="A464" s="229"/>
      <c r="B464" s="240"/>
      <c r="C464" s="240"/>
      <c r="D464" s="229"/>
      <c r="E464" s="242"/>
      <c r="F464" s="224"/>
      <c r="G464" s="248"/>
      <c r="H464" s="228"/>
      <c r="I464" s="266"/>
      <c r="J464" s="228"/>
      <c r="K464" s="65"/>
      <c r="L464" s="65"/>
      <c r="M464" s="65"/>
      <c r="N464" s="77"/>
      <c r="O464" s="66">
        <f t="shared" si="859"/>
        <v>0</v>
      </c>
      <c r="P464" s="228"/>
      <c r="Q464" s="228"/>
      <c r="R464" s="228"/>
      <c r="S464" s="228"/>
      <c r="T464" s="228"/>
    </row>
    <row r="465" spans="1:20" ht="12.75" customHeight="1">
      <c r="A465" s="229">
        <v>27</v>
      </c>
      <c r="B465" s="240" t="s">
        <v>34</v>
      </c>
      <c r="C465" s="240" t="s">
        <v>639</v>
      </c>
      <c r="D465" s="229" t="s">
        <v>31</v>
      </c>
      <c r="E465" s="242">
        <v>250</v>
      </c>
      <c r="F465" s="224">
        <f t="shared" ref="F465" si="868">H465+J465+R465</f>
        <v>5.4348537600000003E-2</v>
      </c>
      <c r="G465" s="248"/>
      <c r="H465" s="228">
        <f t="shared" ref="H465" si="869">G465*$P$8/1000</f>
        <v>0</v>
      </c>
      <c r="I465" s="266"/>
      <c r="J465" s="228">
        <f t="shared" ref="J465" si="870">I465*$P$9/1000</f>
        <v>0</v>
      </c>
      <c r="K465" s="65" t="s">
        <v>593</v>
      </c>
      <c r="L465" s="65" t="s">
        <v>31</v>
      </c>
      <c r="M465" s="65">
        <v>1</v>
      </c>
      <c r="N465" s="77">
        <v>4.8000000000000001E-2</v>
      </c>
      <c r="O465" s="66">
        <f t="shared" si="859"/>
        <v>4.8000000000000001E-2</v>
      </c>
      <c r="P465" s="228">
        <f t="shared" ref="P465" si="871">E465*F465</f>
        <v>13.5871344</v>
      </c>
      <c r="Q465" s="228">
        <f t="shared" ref="Q465" si="872">SUM(O465:O468)</f>
        <v>4.8000000000000001E-2</v>
      </c>
      <c r="R465" s="228">
        <f t="shared" ref="R465" si="873">Q465*1.02*1.05*$R$14</f>
        <v>5.4348537600000003E-2</v>
      </c>
      <c r="S465" s="228">
        <f t="shared" ref="S465" si="874">F465*$S$17</f>
        <v>6.3673080198082474E-2</v>
      </c>
      <c r="T465" s="228">
        <f t="shared" ref="T465" si="875">S465*E465</f>
        <v>15.918270049520618</v>
      </c>
    </row>
    <row r="466" spans="1:20" ht="12.75" customHeight="1">
      <c r="A466" s="229"/>
      <c r="B466" s="240"/>
      <c r="C466" s="240"/>
      <c r="D466" s="229"/>
      <c r="E466" s="242"/>
      <c r="F466" s="224"/>
      <c r="G466" s="248"/>
      <c r="H466" s="228"/>
      <c r="I466" s="266"/>
      <c r="J466" s="228"/>
      <c r="K466" s="65"/>
      <c r="L466" s="65"/>
      <c r="M466" s="65"/>
      <c r="N466" s="77"/>
      <c r="O466" s="66">
        <f t="shared" si="859"/>
        <v>0</v>
      </c>
      <c r="P466" s="228"/>
      <c r="Q466" s="228"/>
      <c r="R466" s="228"/>
      <c r="S466" s="228"/>
      <c r="T466" s="228"/>
    </row>
    <row r="467" spans="1:20" ht="12.75" customHeight="1">
      <c r="A467" s="229"/>
      <c r="B467" s="240"/>
      <c r="C467" s="240"/>
      <c r="D467" s="229"/>
      <c r="E467" s="242"/>
      <c r="F467" s="224"/>
      <c r="G467" s="248"/>
      <c r="H467" s="228"/>
      <c r="I467" s="266"/>
      <c r="J467" s="228"/>
      <c r="K467" s="65"/>
      <c r="L467" s="65"/>
      <c r="M467" s="67"/>
      <c r="N467" s="77"/>
      <c r="O467" s="66">
        <f t="shared" si="859"/>
        <v>0</v>
      </c>
      <c r="P467" s="228"/>
      <c r="Q467" s="228"/>
      <c r="R467" s="228"/>
      <c r="S467" s="228"/>
      <c r="T467" s="228"/>
    </row>
    <row r="468" spans="1:20" ht="12.75" customHeight="1">
      <c r="A468" s="229"/>
      <c r="B468" s="240"/>
      <c r="C468" s="240"/>
      <c r="D468" s="229"/>
      <c r="E468" s="242"/>
      <c r="F468" s="224"/>
      <c r="G468" s="248"/>
      <c r="H468" s="228"/>
      <c r="I468" s="266"/>
      <c r="J468" s="228"/>
      <c r="K468" s="65"/>
      <c r="L468" s="65"/>
      <c r="M468" s="65"/>
      <c r="N468" s="77"/>
      <c r="O468" s="66">
        <f t="shared" si="859"/>
        <v>0</v>
      </c>
      <c r="P468" s="228"/>
      <c r="Q468" s="228"/>
      <c r="R468" s="228"/>
      <c r="S468" s="228"/>
      <c r="T468" s="228"/>
    </row>
    <row r="469" spans="1:20" ht="12.75" customHeight="1">
      <c r="A469" s="229">
        <v>28</v>
      </c>
      <c r="B469" s="240" t="s">
        <v>34</v>
      </c>
      <c r="C469" s="240" t="s">
        <v>640</v>
      </c>
      <c r="D469" s="229" t="s">
        <v>31</v>
      </c>
      <c r="E469" s="242">
        <v>25</v>
      </c>
      <c r="F469" s="224">
        <f t="shared" ref="F469" si="876">H469+J469+R469</f>
        <v>9.9638985599999993E-2</v>
      </c>
      <c r="G469" s="248"/>
      <c r="H469" s="228">
        <f t="shared" ref="H469" si="877">G469*$P$8/1000</f>
        <v>0</v>
      </c>
      <c r="I469" s="266"/>
      <c r="J469" s="228">
        <f t="shared" ref="J469" si="878">I469*$P$9/1000</f>
        <v>0</v>
      </c>
      <c r="K469" s="65" t="s">
        <v>593</v>
      </c>
      <c r="L469" s="65" t="s">
        <v>31</v>
      </c>
      <c r="M469" s="65">
        <v>1</v>
      </c>
      <c r="N469" s="77">
        <v>8.7999999999999995E-2</v>
      </c>
      <c r="O469" s="66">
        <f t="shared" si="859"/>
        <v>8.7999999999999995E-2</v>
      </c>
      <c r="P469" s="228">
        <f t="shared" ref="P469" si="879">E469*F469</f>
        <v>2.4909746399999997</v>
      </c>
      <c r="Q469" s="228">
        <f t="shared" ref="Q469" si="880">SUM(O469:O472)</f>
        <v>8.7999999999999995E-2</v>
      </c>
      <c r="R469" s="228">
        <f t="shared" ref="R469" si="881">Q469*1.02*1.05*$R$14</f>
        <v>9.9638985599999993E-2</v>
      </c>
      <c r="S469" s="228">
        <f t="shared" ref="S469" si="882">F469*$S$17</f>
        <v>0.11673398036315118</v>
      </c>
      <c r="T469" s="228">
        <f t="shared" ref="T469" si="883">S469*E469</f>
        <v>2.9183495090787792</v>
      </c>
    </row>
    <row r="470" spans="1:20" ht="12.75" customHeight="1">
      <c r="A470" s="229"/>
      <c r="B470" s="240"/>
      <c r="C470" s="240"/>
      <c r="D470" s="229"/>
      <c r="E470" s="242"/>
      <c r="F470" s="224"/>
      <c r="G470" s="248"/>
      <c r="H470" s="228"/>
      <c r="I470" s="266"/>
      <c r="J470" s="228"/>
      <c r="K470" s="65"/>
      <c r="L470" s="65"/>
      <c r="M470" s="65"/>
      <c r="N470" s="77"/>
      <c r="O470" s="66">
        <f t="shared" si="859"/>
        <v>0</v>
      </c>
      <c r="P470" s="228"/>
      <c r="Q470" s="228"/>
      <c r="R470" s="228"/>
      <c r="S470" s="228"/>
      <c r="T470" s="228"/>
    </row>
    <row r="471" spans="1:20" ht="12.75" customHeight="1">
      <c r="A471" s="229"/>
      <c r="B471" s="240"/>
      <c r="C471" s="240"/>
      <c r="D471" s="229"/>
      <c r="E471" s="242"/>
      <c r="F471" s="224"/>
      <c r="G471" s="248"/>
      <c r="H471" s="228"/>
      <c r="I471" s="266"/>
      <c r="J471" s="228"/>
      <c r="K471" s="65"/>
      <c r="L471" s="65"/>
      <c r="M471" s="67"/>
      <c r="N471" s="77"/>
      <c r="O471" s="66">
        <f t="shared" si="859"/>
        <v>0</v>
      </c>
      <c r="P471" s="228"/>
      <c r="Q471" s="228"/>
      <c r="R471" s="228"/>
      <c r="S471" s="228"/>
      <c r="T471" s="228"/>
    </row>
    <row r="472" spans="1:20" ht="12.75" customHeight="1">
      <c r="A472" s="229"/>
      <c r="B472" s="240"/>
      <c r="C472" s="240"/>
      <c r="D472" s="229"/>
      <c r="E472" s="242"/>
      <c r="F472" s="224"/>
      <c r="G472" s="248"/>
      <c r="H472" s="228"/>
      <c r="I472" s="266"/>
      <c r="J472" s="228"/>
      <c r="K472" s="65"/>
      <c r="L472" s="65"/>
      <c r="M472" s="65"/>
      <c r="N472" s="77"/>
      <c r="O472" s="66">
        <f t="shared" si="859"/>
        <v>0</v>
      </c>
      <c r="P472" s="228"/>
      <c r="Q472" s="228"/>
      <c r="R472" s="228"/>
      <c r="S472" s="228"/>
      <c r="T472" s="228"/>
    </row>
    <row r="473" spans="1:20" ht="12.75" customHeight="1">
      <c r="A473" s="229">
        <v>29</v>
      </c>
      <c r="B473" s="240" t="s">
        <v>34</v>
      </c>
      <c r="C473" s="240" t="s">
        <v>641</v>
      </c>
      <c r="D473" s="229" t="s">
        <v>31</v>
      </c>
      <c r="E473" s="242">
        <v>25</v>
      </c>
      <c r="F473" s="224">
        <f t="shared" ref="F473" si="884">H473+J473+R473</f>
        <v>6.340662720000001E-2</v>
      </c>
      <c r="G473" s="248"/>
      <c r="H473" s="228">
        <f t="shared" ref="H473" si="885">G473*$P$8/1000</f>
        <v>0</v>
      </c>
      <c r="I473" s="266"/>
      <c r="J473" s="228">
        <f t="shared" ref="J473" si="886">I473*$P$9/1000</f>
        <v>0</v>
      </c>
      <c r="K473" s="65" t="s">
        <v>593</v>
      </c>
      <c r="L473" s="65" t="s">
        <v>31</v>
      </c>
      <c r="M473" s="65">
        <v>1</v>
      </c>
      <c r="N473" s="77">
        <v>5.6000000000000001E-2</v>
      </c>
      <c r="O473" s="66">
        <f t="shared" si="859"/>
        <v>5.6000000000000001E-2</v>
      </c>
      <c r="P473" s="228">
        <f t="shared" ref="P473" si="887">E473*F473</f>
        <v>1.5851656800000002</v>
      </c>
      <c r="Q473" s="228">
        <f t="shared" ref="Q473" si="888">SUM(O473:O476)</f>
        <v>5.6000000000000001E-2</v>
      </c>
      <c r="R473" s="228">
        <f t="shared" ref="R473" si="889">Q473*1.02*1.05*$R$14</f>
        <v>6.340662720000001E-2</v>
      </c>
      <c r="S473" s="228">
        <f t="shared" ref="S473" si="890">F473*$S$17</f>
        <v>7.4285260231096217E-2</v>
      </c>
      <c r="T473" s="228">
        <f t="shared" ref="T473" si="891">S473*E473</f>
        <v>1.8571315057774054</v>
      </c>
    </row>
    <row r="474" spans="1:20" ht="12.75" customHeight="1">
      <c r="A474" s="229"/>
      <c r="B474" s="240"/>
      <c r="C474" s="240"/>
      <c r="D474" s="229"/>
      <c r="E474" s="242"/>
      <c r="F474" s="224"/>
      <c r="G474" s="248"/>
      <c r="H474" s="228"/>
      <c r="I474" s="266"/>
      <c r="J474" s="228"/>
      <c r="K474" s="65"/>
      <c r="L474" s="65"/>
      <c r="M474" s="65"/>
      <c r="N474" s="77"/>
      <c r="O474" s="66">
        <f t="shared" si="859"/>
        <v>0</v>
      </c>
      <c r="P474" s="228"/>
      <c r="Q474" s="228"/>
      <c r="R474" s="228"/>
      <c r="S474" s="228"/>
      <c r="T474" s="228"/>
    </row>
    <row r="475" spans="1:20" ht="12.75" customHeight="1">
      <c r="A475" s="229"/>
      <c r="B475" s="240"/>
      <c r="C475" s="240"/>
      <c r="D475" s="229"/>
      <c r="E475" s="242"/>
      <c r="F475" s="224"/>
      <c r="G475" s="248"/>
      <c r="H475" s="228"/>
      <c r="I475" s="266"/>
      <c r="J475" s="228"/>
      <c r="K475" s="65"/>
      <c r="L475" s="65"/>
      <c r="M475" s="67"/>
      <c r="N475" s="77"/>
      <c r="O475" s="66">
        <f t="shared" si="859"/>
        <v>0</v>
      </c>
      <c r="P475" s="228"/>
      <c r="Q475" s="228"/>
      <c r="R475" s="228"/>
      <c r="S475" s="228"/>
      <c r="T475" s="228"/>
    </row>
    <row r="476" spans="1:20" ht="12.75" customHeight="1">
      <c r="A476" s="229"/>
      <c r="B476" s="240"/>
      <c r="C476" s="240"/>
      <c r="D476" s="229"/>
      <c r="E476" s="242"/>
      <c r="F476" s="224"/>
      <c r="G476" s="248"/>
      <c r="H476" s="228"/>
      <c r="I476" s="266"/>
      <c r="J476" s="228"/>
      <c r="K476" s="65"/>
      <c r="L476" s="65"/>
      <c r="M476" s="65"/>
      <c r="N476" s="77"/>
      <c r="O476" s="66">
        <f t="shared" si="859"/>
        <v>0</v>
      </c>
      <c r="P476" s="228"/>
      <c r="Q476" s="228"/>
      <c r="R476" s="228"/>
      <c r="S476" s="228"/>
      <c r="T476" s="228"/>
    </row>
    <row r="477" spans="1:20" ht="12.75" customHeight="1">
      <c r="A477" s="229">
        <v>30</v>
      </c>
      <c r="B477" s="240" t="s">
        <v>34</v>
      </c>
      <c r="C477" s="240" t="s">
        <v>594</v>
      </c>
      <c r="D477" s="229" t="s">
        <v>31</v>
      </c>
      <c r="E477" s="242">
        <v>25</v>
      </c>
      <c r="F477" s="224">
        <f t="shared" ref="F477" si="892">H477+J477+R477</f>
        <v>0.13134229920000001</v>
      </c>
      <c r="G477" s="248"/>
      <c r="H477" s="228">
        <f t="shared" ref="H477" si="893">G477*$P$8/1000</f>
        <v>0</v>
      </c>
      <c r="I477" s="266"/>
      <c r="J477" s="228">
        <f t="shared" ref="J477" si="894">I477*$P$9/1000</f>
        <v>0</v>
      </c>
      <c r="K477" s="65" t="s">
        <v>593</v>
      </c>
      <c r="L477" s="65" t="s">
        <v>31</v>
      </c>
      <c r="M477" s="65">
        <v>1</v>
      </c>
      <c r="N477" s="77">
        <v>0.11600000000000001</v>
      </c>
      <c r="O477" s="66">
        <f t="shared" si="859"/>
        <v>0.11600000000000001</v>
      </c>
      <c r="P477" s="228">
        <f t="shared" ref="P477" si="895">E477*F477</f>
        <v>3.2835574800000003</v>
      </c>
      <c r="Q477" s="228">
        <f t="shared" ref="Q477" si="896">SUM(O477:O480)</f>
        <v>0.11600000000000001</v>
      </c>
      <c r="R477" s="228">
        <f t="shared" ref="R477" si="897">Q477*1.02*1.05*$R$14</f>
        <v>0.13134229920000001</v>
      </c>
      <c r="S477" s="228">
        <f t="shared" ref="S477" si="898">F477*$S$17</f>
        <v>0.1538766104786993</v>
      </c>
      <c r="T477" s="228">
        <f t="shared" ref="T477" si="899">S477*E477</f>
        <v>3.8469152619674825</v>
      </c>
    </row>
    <row r="478" spans="1:20" ht="12.75" customHeight="1">
      <c r="A478" s="229"/>
      <c r="B478" s="240"/>
      <c r="C478" s="240"/>
      <c r="D478" s="229"/>
      <c r="E478" s="242"/>
      <c r="F478" s="224"/>
      <c r="G478" s="248"/>
      <c r="H478" s="228"/>
      <c r="I478" s="266"/>
      <c r="J478" s="228"/>
      <c r="K478" s="65"/>
      <c r="L478" s="65"/>
      <c r="M478" s="65"/>
      <c r="N478" s="77"/>
      <c r="O478" s="66">
        <f t="shared" si="859"/>
        <v>0</v>
      </c>
      <c r="P478" s="228"/>
      <c r="Q478" s="228"/>
      <c r="R478" s="228"/>
      <c r="S478" s="228"/>
      <c r="T478" s="228"/>
    </row>
    <row r="479" spans="1:20" ht="12.75" customHeight="1">
      <c r="A479" s="229"/>
      <c r="B479" s="240"/>
      <c r="C479" s="240"/>
      <c r="D479" s="229"/>
      <c r="E479" s="242"/>
      <c r="F479" s="224"/>
      <c r="G479" s="248"/>
      <c r="H479" s="228"/>
      <c r="I479" s="266"/>
      <c r="J479" s="228"/>
      <c r="K479" s="65"/>
      <c r="L479" s="65"/>
      <c r="M479" s="67"/>
      <c r="N479" s="77"/>
      <c r="O479" s="66">
        <f t="shared" si="859"/>
        <v>0</v>
      </c>
      <c r="P479" s="228"/>
      <c r="Q479" s="228"/>
      <c r="R479" s="228"/>
      <c r="S479" s="228"/>
      <c r="T479" s="228"/>
    </row>
    <row r="480" spans="1:20" ht="12.75" customHeight="1">
      <c r="A480" s="229"/>
      <c r="B480" s="240"/>
      <c r="C480" s="240"/>
      <c r="D480" s="229"/>
      <c r="E480" s="242"/>
      <c r="F480" s="224"/>
      <c r="G480" s="248"/>
      <c r="H480" s="228"/>
      <c r="I480" s="266"/>
      <c r="J480" s="228"/>
      <c r="K480" s="65"/>
      <c r="L480" s="65"/>
      <c r="M480" s="65"/>
      <c r="N480" s="77"/>
      <c r="O480" s="66">
        <f t="shared" si="859"/>
        <v>0</v>
      </c>
      <c r="P480" s="228"/>
      <c r="Q480" s="228"/>
      <c r="R480" s="228"/>
      <c r="S480" s="228"/>
      <c r="T480" s="228"/>
    </row>
    <row r="481" spans="1:20" ht="12.75" customHeight="1">
      <c r="A481" s="229">
        <v>31</v>
      </c>
      <c r="B481" s="240" t="s">
        <v>34</v>
      </c>
      <c r="C481" s="240" t="s">
        <v>642</v>
      </c>
      <c r="D481" s="229" t="s">
        <v>31</v>
      </c>
      <c r="E481" s="242">
        <v>13</v>
      </c>
      <c r="F481" s="224">
        <f t="shared" ref="F481" si="900">H481+J481+R481</f>
        <v>0.10869707520000001</v>
      </c>
      <c r="G481" s="248"/>
      <c r="H481" s="228">
        <f t="shared" ref="H481" si="901">G481*$P$8/1000</f>
        <v>0</v>
      </c>
      <c r="I481" s="266"/>
      <c r="J481" s="228">
        <f t="shared" ref="J481" si="902">I481*$P$9/1000</f>
        <v>0</v>
      </c>
      <c r="K481" s="65" t="s">
        <v>593</v>
      </c>
      <c r="L481" s="65" t="s">
        <v>31</v>
      </c>
      <c r="M481" s="65">
        <v>1</v>
      </c>
      <c r="N481" s="77">
        <v>9.6000000000000002E-2</v>
      </c>
      <c r="O481" s="66">
        <f t="shared" si="859"/>
        <v>9.6000000000000002E-2</v>
      </c>
      <c r="P481" s="228">
        <f t="shared" ref="P481" si="903">E481*F481</f>
        <v>1.4130619776000002</v>
      </c>
      <c r="Q481" s="228">
        <f t="shared" ref="Q481" si="904">SUM(O481:O484)</f>
        <v>9.6000000000000002E-2</v>
      </c>
      <c r="R481" s="228">
        <f t="shared" ref="R481" si="905">Q481*1.02*1.05*$R$14</f>
        <v>0.10869707520000001</v>
      </c>
      <c r="S481" s="228">
        <f t="shared" ref="S481" si="906">F481*$S$17</f>
        <v>0.12734616039616495</v>
      </c>
      <c r="T481" s="228">
        <f t="shared" ref="T481" si="907">S481*E481</f>
        <v>1.6555000851501442</v>
      </c>
    </row>
    <row r="482" spans="1:20" ht="12.75" customHeight="1">
      <c r="A482" s="229"/>
      <c r="B482" s="240"/>
      <c r="C482" s="240"/>
      <c r="D482" s="229"/>
      <c r="E482" s="242"/>
      <c r="F482" s="224"/>
      <c r="G482" s="248"/>
      <c r="H482" s="228"/>
      <c r="I482" s="266"/>
      <c r="J482" s="228"/>
      <c r="K482" s="65"/>
      <c r="L482" s="65"/>
      <c r="M482" s="65"/>
      <c r="N482" s="77"/>
      <c r="O482" s="66">
        <f t="shared" si="859"/>
        <v>0</v>
      </c>
      <c r="P482" s="228"/>
      <c r="Q482" s="228"/>
      <c r="R482" s="228"/>
      <c r="S482" s="228"/>
      <c r="T482" s="228"/>
    </row>
    <row r="483" spans="1:20" ht="12.75" customHeight="1">
      <c r="A483" s="229"/>
      <c r="B483" s="240"/>
      <c r="C483" s="240"/>
      <c r="D483" s="229"/>
      <c r="E483" s="242"/>
      <c r="F483" s="224"/>
      <c r="G483" s="248"/>
      <c r="H483" s="228"/>
      <c r="I483" s="266"/>
      <c r="J483" s="228"/>
      <c r="K483" s="65"/>
      <c r="L483" s="65"/>
      <c r="M483" s="67"/>
      <c r="N483" s="77"/>
      <c r="O483" s="66">
        <f t="shared" si="859"/>
        <v>0</v>
      </c>
      <c r="P483" s="228"/>
      <c r="Q483" s="228"/>
      <c r="R483" s="228"/>
      <c r="S483" s="228"/>
      <c r="T483" s="228"/>
    </row>
    <row r="484" spans="1:20" ht="12.75" customHeight="1">
      <c r="A484" s="229"/>
      <c r="B484" s="240"/>
      <c r="C484" s="240"/>
      <c r="D484" s="229"/>
      <c r="E484" s="242"/>
      <c r="F484" s="224"/>
      <c r="G484" s="248"/>
      <c r="H484" s="228"/>
      <c r="I484" s="266"/>
      <c r="J484" s="228"/>
      <c r="K484" s="65"/>
      <c r="L484" s="65"/>
      <c r="M484" s="65"/>
      <c r="N484" s="77"/>
      <c r="O484" s="66">
        <f t="shared" si="859"/>
        <v>0</v>
      </c>
      <c r="P484" s="228"/>
      <c r="Q484" s="228"/>
      <c r="R484" s="228"/>
      <c r="S484" s="228"/>
      <c r="T484" s="228"/>
    </row>
    <row r="485" spans="1:20" ht="12.75" customHeight="1">
      <c r="A485" s="229">
        <v>32</v>
      </c>
      <c r="B485" s="240" t="s">
        <v>34</v>
      </c>
      <c r="C485" s="240" t="s">
        <v>643</v>
      </c>
      <c r="D485" s="229" t="s">
        <v>31</v>
      </c>
      <c r="E485" s="242">
        <v>14</v>
      </c>
      <c r="F485" s="224">
        <f t="shared" ref="F485" si="908">H485+J485+R485</f>
        <v>0.31703313599999999</v>
      </c>
      <c r="G485" s="248"/>
      <c r="H485" s="228">
        <f t="shared" ref="H485" si="909">G485*$P$8/1000</f>
        <v>0</v>
      </c>
      <c r="I485" s="266"/>
      <c r="J485" s="228">
        <f t="shared" ref="J485" si="910">I485*$P$9/1000</f>
        <v>0</v>
      </c>
      <c r="K485" s="65" t="s">
        <v>593</v>
      </c>
      <c r="L485" s="65" t="s">
        <v>31</v>
      </c>
      <c r="M485" s="65">
        <v>1</v>
      </c>
      <c r="N485" s="77">
        <v>0.28000000000000003</v>
      </c>
      <c r="O485" s="66">
        <f t="shared" si="859"/>
        <v>0.28000000000000003</v>
      </c>
      <c r="P485" s="228">
        <f t="shared" ref="P485" si="911">E485*F485</f>
        <v>4.4384639039999998</v>
      </c>
      <c r="Q485" s="228">
        <f t="shared" ref="Q485" si="912">SUM(O485:O488)</f>
        <v>0.28000000000000003</v>
      </c>
      <c r="R485" s="228">
        <f t="shared" ref="R485" si="913">Q485*1.02*1.05*$R$14</f>
        <v>0.31703313599999999</v>
      </c>
      <c r="S485" s="228">
        <f t="shared" ref="S485" si="914">F485*$S$17</f>
        <v>0.37142630115548103</v>
      </c>
      <c r="T485" s="228">
        <f t="shared" ref="T485" si="915">S485*E485</f>
        <v>5.1999682161767344</v>
      </c>
    </row>
    <row r="486" spans="1:20" ht="12.75" customHeight="1">
      <c r="A486" s="229"/>
      <c r="B486" s="240"/>
      <c r="C486" s="240"/>
      <c r="D486" s="229"/>
      <c r="E486" s="242"/>
      <c r="F486" s="224"/>
      <c r="G486" s="248"/>
      <c r="H486" s="228"/>
      <c r="I486" s="266"/>
      <c r="J486" s="228"/>
      <c r="K486" s="65"/>
      <c r="L486" s="65"/>
      <c r="M486" s="65"/>
      <c r="N486" s="77"/>
      <c r="O486" s="66">
        <f t="shared" si="859"/>
        <v>0</v>
      </c>
      <c r="P486" s="228"/>
      <c r="Q486" s="228"/>
      <c r="R486" s="228"/>
      <c r="S486" s="228"/>
      <c r="T486" s="228"/>
    </row>
    <row r="487" spans="1:20" ht="12.75" customHeight="1">
      <c r="A487" s="229"/>
      <c r="B487" s="240"/>
      <c r="C487" s="240"/>
      <c r="D487" s="229"/>
      <c r="E487" s="242"/>
      <c r="F487" s="224"/>
      <c r="G487" s="248"/>
      <c r="H487" s="228"/>
      <c r="I487" s="266"/>
      <c r="J487" s="228"/>
      <c r="K487" s="65"/>
      <c r="L487" s="65"/>
      <c r="M487" s="67"/>
      <c r="N487" s="77"/>
      <c r="O487" s="66">
        <f t="shared" si="859"/>
        <v>0</v>
      </c>
      <c r="P487" s="228"/>
      <c r="Q487" s="228"/>
      <c r="R487" s="228"/>
      <c r="S487" s="228"/>
      <c r="T487" s="228"/>
    </row>
    <row r="488" spans="1:20" ht="12.75" customHeight="1">
      <c r="A488" s="229"/>
      <c r="B488" s="240"/>
      <c r="C488" s="240"/>
      <c r="D488" s="229"/>
      <c r="E488" s="242"/>
      <c r="F488" s="224"/>
      <c r="G488" s="248"/>
      <c r="H488" s="228"/>
      <c r="I488" s="266"/>
      <c r="J488" s="228"/>
      <c r="K488" s="65"/>
      <c r="L488" s="65"/>
      <c r="M488" s="65"/>
      <c r="N488" s="77"/>
      <c r="O488" s="66">
        <f t="shared" si="859"/>
        <v>0</v>
      </c>
      <c r="P488" s="228"/>
      <c r="Q488" s="228"/>
      <c r="R488" s="228"/>
      <c r="S488" s="228"/>
      <c r="T488" s="228"/>
    </row>
    <row r="489" spans="1:20" ht="12.75" customHeight="1">
      <c r="A489" s="229">
        <v>33</v>
      </c>
      <c r="B489" s="240" t="s">
        <v>34</v>
      </c>
      <c r="C489" s="240" t="s">
        <v>595</v>
      </c>
      <c r="D489" s="229" t="s">
        <v>31</v>
      </c>
      <c r="E489" s="242">
        <v>18</v>
      </c>
      <c r="F489" s="224">
        <f t="shared" ref="F489" si="916">H489+J489+R489</f>
        <v>0.58877582399999995</v>
      </c>
      <c r="G489" s="248"/>
      <c r="H489" s="228">
        <f t="shared" ref="H489" si="917">G489*$P$8/1000</f>
        <v>0</v>
      </c>
      <c r="I489" s="266"/>
      <c r="J489" s="228">
        <f t="shared" ref="J489" si="918">I489*$P$9/1000</f>
        <v>0</v>
      </c>
      <c r="K489" s="65" t="s">
        <v>593</v>
      </c>
      <c r="L489" s="65" t="s">
        <v>31</v>
      </c>
      <c r="M489" s="65">
        <v>1</v>
      </c>
      <c r="N489" s="77">
        <v>0.52</v>
      </c>
      <c r="O489" s="66">
        <f t="shared" si="859"/>
        <v>0.52</v>
      </c>
      <c r="P489" s="228">
        <f t="shared" ref="P489" si="919">E489*F489</f>
        <v>10.597964831999999</v>
      </c>
      <c r="Q489" s="228">
        <f t="shared" ref="Q489" si="920">SUM(O489:O492)</f>
        <v>0.52</v>
      </c>
      <c r="R489" s="228">
        <f t="shared" ref="R489" si="921">Q489*1.02*1.05*$R$14</f>
        <v>0.58877582399999995</v>
      </c>
      <c r="S489" s="228">
        <f t="shared" ref="S489" si="922">F489*$S$17</f>
        <v>0.68979170214589336</v>
      </c>
      <c r="T489" s="228">
        <f t="shared" ref="T489" si="923">S489*E489</f>
        <v>12.41625063862608</v>
      </c>
    </row>
    <row r="490" spans="1:20" ht="12.75" customHeight="1">
      <c r="A490" s="229"/>
      <c r="B490" s="240"/>
      <c r="C490" s="240"/>
      <c r="D490" s="229"/>
      <c r="E490" s="242"/>
      <c r="F490" s="224"/>
      <c r="G490" s="248"/>
      <c r="H490" s="228"/>
      <c r="I490" s="266"/>
      <c r="J490" s="228"/>
      <c r="K490" s="65"/>
      <c r="L490" s="65"/>
      <c r="M490" s="65"/>
      <c r="N490" s="77"/>
      <c r="O490" s="66">
        <f t="shared" si="859"/>
        <v>0</v>
      </c>
      <c r="P490" s="228"/>
      <c r="Q490" s="228"/>
      <c r="R490" s="228"/>
      <c r="S490" s="228"/>
      <c r="T490" s="228"/>
    </row>
    <row r="491" spans="1:20" ht="12.75" customHeight="1">
      <c r="A491" s="229"/>
      <c r="B491" s="240"/>
      <c r="C491" s="240"/>
      <c r="D491" s="229"/>
      <c r="E491" s="242"/>
      <c r="F491" s="224"/>
      <c r="G491" s="248"/>
      <c r="H491" s="228"/>
      <c r="I491" s="266"/>
      <c r="J491" s="228"/>
      <c r="K491" s="65"/>
      <c r="L491" s="65"/>
      <c r="M491" s="67"/>
      <c r="N491" s="77"/>
      <c r="O491" s="66">
        <f t="shared" si="859"/>
        <v>0</v>
      </c>
      <c r="P491" s="228"/>
      <c r="Q491" s="228"/>
      <c r="R491" s="228"/>
      <c r="S491" s="228"/>
      <c r="T491" s="228"/>
    </row>
    <row r="492" spans="1:20" ht="12.75" customHeight="1">
      <c r="A492" s="229"/>
      <c r="B492" s="240"/>
      <c r="C492" s="240"/>
      <c r="D492" s="229"/>
      <c r="E492" s="242"/>
      <c r="F492" s="224"/>
      <c r="G492" s="248"/>
      <c r="H492" s="228"/>
      <c r="I492" s="266"/>
      <c r="J492" s="228"/>
      <c r="K492" s="65"/>
      <c r="L492" s="65"/>
      <c r="M492" s="65"/>
      <c r="N492" s="77"/>
      <c r="O492" s="66">
        <f t="shared" si="859"/>
        <v>0</v>
      </c>
      <c r="P492" s="228"/>
      <c r="Q492" s="228"/>
      <c r="R492" s="228"/>
      <c r="S492" s="228"/>
      <c r="T492" s="228"/>
    </row>
    <row r="493" spans="1:20" ht="12.75" customHeight="1">
      <c r="A493" s="229">
        <v>34</v>
      </c>
      <c r="B493" s="240" t="s">
        <v>34</v>
      </c>
      <c r="C493" s="240" t="s">
        <v>644</v>
      </c>
      <c r="D493" s="229" t="s">
        <v>31</v>
      </c>
      <c r="E493" s="242">
        <v>14</v>
      </c>
      <c r="F493" s="224">
        <f t="shared" ref="F493" si="924">H493+J493+R493</f>
        <v>0.74276334720000003</v>
      </c>
      <c r="G493" s="248"/>
      <c r="H493" s="228">
        <f t="shared" ref="H493" si="925">G493*$P$8/1000</f>
        <v>0</v>
      </c>
      <c r="I493" s="266"/>
      <c r="J493" s="228">
        <f t="shared" ref="J493" si="926">I493*$P$9/1000</f>
        <v>0</v>
      </c>
      <c r="K493" s="65" t="s">
        <v>593</v>
      </c>
      <c r="L493" s="65" t="s">
        <v>31</v>
      </c>
      <c r="M493" s="65">
        <v>1</v>
      </c>
      <c r="N493" s="77">
        <v>0.65600000000000003</v>
      </c>
      <c r="O493" s="66">
        <f t="shared" si="859"/>
        <v>0.65600000000000003</v>
      </c>
      <c r="P493" s="228">
        <f t="shared" ref="P493" si="927">E493*F493</f>
        <v>10.3986868608</v>
      </c>
      <c r="Q493" s="228">
        <f t="shared" ref="Q493" si="928">SUM(O493:O496)</f>
        <v>0.65600000000000003</v>
      </c>
      <c r="R493" s="228">
        <f t="shared" ref="R493" si="929">Q493*1.02*1.05*$R$14</f>
        <v>0.74276334720000003</v>
      </c>
      <c r="S493" s="228">
        <f t="shared" ref="S493" si="930">F493*$S$17</f>
        <v>0.87019876270712715</v>
      </c>
      <c r="T493" s="228">
        <f t="shared" ref="T493" si="931">S493*E493</f>
        <v>12.18278267789978</v>
      </c>
    </row>
    <row r="494" spans="1:20" ht="12.75" customHeight="1">
      <c r="A494" s="229"/>
      <c r="B494" s="240"/>
      <c r="C494" s="240"/>
      <c r="D494" s="229"/>
      <c r="E494" s="242"/>
      <c r="F494" s="224"/>
      <c r="G494" s="248"/>
      <c r="H494" s="228"/>
      <c r="I494" s="266"/>
      <c r="J494" s="228"/>
      <c r="K494" s="65"/>
      <c r="L494" s="65"/>
      <c r="M494" s="65"/>
      <c r="N494" s="77"/>
      <c r="O494" s="66">
        <f t="shared" si="859"/>
        <v>0</v>
      </c>
      <c r="P494" s="228"/>
      <c r="Q494" s="228"/>
      <c r="R494" s="228"/>
      <c r="S494" s="228"/>
      <c r="T494" s="228"/>
    </row>
    <row r="495" spans="1:20" ht="12.75" customHeight="1">
      <c r="A495" s="229"/>
      <c r="B495" s="240"/>
      <c r="C495" s="240"/>
      <c r="D495" s="229"/>
      <c r="E495" s="242"/>
      <c r="F495" s="224"/>
      <c r="G495" s="248"/>
      <c r="H495" s="228"/>
      <c r="I495" s="266"/>
      <c r="J495" s="228"/>
      <c r="K495" s="65"/>
      <c r="L495" s="65"/>
      <c r="M495" s="67"/>
      <c r="N495" s="77"/>
      <c r="O495" s="66">
        <f t="shared" si="859"/>
        <v>0</v>
      </c>
      <c r="P495" s="228"/>
      <c r="Q495" s="228"/>
      <c r="R495" s="228"/>
      <c r="S495" s="228"/>
      <c r="T495" s="228"/>
    </row>
    <row r="496" spans="1:20" ht="12.75" customHeight="1">
      <c r="A496" s="229"/>
      <c r="B496" s="240"/>
      <c r="C496" s="240"/>
      <c r="D496" s="229"/>
      <c r="E496" s="242"/>
      <c r="F496" s="224"/>
      <c r="G496" s="248"/>
      <c r="H496" s="228"/>
      <c r="I496" s="266"/>
      <c r="J496" s="228"/>
      <c r="K496" s="65"/>
      <c r="L496" s="65"/>
      <c r="M496" s="65"/>
      <c r="N496" s="77"/>
      <c r="O496" s="66">
        <f t="shared" si="859"/>
        <v>0</v>
      </c>
      <c r="P496" s="228"/>
      <c r="Q496" s="228"/>
      <c r="R496" s="228"/>
      <c r="S496" s="228"/>
      <c r="T496" s="228"/>
    </row>
    <row r="497" spans="1:20" ht="12.75" customHeight="1">
      <c r="A497" s="229">
        <v>35</v>
      </c>
      <c r="B497" s="240" t="s">
        <v>34</v>
      </c>
      <c r="C497" s="240" t="s">
        <v>596</v>
      </c>
      <c r="D497" s="229" t="s">
        <v>31</v>
      </c>
      <c r="E497" s="242">
        <v>10</v>
      </c>
      <c r="F497" s="224">
        <f t="shared" ref="F497" si="932">H497+J497+R497</f>
        <v>2.2305545639999997</v>
      </c>
      <c r="G497" s="248"/>
      <c r="H497" s="228">
        <f t="shared" ref="H497" si="933">G497*$P$8/1000</f>
        <v>0</v>
      </c>
      <c r="I497" s="266"/>
      <c r="J497" s="228">
        <f t="shared" ref="J497" si="934">I497*$P$9/1000</f>
        <v>0</v>
      </c>
      <c r="K497" s="65" t="s">
        <v>593</v>
      </c>
      <c r="L497" s="65" t="s">
        <v>31</v>
      </c>
      <c r="M497" s="65">
        <v>1</v>
      </c>
      <c r="N497" s="77">
        <v>1.97</v>
      </c>
      <c r="O497" s="66">
        <f t="shared" si="859"/>
        <v>1.97</v>
      </c>
      <c r="P497" s="228">
        <f t="shared" ref="P497" si="935">E497*F497</f>
        <v>22.305545639999998</v>
      </c>
      <c r="Q497" s="228">
        <f t="shared" ref="Q497" si="936">SUM(O497:O500)</f>
        <v>1.97</v>
      </c>
      <c r="R497" s="228">
        <f t="shared" ref="R497" si="937">Q497*1.02*1.05*$R$14</f>
        <v>2.2305545639999997</v>
      </c>
      <c r="S497" s="228">
        <f t="shared" ref="S497" si="938">F497*$S$17</f>
        <v>2.6132493331296343</v>
      </c>
      <c r="T497" s="228">
        <f t="shared" ref="T497" si="939">S497*E497</f>
        <v>26.132493331296342</v>
      </c>
    </row>
    <row r="498" spans="1:20" ht="12.75" customHeight="1">
      <c r="A498" s="229"/>
      <c r="B498" s="240"/>
      <c r="C498" s="240"/>
      <c r="D498" s="229"/>
      <c r="E498" s="242"/>
      <c r="F498" s="224"/>
      <c r="G498" s="248"/>
      <c r="H498" s="228"/>
      <c r="I498" s="266"/>
      <c r="J498" s="228"/>
      <c r="K498" s="65"/>
      <c r="L498" s="65"/>
      <c r="M498" s="65"/>
      <c r="N498" s="77"/>
      <c r="O498" s="66">
        <f t="shared" si="859"/>
        <v>0</v>
      </c>
      <c r="P498" s="228"/>
      <c r="Q498" s="228"/>
      <c r="R498" s="228"/>
      <c r="S498" s="228"/>
      <c r="T498" s="228"/>
    </row>
    <row r="499" spans="1:20" ht="12.75" customHeight="1">
      <c r="A499" s="229"/>
      <c r="B499" s="240"/>
      <c r="C499" s="240"/>
      <c r="D499" s="229"/>
      <c r="E499" s="242"/>
      <c r="F499" s="224"/>
      <c r="G499" s="248"/>
      <c r="H499" s="228"/>
      <c r="I499" s="266"/>
      <c r="J499" s="228"/>
      <c r="K499" s="65"/>
      <c r="L499" s="65"/>
      <c r="M499" s="67"/>
      <c r="N499" s="77"/>
      <c r="O499" s="66">
        <f t="shared" si="859"/>
        <v>0</v>
      </c>
      <c r="P499" s="228"/>
      <c r="Q499" s="228"/>
      <c r="R499" s="228"/>
      <c r="S499" s="228"/>
      <c r="T499" s="228"/>
    </row>
    <row r="500" spans="1:20" ht="12.75" customHeight="1">
      <c r="A500" s="229"/>
      <c r="B500" s="240"/>
      <c r="C500" s="240"/>
      <c r="D500" s="229"/>
      <c r="E500" s="242"/>
      <c r="F500" s="224"/>
      <c r="G500" s="248"/>
      <c r="H500" s="228"/>
      <c r="I500" s="266"/>
      <c r="J500" s="228"/>
      <c r="K500" s="65"/>
      <c r="L500" s="65"/>
      <c r="M500" s="65"/>
      <c r="N500" s="77"/>
      <c r="O500" s="66">
        <f t="shared" si="859"/>
        <v>0</v>
      </c>
      <c r="P500" s="228"/>
      <c r="Q500" s="228"/>
      <c r="R500" s="228"/>
      <c r="S500" s="228"/>
      <c r="T500" s="228"/>
    </row>
    <row r="501" spans="1:20" ht="12.75" customHeight="1">
      <c r="A501" s="229">
        <v>36</v>
      </c>
      <c r="B501" s="240" t="s">
        <v>34</v>
      </c>
      <c r="C501" s="240" t="s">
        <v>652</v>
      </c>
      <c r="D501" s="229" t="s">
        <v>31</v>
      </c>
      <c r="E501" s="242">
        <v>8</v>
      </c>
      <c r="F501" s="224">
        <f t="shared" ref="F501" si="940">H501+J501+R501</f>
        <v>2.2645224000000002</v>
      </c>
      <c r="G501" s="248"/>
      <c r="H501" s="228">
        <f t="shared" ref="H501" si="941">G501*$P$8/1000</f>
        <v>0</v>
      </c>
      <c r="I501" s="266"/>
      <c r="J501" s="228">
        <f t="shared" ref="J501" si="942">I501*$P$9/1000</f>
        <v>0</v>
      </c>
      <c r="K501" s="65" t="s">
        <v>593</v>
      </c>
      <c r="L501" s="65" t="s">
        <v>31</v>
      </c>
      <c r="M501" s="65">
        <v>1</v>
      </c>
      <c r="N501" s="77">
        <v>2</v>
      </c>
      <c r="O501" s="66">
        <f t="shared" si="859"/>
        <v>2</v>
      </c>
      <c r="P501" s="228">
        <f t="shared" ref="P501" si="943">E501*F501</f>
        <v>18.116179200000001</v>
      </c>
      <c r="Q501" s="228">
        <f t="shared" ref="Q501" si="944">SUM(O501:O504)</f>
        <v>2</v>
      </c>
      <c r="R501" s="228">
        <f t="shared" ref="R501" si="945">Q501*1.02*1.05*$R$14</f>
        <v>2.2645224000000002</v>
      </c>
      <c r="S501" s="228">
        <f t="shared" ref="S501" si="946">F501*$S$17</f>
        <v>2.6530450082534363</v>
      </c>
      <c r="T501" s="228">
        <f t="shared" ref="T501" si="947">S501*E501</f>
        <v>21.22436006602749</v>
      </c>
    </row>
    <row r="502" spans="1:20" ht="12.75" customHeight="1">
      <c r="A502" s="229"/>
      <c r="B502" s="240"/>
      <c r="C502" s="240"/>
      <c r="D502" s="229"/>
      <c r="E502" s="242"/>
      <c r="F502" s="224"/>
      <c r="G502" s="248"/>
      <c r="H502" s="228"/>
      <c r="I502" s="266"/>
      <c r="J502" s="228"/>
      <c r="K502" s="65"/>
      <c r="L502" s="65"/>
      <c r="M502" s="65"/>
      <c r="N502" s="77"/>
      <c r="O502" s="66">
        <f t="shared" si="859"/>
        <v>0</v>
      </c>
      <c r="P502" s="228"/>
      <c r="Q502" s="228"/>
      <c r="R502" s="228"/>
      <c r="S502" s="228"/>
      <c r="T502" s="228"/>
    </row>
    <row r="503" spans="1:20" ht="12.75" customHeight="1">
      <c r="A503" s="229"/>
      <c r="B503" s="240"/>
      <c r="C503" s="240"/>
      <c r="D503" s="229"/>
      <c r="E503" s="242"/>
      <c r="F503" s="224"/>
      <c r="G503" s="248"/>
      <c r="H503" s="228"/>
      <c r="I503" s="266"/>
      <c r="J503" s="228"/>
      <c r="K503" s="65"/>
      <c r="L503" s="65"/>
      <c r="M503" s="67"/>
      <c r="N503" s="77"/>
      <c r="O503" s="66">
        <f t="shared" si="859"/>
        <v>0</v>
      </c>
      <c r="P503" s="228"/>
      <c r="Q503" s="228"/>
      <c r="R503" s="228"/>
      <c r="S503" s="228"/>
      <c r="T503" s="228"/>
    </row>
    <row r="504" spans="1:20" ht="12.75" customHeight="1">
      <c r="A504" s="229"/>
      <c r="B504" s="240"/>
      <c r="C504" s="240"/>
      <c r="D504" s="229"/>
      <c r="E504" s="242"/>
      <c r="F504" s="224"/>
      <c r="G504" s="248"/>
      <c r="H504" s="228"/>
      <c r="I504" s="266"/>
      <c r="J504" s="228"/>
      <c r="K504" s="65"/>
      <c r="L504" s="65"/>
      <c r="M504" s="65"/>
      <c r="N504" s="77"/>
      <c r="O504" s="66">
        <f t="shared" si="859"/>
        <v>0</v>
      </c>
      <c r="P504" s="228"/>
      <c r="Q504" s="228"/>
      <c r="R504" s="228"/>
      <c r="S504" s="228"/>
      <c r="T504" s="228"/>
    </row>
    <row r="505" spans="1:20" ht="12.75" customHeight="1">
      <c r="A505" s="229">
        <v>37</v>
      </c>
      <c r="B505" s="240" t="s">
        <v>34</v>
      </c>
      <c r="C505" s="240" t="s">
        <v>645</v>
      </c>
      <c r="D505" s="229" t="s">
        <v>31</v>
      </c>
      <c r="E505" s="242">
        <v>5</v>
      </c>
      <c r="F505" s="224">
        <f t="shared" ref="F505" si="948">H505+J505+R505</f>
        <v>9.0580895999999994E-2</v>
      </c>
      <c r="G505" s="248"/>
      <c r="H505" s="228">
        <f t="shared" ref="H505" si="949">G505*$P$8/1000</f>
        <v>0</v>
      </c>
      <c r="I505" s="266"/>
      <c r="J505" s="228">
        <f t="shared" ref="J505" si="950">I505*$P$9/1000</f>
        <v>0</v>
      </c>
      <c r="K505" s="65" t="s">
        <v>598</v>
      </c>
      <c r="L505" s="65" t="s">
        <v>31</v>
      </c>
      <c r="M505" s="65">
        <v>1</v>
      </c>
      <c r="N505" s="77">
        <v>0.08</v>
      </c>
      <c r="O505" s="66">
        <f t="shared" si="859"/>
        <v>0.08</v>
      </c>
      <c r="P505" s="228">
        <f t="shared" ref="P505" si="951">E505*F505</f>
        <v>0.45290447999999994</v>
      </c>
      <c r="Q505" s="228">
        <f t="shared" ref="Q505" si="952">SUM(O505:O508)</f>
        <v>0.08</v>
      </c>
      <c r="R505" s="228">
        <f t="shared" ref="R505" si="953">Q505*1.02*1.05*$R$14</f>
        <v>9.0580895999999994E-2</v>
      </c>
      <c r="S505" s="228">
        <f t="shared" ref="S505" si="954">F505*$S$17</f>
        <v>0.10612180033013743</v>
      </c>
      <c r="T505" s="228">
        <f t="shared" ref="T505" si="955">S505*E505</f>
        <v>0.53060900165068714</v>
      </c>
    </row>
    <row r="506" spans="1:20" ht="12.75" customHeight="1">
      <c r="A506" s="229"/>
      <c r="B506" s="240"/>
      <c r="C506" s="240"/>
      <c r="D506" s="229"/>
      <c r="E506" s="242"/>
      <c r="F506" s="224"/>
      <c r="G506" s="248"/>
      <c r="H506" s="228"/>
      <c r="I506" s="266"/>
      <c r="J506" s="228"/>
      <c r="K506" s="65"/>
      <c r="L506" s="65"/>
      <c r="M506" s="65"/>
      <c r="N506" s="77"/>
      <c r="O506" s="66">
        <f t="shared" si="859"/>
        <v>0</v>
      </c>
      <c r="P506" s="228"/>
      <c r="Q506" s="228"/>
      <c r="R506" s="228"/>
      <c r="S506" s="228"/>
      <c r="T506" s="228"/>
    </row>
    <row r="507" spans="1:20" ht="12.75" customHeight="1">
      <c r="A507" s="229"/>
      <c r="B507" s="240"/>
      <c r="C507" s="240"/>
      <c r="D507" s="229"/>
      <c r="E507" s="242"/>
      <c r="F507" s="224"/>
      <c r="G507" s="248"/>
      <c r="H507" s="228"/>
      <c r="I507" s="266"/>
      <c r="J507" s="228"/>
      <c r="K507" s="65"/>
      <c r="L507" s="65"/>
      <c r="M507" s="67"/>
      <c r="N507" s="77"/>
      <c r="O507" s="66">
        <f t="shared" si="859"/>
        <v>0</v>
      </c>
      <c r="P507" s="228"/>
      <c r="Q507" s="228"/>
      <c r="R507" s="228"/>
      <c r="S507" s="228"/>
      <c r="T507" s="228"/>
    </row>
    <row r="508" spans="1:20" ht="12.75" customHeight="1">
      <c r="A508" s="229"/>
      <c r="B508" s="240"/>
      <c r="C508" s="240"/>
      <c r="D508" s="229"/>
      <c r="E508" s="242"/>
      <c r="F508" s="224"/>
      <c r="G508" s="248"/>
      <c r="H508" s="228"/>
      <c r="I508" s="266"/>
      <c r="J508" s="228"/>
      <c r="K508" s="65"/>
      <c r="L508" s="65"/>
      <c r="M508" s="65"/>
      <c r="N508" s="77"/>
      <c r="O508" s="66">
        <f t="shared" si="859"/>
        <v>0</v>
      </c>
      <c r="P508" s="228"/>
      <c r="Q508" s="228"/>
      <c r="R508" s="228"/>
      <c r="S508" s="228"/>
      <c r="T508" s="228"/>
    </row>
    <row r="509" spans="1:20" ht="12.75" customHeight="1">
      <c r="A509" s="229">
        <v>38</v>
      </c>
      <c r="B509" s="240" t="s">
        <v>34</v>
      </c>
      <c r="C509" s="240" t="s">
        <v>646</v>
      </c>
      <c r="D509" s="229" t="s">
        <v>31</v>
      </c>
      <c r="E509" s="242">
        <v>75</v>
      </c>
      <c r="F509" s="224">
        <f t="shared" ref="F509" si="956">H509+J509+R509</f>
        <v>0.18116179199999999</v>
      </c>
      <c r="G509" s="248"/>
      <c r="H509" s="228">
        <f t="shared" ref="H509" si="957">G509*$P$8/1000</f>
        <v>0</v>
      </c>
      <c r="I509" s="266"/>
      <c r="J509" s="228">
        <f t="shared" ref="J509" si="958">I509*$P$9/1000</f>
        <v>0</v>
      </c>
      <c r="K509" s="65" t="s">
        <v>598</v>
      </c>
      <c r="L509" s="65" t="s">
        <v>31</v>
      </c>
      <c r="M509" s="65">
        <v>1</v>
      </c>
      <c r="N509" s="77">
        <v>0.16</v>
      </c>
      <c r="O509" s="66">
        <f t="shared" si="859"/>
        <v>0.16</v>
      </c>
      <c r="P509" s="228">
        <f t="shared" ref="P509" si="959">E509*F509</f>
        <v>13.587134399999998</v>
      </c>
      <c r="Q509" s="228">
        <f t="shared" ref="Q509" si="960">SUM(O509:O512)</f>
        <v>0.16</v>
      </c>
      <c r="R509" s="228">
        <f t="shared" ref="R509" si="961">Q509*1.02*1.05*$R$14</f>
        <v>0.18116179199999999</v>
      </c>
      <c r="S509" s="228">
        <f t="shared" ref="S509" si="962">F509*$S$17</f>
        <v>0.21224360066027487</v>
      </c>
      <c r="T509" s="228">
        <f t="shared" ref="T509" si="963">S509*E509</f>
        <v>15.918270049520615</v>
      </c>
    </row>
    <row r="510" spans="1:20" ht="12.75" customHeight="1">
      <c r="A510" s="229"/>
      <c r="B510" s="240"/>
      <c r="C510" s="240"/>
      <c r="D510" s="229"/>
      <c r="E510" s="242"/>
      <c r="F510" s="224"/>
      <c r="G510" s="248"/>
      <c r="H510" s="228"/>
      <c r="I510" s="266"/>
      <c r="J510" s="228"/>
      <c r="K510" s="65"/>
      <c r="L510" s="65"/>
      <c r="M510" s="65"/>
      <c r="N510" s="77"/>
      <c r="O510" s="66">
        <f t="shared" si="859"/>
        <v>0</v>
      </c>
      <c r="P510" s="228"/>
      <c r="Q510" s="228"/>
      <c r="R510" s="228"/>
      <c r="S510" s="228"/>
      <c r="T510" s="228"/>
    </row>
    <row r="511" spans="1:20" ht="12.75" customHeight="1">
      <c r="A511" s="229"/>
      <c r="B511" s="240"/>
      <c r="C511" s="240"/>
      <c r="D511" s="229"/>
      <c r="E511" s="242"/>
      <c r="F511" s="224"/>
      <c r="G511" s="248"/>
      <c r="H511" s="228"/>
      <c r="I511" s="266"/>
      <c r="J511" s="228"/>
      <c r="K511" s="65"/>
      <c r="L511" s="65"/>
      <c r="M511" s="67"/>
      <c r="N511" s="77"/>
      <c r="O511" s="66">
        <f t="shared" si="859"/>
        <v>0</v>
      </c>
      <c r="P511" s="228"/>
      <c r="Q511" s="228"/>
      <c r="R511" s="228"/>
      <c r="S511" s="228"/>
      <c r="T511" s="228"/>
    </row>
    <row r="512" spans="1:20" ht="12.75" customHeight="1">
      <c r="A512" s="229"/>
      <c r="B512" s="240"/>
      <c r="C512" s="240"/>
      <c r="D512" s="229"/>
      <c r="E512" s="242"/>
      <c r="F512" s="224"/>
      <c r="G512" s="248"/>
      <c r="H512" s="228"/>
      <c r="I512" s="266"/>
      <c r="J512" s="228"/>
      <c r="K512" s="65"/>
      <c r="L512" s="65"/>
      <c r="M512" s="65"/>
      <c r="N512" s="77"/>
      <c r="O512" s="66">
        <f t="shared" si="859"/>
        <v>0</v>
      </c>
      <c r="P512" s="228"/>
      <c r="Q512" s="228"/>
      <c r="R512" s="228"/>
      <c r="S512" s="228"/>
      <c r="T512" s="228"/>
    </row>
    <row r="513" spans="1:20" ht="12.75" customHeight="1">
      <c r="A513" s="229">
        <v>39</v>
      </c>
      <c r="B513" s="240" t="s">
        <v>34</v>
      </c>
      <c r="C513" s="240" t="s">
        <v>647</v>
      </c>
      <c r="D513" s="229" t="s">
        <v>31</v>
      </c>
      <c r="E513" s="242">
        <v>12</v>
      </c>
      <c r="F513" s="224">
        <f t="shared" ref="F513" si="964">H513+J513+R513</f>
        <v>0.12681325440000002</v>
      </c>
      <c r="G513" s="248"/>
      <c r="H513" s="228">
        <f t="shared" ref="H513" si="965">G513*$P$8/1000</f>
        <v>0</v>
      </c>
      <c r="I513" s="266"/>
      <c r="J513" s="228">
        <f t="shared" ref="J513" si="966">I513*$P$9/1000</f>
        <v>0</v>
      </c>
      <c r="K513" s="65" t="s">
        <v>598</v>
      </c>
      <c r="L513" s="65" t="s">
        <v>31</v>
      </c>
      <c r="M513" s="65">
        <v>1</v>
      </c>
      <c r="N513" s="77">
        <v>0.112</v>
      </c>
      <c r="O513" s="66">
        <f t="shared" si="859"/>
        <v>0.112</v>
      </c>
      <c r="P513" s="228">
        <f t="shared" ref="P513" si="967">E513*F513</f>
        <v>1.5217590528000002</v>
      </c>
      <c r="Q513" s="228">
        <f t="shared" ref="Q513" si="968">SUM(O513:O516)</f>
        <v>0.112</v>
      </c>
      <c r="R513" s="228">
        <f t="shared" ref="R513" si="969">Q513*1.02*1.05*$R$14</f>
        <v>0.12681325440000002</v>
      </c>
      <c r="S513" s="228">
        <f t="shared" ref="S513" si="970">F513*$S$17</f>
        <v>0.14857052046219243</v>
      </c>
      <c r="T513" s="228">
        <f t="shared" ref="T513" si="971">S513*E513</f>
        <v>1.7828462455463092</v>
      </c>
    </row>
    <row r="514" spans="1:20" ht="12.75" customHeight="1">
      <c r="A514" s="229"/>
      <c r="B514" s="240"/>
      <c r="C514" s="240"/>
      <c r="D514" s="229"/>
      <c r="E514" s="242"/>
      <c r="F514" s="224"/>
      <c r="G514" s="248"/>
      <c r="H514" s="228"/>
      <c r="I514" s="266"/>
      <c r="J514" s="228"/>
      <c r="K514" s="65"/>
      <c r="L514" s="65"/>
      <c r="M514" s="65"/>
      <c r="N514" s="77"/>
      <c r="O514" s="66">
        <f t="shared" si="859"/>
        <v>0</v>
      </c>
      <c r="P514" s="228"/>
      <c r="Q514" s="228"/>
      <c r="R514" s="228"/>
      <c r="S514" s="228"/>
      <c r="T514" s="228"/>
    </row>
    <row r="515" spans="1:20" ht="12.75" customHeight="1">
      <c r="A515" s="229"/>
      <c r="B515" s="240"/>
      <c r="C515" s="240"/>
      <c r="D515" s="229"/>
      <c r="E515" s="242"/>
      <c r="F515" s="224"/>
      <c r="G515" s="248"/>
      <c r="H515" s="228"/>
      <c r="I515" s="266"/>
      <c r="J515" s="228"/>
      <c r="K515" s="65"/>
      <c r="L515" s="65"/>
      <c r="M515" s="67"/>
      <c r="N515" s="77"/>
      <c r="O515" s="66">
        <f t="shared" si="859"/>
        <v>0</v>
      </c>
      <c r="P515" s="228"/>
      <c r="Q515" s="228"/>
      <c r="R515" s="228"/>
      <c r="S515" s="228"/>
      <c r="T515" s="228"/>
    </row>
    <row r="516" spans="1:20" ht="12.75" customHeight="1">
      <c r="A516" s="229"/>
      <c r="B516" s="240"/>
      <c r="C516" s="240"/>
      <c r="D516" s="229"/>
      <c r="E516" s="242"/>
      <c r="F516" s="224"/>
      <c r="G516" s="248"/>
      <c r="H516" s="228"/>
      <c r="I516" s="266"/>
      <c r="J516" s="228"/>
      <c r="K516" s="65"/>
      <c r="L516" s="65"/>
      <c r="M516" s="65"/>
      <c r="N516" s="77"/>
      <c r="O516" s="66">
        <f t="shared" si="859"/>
        <v>0</v>
      </c>
      <c r="P516" s="228"/>
      <c r="Q516" s="228"/>
      <c r="R516" s="228"/>
      <c r="S516" s="228"/>
      <c r="T516" s="228"/>
    </row>
    <row r="517" spans="1:20" ht="12.75" customHeight="1">
      <c r="A517" s="229">
        <v>40</v>
      </c>
      <c r="B517" s="240" t="s">
        <v>34</v>
      </c>
      <c r="C517" s="240" t="s">
        <v>648</v>
      </c>
      <c r="D517" s="229" t="s">
        <v>31</v>
      </c>
      <c r="E517" s="242">
        <v>12</v>
      </c>
      <c r="F517" s="224">
        <f t="shared" ref="F517" si="972">H517+J517+R517</f>
        <v>0.13587134399999998</v>
      </c>
      <c r="G517" s="248"/>
      <c r="H517" s="228">
        <f t="shared" ref="H517" si="973">G517*$P$8/1000</f>
        <v>0</v>
      </c>
      <c r="I517" s="266"/>
      <c r="J517" s="228">
        <f t="shared" ref="J517" si="974">I517*$P$9/1000</f>
        <v>0</v>
      </c>
      <c r="K517" s="65" t="s">
        <v>598</v>
      </c>
      <c r="L517" s="65" t="s">
        <v>31</v>
      </c>
      <c r="M517" s="65">
        <v>1</v>
      </c>
      <c r="N517" s="77">
        <v>0.12</v>
      </c>
      <c r="O517" s="66">
        <f t="shared" si="859"/>
        <v>0.12</v>
      </c>
      <c r="P517" s="228">
        <f t="shared" ref="P517" si="975">E517*F517</f>
        <v>1.6304561279999996</v>
      </c>
      <c r="Q517" s="228">
        <f t="shared" ref="Q517" si="976">SUM(O517:O520)</f>
        <v>0.12</v>
      </c>
      <c r="R517" s="228">
        <f t="shared" ref="R517" si="977">Q517*1.02*1.05*$R$14</f>
        <v>0.13587134399999998</v>
      </c>
      <c r="S517" s="228">
        <f t="shared" ref="S517" si="978">F517*$S$17</f>
        <v>0.15918270049520614</v>
      </c>
      <c r="T517" s="228">
        <f t="shared" ref="T517" si="979">S517*E517</f>
        <v>1.9101924059424737</v>
      </c>
    </row>
    <row r="518" spans="1:20" ht="12.75" customHeight="1">
      <c r="A518" s="229"/>
      <c r="B518" s="240"/>
      <c r="C518" s="240"/>
      <c r="D518" s="229"/>
      <c r="E518" s="242"/>
      <c r="F518" s="224"/>
      <c r="G518" s="248"/>
      <c r="H518" s="228"/>
      <c r="I518" s="266"/>
      <c r="J518" s="228"/>
      <c r="K518" s="65"/>
      <c r="L518" s="65"/>
      <c r="M518" s="65"/>
      <c r="N518" s="77"/>
      <c r="O518" s="66">
        <f t="shared" si="859"/>
        <v>0</v>
      </c>
      <c r="P518" s="228"/>
      <c r="Q518" s="228"/>
      <c r="R518" s="228"/>
      <c r="S518" s="228"/>
      <c r="T518" s="228"/>
    </row>
    <row r="519" spans="1:20" ht="12.75" customHeight="1">
      <c r="A519" s="229"/>
      <c r="B519" s="240"/>
      <c r="C519" s="240"/>
      <c r="D519" s="229"/>
      <c r="E519" s="242"/>
      <c r="F519" s="224"/>
      <c r="G519" s="248"/>
      <c r="H519" s="228"/>
      <c r="I519" s="266"/>
      <c r="J519" s="228"/>
      <c r="K519" s="65"/>
      <c r="L519" s="65"/>
      <c r="M519" s="67"/>
      <c r="N519" s="77"/>
      <c r="O519" s="66">
        <f t="shared" si="859"/>
        <v>0</v>
      </c>
      <c r="P519" s="228"/>
      <c r="Q519" s="228"/>
      <c r="R519" s="228"/>
      <c r="S519" s="228"/>
      <c r="T519" s="228"/>
    </row>
    <row r="520" spans="1:20" ht="12.75" customHeight="1">
      <c r="A520" s="229"/>
      <c r="B520" s="240"/>
      <c r="C520" s="240"/>
      <c r="D520" s="229"/>
      <c r="E520" s="242"/>
      <c r="F520" s="224"/>
      <c r="G520" s="248"/>
      <c r="H520" s="228"/>
      <c r="I520" s="266"/>
      <c r="J520" s="228"/>
      <c r="K520" s="65"/>
      <c r="L520" s="65"/>
      <c r="M520" s="65"/>
      <c r="N520" s="77"/>
      <c r="O520" s="66">
        <f t="shared" si="859"/>
        <v>0</v>
      </c>
      <c r="P520" s="228"/>
      <c r="Q520" s="228"/>
      <c r="R520" s="228"/>
      <c r="S520" s="228"/>
      <c r="T520" s="228"/>
    </row>
    <row r="521" spans="1:20" ht="12.75" customHeight="1">
      <c r="A521" s="229">
        <v>41</v>
      </c>
      <c r="B521" s="240" t="s">
        <v>34</v>
      </c>
      <c r="C521" s="240" t="s">
        <v>649</v>
      </c>
      <c r="D521" s="229" t="s">
        <v>31</v>
      </c>
      <c r="E521" s="242">
        <v>10</v>
      </c>
      <c r="F521" s="224">
        <f t="shared" ref="F521" si="980">H521+J521+R521</f>
        <v>0.22645224000000003</v>
      </c>
      <c r="G521" s="248"/>
      <c r="H521" s="228">
        <f t="shared" ref="H521" si="981">G521*$P$8/1000</f>
        <v>0</v>
      </c>
      <c r="I521" s="266"/>
      <c r="J521" s="228">
        <f t="shared" ref="J521" si="982">I521*$P$9/1000</f>
        <v>0</v>
      </c>
      <c r="K521" s="65" t="s">
        <v>598</v>
      </c>
      <c r="L521" s="65" t="s">
        <v>31</v>
      </c>
      <c r="M521" s="65">
        <v>1</v>
      </c>
      <c r="N521" s="77">
        <v>0.2</v>
      </c>
      <c r="O521" s="66">
        <f t="shared" si="859"/>
        <v>0.2</v>
      </c>
      <c r="P521" s="228">
        <f t="shared" ref="P521" si="983">E521*F521</f>
        <v>2.2645224000000002</v>
      </c>
      <c r="Q521" s="228">
        <f t="shared" ref="Q521" si="984">SUM(O521:O524)</f>
        <v>0.2</v>
      </c>
      <c r="R521" s="228">
        <f t="shared" ref="R521" si="985">Q521*1.02*1.05*$R$14</f>
        <v>0.22645224000000003</v>
      </c>
      <c r="S521" s="228">
        <f t="shared" ref="S521" si="986">F521*$S$17</f>
        <v>0.26530450082534363</v>
      </c>
      <c r="T521" s="228">
        <f t="shared" ref="T521" si="987">S521*E521</f>
        <v>2.6530450082534363</v>
      </c>
    </row>
    <row r="522" spans="1:20" ht="12.75" customHeight="1">
      <c r="A522" s="229"/>
      <c r="B522" s="240"/>
      <c r="C522" s="240"/>
      <c r="D522" s="229"/>
      <c r="E522" s="242"/>
      <c r="F522" s="224"/>
      <c r="G522" s="248"/>
      <c r="H522" s="228"/>
      <c r="I522" s="266"/>
      <c r="J522" s="228"/>
      <c r="K522" s="65"/>
      <c r="L522" s="65"/>
      <c r="M522" s="65"/>
      <c r="N522" s="77"/>
      <c r="O522" s="66">
        <f t="shared" ref="O522:O585" si="988">M522*N522</f>
        <v>0</v>
      </c>
      <c r="P522" s="228"/>
      <c r="Q522" s="228"/>
      <c r="R522" s="228"/>
      <c r="S522" s="228"/>
      <c r="T522" s="228"/>
    </row>
    <row r="523" spans="1:20" ht="12.75" customHeight="1">
      <c r="A523" s="229"/>
      <c r="B523" s="240"/>
      <c r="C523" s="240"/>
      <c r="D523" s="229"/>
      <c r="E523" s="242"/>
      <c r="F523" s="224"/>
      <c r="G523" s="248"/>
      <c r="H523" s="228"/>
      <c r="I523" s="266"/>
      <c r="J523" s="228"/>
      <c r="K523" s="65"/>
      <c r="L523" s="65"/>
      <c r="M523" s="67"/>
      <c r="N523" s="77"/>
      <c r="O523" s="66">
        <f t="shared" si="988"/>
        <v>0</v>
      </c>
      <c r="P523" s="228"/>
      <c r="Q523" s="228"/>
      <c r="R523" s="228"/>
      <c r="S523" s="228"/>
      <c r="T523" s="228"/>
    </row>
    <row r="524" spans="1:20" ht="12.75" customHeight="1">
      <c r="A524" s="229"/>
      <c r="B524" s="240"/>
      <c r="C524" s="240"/>
      <c r="D524" s="229"/>
      <c r="E524" s="242"/>
      <c r="F524" s="224"/>
      <c r="G524" s="248"/>
      <c r="H524" s="228"/>
      <c r="I524" s="266"/>
      <c r="J524" s="228"/>
      <c r="K524" s="65"/>
      <c r="L524" s="65"/>
      <c r="M524" s="65"/>
      <c r="N524" s="77"/>
      <c r="O524" s="66">
        <f t="shared" si="988"/>
        <v>0</v>
      </c>
      <c r="P524" s="228"/>
      <c r="Q524" s="228"/>
      <c r="R524" s="228"/>
      <c r="S524" s="228"/>
      <c r="T524" s="228"/>
    </row>
    <row r="525" spans="1:20" ht="12.75" customHeight="1">
      <c r="A525" s="229">
        <v>42</v>
      </c>
      <c r="B525" s="240" t="s">
        <v>34</v>
      </c>
      <c r="C525" s="240" t="s">
        <v>650</v>
      </c>
      <c r="D525" s="229" t="s">
        <v>31</v>
      </c>
      <c r="E525" s="242">
        <v>14</v>
      </c>
      <c r="F525" s="224">
        <f t="shared" ref="F525" si="989">H525+J525+R525</f>
        <v>1.1322612000000001</v>
      </c>
      <c r="G525" s="248"/>
      <c r="H525" s="228">
        <f t="shared" ref="H525" si="990">G525*$P$8/1000</f>
        <v>0</v>
      </c>
      <c r="I525" s="266"/>
      <c r="J525" s="228">
        <f t="shared" ref="J525" si="991">I525*$P$9/1000</f>
        <v>0</v>
      </c>
      <c r="K525" s="65" t="s">
        <v>598</v>
      </c>
      <c r="L525" s="65" t="s">
        <v>31</v>
      </c>
      <c r="M525" s="65">
        <v>1</v>
      </c>
      <c r="N525" s="77">
        <v>1</v>
      </c>
      <c r="O525" s="66">
        <f t="shared" si="988"/>
        <v>1</v>
      </c>
      <c r="P525" s="228">
        <f t="shared" ref="P525" si="992">E525*F525</f>
        <v>15.851656800000001</v>
      </c>
      <c r="Q525" s="228">
        <f t="shared" ref="Q525" si="993">SUM(O525:O528)</f>
        <v>1</v>
      </c>
      <c r="R525" s="228">
        <f t="shared" ref="R525" si="994">Q525*1.02*1.05*$R$14</f>
        <v>1.1322612000000001</v>
      </c>
      <c r="S525" s="228">
        <f t="shared" ref="S525" si="995">F525*$S$17</f>
        <v>1.3265225041267181</v>
      </c>
      <c r="T525" s="228">
        <f t="shared" ref="T525" si="996">S525*E525</f>
        <v>18.571315057774054</v>
      </c>
    </row>
    <row r="526" spans="1:20" ht="12.75" customHeight="1">
      <c r="A526" s="229"/>
      <c r="B526" s="240"/>
      <c r="C526" s="240"/>
      <c r="D526" s="229"/>
      <c r="E526" s="242"/>
      <c r="F526" s="224"/>
      <c r="G526" s="248"/>
      <c r="H526" s="228"/>
      <c r="I526" s="266"/>
      <c r="J526" s="228"/>
      <c r="K526" s="65"/>
      <c r="L526" s="65"/>
      <c r="M526" s="65"/>
      <c r="N526" s="77"/>
      <c r="O526" s="66">
        <f t="shared" si="988"/>
        <v>0</v>
      </c>
      <c r="P526" s="228"/>
      <c r="Q526" s="228"/>
      <c r="R526" s="228"/>
      <c r="S526" s="228"/>
      <c r="T526" s="228"/>
    </row>
    <row r="527" spans="1:20" ht="12.75" customHeight="1">
      <c r="A527" s="229"/>
      <c r="B527" s="240"/>
      <c r="C527" s="240"/>
      <c r="D527" s="229"/>
      <c r="E527" s="242"/>
      <c r="F527" s="224"/>
      <c r="G527" s="248"/>
      <c r="H527" s="228"/>
      <c r="I527" s="266"/>
      <c r="J527" s="228"/>
      <c r="K527" s="65"/>
      <c r="L527" s="65"/>
      <c r="M527" s="67"/>
      <c r="N527" s="77"/>
      <c r="O527" s="66">
        <f t="shared" si="988"/>
        <v>0</v>
      </c>
      <c r="P527" s="228"/>
      <c r="Q527" s="228"/>
      <c r="R527" s="228"/>
      <c r="S527" s="228"/>
      <c r="T527" s="228"/>
    </row>
    <row r="528" spans="1:20" ht="12.75" customHeight="1">
      <c r="A528" s="229"/>
      <c r="B528" s="240"/>
      <c r="C528" s="240"/>
      <c r="D528" s="229"/>
      <c r="E528" s="242"/>
      <c r="F528" s="224"/>
      <c r="G528" s="248"/>
      <c r="H528" s="228"/>
      <c r="I528" s="266"/>
      <c r="J528" s="228"/>
      <c r="K528" s="65"/>
      <c r="L528" s="65"/>
      <c r="M528" s="65"/>
      <c r="N528" s="77"/>
      <c r="O528" s="66">
        <f t="shared" si="988"/>
        <v>0</v>
      </c>
      <c r="P528" s="228"/>
      <c r="Q528" s="228"/>
      <c r="R528" s="228"/>
      <c r="S528" s="228"/>
      <c r="T528" s="228"/>
    </row>
    <row r="529" spans="1:20" ht="12.75" customHeight="1">
      <c r="A529" s="229">
        <v>43</v>
      </c>
      <c r="B529" s="240" t="s">
        <v>34</v>
      </c>
      <c r="C529" s="240" t="s">
        <v>651</v>
      </c>
      <c r="D529" s="229" t="s">
        <v>31</v>
      </c>
      <c r="E529" s="242">
        <v>25</v>
      </c>
      <c r="F529" s="224">
        <f t="shared" ref="F529" si="997">H529+J529+R529</f>
        <v>1.3587134400000001</v>
      </c>
      <c r="G529" s="248"/>
      <c r="H529" s="228">
        <f t="shared" ref="H529" si="998">G529*$P$8/1000</f>
        <v>0</v>
      </c>
      <c r="I529" s="266"/>
      <c r="J529" s="228">
        <f t="shared" ref="J529" si="999">I529*$P$9/1000</f>
        <v>0</v>
      </c>
      <c r="K529" s="65" t="s">
        <v>598</v>
      </c>
      <c r="L529" s="65" t="s">
        <v>31</v>
      </c>
      <c r="M529" s="65">
        <v>1</v>
      </c>
      <c r="N529" s="77">
        <v>1.2</v>
      </c>
      <c r="O529" s="66">
        <f t="shared" si="988"/>
        <v>1.2</v>
      </c>
      <c r="P529" s="228">
        <f t="shared" ref="P529" si="1000">E529*F529</f>
        <v>33.967835999999998</v>
      </c>
      <c r="Q529" s="228">
        <f t="shared" ref="Q529" si="1001">SUM(O529:O532)</f>
        <v>1.2</v>
      </c>
      <c r="R529" s="228">
        <f t="shared" ref="R529" si="1002">Q529*1.02*1.05*$R$14</f>
        <v>1.3587134400000001</v>
      </c>
      <c r="S529" s="228">
        <f t="shared" ref="S529" si="1003">F529*$S$17</f>
        <v>1.5918270049520618</v>
      </c>
      <c r="T529" s="228">
        <f t="shared" ref="T529" si="1004">S529*E529</f>
        <v>39.795675123801544</v>
      </c>
    </row>
    <row r="530" spans="1:20" ht="12.75" customHeight="1">
      <c r="A530" s="229"/>
      <c r="B530" s="240"/>
      <c r="C530" s="240"/>
      <c r="D530" s="229"/>
      <c r="E530" s="242"/>
      <c r="F530" s="224"/>
      <c r="G530" s="248"/>
      <c r="H530" s="228"/>
      <c r="I530" s="266"/>
      <c r="J530" s="228"/>
      <c r="K530" s="65"/>
      <c r="L530" s="65"/>
      <c r="M530" s="65"/>
      <c r="N530" s="77"/>
      <c r="O530" s="66">
        <f t="shared" si="988"/>
        <v>0</v>
      </c>
      <c r="P530" s="228"/>
      <c r="Q530" s="228"/>
      <c r="R530" s="228"/>
      <c r="S530" s="228"/>
      <c r="T530" s="228"/>
    </row>
    <row r="531" spans="1:20" ht="12.75" customHeight="1">
      <c r="A531" s="229"/>
      <c r="B531" s="240"/>
      <c r="C531" s="240"/>
      <c r="D531" s="229"/>
      <c r="E531" s="242"/>
      <c r="F531" s="224"/>
      <c r="G531" s="248"/>
      <c r="H531" s="228"/>
      <c r="I531" s="266"/>
      <c r="J531" s="228"/>
      <c r="K531" s="65"/>
      <c r="L531" s="65"/>
      <c r="M531" s="67"/>
      <c r="N531" s="77"/>
      <c r="O531" s="66">
        <f t="shared" si="988"/>
        <v>0</v>
      </c>
      <c r="P531" s="228"/>
      <c r="Q531" s="228"/>
      <c r="R531" s="228"/>
      <c r="S531" s="228"/>
      <c r="T531" s="228"/>
    </row>
    <row r="532" spans="1:20" ht="12.75" customHeight="1">
      <c r="A532" s="229"/>
      <c r="B532" s="240"/>
      <c r="C532" s="240"/>
      <c r="D532" s="229"/>
      <c r="E532" s="242"/>
      <c r="F532" s="224"/>
      <c r="G532" s="248"/>
      <c r="H532" s="228"/>
      <c r="I532" s="266"/>
      <c r="J532" s="228"/>
      <c r="K532" s="65"/>
      <c r="L532" s="65"/>
      <c r="M532" s="65"/>
      <c r="N532" s="77"/>
      <c r="O532" s="66">
        <f t="shared" si="988"/>
        <v>0</v>
      </c>
      <c r="P532" s="228"/>
      <c r="Q532" s="228"/>
      <c r="R532" s="228"/>
      <c r="S532" s="228"/>
      <c r="T532" s="228"/>
    </row>
    <row r="533" spans="1:20" ht="12.75" customHeight="1">
      <c r="A533" s="229">
        <v>44</v>
      </c>
      <c r="B533" s="240" t="s">
        <v>34</v>
      </c>
      <c r="C533" s="240" t="s">
        <v>597</v>
      </c>
      <c r="D533" s="229" t="s">
        <v>31</v>
      </c>
      <c r="E533" s="242">
        <v>3</v>
      </c>
      <c r="F533" s="224">
        <f t="shared" ref="F533" si="1005">H533+J533+R533</f>
        <v>1.6983918</v>
      </c>
      <c r="G533" s="248"/>
      <c r="H533" s="228">
        <f t="shared" ref="H533" si="1006">G533*$P$8/1000</f>
        <v>0</v>
      </c>
      <c r="I533" s="266"/>
      <c r="J533" s="228">
        <f t="shared" ref="J533" si="1007">I533*$P$9/1000</f>
        <v>0</v>
      </c>
      <c r="K533" s="65" t="s">
        <v>598</v>
      </c>
      <c r="L533" s="65" t="s">
        <v>31</v>
      </c>
      <c r="M533" s="65">
        <v>1</v>
      </c>
      <c r="N533" s="77">
        <v>1.5</v>
      </c>
      <c r="O533" s="66">
        <f t="shared" si="988"/>
        <v>1.5</v>
      </c>
      <c r="P533" s="228">
        <f t="shared" ref="P533" si="1008">E533*F533</f>
        <v>5.0951754000000005</v>
      </c>
      <c r="Q533" s="228">
        <f t="shared" ref="Q533" si="1009">SUM(O533:O536)</f>
        <v>1.5</v>
      </c>
      <c r="R533" s="228">
        <f t="shared" ref="R533" si="1010">Q533*1.02*1.05*$R$14</f>
        <v>1.6983918</v>
      </c>
      <c r="S533" s="228">
        <f t="shared" ref="S533" si="1011">F533*$S$17</f>
        <v>1.9897837561900771</v>
      </c>
      <c r="T533" s="228">
        <f t="shared" ref="T533" si="1012">S533*E533</f>
        <v>5.9693512685702315</v>
      </c>
    </row>
    <row r="534" spans="1:20" ht="12.75" customHeight="1">
      <c r="A534" s="229"/>
      <c r="B534" s="240"/>
      <c r="C534" s="240"/>
      <c r="D534" s="229"/>
      <c r="E534" s="242"/>
      <c r="F534" s="224"/>
      <c r="G534" s="248"/>
      <c r="H534" s="228"/>
      <c r="I534" s="266"/>
      <c r="J534" s="228"/>
      <c r="K534" s="65"/>
      <c r="L534" s="65"/>
      <c r="M534" s="65"/>
      <c r="N534" s="77"/>
      <c r="O534" s="66">
        <f t="shared" si="988"/>
        <v>0</v>
      </c>
      <c r="P534" s="228"/>
      <c r="Q534" s="228"/>
      <c r="R534" s="228"/>
      <c r="S534" s="228"/>
      <c r="T534" s="228"/>
    </row>
    <row r="535" spans="1:20" ht="12.75" customHeight="1">
      <c r="A535" s="229"/>
      <c r="B535" s="240"/>
      <c r="C535" s="240"/>
      <c r="D535" s="229"/>
      <c r="E535" s="242"/>
      <c r="F535" s="224"/>
      <c r="G535" s="248"/>
      <c r="H535" s="228"/>
      <c r="I535" s="266"/>
      <c r="J535" s="228"/>
      <c r="K535" s="65"/>
      <c r="L535" s="65"/>
      <c r="M535" s="67"/>
      <c r="N535" s="77"/>
      <c r="O535" s="66">
        <f t="shared" si="988"/>
        <v>0</v>
      </c>
      <c r="P535" s="228"/>
      <c r="Q535" s="228"/>
      <c r="R535" s="228"/>
      <c r="S535" s="228"/>
      <c r="T535" s="228"/>
    </row>
    <row r="536" spans="1:20" ht="12.75" customHeight="1">
      <c r="A536" s="229"/>
      <c r="B536" s="240"/>
      <c r="C536" s="240"/>
      <c r="D536" s="229"/>
      <c r="E536" s="242"/>
      <c r="F536" s="224"/>
      <c r="G536" s="248"/>
      <c r="H536" s="228"/>
      <c r="I536" s="266"/>
      <c r="J536" s="228"/>
      <c r="K536" s="65"/>
      <c r="L536" s="65"/>
      <c r="M536" s="65"/>
      <c r="N536" s="77"/>
      <c r="O536" s="66">
        <f t="shared" si="988"/>
        <v>0</v>
      </c>
      <c r="P536" s="228"/>
      <c r="Q536" s="228"/>
      <c r="R536" s="228"/>
      <c r="S536" s="228"/>
      <c r="T536" s="228"/>
    </row>
    <row r="537" spans="1:20" ht="12.75" customHeight="1">
      <c r="A537" s="229">
        <v>45</v>
      </c>
      <c r="B537" s="240" t="s">
        <v>34</v>
      </c>
      <c r="C537" s="240" t="s">
        <v>599</v>
      </c>
      <c r="D537" s="229" t="s">
        <v>31</v>
      </c>
      <c r="E537" s="242">
        <v>5</v>
      </c>
      <c r="F537" s="224">
        <f t="shared" ref="F537" si="1013">H537+J537+R537</f>
        <v>1.6983918</v>
      </c>
      <c r="G537" s="248"/>
      <c r="H537" s="228">
        <f t="shared" ref="H537" si="1014">G537*$P$8/1000</f>
        <v>0</v>
      </c>
      <c r="I537" s="266"/>
      <c r="J537" s="228">
        <f t="shared" ref="J537" si="1015">I537*$P$9/1000</f>
        <v>0</v>
      </c>
      <c r="K537" s="65" t="s">
        <v>598</v>
      </c>
      <c r="L537" s="65" t="s">
        <v>31</v>
      </c>
      <c r="M537" s="65">
        <v>1</v>
      </c>
      <c r="N537" s="77">
        <v>1.5</v>
      </c>
      <c r="O537" s="66">
        <f t="shared" si="988"/>
        <v>1.5</v>
      </c>
      <c r="P537" s="228">
        <f t="shared" ref="P537" si="1016">E537*F537</f>
        <v>8.4919589999999996</v>
      </c>
      <c r="Q537" s="228">
        <f t="shared" ref="Q537" si="1017">SUM(O537:O540)</f>
        <v>1.5</v>
      </c>
      <c r="R537" s="228">
        <f t="shared" ref="R537" si="1018">Q537*1.02*1.05*$R$14</f>
        <v>1.6983918</v>
      </c>
      <c r="S537" s="228">
        <f t="shared" ref="S537" si="1019">F537*$S$17</f>
        <v>1.9897837561900771</v>
      </c>
      <c r="T537" s="228">
        <f t="shared" ref="T537" si="1020">S537*E537</f>
        <v>9.9489187809503861</v>
      </c>
    </row>
    <row r="538" spans="1:20" ht="12.75" customHeight="1">
      <c r="A538" s="229"/>
      <c r="B538" s="240"/>
      <c r="C538" s="240"/>
      <c r="D538" s="229"/>
      <c r="E538" s="242"/>
      <c r="F538" s="224"/>
      <c r="G538" s="248"/>
      <c r="H538" s="228"/>
      <c r="I538" s="266"/>
      <c r="J538" s="228"/>
      <c r="K538" s="65"/>
      <c r="L538" s="65"/>
      <c r="M538" s="65"/>
      <c r="N538" s="77"/>
      <c r="O538" s="66">
        <f t="shared" si="988"/>
        <v>0</v>
      </c>
      <c r="P538" s="228"/>
      <c r="Q538" s="228"/>
      <c r="R538" s="228"/>
      <c r="S538" s="228"/>
      <c r="T538" s="228"/>
    </row>
    <row r="539" spans="1:20" ht="12.75" customHeight="1">
      <c r="A539" s="229"/>
      <c r="B539" s="240"/>
      <c r="C539" s="240"/>
      <c r="D539" s="229"/>
      <c r="E539" s="242"/>
      <c r="F539" s="224"/>
      <c r="G539" s="248"/>
      <c r="H539" s="228"/>
      <c r="I539" s="266"/>
      <c r="J539" s="228"/>
      <c r="K539" s="65"/>
      <c r="L539" s="65"/>
      <c r="M539" s="67"/>
      <c r="N539" s="77"/>
      <c r="O539" s="66">
        <f t="shared" si="988"/>
        <v>0</v>
      </c>
      <c r="P539" s="228"/>
      <c r="Q539" s="228"/>
      <c r="R539" s="228"/>
      <c r="S539" s="228"/>
      <c r="T539" s="228"/>
    </row>
    <row r="540" spans="1:20" ht="12.75" customHeight="1">
      <c r="A540" s="229"/>
      <c r="B540" s="240"/>
      <c r="C540" s="240"/>
      <c r="D540" s="229"/>
      <c r="E540" s="242"/>
      <c r="F540" s="224"/>
      <c r="G540" s="248"/>
      <c r="H540" s="228"/>
      <c r="I540" s="266"/>
      <c r="J540" s="228"/>
      <c r="K540" s="65"/>
      <c r="L540" s="65"/>
      <c r="M540" s="65"/>
      <c r="N540" s="77"/>
      <c r="O540" s="66">
        <f t="shared" si="988"/>
        <v>0</v>
      </c>
      <c r="P540" s="228"/>
      <c r="Q540" s="228"/>
      <c r="R540" s="228"/>
      <c r="S540" s="228"/>
      <c r="T540" s="228"/>
    </row>
    <row r="541" spans="1:20" ht="12.75" customHeight="1">
      <c r="A541" s="229">
        <v>46</v>
      </c>
      <c r="B541" s="240" t="s">
        <v>34</v>
      </c>
      <c r="C541" s="240" t="s">
        <v>653</v>
      </c>
      <c r="D541" s="229" t="s">
        <v>31</v>
      </c>
      <c r="E541" s="242">
        <v>6</v>
      </c>
      <c r="F541" s="224">
        <f t="shared" ref="F541" si="1021">H541+J541+R541</f>
        <v>2.2645224000000002</v>
      </c>
      <c r="G541" s="248"/>
      <c r="H541" s="228">
        <f t="shared" ref="H541" si="1022">G541*$P$8/1000</f>
        <v>0</v>
      </c>
      <c r="I541" s="266"/>
      <c r="J541" s="228">
        <f t="shared" ref="J541" si="1023">I541*$P$9/1000</f>
        <v>0</v>
      </c>
      <c r="K541" s="65" t="s">
        <v>598</v>
      </c>
      <c r="L541" s="65" t="s">
        <v>31</v>
      </c>
      <c r="M541" s="65">
        <v>1</v>
      </c>
      <c r="N541" s="77">
        <v>2</v>
      </c>
      <c r="O541" s="66">
        <f t="shared" si="988"/>
        <v>2</v>
      </c>
      <c r="P541" s="228">
        <f t="shared" ref="P541" si="1024">E541*F541</f>
        <v>13.5871344</v>
      </c>
      <c r="Q541" s="228">
        <f t="shared" ref="Q541" si="1025">SUM(O541:O544)</f>
        <v>2</v>
      </c>
      <c r="R541" s="228">
        <f t="shared" ref="R541" si="1026">Q541*1.02*1.05*$R$14</f>
        <v>2.2645224000000002</v>
      </c>
      <c r="S541" s="228">
        <f t="shared" ref="S541" si="1027">F541*$S$17</f>
        <v>2.6530450082534363</v>
      </c>
      <c r="T541" s="228">
        <f t="shared" ref="T541" si="1028">S541*E541</f>
        <v>15.918270049520618</v>
      </c>
    </row>
    <row r="542" spans="1:20" ht="12.75" customHeight="1">
      <c r="A542" s="229"/>
      <c r="B542" s="240"/>
      <c r="C542" s="240"/>
      <c r="D542" s="229"/>
      <c r="E542" s="242"/>
      <c r="F542" s="224"/>
      <c r="G542" s="248"/>
      <c r="H542" s="228"/>
      <c r="I542" s="266"/>
      <c r="J542" s="228"/>
      <c r="K542" s="65"/>
      <c r="L542" s="65"/>
      <c r="M542" s="65"/>
      <c r="N542" s="77"/>
      <c r="O542" s="66">
        <f t="shared" si="988"/>
        <v>0</v>
      </c>
      <c r="P542" s="228"/>
      <c r="Q542" s="228"/>
      <c r="R542" s="228"/>
      <c r="S542" s="228"/>
      <c r="T542" s="228"/>
    </row>
    <row r="543" spans="1:20" ht="12.75" customHeight="1">
      <c r="A543" s="229"/>
      <c r="B543" s="240"/>
      <c r="C543" s="240"/>
      <c r="D543" s="229"/>
      <c r="E543" s="242"/>
      <c r="F543" s="224"/>
      <c r="G543" s="248"/>
      <c r="H543" s="228"/>
      <c r="I543" s="266"/>
      <c r="J543" s="228"/>
      <c r="K543" s="65"/>
      <c r="L543" s="65"/>
      <c r="M543" s="67"/>
      <c r="N543" s="77"/>
      <c r="O543" s="66">
        <f t="shared" si="988"/>
        <v>0</v>
      </c>
      <c r="P543" s="228"/>
      <c r="Q543" s="228"/>
      <c r="R543" s="228"/>
      <c r="S543" s="228"/>
      <c r="T543" s="228"/>
    </row>
    <row r="544" spans="1:20" ht="12.75" customHeight="1">
      <c r="A544" s="229"/>
      <c r="B544" s="240"/>
      <c r="C544" s="240"/>
      <c r="D544" s="229"/>
      <c r="E544" s="242"/>
      <c r="F544" s="224"/>
      <c r="G544" s="248"/>
      <c r="H544" s="228"/>
      <c r="I544" s="266"/>
      <c r="J544" s="228"/>
      <c r="K544" s="65"/>
      <c r="L544" s="65"/>
      <c r="M544" s="65"/>
      <c r="N544" s="77"/>
      <c r="O544" s="66">
        <f t="shared" si="988"/>
        <v>0</v>
      </c>
      <c r="P544" s="228"/>
      <c r="Q544" s="228"/>
      <c r="R544" s="228"/>
      <c r="S544" s="228"/>
      <c r="T544" s="228"/>
    </row>
    <row r="545" spans="1:20" ht="12.75" customHeight="1">
      <c r="A545" s="229">
        <v>47</v>
      </c>
      <c r="B545" s="240" t="s">
        <v>34</v>
      </c>
      <c r="C545" s="240" t="s">
        <v>654</v>
      </c>
      <c r="D545" s="229" t="s">
        <v>31</v>
      </c>
      <c r="E545" s="242">
        <v>66</v>
      </c>
      <c r="F545" s="224">
        <f t="shared" ref="F545" si="1029">H545+J545+R545</f>
        <v>0.18569083680000001</v>
      </c>
      <c r="G545" s="248"/>
      <c r="H545" s="228">
        <f t="shared" ref="H545" si="1030">G545*$P$8/1000</f>
        <v>0</v>
      </c>
      <c r="I545" s="266"/>
      <c r="J545" s="228">
        <f t="shared" ref="J545" si="1031">I545*$P$9/1000</f>
        <v>0</v>
      </c>
      <c r="K545" s="65" t="s">
        <v>655</v>
      </c>
      <c r="L545" s="65" t="s">
        <v>31</v>
      </c>
      <c r="M545" s="65">
        <v>1</v>
      </c>
      <c r="N545" s="77">
        <v>0.16400000000000001</v>
      </c>
      <c r="O545" s="66">
        <f t="shared" si="988"/>
        <v>0.16400000000000001</v>
      </c>
      <c r="P545" s="228">
        <f t="shared" ref="P545" si="1032">E545*F545</f>
        <v>12.255595228800001</v>
      </c>
      <c r="Q545" s="228">
        <f t="shared" ref="Q545" si="1033">SUM(O545:O548)</f>
        <v>0.16400000000000001</v>
      </c>
      <c r="R545" s="228">
        <f t="shared" ref="R545" si="1034">Q545*1.02*1.05*$R$14</f>
        <v>0.18569083680000001</v>
      </c>
      <c r="S545" s="228">
        <f t="shared" ref="S545" si="1035">F545*$S$17</f>
        <v>0.21754969067678179</v>
      </c>
      <c r="T545" s="228">
        <f t="shared" ref="T545" si="1036">S545*E545</f>
        <v>14.358279584667597</v>
      </c>
    </row>
    <row r="546" spans="1:20" ht="12.75" customHeight="1">
      <c r="A546" s="229"/>
      <c r="B546" s="240"/>
      <c r="C546" s="240"/>
      <c r="D546" s="229"/>
      <c r="E546" s="242"/>
      <c r="F546" s="224"/>
      <c r="G546" s="248"/>
      <c r="H546" s="228"/>
      <c r="I546" s="266"/>
      <c r="J546" s="228"/>
      <c r="K546" s="65"/>
      <c r="L546" s="65"/>
      <c r="M546" s="65"/>
      <c r="N546" s="77"/>
      <c r="O546" s="66">
        <f t="shared" si="988"/>
        <v>0</v>
      </c>
      <c r="P546" s="228"/>
      <c r="Q546" s="228"/>
      <c r="R546" s="228"/>
      <c r="S546" s="228"/>
      <c r="T546" s="228"/>
    </row>
    <row r="547" spans="1:20" ht="12.75" customHeight="1">
      <c r="A547" s="229"/>
      <c r="B547" s="240"/>
      <c r="C547" s="240"/>
      <c r="D547" s="229"/>
      <c r="E547" s="242"/>
      <c r="F547" s="224"/>
      <c r="G547" s="248"/>
      <c r="H547" s="228"/>
      <c r="I547" s="266"/>
      <c r="J547" s="228"/>
      <c r="K547" s="65"/>
      <c r="L547" s="65"/>
      <c r="M547" s="67"/>
      <c r="N547" s="77"/>
      <c r="O547" s="66">
        <f t="shared" si="988"/>
        <v>0</v>
      </c>
      <c r="P547" s="228"/>
      <c r="Q547" s="228"/>
      <c r="R547" s="228"/>
      <c r="S547" s="228"/>
      <c r="T547" s="228"/>
    </row>
    <row r="548" spans="1:20" ht="12.75" customHeight="1">
      <c r="A548" s="229"/>
      <c r="B548" s="240"/>
      <c r="C548" s="240"/>
      <c r="D548" s="229"/>
      <c r="E548" s="242"/>
      <c r="F548" s="224"/>
      <c r="G548" s="248"/>
      <c r="H548" s="228"/>
      <c r="I548" s="266"/>
      <c r="J548" s="228"/>
      <c r="K548" s="65"/>
      <c r="L548" s="65"/>
      <c r="M548" s="65"/>
      <c r="N548" s="77"/>
      <c r="O548" s="66">
        <f t="shared" si="988"/>
        <v>0</v>
      </c>
      <c r="P548" s="228"/>
      <c r="Q548" s="228"/>
      <c r="R548" s="228"/>
      <c r="S548" s="228"/>
      <c r="T548" s="228"/>
    </row>
    <row r="549" spans="1:20" ht="12.75" customHeight="1">
      <c r="A549" s="229">
        <v>48</v>
      </c>
      <c r="B549" s="240" t="s">
        <v>34</v>
      </c>
      <c r="C549" s="240" t="s">
        <v>654</v>
      </c>
      <c r="D549" s="229" t="s">
        <v>31</v>
      </c>
      <c r="E549" s="242">
        <v>66</v>
      </c>
      <c r="F549" s="224">
        <f t="shared" ref="F549" si="1037">H549+J549+R549</f>
        <v>0.18569083680000001</v>
      </c>
      <c r="G549" s="248"/>
      <c r="H549" s="228">
        <f t="shared" ref="H549" si="1038">G549*$P$8/1000</f>
        <v>0</v>
      </c>
      <c r="I549" s="266"/>
      <c r="J549" s="228">
        <f t="shared" ref="J549" si="1039">I549*$P$9/1000</f>
        <v>0</v>
      </c>
      <c r="K549" s="65" t="s">
        <v>655</v>
      </c>
      <c r="L549" s="65" t="s">
        <v>31</v>
      </c>
      <c r="M549" s="65">
        <v>1</v>
      </c>
      <c r="N549" s="77">
        <v>0.16400000000000001</v>
      </c>
      <c r="O549" s="66">
        <f t="shared" si="988"/>
        <v>0.16400000000000001</v>
      </c>
      <c r="P549" s="228">
        <f t="shared" ref="P549" si="1040">E549*F549</f>
        <v>12.255595228800001</v>
      </c>
      <c r="Q549" s="228">
        <f t="shared" ref="Q549" si="1041">SUM(O549:O552)</f>
        <v>0.16400000000000001</v>
      </c>
      <c r="R549" s="228">
        <f t="shared" ref="R549" si="1042">Q549*1.02*1.05*$R$14</f>
        <v>0.18569083680000001</v>
      </c>
      <c r="S549" s="228">
        <f t="shared" ref="S549" si="1043">F549*$S$17</f>
        <v>0.21754969067678179</v>
      </c>
      <c r="T549" s="228">
        <f t="shared" ref="T549" si="1044">S549*E549</f>
        <v>14.358279584667597</v>
      </c>
    </row>
    <row r="550" spans="1:20" ht="12.75" customHeight="1">
      <c r="A550" s="229"/>
      <c r="B550" s="240"/>
      <c r="C550" s="240"/>
      <c r="D550" s="229"/>
      <c r="E550" s="242"/>
      <c r="F550" s="224"/>
      <c r="G550" s="248"/>
      <c r="H550" s="228"/>
      <c r="I550" s="266"/>
      <c r="J550" s="228"/>
      <c r="K550" s="65"/>
      <c r="L550" s="65"/>
      <c r="M550" s="65"/>
      <c r="N550" s="77"/>
      <c r="O550" s="66">
        <f t="shared" si="988"/>
        <v>0</v>
      </c>
      <c r="P550" s="228"/>
      <c r="Q550" s="228"/>
      <c r="R550" s="228"/>
      <c r="S550" s="228"/>
      <c r="T550" s="228"/>
    </row>
    <row r="551" spans="1:20" ht="12.75" customHeight="1">
      <c r="A551" s="229"/>
      <c r="B551" s="240"/>
      <c r="C551" s="240"/>
      <c r="D551" s="229"/>
      <c r="E551" s="242"/>
      <c r="F551" s="224"/>
      <c r="G551" s="248"/>
      <c r="H551" s="228"/>
      <c r="I551" s="266"/>
      <c r="J551" s="228"/>
      <c r="K551" s="65"/>
      <c r="L551" s="65"/>
      <c r="M551" s="67"/>
      <c r="N551" s="77"/>
      <c r="O551" s="66">
        <f t="shared" si="988"/>
        <v>0</v>
      </c>
      <c r="P551" s="228"/>
      <c r="Q551" s="228"/>
      <c r="R551" s="228"/>
      <c r="S551" s="228"/>
      <c r="T551" s="228"/>
    </row>
    <row r="552" spans="1:20" ht="12.75" customHeight="1">
      <c r="A552" s="229"/>
      <c r="B552" s="240"/>
      <c r="C552" s="240"/>
      <c r="D552" s="229"/>
      <c r="E552" s="242"/>
      <c r="F552" s="224"/>
      <c r="G552" s="248"/>
      <c r="H552" s="228"/>
      <c r="I552" s="266"/>
      <c r="J552" s="228"/>
      <c r="K552" s="65"/>
      <c r="L552" s="65"/>
      <c r="M552" s="65"/>
      <c r="N552" s="77"/>
      <c r="O552" s="66">
        <f t="shared" si="988"/>
        <v>0</v>
      </c>
      <c r="P552" s="228"/>
      <c r="Q552" s="228"/>
      <c r="R552" s="228"/>
      <c r="S552" s="228"/>
      <c r="T552" s="228"/>
    </row>
    <row r="553" spans="1:20" ht="12.75" customHeight="1">
      <c r="A553" s="229">
        <v>49</v>
      </c>
      <c r="B553" s="240" t="s">
        <v>34</v>
      </c>
      <c r="C553" s="240" t="s">
        <v>656</v>
      </c>
      <c r="D553" s="229" t="s">
        <v>31</v>
      </c>
      <c r="E553" s="242">
        <v>48</v>
      </c>
      <c r="F553" s="224">
        <f t="shared" ref="F553" si="1045">H553+J553+R553</f>
        <v>0.2762717328</v>
      </c>
      <c r="G553" s="248"/>
      <c r="H553" s="228">
        <f t="shared" ref="H553" si="1046">G553*$P$8/1000</f>
        <v>0</v>
      </c>
      <c r="I553" s="266"/>
      <c r="J553" s="228">
        <f t="shared" ref="J553" si="1047">I553*$P$9/1000</f>
        <v>0</v>
      </c>
      <c r="K553" s="65" t="s">
        <v>598</v>
      </c>
      <c r="L553" s="65" t="s">
        <v>31</v>
      </c>
      <c r="M553" s="65">
        <v>1</v>
      </c>
      <c r="N553" s="77">
        <v>0.24399999999999999</v>
      </c>
      <c r="O553" s="66">
        <f t="shared" si="988"/>
        <v>0.24399999999999999</v>
      </c>
      <c r="P553" s="228">
        <f t="shared" ref="P553" si="1048">E553*F553</f>
        <v>13.261043174400001</v>
      </c>
      <c r="Q553" s="228">
        <f t="shared" ref="Q553" si="1049">SUM(O553:O556)</f>
        <v>0.24399999999999999</v>
      </c>
      <c r="R553" s="228">
        <f t="shared" ref="R553" si="1050">Q553*1.02*1.05*$R$14</f>
        <v>0.2762717328</v>
      </c>
      <c r="S553" s="228">
        <f t="shared" ref="S553" si="1051">F553*$S$17</f>
        <v>0.32367149100691922</v>
      </c>
      <c r="T553" s="228">
        <f t="shared" ref="T553" si="1052">S553*E553</f>
        <v>15.536231568332123</v>
      </c>
    </row>
    <row r="554" spans="1:20" ht="12.75" customHeight="1">
      <c r="A554" s="229"/>
      <c r="B554" s="240"/>
      <c r="C554" s="240"/>
      <c r="D554" s="229"/>
      <c r="E554" s="242"/>
      <c r="F554" s="224"/>
      <c r="G554" s="248"/>
      <c r="H554" s="228"/>
      <c r="I554" s="266"/>
      <c r="J554" s="228"/>
      <c r="K554" s="65"/>
      <c r="L554" s="65"/>
      <c r="M554" s="65"/>
      <c r="N554" s="77"/>
      <c r="O554" s="66">
        <f t="shared" si="988"/>
        <v>0</v>
      </c>
      <c r="P554" s="228"/>
      <c r="Q554" s="228"/>
      <c r="R554" s="228"/>
      <c r="S554" s="228"/>
      <c r="T554" s="228"/>
    </row>
    <row r="555" spans="1:20" ht="12.75" customHeight="1">
      <c r="A555" s="229"/>
      <c r="B555" s="240"/>
      <c r="C555" s="240"/>
      <c r="D555" s="229"/>
      <c r="E555" s="242"/>
      <c r="F555" s="224"/>
      <c r="G555" s="248"/>
      <c r="H555" s="228"/>
      <c r="I555" s="266"/>
      <c r="J555" s="228"/>
      <c r="K555" s="65"/>
      <c r="L555" s="65"/>
      <c r="M555" s="67"/>
      <c r="N555" s="77"/>
      <c r="O555" s="66">
        <f t="shared" si="988"/>
        <v>0</v>
      </c>
      <c r="P555" s="228"/>
      <c r="Q555" s="228"/>
      <c r="R555" s="228"/>
      <c r="S555" s="228"/>
      <c r="T555" s="228"/>
    </row>
    <row r="556" spans="1:20" ht="12.75" customHeight="1">
      <c r="A556" s="229"/>
      <c r="B556" s="240"/>
      <c r="C556" s="240"/>
      <c r="D556" s="229"/>
      <c r="E556" s="242"/>
      <c r="F556" s="224"/>
      <c r="G556" s="248"/>
      <c r="H556" s="228"/>
      <c r="I556" s="266"/>
      <c r="J556" s="228"/>
      <c r="K556" s="65"/>
      <c r="L556" s="65"/>
      <c r="M556" s="65"/>
      <c r="N556" s="77"/>
      <c r="O556" s="66">
        <f t="shared" si="988"/>
        <v>0</v>
      </c>
      <c r="P556" s="228"/>
      <c r="Q556" s="228"/>
      <c r="R556" s="228"/>
      <c r="S556" s="228"/>
      <c r="T556" s="228"/>
    </row>
    <row r="557" spans="1:20" ht="12.75" customHeight="1">
      <c r="A557" s="229">
        <v>50</v>
      </c>
      <c r="B557" s="279" t="s">
        <v>383</v>
      </c>
      <c r="C557" s="240" t="s">
        <v>384</v>
      </c>
      <c r="D557" s="229" t="s">
        <v>385</v>
      </c>
      <c r="E557" s="224">
        <v>479.5</v>
      </c>
      <c r="F557" s="224">
        <f t="shared" ref="F557" si="1053">H557+J557+R557</f>
        <v>0.56281019999999993</v>
      </c>
      <c r="G557" s="233">
        <v>0.25</v>
      </c>
      <c r="H557" s="228">
        <f t="shared" ref="H557" si="1054">G557*$P$8/1000</f>
        <v>0.43057499999999999</v>
      </c>
      <c r="I557" s="233">
        <v>0.06</v>
      </c>
      <c r="J557" s="228">
        <f t="shared" ref="J557" si="1055">I557*$P$9/1000</f>
        <v>0.1322352</v>
      </c>
      <c r="K557" s="65"/>
      <c r="L557" s="65"/>
      <c r="M557" s="65"/>
      <c r="N557" s="77"/>
      <c r="O557" s="66">
        <f t="shared" si="988"/>
        <v>0</v>
      </c>
      <c r="P557" s="228">
        <f t="shared" ref="P557" si="1056">E557*F557</f>
        <v>269.86749089999995</v>
      </c>
      <c r="Q557" s="228">
        <f t="shared" ref="Q557" si="1057">SUM(O557:O560)</f>
        <v>0</v>
      </c>
      <c r="R557" s="228">
        <f t="shared" ref="R557" si="1058">Q557*1.02*1.05*$R$14</f>
        <v>0</v>
      </c>
      <c r="S557" s="228">
        <f t="shared" ref="S557" si="1059">F557*$S$17</f>
        <v>0.6593711732346379</v>
      </c>
      <c r="T557" s="228">
        <f t="shared" ref="T557" si="1060">S557*E557</f>
        <v>316.16847756600885</v>
      </c>
    </row>
    <row r="558" spans="1:20" ht="12.75" customHeight="1">
      <c r="A558" s="229"/>
      <c r="B558" s="240"/>
      <c r="C558" s="240"/>
      <c r="D558" s="229"/>
      <c r="E558" s="224"/>
      <c r="F558" s="224"/>
      <c r="G558" s="233"/>
      <c r="H558" s="228"/>
      <c r="I558" s="233"/>
      <c r="J558" s="228"/>
      <c r="K558" s="65"/>
      <c r="L558" s="65"/>
      <c r="M558" s="65"/>
      <c r="N558" s="77"/>
      <c r="O558" s="66">
        <f t="shared" si="988"/>
        <v>0</v>
      </c>
      <c r="P558" s="228"/>
      <c r="Q558" s="228"/>
      <c r="R558" s="228"/>
      <c r="S558" s="228"/>
      <c r="T558" s="228"/>
    </row>
    <row r="559" spans="1:20" ht="12.75" customHeight="1">
      <c r="A559" s="229"/>
      <c r="B559" s="240"/>
      <c r="C559" s="240"/>
      <c r="D559" s="229"/>
      <c r="E559" s="224"/>
      <c r="F559" s="224"/>
      <c r="G559" s="233"/>
      <c r="H559" s="228"/>
      <c r="I559" s="233"/>
      <c r="J559" s="228"/>
      <c r="K559" s="65"/>
      <c r="L559" s="65"/>
      <c r="M559" s="67"/>
      <c r="N559" s="77"/>
      <c r="O559" s="66">
        <f t="shared" si="988"/>
        <v>0</v>
      </c>
      <c r="P559" s="228"/>
      <c r="Q559" s="228"/>
      <c r="R559" s="228"/>
      <c r="S559" s="228"/>
      <c r="T559" s="228"/>
    </row>
    <row r="560" spans="1:20" ht="12.75" customHeight="1">
      <c r="A560" s="229"/>
      <c r="B560" s="240"/>
      <c r="C560" s="240"/>
      <c r="D560" s="229"/>
      <c r="E560" s="224"/>
      <c r="F560" s="224"/>
      <c r="G560" s="233"/>
      <c r="H560" s="228"/>
      <c r="I560" s="233"/>
      <c r="J560" s="228"/>
      <c r="K560" s="65"/>
      <c r="L560" s="65"/>
      <c r="M560" s="65"/>
      <c r="N560" s="77"/>
      <c r="O560" s="66">
        <f t="shared" si="988"/>
        <v>0</v>
      </c>
      <c r="P560" s="228"/>
      <c r="Q560" s="228"/>
      <c r="R560" s="228"/>
      <c r="S560" s="228"/>
      <c r="T560" s="228"/>
    </row>
    <row r="561" spans="1:20" ht="12.75" customHeight="1">
      <c r="A561" s="229">
        <v>51</v>
      </c>
      <c r="B561" s="279" t="s">
        <v>34</v>
      </c>
      <c r="C561" s="240" t="s">
        <v>386</v>
      </c>
      <c r="D561" s="240" t="s">
        <v>387</v>
      </c>
      <c r="E561" s="229">
        <v>1370</v>
      </c>
      <c r="F561" s="224">
        <f t="shared" ref="F561" si="1061">H561+J561+R561</f>
        <v>4.6207579571999995</v>
      </c>
      <c r="G561" s="233"/>
      <c r="H561" s="228">
        <f t="shared" ref="H561" si="1062">G561*$P$8/1000</f>
        <v>0</v>
      </c>
      <c r="I561" s="233"/>
      <c r="J561" s="228">
        <f t="shared" ref="J561" si="1063">I561*$P$9/1000</f>
        <v>0</v>
      </c>
      <c r="K561" s="65" t="s">
        <v>388</v>
      </c>
      <c r="L561" s="65" t="s">
        <v>389</v>
      </c>
      <c r="M561" s="65">
        <v>1</v>
      </c>
      <c r="N561" s="77">
        <v>4.0810000000000004</v>
      </c>
      <c r="O561" s="66">
        <f t="shared" si="988"/>
        <v>4.0810000000000004</v>
      </c>
      <c r="P561" s="228">
        <f t="shared" ref="P561" si="1064">E561*F561</f>
        <v>6330.4384013639992</v>
      </c>
      <c r="Q561" s="228">
        <f t="shared" ref="Q561" si="1065">SUM(O561:O564)</f>
        <v>4.0810000000000004</v>
      </c>
      <c r="R561" s="228">
        <f t="shared" ref="R561" si="1066">Q561*1.02*1.05*$R$14</f>
        <v>4.6207579571999995</v>
      </c>
      <c r="S561" s="228">
        <f t="shared" ref="S561" si="1067">F561*$S$17</f>
        <v>5.4135383393411356</v>
      </c>
      <c r="T561" s="228">
        <f t="shared" ref="T561" si="1068">S561*E561</f>
        <v>7416.5475248973562</v>
      </c>
    </row>
    <row r="562" spans="1:20" ht="12.75" customHeight="1">
      <c r="A562" s="229"/>
      <c r="B562" s="240"/>
      <c r="C562" s="240"/>
      <c r="D562" s="240"/>
      <c r="E562" s="229"/>
      <c r="F562" s="224"/>
      <c r="G562" s="233"/>
      <c r="H562" s="228"/>
      <c r="I562" s="233"/>
      <c r="J562" s="228"/>
      <c r="K562" s="65"/>
      <c r="L562" s="65"/>
      <c r="M562" s="65"/>
      <c r="N562" s="77"/>
      <c r="O562" s="66">
        <f t="shared" si="988"/>
        <v>0</v>
      </c>
      <c r="P562" s="228"/>
      <c r="Q562" s="228"/>
      <c r="R562" s="228"/>
      <c r="S562" s="228"/>
      <c r="T562" s="228"/>
    </row>
    <row r="563" spans="1:20" ht="12.75" customHeight="1">
      <c r="A563" s="229"/>
      <c r="B563" s="240"/>
      <c r="C563" s="240"/>
      <c r="D563" s="240"/>
      <c r="E563" s="229"/>
      <c r="F563" s="224"/>
      <c r="G563" s="233"/>
      <c r="H563" s="228"/>
      <c r="I563" s="233"/>
      <c r="J563" s="228"/>
      <c r="K563" s="65"/>
      <c r="L563" s="65"/>
      <c r="M563" s="67"/>
      <c r="N563" s="77"/>
      <c r="O563" s="66">
        <f t="shared" si="988"/>
        <v>0</v>
      </c>
      <c r="P563" s="228"/>
      <c r="Q563" s="228"/>
      <c r="R563" s="228"/>
      <c r="S563" s="228"/>
      <c r="T563" s="228"/>
    </row>
    <row r="564" spans="1:20" ht="12.75" customHeight="1">
      <c r="A564" s="229"/>
      <c r="B564" s="240"/>
      <c r="C564" s="240"/>
      <c r="D564" s="240"/>
      <c r="E564" s="229"/>
      <c r="F564" s="224"/>
      <c r="G564" s="233"/>
      <c r="H564" s="228"/>
      <c r="I564" s="233"/>
      <c r="J564" s="228"/>
      <c r="K564" s="65"/>
      <c r="L564" s="65"/>
      <c r="M564" s="65"/>
      <c r="N564" s="77"/>
      <c r="O564" s="66">
        <f t="shared" si="988"/>
        <v>0</v>
      </c>
      <c r="P564" s="228"/>
      <c r="Q564" s="228"/>
      <c r="R564" s="228"/>
      <c r="S564" s="228"/>
      <c r="T564" s="228"/>
    </row>
    <row r="565" spans="1:20" ht="12.75" customHeight="1">
      <c r="A565" s="229">
        <v>52</v>
      </c>
      <c r="B565" s="240" t="s">
        <v>392</v>
      </c>
      <c r="C565" s="240" t="s">
        <v>657</v>
      </c>
      <c r="D565" s="229" t="s">
        <v>31</v>
      </c>
      <c r="E565" s="229">
        <v>125</v>
      </c>
      <c r="F565" s="224">
        <f t="shared" ref="F565" si="1069">H565+J565+R565</f>
        <v>3.5974238183999994</v>
      </c>
      <c r="G565" s="233">
        <v>0.72</v>
      </c>
      <c r="H565" s="228">
        <f t="shared" ref="H565" si="1070">G565*$P$8/1000</f>
        <v>1.2400559999999998</v>
      </c>
      <c r="I565" s="233"/>
      <c r="J565" s="228">
        <f t="shared" ref="J565" si="1071">I565*$P$9/1000</f>
        <v>0</v>
      </c>
      <c r="K565" s="65" t="s">
        <v>401</v>
      </c>
      <c r="L565" s="65" t="s">
        <v>31</v>
      </c>
      <c r="M565" s="65">
        <v>1</v>
      </c>
      <c r="N565" s="77">
        <v>2.0819999999999999</v>
      </c>
      <c r="O565" s="66">
        <f t="shared" si="988"/>
        <v>2.0819999999999999</v>
      </c>
      <c r="P565" s="228">
        <f t="shared" ref="P565" si="1072">E565*F565</f>
        <v>449.6779772999999</v>
      </c>
      <c r="Q565" s="228">
        <f t="shared" ref="Q565" si="1073">SUM(O565:O568)</f>
        <v>2.0819999999999999</v>
      </c>
      <c r="R565" s="228">
        <f t="shared" ref="R565" si="1074">Q565*1.02*1.05*$R$14</f>
        <v>2.3573678183999998</v>
      </c>
      <c r="S565" s="228">
        <f t="shared" ref="S565" si="1075">F565*$S$17</f>
        <v>4.2146314401562703</v>
      </c>
      <c r="T565" s="228">
        <f t="shared" ref="T565" si="1076">S565*E565</f>
        <v>526.8289300195338</v>
      </c>
    </row>
    <row r="566" spans="1:20" ht="12.75" customHeight="1">
      <c r="A566" s="229"/>
      <c r="B566" s="240"/>
      <c r="C566" s="240"/>
      <c r="D566" s="229"/>
      <c r="E566" s="229"/>
      <c r="F566" s="224"/>
      <c r="G566" s="233"/>
      <c r="H566" s="228"/>
      <c r="I566" s="233"/>
      <c r="J566" s="228"/>
      <c r="K566" s="65"/>
      <c r="L566" s="65"/>
      <c r="M566" s="65"/>
      <c r="N566" s="77"/>
      <c r="O566" s="66">
        <f t="shared" si="988"/>
        <v>0</v>
      </c>
      <c r="P566" s="228"/>
      <c r="Q566" s="228"/>
      <c r="R566" s="228"/>
      <c r="S566" s="228"/>
      <c r="T566" s="228"/>
    </row>
    <row r="567" spans="1:20" ht="12.75" customHeight="1">
      <c r="A567" s="229"/>
      <c r="B567" s="240"/>
      <c r="C567" s="240"/>
      <c r="D567" s="229"/>
      <c r="E567" s="229"/>
      <c r="F567" s="224"/>
      <c r="G567" s="233"/>
      <c r="H567" s="228"/>
      <c r="I567" s="233"/>
      <c r="J567" s="228"/>
      <c r="K567" s="65"/>
      <c r="L567" s="65"/>
      <c r="M567" s="67"/>
      <c r="N567" s="77"/>
      <c r="O567" s="66">
        <f t="shared" si="988"/>
        <v>0</v>
      </c>
      <c r="P567" s="228"/>
      <c r="Q567" s="228"/>
      <c r="R567" s="228"/>
      <c r="S567" s="228"/>
      <c r="T567" s="228"/>
    </row>
    <row r="568" spans="1:20" ht="12.75" customHeight="1">
      <c r="A568" s="229"/>
      <c r="B568" s="240"/>
      <c r="C568" s="240"/>
      <c r="D568" s="229"/>
      <c r="E568" s="229"/>
      <c r="F568" s="224"/>
      <c r="G568" s="233"/>
      <c r="H568" s="228"/>
      <c r="I568" s="233"/>
      <c r="J568" s="228"/>
      <c r="K568" s="65"/>
      <c r="L568" s="65"/>
      <c r="M568" s="65"/>
      <c r="N568" s="77"/>
      <c r="O568" s="66">
        <f t="shared" si="988"/>
        <v>0</v>
      </c>
      <c r="P568" s="228"/>
      <c r="Q568" s="228"/>
      <c r="R568" s="228"/>
      <c r="S568" s="228"/>
      <c r="T568" s="228"/>
    </row>
    <row r="569" spans="1:20" ht="12.75" customHeight="1">
      <c r="A569" s="229">
        <v>53</v>
      </c>
      <c r="B569" s="240" t="s">
        <v>399</v>
      </c>
      <c r="C569" s="240" t="s">
        <v>658</v>
      </c>
      <c r="D569" s="229" t="s">
        <v>31</v>
      </c>
      <c r="E569" s="242">
        <v>125</v>
      </c>
      <c r="F569" s="224">
        <f t="shared" ref="F569" si="1077">H569+J569+R569</f>
        <v>2.6966943119999995</v>
      </c>
      <c r="G569" s="233">
        <v>0.08</v>
      </c>
      <c r="H569" s="228">
        <f t="shared" ref="H569" si="1078">G569*$P$8/1000</f>
        <v>0.13778399999999999</v>
      </c>
      <c r="I569" s="233"/>
      <c r="J569" s="228">
        <f t="shared" ref="J569" si="1079">I569*$P$9/1000</f>
        <v>0</v>
      </c>
      <c r="K569" s="65" t="s">
        <v>401</v>
      </c>
      <c r="L569" s="65" t="s">
        <v>31</v>
      </c>
      <c r="M569" s="65">
        <v>1</v>
      </c>
      <c r="N569" s="77">
        <v>2.2599999999999998</v>
      </c>
      <c r="O569" s="66">
        <f t="shared" si="988"/>
        <v>2.2599999999999998</v>
      </c>
      <c r="P569" s="228">
        <f t="shared" ref="P569" si="1080">E569*F569</f>
        <v>337.08678899999995</v>
      </c>
      <c r="Q569" s="228">
        <f t="shared" ref="Q569" si="1081">SUM(O569:O572)</f>
        <v>2.2599999999999998</v>
      </c>
      <c r="R569" s="228">
        <f t="shared" ref="R569" si="1082">Q569*1.02*1.05*$R$14</f>
        <v>2.5589103119999996</v>
      </c>
      <c r="S569" s="228">
        <f t="shared" ref="S569" si="1083">F569*$S$17</f>
        <v>3.159364368944654</v>
      </c>
      <c r="T569" s="228">
        <f t="shared" ref="T569" si="1084">S569*E569</f>
        <v>394.92054611808175</v>
      </c>
    </row>
    <row r="570" spans="1:20" ht="12.75" customHeight="1">
      <c r="A570" s="229"/>
      <c r="B570" s="240"/>
      <c r="C570" s="240"/>
      <c r="D570" s="229"/>
      <c r="E570" s="242"/>
      <c r="F570" s="224"/>
      <c r="G570" s="233"/>
      <c r="H570" s="228"/>
      <c r="I570" s="233"/>
      <c r="J570" s="228"/>
      <c r="K570" s="65"/>
      <c r="L570" s="65"/>
      <c r="M570" s="65"/>
      <c r="N570" s="77"/>
      <c r="O570" s="66">
        <f t="shared" si="988"/>
        <v>0</v>
      </c>
      <c r="P570" s="228"/>
      <c r="Q570" s="228"/>
      <c r="R570" s="228"/>
      <c r="S570" s="228"/>
      <c r="T570" s="228"/>
    </row>
    <row r="571" spans="1:20" ht="12.75" customHeight="1">
      <c r="A571" s="229"/>
      <c r="B571" s="240"/>
      <c r="C571" s="240"/>
      <c r="D571" s="229"/>
      <c r="E571" s="242"/>
      <c r="F571" s="224"/>
      <c r="G571" s="233"/>
      <c r="H571" s="228"/>
      <c r="I571" s="233"/>
      <c r="J571" s="228"/>
      <c r="K571" s="65"/>
      <c r="L571" s="65"/>
      <c r="M571" s="67"/>
      <c r="N571" s="77"/>
      <c r="O571" s="66">
        <f t="shared" si="988"/>
        <v>0</v>
      </c>
      <c r="P571" s="228"/>
      <c r="Q571" s="228"/>
      <c r="R571" s="228"/>
      <c r="S571" s="228"/>
      <c r="T571" s="228"/>
    </row>
    <row r="572" spans="1:20" ht="12.75" customHeight="1">
      <c r="A572" s="229"/>
      <c r="B572" s="240"/>
      <c r="C572" s="240"/>
      <c r="D572" s="229"/>
      <c r="E572" s="242"/>
      <c r="F572" s="224"/>
      <c r="G572" s="233"/>
      <c r="H572" s="228"/>
      <c r="I572" s="233"/>
      <c r="J572" s="228"/>
      <c r="K572" s="65"/>
      <c r="L572" s="65"/>
      <c r="M572" s="65"/>
      <c r="N572" s="77"/>
      <c r="O572" s="66">
        <f t="shared" si="988"/>
        <v>0</v>
      </c>
      <c r="P572" s="228"/>
      <c r="Q572" s="228"/>
      <c r="R572" s="228"/>
      <c r="S572" s="228"/>
      <c r="T572" s="228"/>
    </row>
    <row r="573" spans="1:20" ht="12.75" customHeight="1">
      <c r="A573" s="229">
        <v>54</v>
      </c>
      <c r="B573" s="240" t="s">
        <v>34</v>
      </c>
      <c r="C573" s="240" t="s">
        <v>659</v>
      </c>
      <c r="D573" s="229" t="s">
        <v>31</v>
      </c>
      <c r="E573" s="242">
        <v>250</v>
      </c>
      <c r="F573" s="224">
        <f t="shared" ref="F573" si="1085">H573+J573+R573</f>
        <v>4.8687231599999992E-2</v>
      </c>
      <c r="G573" s="248"/>
      <c r="H573" s="228">
        <f t="shared" ref="H573" si="1086">G573*$P$8/1000</f>
        <v>0</v>
      </c>
      <c r="I573" s="266"/>
      <c r="J573" s="228">
        <f t="shared" ref="J573" si="1087">I573*$P$9/1000</f>
        <v>0</v>
      </c>
      <c r="K573" s="65" t="s">
        <v>659</v>
      </c>
      <c r="L573" s="65" t="s">
        <v>31</v>
      </c>
      <c r="M573" s="65">
        <v>1</v>
      </c>
      <c r="N573" s="77">
        <v>4.2999999999999997E-2</v>
      </c>
      <c r="O573" s="66">
        <f t="shared" si="988"/>
        <v>4.2999999999999997E-2</v>
      </c>
      <c r="P573" s="228">
        <f t="shared" ref="P573" si="1088">E573*F573</f>
        <v>12.171807899999997</v>
      </c>
      <c r="Q573" s="228">
        <f t="shared" ref="Q573" si="1089">SUM(O573:O576)</f>
        <v>4.2999999999999997E-2</v>
      </c>
      <c r="R573" s="228">
        <f t="shared" ref="R573" si="1090">Q573*1.02*1.05*$R$14</f>
        <v>4.8687231599999992E-2</v>
      </c>
      <c r="S573" s="228">
        <f t="shared" ref="S573" si="1091">F573*$S$17</f>
        <v>5.7040467677448865E-2</v>
      </c>
      <c r="T573" s="228">
        <f t="shared" ref="T573" si="1092">S573*E573</f>
        <v>14.260116919362217</v>
      </c>
    </row>
    <row r="574" spans="1:20" ht="12.75" customHeight="1">
      <c r="A574" s="229"/>
      <c r="B574" s="240"/>
      <c r="C574" s="240"/>
      <c r="D574" s="229"/>
      <c r="E574" s="242"/>
      <c r="F574" s="224"/>
      <c r="G574" s="248"/>
      <c r="H574" s="228"/>
      <c r="I574" s="266"/>
      <c r="J574" s="228"/>
      <c r="K574" s="65"/>
      <c r="L574" s="65"/>
      <c r="M574" s="65"/>
      <c r="N574" s="77"/>
      <c r="O574" s="66">
        <f t="shared" si="988"/>
        <v>0</v>
      </c>
      <c r="P574" s="228"/>
      <c r="Q574" s="228"/>
      <c r="R574" s="228"/>
      <c r="S574" s="228"/>
      <c r="T574" s="228"/>
    </row>
    <row r="575" spans="1:20" ht="12.75" customHeight="1">
      <c r="A575" s="229"/>
      <c r="B575" s="240"/>
      <c r="C575" s="240"/>
      <c r="D575" s="229"/>
      <c r="E575" s="242"/>
      <c r="F575" s="224"/>
      <c r="G575" s="248"/>
      <c r="H575" s="228"/>
      <c r="I575" s="266"/>
      <c r="J575" s="228"/>
      <c r="K575" s="65"/>
      <c r="L575" s="65"/>
      <c r="M575" s="67"/>
      <c r="N575" s="77"/>
      <c r="O575" s="66">
        <f t="shared" si="988"/>
        <v>0</v>
      </c>
      <c r="P575" s="228"/>
      <c r="Q575" s="228"/>
      <c r="R575" s="228"/>
      <c r="S575" s="228"/>
      <c r="T575" s="228"/>
    </row>
    <row r="576" spans="1:20" ht="12.75" customHeight="1">
      <c r="A576" s="229"/>
      <c r="B576" s="240"/>
      <c r="C576" s="240"/>
      <c r="D576" s="229"/>
      <c r="E576" s="242"/>
      <c r="F576" s="224"/>
      <c r="G576" s="248"/>
      <c r="H576" s="228"/>
      <c r="I576" s="266"/>
      <c r="J576" s="228"/>
      <c r="K576" s="65"/>
      <c r="L576" s="65"/>
      <c r="M576" s="65"/>
      <c r="N576" s="77"/>
      <c r="O576" s="66">
        <f t="shared" si="988"/>
        <v>0</v>
      </c>
      <c r="P576" s="228"/>
      <c r="Q576" s="228"/>
      <c r="R576" s="228"/>
      <c r="S576" s="228"/>
      <c r="T576" s="228"/>
    </row>
    <row r="577" spans="1:20" ht="12.75" customHeight="1">
      <c r="A577" s="229">
        <v>55</v>
      </c>
      <c r="B577" s="240" t="s">
        <v>405</v>
      </c>
      <c r="C577" s="240" t="s">
        <v>406</v>
      </c>
      <c r="D577" s="229" t="s">
        <v>35</v>
      </c>
      <c r="E577" s="229">
        <v>62</v>
      </c>
      <c r="F577" s="224">
        <f t="shared" ref="F577" si="1093">H577+J577+R577</f>
        <v>0.115198332</v>
      </c>
      <c r="G577" s="233">
        <v>6.0999999999999999E-2</v>
      </c>
      <c r="H577" s="228">
        <f t="shared" ref="H577" si="1094">G577*$P$8/1000</f>
        <v>0.1050603</v>
      </c>
      <c r="I577" s="249">
        <v>4.5999999999999999E-3</v>
      </c>
      <c r="J577" s="228">
        <f t="shared" ref="J577" si="1095">I577*$P$9/1000</f>
        <v>1.0138032000000002E-2</v>
      </c>
      <c r="K577" s="65"/>
      <c r="L577" s="65"/>
      <c r="M577" s="65"/>
      <c r="N577" s="77"/>
      <c r="O577" s="66">
        <f t="shared" si="988"/>
        <v>0</v>
      </c>
      <c r="P577" s="228">
        <f t="shared" ref="P577" si="1096">E577*F577</f>
        <v>7.1422965840000003</v>
      </c>
      <c r="Q577" s="228">
        <f t="shared" ref="Q577" si="1097">SUM(O577:O580)</f>
        <v>0</v>
      </c>
      <c r="R577" s="228">
        <f t="shared" ref="R577" si="1098">Q577*1.02*1.05*$R$14</f>
        <v>0</v>
      </c>
      <c r="S577" s="228">
        <f t="shared" ref="S577" si="1099">F577*$S$17</f>
        <v>0.1349628335192101</v>
      </c>
      <c r="T577" s="228">
        <f t="shared" ref="T577" si="1100">S577*E577</f>
        <v>8.3676956781910263</v>
      </c>
    </row>
    <row r="578" spans="1:20" ht="12.75" customHeight="1">
      <c r="A578" s="229"/>
      <c r="B578" s="240"/>
      <c r="C578" s="240"/>
      <c r="D578" s="229"/>
      <c r="E578" s="229"/>
      <c r="F578" s="224"/>
      <c r="G578" s="233"/>
      <c r="H578" s="228"/>
      <c r="I578" s="249"/>
      <c r="J578" s="228"/>
      <c r="K578" s="65"/>
      <c r="L578" s="65"/>
      <c r="M578" s="65"/>
      <c r="N578" s="77"/>
      <c r="O578" s="66">
        <f t="shared" si="988"/>
        <v>0</v>
      </c>
      <c r="P578" s="228"/>
      <c r="Q578" s="228"/>
      <c r="R578" s="228"/>
      <c r="S578" s="228"/>
      <c r="T578" s="228"/>
    </row>
    <row r="579" spans="1:20" ht="12.75" customHeight="1">
      <c r="A579" s="229"/>
      <c r="B579" s="240"/>
      <c r="C579" s="240"/>
      <c r="D579" s="229"/>
      <c r="E579" s="229"/>
      <c r="F579" s="224"/>
      <c r="G579" s="233"/>
      <c r="H579" s="228"/>
      <c r="I579" s="249"/>
      <c r="J579" s="228"/>
      <c r="K579" s="65"/>
      <c r="L579" s="65"/>
      <c r="M579" s="67"/>
      <c r="N579" s="77"/>
      <c r="O579" s="66">
        <f t="shared" si="988"/>
        <v>0</v>
      </c>
      <c r="P579" s="228"/>
      <c r="Q579" s="228"/>
      <c r="R579" s="228"/>
      <c r="S579" s="228"/>
      <c r="T579" s="228"/>
    </row>
    <row r="580" spans="1:20" ht="12.75" customHeight="1">
      <c r="A580" s="229"/>
      <c r="B580" s="240"/>
      <c r="C580" s="240"/>
      <c r="D580" s="229"/>
      <c r="E580" s="229"/>
      <c r="F580" s="224"/>
      <c r="G580" s="233"/>
      <c r="H580" s="228"/>
      <c r="I580" s="249"/>
      <c r="J580" s="228"/>
      <c r="K580" s="65"/>
      <c r="L580" s="65"/>
      <c r="M580" s="65"/>
      <c r="N580" s="77"/>
      <c r="O580" s="66">
        <f t="shared" si="988"/>
        <v>0</v>
      </c>
      <c r="P580" s="228"/>
      <c r="Q580" s="228"/>
      <c r="R580" s="228"/>
      <c r="S580" s="228"/>
      <c r="T580" s="228"/>
    </row>
    <row r="581" spans="1:20" ht="12.75" customHeight="1">
      <c r="A581" s="229">
        <v>56</v>
      </c>
      <c r="B581" s="240" t="s">
        <v>34</v>
      </c>
      <c r="C581" s="240" t="s">
        <v>660</v>
      </c>
      <c r="D581" s="229" t="s">
        <v>31</v>
      </c>
      <c r="E581" s="242">
        <v>115</v>
      </c>
      <c r="F581" s="224">
        <f t="shared" ref="F581" si="1101">H581+J581+R581</f>
        <v>1.8116179200000002</v>
      </c>
      <c r="G581" s="248"/>
      <c r="H581" s="228">
        <f t="shared" ref="H581" si="1102">G581*$P$8/1000</f>
        <v>0</v>
      </c>
      <c r="I581" s="266"/>
      <c r="J581" s="228">
        <f t="shared" ref="J581" si="1103">I581*$P$9/1000</f>
        <v>0</v>
      </c>
      <c r="K581" s="65" t="s">
        <v>661</v>
      </c>
      <c r="L581" s="65" t="s">
        <v>31</v>
      </c>
      <c r="M581" s="65">
        <v>1</v>
      </c>
      <c r="N581" s="77">
        <v>1.6</v>
      </c>
      <c r="O581" s="66">
        <f t="shared" si="988"/>
        <v>1.6</v>
      </c>
      <c r="P581" s="228">
        <f t="shared" ref="P581" si="1104">E581*F581</f>
        <v>208.33606080000001</v>
      </c>
      <c r="Q581" s="228">
        <f t="shared" ref="Q581" si="1105">SUM(O581:O584)</f>
        <v>1.6</v>
      </c>
      <c r="R581" s="228">
        <f t="shared" ref="R581" si="1106">Q581*1.02*1.05*$R$14</f>
        <v>1.8116179200000002</v>
      </c>
      <c r="S581" s="228">
        <f t="shared" ref="S581" si="1107">F581*$S$17</f>
        <v>2.122436006602749</v>
      </c>
      <c r="T581" s="228">
        <f t="shared" ref="T581" si="1108">S581*E581</f>
        <v>244.08014075931612</v>
      </c>
    </row>
    <row r="582" spans="1:20" ht="12.75" customHeight="1">
      <c r="A582" s="229"/>
      <c r="B582" s="240"/>
      <c r="C582" s="240"/>
      <c r="D582" s="229"/>
      <c r="E582" s="242"/>
      <c r="F582" s="224"/>
      <c r="G582" s="248"/>
      <c r="H582" s="228"/>
      <c r="I582" s="266"/>
      <c r="J582" s="228"/>
      <c r="K582" s="65"/>
      <c r="L582" s="65"/>
      <c r="M582" s="65"/>
      <c r="N582" s="77"/>
      <c r="O582" s="66">
        <f t="shared" si="988"/>
        <v>0</v>
      </c>
      <c r="P582" s="228"/>
      <c r="Q582" s="228"/>
      <c r="R582" s="228"/>
      <c r="S582" s="228"/>
      <c r="T582" s="228"/>
    </row>
    <row r="583" spans="1:20" ht="12.75" customHeight="1">
      <c r="A583" s="229"/>
      <c r="B583" s="240"/>
      <c r="C583" s="240"/>
      <c r="D583" s="229"/>
      <c r="E583" s="242"/>
      <c r="F583" s="224"/>
      <c r="G583" s="248"/>
      <c r="H583" s="228"/>
      <c r="I583" s="266"/>
      <c r="J583" s="228"/>
      <c r="K583" s="65"/>
      <c r="L583" s="65"/>
      <c r="M583" s="67"/>
      <c r="N583" s="77"/>
      <c r="O583" s="66">
        <f t="shared" si="988"/>
        <v>0</v>
      </c>
      <c r="P583" s="228"/>
      <c r="Q583" s="228"/>
      <c r="R583" s="228"/>
      <c r="S583" s="228"/>
      <c r="T583" s="228"/>
    </row>
    <row r="584" spans="1:20" ht="12.75" customHeight="1">
      <c r="A584" s="229"/>
      <c r="B584" s="240"/>
      <c r="C584" s="240"/>
      <c r="D584" s="229"/>
      <c r="E584" s="242"/>
      <c r="F584" s="224"/>
      <c r="G584" s="248"/>
      <c r="H584" s="228"/>
      <c r="I584" s="266"/>
      <c r="J584" s="228"/>
      <c r="K584" s="65"/>
      <c r="L584" s="65"/>
      <c r="M584" s="65"/>
      <c r="N584" s="77"/>
      <c r="O584" s="66">
        <f t="shared" si="988"/>
        <v>0</v>
      </c>
      <c r="P584" s="228"/>
      <c r="Q584" s="228"/>
      <c r="R584" s="228"/>
      <c r="S584" s="228"/>
      <c r="T584" s="228"/>
    </row>
    <row r="585" spans="1:20" ht="12.75" customHeight="1">
      <c r="A585" s="229">
        <v>57</v>
      </c>
      <c r="B585" s="240" t="s">
        <v>34</v>
      </c>
      <c r="C585" s="240" t="s">
        <v>600</v>
      </c>
      <c r="D585" s="229" t="s">
        <v>31</v>
      </c>
      <c r="E585" s="242">
        <v>45</v>
      </c>
      <c r="F585" s="224">
        <f t="shared" ref="F585" si="1109">H585+J585+R585</f>
        <v>3.2835574800000003E-2</v>
      </c>
      <c r="G585" s="248"/>
      <c r="H585" s="228">
        <f t="shared" ref="H585" si="1110">G585*$P$8/1000</f>
        <v>0</v>
      </c>
      <c r="I585" s="266"/>
      <c r="J585" s="228">
        <f t="shared" ref="J585" si="1111">I585*$P$9/1000</f>
        <v>0</v>
      </c>
      <c r="K585" s="65" t="s">
        <v>601</v>
      </c>
      <c r="L585" s="65" t="s">
        <v>31</v>
      </c>
      <c r="M585" s="65">
        <v>1</v>
      </c>
      <c r="N585" s="77">
        <v>2.9000000000000001E-2</v>
      </c>
      <c r="O585" s="66">
        <f t="shared" si="988"/>
        <v>2.9000000000000001E-2</v>
      </c>
      <c r="P585" s="228">
        <f t="shared" ref="P585" si="1112">E585*F585</f>
        <v>1.4776008660000002</v>
      </c>
      <c r="Q585" s="228">
        <f t="shared" ref="Q585" si="1113">SUM(O585:O588)</f>
        <v>2.9000000000000001E-2</v>
      </c>
      <c r="R585" s="228">
        <f t="shared" ref="R585" si="1114">Q585*1.02*1.05*$R$14</f>
        <v>3.2835574800000003E-2</v>
      </c>
      <c r="S585" s="228">
        <f t="shared" ref="S585" si="1115">F585*$S$17</f>
        <v>3.8469152619674825E-2</v>
      </c>
      <c r="T585" s="228">
        <f t="shared" ref="T585" si="1116">S585*E585</f>
        <v>1.7311118678853672</v>
      </c>
    </row>
    <row r="586" spans="1:20" ht="12.75" customHeight="1">
      <c r="A586" s="229"/>
      <c r="B586" s="240"/>
      <c r="C586" s="240"/>
      <c r="D586" s="229"/>
      <c r="E586" s="242"/>
      <c r="F586" s="224"/>
      <c r="G586" s="248"/>
      <c r="H586" s="228"/>
      <c r="I586" s="266"/>
      <c r="J586" s="228"/>
      <c r="K586" s="65"/>
      <c r="L586" s="65"/>
      <c r="M586" s="65"/>
      <c r="N586" s="77"/>
      <c r="O586" s="66">
        <f t="shared" ref="O586:O649" si="1117">M586*N586</f>
        <v>0</v>
      </c>
      <c r="P586" s="228"/>
      <c r="Q586" s="228"/>
      <c r="R586" s="228"/>
      <c r="S586" s="228"/>
      <c r="T586" s="228"/>
    </row>
    <row r="587" spans="1:20" ht="12.75" customHeight="1">
      <c r="A587" s="229"/>
      <c r="B587" s="240"/>
      <c r="C587" s="240"/>
      <c r="D587" s="229"/>
      <c r="E587" s="242"/>
      <c r="F587" s="224"/>
      <c r="G587" s="248"/>
      <c r="H587" s="228"/>
      <c r="I587" s="266"/>
      <c r="J587" s="228"/>
      <c r="K587" s="65"/>
      <c r="L587" s="65"/>
      <c r="M587" s="67"/>
      <c r="N587" s="77"/>
      <c r="O587" s="66">
        <f t="shared" si="1117"/>
        <v>0</v>
      </c>
      <c r="P587" s="228"/>
      <c r="Q587" s="228"/>
      <c r="R587" s="228"/>
      <c r="S587" s="228"/>
      <c r="T587" s="228"/>
    </row>
    <row r="588" spans="1:20" ht="12.75" customHeight="1">
      <c r="A588" s="229"/>
      <c r="B588" s="240"/>
      <c r="C588" s="240"/>
      <c r="D588" s="229"/>
      <c r="E588" s="242"/>
      <c r="F588" s="224"/>
      <c r="G588" s="248"/>
      <c r="H588" s="228"/>
      <c r="I588" s="266"/>
      <c r="J588" s="228"/>
      <c r="K588" s="65"/>
      <c r="L588" s="65"/>
      <c r="M588" s="65"/>
      <c r="N588" s="77"/>
      <c r="O588" s="66">
        <f t="shared" si="1117"/>
        <v>0</v>
      </c>
      <c r="P588" s="228"/>
      <c r="Q588" s="228"/>
      <c r="R588" s="228"/>
      <c r="S588" s="228"/>
      <c r="T588" s="228"/>
    </row>
    <row r="589" spans="1:20" ht="12.75" customHeight="1">
      <c r="A589" s="229">
        <v>58</v>
      </c>
      <c r="B589" s="240" t="s">
        <v>34</v>
      </c>
      <c r="C589" s="240" t="s">
        <v>662</v>
      </c>
      <c r="D589" s="229" t="s">
        <v>31</v>
      </c>
      <c r="E589" s="242">
        <v>23</v>
      </c>
      <c r="F589" s="224">
        <f t="shared" ref="F589" si="1118">H589+J589+R589</f>
        <v>5.0951753999999988E-2</v>
      </c>
      <c r="G589" s="248"/>
      <c r="H589" s="228">
        <f t="shared" ref="H589" si="1119">G589*$P$8/1000</f>
        <v>0</v>
      </c>
      <c r="I589" s="266"/>
      <c r="J589" s="228">
        <f t="shared" ref="J589" si="1120">I589*$P$9/1000</f>
        <v>0</v>
      </c>
      <c r="K589" s="65" t="s">
        <v>601</v>
      </c>
      <c r="L589" s="65" t="s">
        <v>31</v>
      </c>
      <c r="M589" s="65">
        <v>1</v>
      </c>
      <c r="N589" s="77">
        <v>4.4999999999999998E-2</v>
      </c>
      <c r="O589" s="66">
        <f t="shared" si="1117"/>
        <v>4.4999999999999998E-2</v>
      </c>
      <c r="P589" s="228">
        <f t="shared" ref="P589" si="1121">E589*F589</f>
        <v>1.1718903419999998</v>
      </c>
      <c r="Q589" s="228">
        <f t="shared" ref="Q589" si="1122">SUM(O589:O592)</f>
        <v>4.4999999999999998E-2</v>
      </c>
      <c r="R589" s="228">
        <f t="shared" ref="R589" si="1123">Q589*1.02*1.05*$R$14</f>
        <v>5.0951753999999988E-2</v>
      </c>
      <c r="S589" s="228">
        <f t="shared" ref="S589" si="1124">F589*$S$17</f>
        <v>5.9693512685702298E-2</v>
      </c>
      <c r="T589" s="228">
        <f t="shared" ref="T589" si="1125">S589*E589</f>
        <v>1.3729507917711528</v>
      </c>
    </row>
    <row r="590" spans="1:20" ht="12.75" customHeight="1">
      <c r="A590" s="229"/>
      <c r="B590" s="240"/>
      <c r="C590" s="240"/>
      <c r="D590" s="229"/>
      <c r="E590" s="242"/>
      <c r="F590" s="224"/>
      <c r="G590" s="248"/>
      <c r="H590" s="228"/>
      <c r="I590" s="266"/>
      <c r="J590" s="228"/>
      <c r="K590" s="65"/>
      <c r="L590" s="65"/>
      <c r="M590" s="65"/>
      <c r="N590" s="77"/>
      <c r="O590" s="66">
        <f t="shared" si="1117"/>
        <v>0</v>
      </c>
      <c r="P590" s="228"/>
      <c r="Q590" s="228"/>
      <c r="R590" s="228"/>
      <c r="S590" s="228"/>
      <c r="T590" s="228"/>
    </row>
    <row r="591" spans="1:20" ht="12.75" customHeight="1">
      <c r="A591" s="229"/>
      <c r="B591" s="240"/>
      <c r="C591" s="240"/>
      <c r="D591" s="229"/>
      <c r="E591" s="242"/>
      <c r="F591" s="224"/>
      <c r="G591" s="248"/>
      <c r="H591" s="228"/>
      <c r="I591" s="266"/>
      <c r="J591" s="228"/>
      <c r="K591" s="65"/>
      <c r="L591" s="65"/>
      <c r="M591" s="67"/>
      <c r="N591" s="77"/>
      <c r="O591" s="66">
        <f t="shared" si="1117"/>
        <v>0</v>
      </c>
      <c r="P591" s="228"/>
      <c r="Q591" s="228"/>
      <c r="R591" s="228"/>
      <c r="S591" s="228"/>
      <c r="T591" s="228"/>
    </row>
    <row r="592" spans="1:20" ht="12.75" customHeight="1">
      <c r="A592" s="229"/>
      <c r="B592" s="240"/>
      <c r="C592" s="240"/>
      <c r="D592" s="229"/>
      <c r="E592" s="242"/>
      <c r="F592" s="224"/>
      <c r="G592" s="248"/>
      <c r="H592" s="228"/>
      <c r="I592" s="266"/>
      <c r="J592" s="228"/>
      <c r="K592" s="65"/>
      <c r="L592" s="65"/>
      <c r="M592" s="65"/>
      <c r="N592" s="77"/>
      <c r="O592" s="66">
        <f t="shared" si="1117"/>
        <v>0</v>
      </c>
      <c r="P592" s="228"/>
      <c r="Q592" s="228"/>
      <c r="R592" s="228"/>
      <c r="S592" s="228"/>
      <c r="T592" s="228"/>
    </row>
    <row r="593" spans="1:20" ht="12.75" customHeight="1">
      <c r="A593" s="229">
        <v>59</v>
      </c>
      <c r="B593" s="240" t="s">
        <v>34</v>
      </c>
      <c r="C593" s="240" t="s">
        <v>663</v>
      </c>
      <c r="D593" s="229" t="s">
        <v>31</v>
      </c>
      <c r="E593" s="242">
        <v>18</v>
      </c>
      <c r="F593" s="224">
        <f t="shared" ref="F593" si="1126">H593+J593+R593</f>
        <v>7.2464716800000009E-2</v>
      </c>
      <c r="G593" s="248"/>
      <c r="H593" s="228">
        <f t="shared" ref="H593" si="1127">G593*$P$8/1000</f>
        <v>0</v>
      </c>
      <c r="I593" s="266"/>
      <c r="J593" s="228">
        <f t="shared" ref="J593" si="1128">I593*$P$9/1000</f>
        <v>0</v>
      </c>
      <c r="K593" s="65" t="s">
        <v>601</v>
      </c>
      <c r="L593" s="65" t="s">
        <v>31</v>
      </c>
      <c r="M593" s="65">
        <v>1</v>
      </c>
      <c r="N593" s="77">
        <v>6.4000000000000001E-2</v>
      </c>
      <c r="O593" s="66">
        <f t="shared" si="1117"/>
        <v>6.4000000000000001E-2</v>
      </c>
      <c r="P593" s="228">
        <f t="shared" ref="P593" si="1129">E593*F593</f>
        <v>1.3043649024000001</v>
      </c>
      <c r="Q593" s="228">
        <f t="shared" ref="Q593" si="1130">SUM(O593:O596)</f>
        <v>6.4000000000000001E-2</v>
      </c>
      <c r="R593" s="228">
        <f t="shared" ref="R593" si="1131">Q593*1.02*1.05*$R$14</f>
        <v>7.2464716800000009E-2</v>
      </c>
      <c r="S593" s="228">
        <f t="shared" ref="S593" si="1132">F593*$S$17</f>
        <v>8.4897440264109975E-2</v>
      </c>
      <c r="T593" s="228">
        <f t="shared" ref="T593" si="1133">S593*E593</f>
        <v>1.5281539247539795</v>
      </c>
    </row>
    <row r="594" spans="1:20" ht="12.75" customHeight="1">
      <c r="A594" s="229"/>
      <c r="B594" s="240"/>
      <c r="C594" s="240"/>
      <c r="D594" s="229"/>
      <c r="E594" s="242"/>
      <c r="F594" s="224"/>
      <c r="G594" s="248"/>
      <c r="H594" s="228"/>
      <c r="I594" s="266"/>
      <c r="J594" s="228"/>
      <c r="K594" s="65"/>
      <c r="L594" s="65"/>
      <c r="M594" s="65"/>
      <c r="N594" s="77"/>
      <c r="O594" s="66">
        <f t="shared" si="1117"/>
        <v>0</v>
      </c>
      <c r="P594" s="228"/>
      <c r="Q594" s="228"/>
      <c r="R594" s="228"/>
      <c r="S594" s="228"/>
      <c r="T594" s="228"/>
    </row>
    <row r="595" spans="1:20" ht="12.75" customHeight="1">
      <c r="A595" s="229"/>
      <c r="B595" s="240"/>
      <c r="C595" s="240"/>
      <c r="D595" s="229"/>
      <c r="E595" s="242"/>
      <c r="F595" s="224"/>
      <c r="G595" s="248"/>
      <c r="H595" s="228"/>
      <c r="I595" s="266"/>
      <c r="J595" s="228"/>
      <c r="K595" s="65"/>
      <c r="L595" s="65"/>
      <c r="M595" s="67"/>
      <c r="N595" s="77"/>
      <c r="O595" s="66">
        <f t="shared" si="1117"/>
        <v>0</v>
      </c>
      <c r="P595" s="228"/>
      <c r="Q595" s="228"/>
      <c r="R595" s="228"/>
      <c r="S595" s="228"/>
      <c r="T595" s="228"/>
    </row>
    <row r="596" spans="1:20" ht="12.75" customHeight="1">
      <c r="A596" s="229"/>
      <c r="B596" s="240"/>
      <c r="C596" s="240"/>
      <c r="D596" s="229"/>
      <c r="E596" s="242"/>
      <c r="F596" s="224"/>
      <c r="G596" s="248"/>
      <c r="H596" s="228"/>
      <c r="I596" s="266"/>
      <c r="J596" s="228"/>
      <c r="K596" s="65"/>
      <c r="L596" s="65"/>
      <c r="M596" s="65"/>
      <c r="N596" s="77"/>
      <c r="O596" s="66">
        <f t="shared" si="1117"/>
        <v>0</v>
      </c>
      <c r="P596" s="228"/>
      <c r="Q596" s="228"/>
      <c r="R596" s="228"/>
      <c r="S596" s="228"/>
      <c r="T596" s="228"/>
    </row>
    <row r="597" spans="1:20" ht="12.75" customHeight="1">
      <c r="A597" s="229">
        <v>60</v>
      </c>
      <c r="B597" s="240" t="s">
        <v>34</v>
      </c>
      <c r="C597" s="240" t="s">
        <v>664</v>
      </c>
      <c r="D597" s="229" t="s">
        <v>31</v>
      </c>
      <c r="E597" s="242">
        <v>15</v>
      </c>
      <c r="F597" s="224">
        <f t="shared" ref="F597" si="1134">H597+J597+R597</f>
        <v>0.1505907396</v>
      </c>
      <c r="G597" s="248"/>
      <c r="H597" s="228">
        <f t="shared" ref="H597" si="1135">G597*$P$8/1000</f>
        <v>0</v>
      </c>
      <c r="I597" s="266"/>
      <c r="J597" s="228">
        <f t="shared" ref="J597" si="1136">I597*$P$9/1000</f>
        <v>0</v>
      </c>
      <c r="K597" s="65" t="s">
        <v>601</v>
      </c>
      <c r="L597" s="65" t="s">
        <v>31</v>
      </c>
      <c r="M597" s="65">
        <v>1</v>
      </c>
      <c r="N597" s="77">
        <v>0.13300000000000001</v>
      </c>
      <c r="O597" s="66">
        <f t="shared" si="1117"/>
        <v>0.13300000000000001</v>
      </c>
      <c r="P597" s="228">
        <f t="shared" ref="P597" si="1137">E597*F597</f>
        <v>2.2588610939999998</v>
      </c>
      <c r="Q597" s="228">
        <f t="shared" ref="Q597" si="1138">SUM(O597:O600)</f>
        <v>0.13300000000000001</v>
      </c>
      <c r="R597" s="228">
        <f t="shared" ref="R597" si="1139">Q597*1.02*1.05*$R$14</f>
        <v>0.1505907396</v>
      </c>
      <c r="S597" s="228">
        <f t="shared" ref="S597" si="1140">F597*$S$17</f>
        <v>0.1764274930488535</v>
      </c>
      <c r="T597" s="228">
        <f t="shared" ref="T597" si="1141">S597*E597</f>
        <v>2.6464123957328023</v>
      </c>
    </row>
    <row r="598" spans="1:20" ht="12.75" customHeight="1">
      <c r="A598" s="229"/>
      <c r="B598" s="240"/>
      <c r="C598" s="240"/>
      <c r="D598" s="229"/>
      <c r="E598" s="242"/>
      <c r="F598" s="224"/>
      <c r="G598" s="248"/>
      <c r="H598" s="228"/>
      <c r="I598" s="266"/>
      <c r="J598" s="228"/>
      <c r="K598" s="65"/>
      <c r="L598" s="65"/>
      <c r="M598" s="65"/>
      <c r="N598" s="77"/>
      <c r="O598" s="66">
        <f t="shared" si="1117"/>
        <v>0</v>
      </c>
      <c r="P598" s="228"/>
      <c r="Q598" s="228"/>
      <c r="R598" s="228"/>
      <c r="S598" s="228"/>
      <c r="T598" s="228"/>
    </row>
    <row r="599" spans="1:20" ht="12.75" customHeight="1">
      <c r="A599" s="229"/>
      <c r="B599" s="240"/>
      <c r="C599" s="240"/>
      <c r="D599" s="229"/>
      <c r="E599" s="242"/>
      <c r="F599" s="224"/>
      <c r="G599" s="248"/>
      <c r="H599" s="228"/>
      <c r="I599" s="266"/>
      <c r="J599" s="228"/>
      <c r="K599" s="65"/>
      <c r="L599" s="65"/>
      <c r="M599" s="67"/>
      <c r="N599" s="77"/>
      <c r="O599" s="66">
        <f t="shared" si="1117"/>
        <v>0</v>
      </c>
      <c r="P599" s="228"/>
      <c r="Q599" s="228"/>
      <c r="R599" s="228"/>
      <c r="S599" s="228"/>
      <c r="T599" s="228"/>
    </row>
    <row r="600" spans="1:20" ht="12.75" customHeight="1">
      <c r="A600" s="229"/>
      <c r="B600" s="240"/>
      <c r="C600" s="240"/>
      <c r="D600" s="229"/>
      <c r="E600" s="242"/>
      <c r="F600" s="224"/>
      <c r="G600" s="248"/>
      <c r="H600" s="228"/>
      <c r="I600" s="266"/>
      <c r="J600" s="228"/>
      <c r="K600" s="65"/>
      <c r="L600" s="65"/>
      <c r="M600" s="65"/>
      <c r="N600" s="77"/>
      <c r="O600" s="66">
        <f t="shared" si="1117"/>
        <v>0</v>
      </c>
      <c r="P600" s="228"/>
      <c r="Q600" s="228"/>
      <c r="R600" s="228"/>
      <c r="S600" s="228"/>
      <c r="T600" s="228"/>
    </row>
    <row r="601" spans="1:20" ht="12.75" customHeight="1">
      <c r="A601" s="229">
        <v>61</v>
      </c>
      <c r="B601" s="240" t="s">
        <v>34</v>
      </c>
      <c r="C601" s="240" t="s">
        <v>665</v>
      </c>
      <c r="D601" s="229" t="s">
        <v>31</v>
      </c>
      <c r="E601" s="242">
        <v>10</v>
      </c>
      <c r="F601" s="224">
        <f t="shared" ref="F601" si="1142">H601+J601+R601</f>
        <v>0.32722348679999996</v>
      </c>
      <c r="G601" s="248"/>
      <c r="H601" s="228">
        <f t="shared" ref="H601" si="1143">G601*$P$8/1000</f>
        <v>0</v>
      </c>
      <c r="I601" s="266"/>
      <c r="J601" s="228">
        <f t="shared" ref="J601" si="1144">I601*$P$9/1000</f>
        <v>0</v>
      </c>
      <c r="K601" s="65" t="s">
        <v>601</v>
      </c>
      <c r="L601" s="65" t="s">
        <v>31</v>
      </c>
      <c r="M601" s="65">
        <v>1</v>
      </c>
      <c r="N601" s="77">
        <v>0.28899999999999998</v>
      </c>
      <c r="O601" s="66">
        <f t="shared" si="1117"/>
        <v>0.28899999999999998</v>
      </c>
      <c r="P601" s="228">
        <f t="shared" ref="P601" si="1145">E601*F601</f>
        <v>3.2722348679999995</v>
      </c>
      <c r="Q601" s="228">
        <f t="shared" ref="Q601" si="1146">SUM(O601:O604)</f>
        <v>0.28899999999999998</v>
      </c>
      <c r="R601" s="228">
        <f t="shared" ref="R601" si="1147">Q601*1.02*1.05*$R$14</f>
        <v>0.32722348679999996</v>
      </c>
      <c r="S601" s="228">
        <f t="shared" ref="S601" si="1148">F601*$S$17</f>
        <v>0.3833650036926215</v>
      </c>
      <c r="T601" s="228">
        <f t="shared" ref="T601" si="1149">S601*E601</f>
        <v>3.833650036926215</v>
      </c>
    </row>
    <row r="602" spans="1:20" ht="12.75" customHeight="1">
      <c r="A602" s="229"/>
      <c r="B602" s="240"/>
      <c r="C602" s="240"/>
      <c r="D602" s="229"/>
      <c r="E602" s="242"/>
      <c r="F602" s="224"/>
      <c r="G602" s="248"/>
      <c r="H602" s="228"/>
      <c r="I602" s="266"/>
      <c r="J602" s="228"/>
      <c r="K602" s="65"/>
      <c r="L602" s="65"/>
      <c r="M602" s="65"/>
      <c r="N602" s="77"/>
      <c r="O602" s="66">
        <f t="shared" si="1117"/>
        <v>0</v>
      </c>
      <c r="P602" s="228"/>
      <c r="Q602" s="228"/>
      <c r="R602" s="228"/>
      <c r="S602" s="228"/>
      <c r="T602" s="228"/>
    </row>
    <row r="603" spans="1:20" ht="12.75" customHeight="1">
      <c r="A603" s="229"/>
      <c r="B603" s="240"/>
      <c r="C603" s="240"/>
      <c r="D603" s="229"/>
      <c r="E603" s="242"/>
      <c r="F603" s="224"/>
      <c r="G603" s="248"/>
      <c r="H603" s="228"/>
      <c r="I603" s="266"/>
      <c r="J603" s="228"/>
      <c r="K603" s="65"/>
      <c r="L603" s="65"/>
      <c r="M603" s="67"/>
      <c r="N603" s="77"/>
      <c r="O603" s="66">
        <f t="shared" si="1117"/>
        <v>0</v>
      </c>
      <c r="P603" s="228"/>
      <c r="Q603" s="228"/>
      <c r="R603" s="228"/>
      <c r="S603" s="228"/>
      <c r="T603" s="228"/>
    </row>
    <row r="604" spans="1:20" ht="12.75" customHeight="1">
      <c r="A604" s="229"/>
      <c r="B604" s="240"/>
      <c r="C604" s="240"/>
      <c r="D604" s="229"/>
      <c r="E604" s="242"/>
      <c r="F604" s="224"/>
      <c r="G604" s="248"/>
      <c r="H604" s="228"/>
      <c r="I604" s="266"/>
      <c r="J604" s="228"/>
      <c r="K604" s="65"/>
      <c r="L604" s="65"/>
      <c r="M604" s="65"/>
      <c r="N604" s="77"/>
      <c r="O604" s="66">
        <f t="shared" si="1117"/>
        <v>0</v>
      </c>
      <c r="P604" s="228"/>
      <c r="Q604" s="228"/>
      <c r="R604" s="228"/>
      <c r="S604" s="228"/>
      <c r="T604" s="228"/>
    </row>
    <row r="605" spans="1:20" ht="12.75" customHeight="1">
      <c r="A605" s="229">
        <v>62</v>
      </c>
      <c r="B605" s="240" t="s">
        <v>34</v>
      </c>
      <c r="C605" s="240" t="s">
        <v>666</v>
      </c>
      <c r="D605" s="229" t="s">
        <v>31</v>
      </c>
      <c r="E605" s="242">
        <v>32</v>
      </c>
      <c r="F605" s="224">
        <f t="shared" ref="F605" si="1150">H605+J605+R605</f>
        <v>0.57292416719999995</v>
      </c>
      <c r="G605" s="248"/>
      <c r="H605" s="228">
        <f t="shared" ref="H605" si="1151">G605*$P$8/1000</f>
        <v>0</v>
      </c>
      <c r="I605" s="266"/>
      <c r="J605" s="228">
        <f t="shared" ref="J605" si="1152">I605*$P$9/1000</f>
        <v>0</v>
      </c>
      <c r="K605" s="65" t="s">
        <v>601</v>
      </c>
      <c r="L605" s="65" t="s">
        <v>31</v>
      </c>
      <c r="M605" s="65">
        <v>1</v>
      </c>
      <c r="N605" s="77">
        <v>0.50600000000000001</v>
      </c>
      <c r="O605" s="66">
        <f t="shared" si="1117"/>
        <v>0.50600000000000001</v>
      </c>
      <c r="P605" s="228">
        <f t="shared" ref="P605" si="1153">E605*F605</f>
        <v>18.333573350399998</v>
      </c>
      <c r="Q605" s="228">
        <f t="shared" ref="Q605" si="1154">SUM(O605:O608)</f>
        <v>0.50600000000000001</v>
      </c>
      <c r="R605" s="228">
        <f t="shared" ref="R605" si="1155">Q605*1.02*1.05*$R$14</f>
        <v>0.57292416719999995</v>
      </c>
      <c r="S605" s="228">
        <f t="shared" ref="S605" si="1156">F605*$S$17</f>
        <v>0.67122038708811926</v>
      </c>
      <c r="T605" s="228">
        <f t="shared" ref="T605" si="1157">S605*E605</f>
        <v>21.479052386819816</v>
      </c>
    </row>
    <row r="606" spans="1:20" ht="12.75" customHeight="1">
      <c r="A606" s="229"/>
      <c r="B606" s="240"/>
      <c r="C606" s="240"/>
      <c r="D606" s="229"/>
      <c r="E606" s="242"/>
      <c r="F606" s="224"/>
      <c r="G606" s="248"/>
      <c r="H606" s="228"/>
      <c r="I606" s="266"/>
      <c r="J606" s="228"/>
      <c r="K606" s="65"/>
      <c r="L606" s="65"/>
      <c r="M606" s="65"/>
      <c r="N606" s="77"/>
      <c r="O606" s="66">
        <f t="shared" si="1117"/>
        <v>0</v>
      </c>
      <c r="P606" s="228"/>
      <c r="Q606" s="228"/>
      <c r="R606" s="228"/>
      <c r="S606" s="228"/>
      <c r="T606" s="228"/>
    </row>
    <row r="607" spans="1:20" ht="12.75" customHeight="1">
      <c r="A607" s="229"/>
      <c r="B607" s="240"/>
      <c r="C607" s="240"/>
      <c r="D607" s="229"/>
      <c r="E607" s="242"/>
      <c r="F607" s="224"/>
      <c r="G607" s="248"/>
      <c r="H607" s="228"/>
      <c r="I607" s="266"/>
      <c r="J607" s="228"/>
      <c r="K607" s="65"/>
      <c r="L607" s="65"/>
      <c r="M607" s="67"/>
      <c r="N607" s="77"/>
      <c r="O607" s="66">
        <f t="shared" si="1117"/>
        <v>0</v>
      </c>
      <c r="P607" s="228"/>
      <c r="Q607" s="228"/>
      <c r="R607" s="228"/>
      <c r="S607" s="228"/>
      <c r="T607" s="228"/>
    </row>
    <row r="608" spans="1:20" ht="12.75" customHeight="1">
      <c r="A608" s="229"/>
      <c r="B608" s="240"/>
      <c r="C608" s="240"/>
      <c r="D608" s="229"/>
      <c r="E608" s="242"/>
      <c r="F608" s="224"/>
      <c r="G608" s="248"/>
      <c r="H608" s="228"/>
      <c r="I608" s="266"/>
      <c r="J608" s="228"/>
      <c r="K608" s="65"/>
      <c r="L608" s="65"/>
      <c r="M608" s="65"/>
      <c r="N608" s="77"/>
      <c r="O608" s="66">
        <f t="shared" si="1117"/>
        <v>0</v>
      </c>
      <c r="P608" s="228"/>
      <c r="Q608" s="228"/>
      <c r="R608" s="228"/>
      <c r="S608" s="228"/>
      <c r="T608" s="228"/>
    </row>
    <row r="609" spans="1:20" ht="12.75" customHeight="1">
      <c r="A609" s="229">
        <v>63</v>
      </c>
      <c r="B609" s="240" t="s">
        <v>34</v>
      </c>
      <c r="C609" s="240" t="s">
        <v>674</v>
      </c>
      <c r="D609" s="229" t="s">
        <v>31</v>
      </c>
      <c r="E609" s="242">
        <v>2</v>
      </c>
      <c r="F609" s="224">
        <f t="shared" ref="F609" si="1158">H609+J609+R609</f>
        <v>0.89901539279999998</v>
      </c>
      <c r="G609" s="248"/>
      <c r="H609" s="228">
        <f t="shared" ref="H609" si="1159">G609*$P$8/1000</f>
        <v>0</v>
      </c>
      <c r="I609" s="266"/>
      <c r="J609" s="228">
        <f t="shared" ref="J609" si="1160">I609*$P$9/1000</f>
        <v>0</v>
      </c>
      <c r="K609" s="65" t="s">
        <v>604</v>
      </c>
      <c r="L609" s="65" t="s">
        <v>31</v>
      </c>
      <c r="M609" s="65">
        <v>1</v>
      </c>
      <c r="N609" s="77">
        <v>0.79400000000000004</v>
      </c>
      <c r="O609" s="66">
        <f t="shared" si="1117"/>
        <v>0.79400000000000004</v>
      </c>
      <c r="P609" s="228">
        <f t="shared" ref="P609" si="1161">E609*F609</f>
        <v>1.7980307856</v>
      </c>
      <c r="Q609" s="228">
        <f t="shared" ref="Q609" si="1162">SUM(O609:O612)</f>
        <v>0.79400000000000004</v>
      </c>
      <c r="R609" s="228">
        <f t="shared" ref="R609" si="1163">Q609*1.02*1.05*$R$14</f>
        <v>0.89901539279999998</v>
      </c>
      <c r="S609" s="228">
        <f t="shared" ref="S609" si="1164">F609*$S$17</f>
        <v>1.0532588682766142</v>
      </c>
      <c r="T609" s="228">
        <f t="shared" ref="T609" si="1165">S609*E609</f>
        <v>2.1065177365532284</v>
      </c>
    </row>
    <row r="610" spans="1:20" ht="12.75" customHeight="1">
      <c r="A610" s="229"/>
      <c r="B610" s="240"/>
      <c r="C610" s="240"/>
      <c r="D610" s="229"/>
      <c r="E610" s="242"/>
      <c r="F610" s="224"/>
      <c r="G610" s="248"/>
      <c r="H610" s="228"/>
      <c r="I610" s="266"/>
      <c r="J610" s="228"/>
      <c r="K610" s="65"/>
      <c r="L610" s="65"/>
      <c r="M610" s="65"/>
      <c r="N610" s="77"/>
      <c r="O610" s="66">
        <f t="shared" si="1117"/>
        <v>0</v>
      </c>
      <c r="P610" s="228"/>
      <c r="Q610" s="228"/>
      <c r="R610" s="228"/>
      <c r="S610" s="228"/>
      <c r="T610" s="228"/>
    </row>
    <row r="611" spans="1:20" ht="12.75" customHeight="1">
      <c r="A611" s="229"/>
      <c r="B611" s="240"/>
      <c r="C611" s="240"/>
      <c r="D611" s="229"/>
      <c r="E611" s="242"/>
      <c r="F611" s="224"/>
      <c r="G611" s="248"/>
      <c r="H611" s="228"/>
      <c r="I611" s="266"/>
      <c r="J611" s="228"/>
      <c r="K611" s="65"/>
      <c r="L611" s="65"/>
      <c r="M611" s="67"/>
      <c r="N611" s="77"/>
      <c r="O611" s="66">
        <f t="shared" si="1117"/>
        <v>0</v>
      </c>
      <c r="P611" s="228"/>
      <c r="Q611" s="228"/>
      <c r="R611" s="228"/>
      <c r="S611" s="228"/>
      <c r="T611" s="228"/>
    </row>
    <row r="612" spans="1:20" ht="12.75" customHeight="1">
      <c r="A612" s="229"/>
      <c r="B612" s="240"/>
      <c r="C612" s="240"/>
      <c r="D612" s="229"/>
      <c r="E612" s="242"/>
      <c r="F612" s="224"/>
      <c r="G612" s="248"/>
      <c r="H612" s="228"/>
      <c r="I612" s="266"/>
      <c r="J612" s="228"/>
      <c r="K612" s="65"/>
      <c r="L612" s="65"/>
      <c r="M612" s="65"/>
      <c r="N612" s="77"/>
      <c r="O612" s="66">
        <f t="shared" si="1117"/>
        <v>0</v>
      </c>
      <c r="P612" s="228"/>
      <c r="Q612" s="228"/>
      <c r="R612" s="228"/>
      <c r="S612" s="228"/>
      <c r="T612" s="228"/>
    </row>
    <row r="613" spans="1:20" ht="12.75" customHeight="1">
      <c r="A613" s="229">
        <v>64</v>
      </c>
      <c r="B613" s="240" t="s">
        <v>390</v>
      </c>
      <c r="C613" s="240" t="s">
        <v>602</v>
      </c>
      <c r="D613" s="229" t="s">
        <v>40</v>
      </c>
      <c r="E613" s="229">
        <v>450</v>
      </c>
      <c r="F613" s="224">
        <f t="shared" ref="F613" si="1166">H613+J613+R613</f>
        <v>2.5611603542280004</v>
      </c>
      <c r="G613" s="233">
        <v>1.1100000000000001</v>
      </c>
      <c r="H613" s="228">
        <f t="shared" ref="H613" si="1167">G613*$P$8/1000</f>
        <v>1.9117530000000003</v>
      </c>
      <c r="I613" s="233">
        <v>0.04</v>
      </c>
      <c r="J613" s="228">
        <f t="shared" ref="J613" si="1168">I613*$P$9/1000</f>
        <v>8.8156800000000007E-2</v>
      </c>
      <c r="K613" s="65" t="s">
        <v>76</v>
      </c>
      <c r="L613" s="65" t="s">
        <v>40</v>
      </c>
      <c r="M613" s="65">
        <v>0.93</v>
      </c>
      <c r="N613" s="77">
        <v>0.53300000000000003</v>
      </c>
      <c r="O613" s="66">
        <f t="shared" si="1117"/>
        <v>0.49569000000000007</v>
      </c>
      <c r="P613" s="228">
        <f t="shared" ref="P613" si="1169">E613*F613</f>
        <v>1152.5221594026002</v>
      </c>
      <c r="Q613" s="228">
        <f t="shared" ref="Q613" si="1170">SUM(O613:O616)</f>
        <v>0.49569000000000007</v>
      </c>
      <c r="R613" s="228">
        <f t="shared" ref="R613" si="1171">Q613*1.02*1.05*$R$14</f>
        <v>0.56125055422800008</v>
      </c>
      <c r="S613" s="228">
        <f t="shared" ref="S613" si="1172">F613*$S$17</f>
        <v>3.0005769398091178</v>
      </c>
      <c r="T613" s="228">
        <f t="shared" ref="T613" si="1173">S613*E613</f>
        <v>1350.2596229141029</v>
      </c>
    </row>
    <row r="614" spans="1:20" ht="12.75" customHeight="1">
      <c r="A614" s="229"/>
      <c r="B614" s="240"/>
      <c r="C614" s="240"/>
      <c r="D614" s="229"/>
      <c r="E614" s="229"/>
      <c r="F614" s="224"/>
      <c r="G614" s="233"/>
      <c r="H614" s="228"/>
      <c r="I614" s="233"/>
      <c r="J614" s="228"/>
      <c r="K614" s="65"/>
      <c r="L614" s="65"/>
      <c r="M614" s="65"/>
      <c r="N614" s="77"/>
      <c r="O614" s="66">
        <f t="shared" si="1117"/>
        <v>0</v>
      </c>
      <c r="P614" s="228"/>
      <c r="Q614" s="228"/>
      <c r="R614" s="228"/>
      <c r="S614" s="228"/>
      <c r="T614" s="228"/>
    </row>
    <row r="615" spans="1:20" ht="12.75" customHeight="1">
      <c r="A615" s="229"/>
      <c r="B615" s="240"/>
      <c r="C615" s="240"/>
      <c r="D615" s="229"/>
      <c r="E615" s="229"/>
      <c r="F615" s="224"/>
      <c r="G615" s="233"/>
      <c r="H615" s="228"/>
      <c r="I615" s="233"/>
      <c r="J615" s="228"/>
      <c r="K615" s="65"/>
      <c r="L615" s="65"/>
      <c r="M615" s="65"/>
      <c r="N615" s="77"/>
      <c r="O615" s="66">
        <f t="shared" si="1117"/>
        <v>0</v>
      </c>
      <c r="P615" s="228"/>
      <c r="Q615" s="228"/>
      <c r="R615" s="228"/>
      <c r="S615" s="228"/>
      <c r="T615" s="228"/>
    </row>
    <row r="616" spans="1:20" ht="12.75" customHeight="1">
      <c r="A616" s="229"/>
      <c r="B616" s="240"/>
      <c r="C616" s="240"/>
      <c r="D616" s="229"/>
      <c r="E616" s="229"/>
      <c r="F616" s="224"/>
      <c r="G616" s="233"/>
      <c r="H616" s="228"/>
      <c r="I616" s="233"/>
      <c r="J616" s="228"/>
      <c r="K616" s="65"/>
      <c r="L616" s="65"/>
      <c r="M616" s="65"/>
      <c r="N616" s="77"/>
      <c r="O616" s="66">
        <f t="shared" si="1117"/>
        <v>0</v>
      </c>
      <c r="P616" s="228"/>
      <c r="Q616" s="228"/>
      <c r="R616" s="228"/>
      <c r="S616" s="228"/>
      <c r="T616" s="228"/>
    </row>
    <row r="617" spans="1:20" ht="12.75" customHeight="1">
      <c r="A617" s="229">
        <v>65</v>
      </c>
      <c r="B617" s="240" t="s">
        <v>571</v>
      </c>
      <c r="C617" s="240" t="s">
        <v>668</v>
      </c>
      <c r="D617" s="229" t="s">
        <v>40</v>
      </c>
      <c r="E617" s="229">
        <v>288</v>
      </c>
      <c r="F617" s="224">
        <f t="shared" ref="F617" si="1174">H617+J617+R617</f>
        <v>2.379985746</v>
      </c>
      <c r="G617" s="233">
        <v>0.88</v>
      </c>
      <c r="H617" s="228">
        <f t="shared" ref="H617" si="1175">G617*$P$8/1000</f>
        <v>1.5156240000000001</v>
      </c>
      <c r="I617" s="233">
        <v>0.03</v>
      </c>
      <c r="J617" s="228">
        <f t="shared" ref="J617" si="1176">I617*$P$9/1000</f>
        <v>6.6117599999999999E-2</v>
      </c>
      <c r="K617" s="65" t="s">
        <v>76</v>
      </c>
      <c r="L617" s="65" t="s">
        <v>40</v>
      </c>
      <c r="M617" s="65">
        <v>0.94</v>
      </c>
      <c r="N617" s="77">
        <v>0.75</v>
      </c>
      <c r="O617" s="66">
        <f t="shared" si="1117"/>
        <v>0.70499999999999996</v>
      </c>
      <c r="P617" s="228">
        <f t="shared" ref="P617" si="1177">E617*F617</f>
        <v>685.43589484799998</v>
      </c>
      <c r="Q617" s="228">
        <f t="shared" ref="Q617" si="1178">SUM(O617:O620)</f>
        <v>0.70499999999999996</v>
      </c>
      <c r="R617" s="228">
        <f t="shared" ref="R617" si="1179">Q617*1.02*1.05*$R$14</f>
        <v>0.79824414599999993</v>
      </c>
      <c r="S617" s="228">
        <f t="shared" ref="S617" si="1180">F617*$S$17</f>
        <v>2.7883183240490932</v>
      </c>
      <c r="T617" s="228">
        <f t="shared" ref="T617" si="1181">S617*E617</f>
        <v>803.03567732613885</v>
      </c>
    </row>
    <row r="618" spans="1:20" ht="12.75" customHeight="1">
      <c r="A618" s="229"/>
      <c r="B618" s="240"/>
      <c r="C618" s="240"/>
      <c r="D618" s="229"/>
      <c r="E618" s="229"/>
      <c r="F618" s="224"/>
      <c r="G618" s="233"/>
      <c r="H618" s="228"/>
      <c r="I618" s="233"/>
      <c r="J618" s="228"/>
      <c r="K618" s="65"/>
      <c r="L618" s="65"/>
      <c r="M618" s="65"/>
      <c r="N618" s="77"/>
      <c r="O618" s="66">
        <f t="shared" si="1117"/>
        <v>0</v>
      </c>
      <c r="P618" s="228"/>
      <c r="Q618" s="228"/>
      <c r="R618" s="228"/>
      <c r="S618" s="228"/>
      <c r="T618" s="228"/>
    </row>
    <row r="619" spans="1:20" ht="12.75" customHeight="1">
      <c r="A619" s="229"/>
      <c r="B619" s="240"/>
      <c r="C619" s="240"/>
      <c r="D619" s="229"/>
      <c r="E619" s="229"/>
      <c r="F619" s="224"/>
      <c r="G619" s="233"/>
      <c r="H619" s="228"/>
      <c r="I619" s="233"/>
      <c r="J619" s="228"/>
      <c r="K619" s="65"/>
      <c r="L619" s="65"/>
      <c r="M619" s="65"/>
      <c r="N619" s="77"/>
      <c r="O619" s="66">
        <f t="shared" si="1117"/>
        <v>0</v>
      </c>
      <c r="P619" s="228"/>
      <c r="Q619" s="228"/>
      <c r="R619" s="228"/>
      <c r="S619" s="228"/>
      <c r="T619" s="228"/>
    </row>
    <row r="620" spans="1:20" ht="12.75" customHeight="1">
      <c r="A620" s="229"/>
      <c r="B620" s="240"/>
      <c r="C620" s="240"/>
      <c r="D620" s="229"/>
      <c r="E620" s="229"/>
      <c r="F620" s="224"/>
      <c r="G620" s="233"/>
      <c r="H620" s="228"/>
      <c r="I620" s="233"/>
      <c r="J620" s="228"/>
      <c r="K620" s="65"/>
      <c r="L620" s="65"/>
      <c r="M620" s="65"/>
      <c r="N620" s="77"/>
      <c r="O620" s="66">
        <f t="shared" si="1117"/>
        <v>0</v>
      </c>
      <c r="P620" s="228"/>
      <c r="Q620" s="228"/>
      <c r="R620" s="228"/>
      <c r="S620" s="228"/>
      <c r="T620" s="228"/>
    </row>
    <row r="621" spans="1:20" ht="12.75" customHeight="1">
      <c r="A621" s="229">
        <v>66</v>
      </c>
      <c r="B621" s="240" t="s">
        <v>667</v>
      </c>
      <c r="C621" s="240" t="s">
        <v>603</v>
      </c>
      <c r="D621" s="229" t="s">
        <v>40</v>
      </c>
      <c r="E621" s="229">
        <v>92</v>
      </c>
      <c r="F621" s="224">
        <f t="shared" ref="F621" si="1182">H621+J621+R621</f>
        <v>2.499594152976</v>
      </c>
      <c r="G621" s="233">
        <v>0.72</v>
      </c>
      <c r="H621" s="228">
        <f t="shared" ref="H621" si="1183">G621*$P$8/1000</f>
        <v>1.2400559999999998</v>
      </c>
      <c r="I621" s="233">
        <v>0.02</v>
      </c>
      <c r="J621" s="228">
        <f t="shared" ref="J621" si="1184">I621*$P$9/1000</f>
        <v>4.4078400000000004E-2</v>
      </c>
      <c r="K621" s="65" t="s">
        <v>76</v>
      </c>
      <c r="L621" s="65" t="s">
        <v>40</v>
      </c>
      <c r="M621" s="65">
        <v>0.94</v>
      </c>
      <c r="N621" s="77">
        <v>1.1419999999999999</v>
      </c>
      <c r="O621" s="66">
        <f t="shared" si="1117"/>
        <v>1.0734799999999998</v>
      </c>
      <c r="P621" s="228">
        <f t="shared" ref="P621" si="1185">E621*F621</f>
        <v>229.96266207379199</v>
      </c>
      <c r="Q621" s="228">
        <f t="shared" ref="Q621" si="1186">SUM(O621:O624)</f>
        <v>1.0734799999999998</v>
      </c>
      <c r="R621" s="228">
        <f t="shared" ref="R621" si="1187">Q621*1.02*1.05*$R$14</f>
        <v>1.2154597529759998</v>
      </c>
      <c r="S621" s="228">
        <f t="shared" ref="S621" si="1188">F621*$S$17</f>
        <v>2.9284478661869064</v>
      </c>
      <c r="T621" s="228">
        <f t="shared" ref="T621" si="1189">S621*E621</f>
        <v>269.41720368919539</v>
      </c>
    </row>
    <row r="622" spans="1:20" ht="12.75" customHeight="1">
      <c r="A622" s="229"/>
      <c r="B622" s="240"/>
      <c r="C622" s="240"/>
      <c r="D622" s="229"/>
      <c r="E622" s="229"/>
      <c r="F622" s="224"/>
      <c r="G622" s="233"/>
      <c r="H622" s="228"/>
      <c r="I622" s="233"/>
      <c r="J622" s="228"/>
      <c r="K622" s="65"/>
      <c r="L622" s="65"/>
      <c r="M622" s="65"/>
      <c r="N622" s="77"/>
      <c r="O622" s="66">
        <f t="shared" si="1117"/>
        <v>0</v>
      </c>
      <c r="P622" s="228"/>
      <c r="Q622" s="228"/>
      <c r="R622" s="228"/>
      <c r="S622" s="228"/>
      <c r="T622" s="228"/>
    </row>
    <row r="623" spans="1:20" ht="12.75" customHeight="1">
      <c r="A623" s="229"/>
      <c r="B623" s="240"/>
      <c r="C623" s="240"/>
      <c r="D623" s="229"/>
      <c r="E623" s="229"/>
      <c r="F623" s="224"/>
      <c r="G623" s="233"/>
      <c r="H623" s="228"/>
      <c r="I623" s="233"/>
      <c r="J623" s="228"/>
      <c r="K623" s="65"/>
      <c r="L623" s="65"/>
      <c r="M623" s="65"/>
      <c r="N623" s="77"/>
      <c r="O623" s="66">
        <f t="shared" si="1117"/>
        <v>0</v>
      </c>
      <c r="P623" s="228"/>
      <c r="Q623" s="228"/>
      <c r="R623" s="228"/>
      <c r="S623" s="228"/>
      <c r="T623" s="228"/>
    </row>
    <row r="624" spans="1:20" ht="12.75" customHeight="1">
      <c r="A624" s="229"/>
      <c r="B624" s="240"/>
      <c r="C624" s="240"/>
      <c r="D624" s="229"/>
      <c r="E624" s="229"/>
      <c r="F624" s="224"/>
      <c r="G624" s="233"/>
      <c r="H624" s="228"/>
      <c r="I624" s="233"/>
      <c r="J624" s="228"/>
      <c r="K624" s="65"/>
      <c r="L624" s="65"/>
      <c r="M624" s="65"/>
      <c r="N624" s="77"/>
      <c r="O624" s="66">
        <f t="shared" si="1117"/>
        <v>0</v>
      </c>
      <c r="P624" s="228"/>
      <c r="Q624" s="228"/>
      <c r="R624" s="228"/>
      <c r="S624" s="228"/>
      <c r="T624" s="228"/>
    </row>
    <row r="625" spans="1:20" ht="12.75" customHeight="1">
      <c r="A625" s="229">
        <v>67</v>
      </c>
      <c r="B625" s="240" t="s">
        <v>572</v>
      </c>
      <c r="C625" s="240" t="s">
        <v>670</v>
      </c>
      <c r="D625" s="229" t="s">
        <v>40</v>
      </c>
      <c r="E625" s="229">
        <v>72</v>
      </c>
      <c r="F625" s="224">
        <f t="shared" ref="F625" si="1190">H625+J625+R625</f>
        <v>4.3414295281200008</v>
      </c>
      <c r="G625" s="233">
        <v>0.96</v>
      </c>
      <c r="H625" s="228">
        <f t="shared" ref="H625" si="1191">G625*$P$8/1000</f>
        <v>1.653408</v>
      </c>
      <c r="I625" s="233">
        <v>0.02</v>
      </c>
      <c r="J625" s="228">
        <f t="shared" ref="J625" si="1192">I625*$P$9/1000</f>
        <v>4.4078400000000004E-2</v>
      </c>
      <c r="K625" s="65" t="s">
        <v>76</v>
      </c>
      <c r="L625" s="65" t="s">
        <v>40</v>
      </c>
      <c r="M625" s="65">
        <v>0.95</v>
      </c>
      <c r="N625" s="77">
        <v>2.4580000000000002</v>
      </c>
      <c r="O625" s="66">
        <f t="shared" si="1117"/>
        <v>2.3351000000000002</v>
      </c>
      <c r="P625" s="228">
        <f t="shared" ref="P625" si="1193">E625*F625</f>
        <v>312.58292602464007</v>
      </c>
      <c r="Q625" s="228">
        <f t="shared" ref="Q625" si="1194">SUM(O625:O628)</f>
        <v>2.3351000000000002</v>
      </c>
      <c r="R625" s="228">
        <f t="shared" ref="R625" si="1195">Q625*1.02*1.05*$R$14</f>
        <v>2.6439431281200005</v>
      </c>
      <c r="S625" s="228">
        <f t="shared" ref="S625" si="1196">F625*$S$17</f>
        <v>5.0862857166980726</v>
      </c>
      <c r="T625" s="228">
        <f t="shared" ref="T625" si="1197">S625*E625</f>
        <v>366.21257160226122</v>
      </c>
    </row>
    <row r="626" spans="1:20" ht="12.75" customHeight="1">
      <c r="A626" s="229"/>
      <c r="B626" s="240"/>
      <c r="C626" s="240"/>
      <c r="D626" s="229"/>
      <c r="E626" s="229"/>
      <c r="F626" s="224"/>
      <c r="G626" s="233"/>
      <c r="H626" s="228"/>
      <c r="I626" s="233"/>
      <c r="J626" s="228"/>
      <c r="K626" s="65"/>
      <c r="L626" s="65"/>
      <c r="M626" s="65"/>
      <c r="N626" s="77"/>
      <c r="O626" s="66">
        <f t="shared" si="1117"/>
        <v>0</v>
      </c>
      <c r="P626" s="228"/>
      <c r="Q626" s="228"/>
      <c r="R626" s="228"/>
      <c r="S626" s="228"/>
      <c r="T626" s="228"/>
    </row>
    <row r="627" spans="1:20" ht="12.75" customHeight="1">
      <c r="A627" s="229"/>
      <c r="B627" s="240"/>
      <c r="C627" s="240"/>
      <c r="D627" s="229"/>
      <c r="E627" s="229"/>
      <c r="F627" s="224"/>
      <c r="G627" s="233"/>
      <c r="H627" s="228"/>
      <c r="I627" s="233"/>
      <c r="J627" s="228"/>
      <c r="K627" s="65"/>
      <c r="L627" s="65"/>
      <c r="M627" s="65"/>
      <c r="N627" s="77"/>
      <c r="O627" s="66">
        <f t="shared" si="1117"/>
        <v>0</v>
      </c>
      <c r="P627" s="228"/>
      <c r="Q627" s="228"/>
      <c r="R627" s="228"/>
      <c r="S627" s="228"/>
      <c r="T627" s="228"/>
    </row>
    <row r="628" spans="1:20" ht="12.75" customHeight="1">
      <c r="A628" s="229"/>
      <c r="B628" s="240"/>
      <c r="C628" s="240"/>
      <c r="D628" s="229"/>
      <c r="E628" s="229"/>
      <c r="F628" s="224"/>
      <c r="G628" s="233"/>
      <c r="H628" s="228"/>
      <c r="I628" s="233"/>
      <c r="J628" s="228"/>
      <c r="K628" s="65"/>
      <c r="L628" s="65"/>
      <c r="M628" s="65"/>
      <c r="N628" s="77"/>
      <c r="O628" s="66">
        <f t="shared" si="1117"/>
        <v>0</v>
      </c>
      <c r="P628" s="228"/>
      <c r="Q628" s="228"/>
      <c r="R628" s="228"/>
      <c r="S628" s="228"/>
      <c r="T628" s="228"/>
    </row>
    <row r="629" spans="1:20" ht="12.75" customHeight="1">
      <c r="A629" s="229">
        <v>68</v>
      </c>
      <c r="B629" s="240" t="s">
        <v>669</v>
      </c>
      <c r="C629" s="240" t="s">
        <v>672</v>
      </c>
      <c r="D629" s="229" t="s">
        <v>40</v>
      </c>
      <c r="E629" s="229">
        <v>85</v>
      </c>
      <c r="F629" s="224">
        <f t="shared" ref="F629" si="1198">H629+J629+R629</f>
        <v>5.3948511074999992</v>
      </c>
      <c r="G629" s="233">
        <v>0.83</v>
      </c>
      <c r="H629" s="228">
        <f t="shared" ref="H629" si="1199">G629*$P$8/1000</f>
        <v>1.4295089999999997</v>
      </c>
      <c r="I629" s="233">
        <v>0.03</v>
      </c>
      <c r="J629" s="228">
        <f t="shared" ref="J629" si="1200">I629*$P$9/1000</f>
        <v>6.6117599999999999E-2</v>
      </c>
      <c r="K629" s="65" t="s">
        <v>76</v>
      </c>
      <c r="L629" s="65" t="s">
        <v>40</v>
      </c>
      <c r="M629" s="65">
        <v>0.95</v>
      </c>
      <c r="N629" s="77">
        <v>3.625</v>
      </c>
      <c r="O629" s="66">
        <f t="shared" si="1117"/>
        <v>3.4437499999999996</v>
      </c>
      <c r="P629" s="228">
        <f t="shared" ref="P629" si="1201">E629*F629</f>
        <v>458.56234413749991</v>
      </c>
      <c r="Q629" s="228">
        <f t="shared" ref="Q629" si="1202">SUM(O629:O632)</f>
        <v>3.4437499999999996</v>
      </c>
      <c r="R629" s="228">
        <f t="shared" ref="R629" si="1203">Q629*1.02*1.05*$R$14</f>
        <v>3.8992245075</v>
      </c>
      <c r="S629" s="228">
        <f t="shared" ref="S629" si="1204">F629*$S$17</f>
        <v>6.3204421387147214</v>
      </c>
      <c r="T629" s="228">
        <f t="shared" ref="T629" si="1205">S629*E629</f>
        <v>537.23758179075128</v>
      </c>
    </row>
    <row r="630" spans="1:20" ht="12.75" customHeight="1">
      <c r="A630" s="229"/>
      <c r="B630" s="240"/>
      <c r="C630" s="240"/>
      <c r="D630" s="229"/>
      <c r="E630" s="229"/>
      <c r="F630" s="224"/>
      <c r="G630" s="233"/>
      <c r="H630" s="228"/>
      <c r="I630" s="233"/>
      <c r="J630" s="228"/>
      <c r="K630" s="65"/>
      <c r="L630" s="65"/>
      <c r="M630" s="65"/>
      <c r="N630" s="77"/>
      <c r="O630" s="66">
        <f t="shared" si="1117"/>
        <v>0</v>
      </c>
      <c r="P630" s="228"/>
      <c r="Q630" s="228"/>
      <c r="R630" s="228"/>
      <c r="S630" s="228"/>
      <c r="T630" s="228"/>
    </row>
    <row r="631" spans="1:20" ht="12.75" customHeight="1">
      <c r="A631" s="229"/>
      <c r="B631" s="240"/>
      <c r="C631" s="240"/>
      <c r="D631" s="229"/>
      <c r="E631" s="229"/>
      <c r="F631" s="224"/>
      <c r="G631" s="233"/>
      <c r="H631" s="228"/>
      <c r="I631" s="233"/>
      <c r="J631" s="228"/>
      <c r="K631" s="65"/>
      <c r="L631" s="65"/>
      <c r="M631" s="65"/>
      <c r="N631" s="77"/>
      <c r="O631" s="66">
        <f t="shared" si="1117"/>
        <v>0</v>
      </c>
      <c r="P631" s="228"/>
      <c r="Q631" s="228"/>
      <c r="R631" s="228"/>
      <c r="S631" s="228"/>
      <c r="T631" s="228"/>
    </row>
    <row r="632" spans="1:20" ht="12.75" customHeight="1">
      <c r="A632" s="229"/>
      <c r="B632" s="240"/>
      <c r="C632" s="240"/>
      <c r="D632" s="229"/>
      <c r="E632" s="229"/>
      <c r="F632" s="224"/>
      <c r="G632" s="233"/>
      <c r="H632" s="228"/>
      <c r="I632" s="233"/>
      <c r="J632" s="228"/>
      <c r="K632" s="65"/>
      <c r="L632" s="65"/>
      <c r="M632" s="65"/>
      <c r="N632" s="77"/>
      <c r="O632" s="66">
        <f t="shared" si="1117"/>
        <v>0</v>
      </c>
      <c r="P632" s="228"/>
      <c r="Q632" s="228"/>
      <c r="R632" s="228"/>
      <c r="S632" s="228"/>
      <c r="T632" s="228"/>
    </row>
    <row r="633" spans="1:20" ht="12.75" customHeight="1">
      <c r="A633" s="229">
        <v>69</v>
      </c>
      <c r="B633" s="240" t="s">
        <v>671</v>
      </c>
      <c r="C633" s="240" t="s">
        <v>673</v>
      </c>
      <c r="D633" s="229" t="s">
        <v>40</v>
      </c>
      <c r="E633" s="229">
        <v>172</v>
      </c>
      <c r="F633" s="224">
        <f t="shared" ref="F633" si="1206">H633+J633+R633</f>
        <v>7.608534979619999</v>
      </c>
      <c r="G633" s="233">
        <v>0.83</v>
      </c>
      <c r="H633" s="228">
        <f t="shared" ref="H633" si="1207">G633*$P$8/1000</f>
        <v>1.4295089999999997</v>
      </c>
      <c r="I633" s="233">
        <v>0.03</v>
      </c>
      <c r="J633" s="228">
        <f t="shared" ref="J633" si="1208">I633*$P$9/1000</f>
        <v>6.6117599999999999E-2</v>
      </c>
      <c r="K633" s="65" t="s">
        <v>76</v>
      </c>
      <c r="L633" s="65" t="s">
        <v>40</v>
      </c>
      <c r="M633" s="65">
        <v>0.95</v>
      </c>
      <c r="N633" s="77">
        <v>5.6829999999999998</v>
      </c>
      <c r="O633" s="66">
        <f t="shared" si="1117"/>
        <v>5.3988499999999995</v>
      </c>
      <c r="P633" s="228">
        <f t="shared" ref="P633" si="1209">E633*F633</f>
        <v>1308.6680164946399</v>
      </c>
      <c r="Q633" s="228">
        <f t="shared" ref="Q633" si="1210">SUM(O633:O636)</f>
        <v>5.3988499999999995</v>
      </c>
      <c r="R633" s="228">
        <f t="shared" ref="R633" si="1211">Q633*1.02*1.05*$R$14</f>
        <v>6.1129083796199994</v>
      </c>
      <c r="S633" s="228">
        <f t="shared" ref="S633" si="1212">F633*$S$17</f>
        <v>8.9139262865328686</v>
      </c>
      <c r="T633" s="228">
        <f t="shared" ref="T633" si="1213">S633*E633</f>
        <v>1533.1953212836534</v>
      </c>
    </row>
    <row r="634" spans="1:20" ht="12.75" customHeight="1">
      <c r="A634" s="229"/>
      <c r="B634" s="240"/>
      <c r="C634" s="240"/>
      <c r="D634" s="229"/>
      <c r="E634" s="229"/>
      <c r="F634" s="224"/>
      <c r="G634" s="233"/>
      <c r="H634" s="228"/>
      <c r="I634" s="233"/>
      <c r="J634" s="228"/>
      <c r="K634" s="65"/>
      <c r="L634" s="65"/>
      <c r="M634" s="65"/>
      <c r="N634" s="77"/>
      <c r="O634" s="66">
        <f t="shared" si="1117"/>
        <v>0</v>
      </c>
      <c r="P634" s="228"/>
      <c r="Q634" s="228"/>
      <c r="R634" s="228"/>
      <c r="S634" s="228"/>
      <c r="T634" s="228"/>
    </row>
    <row r="635" spans="1:20" ht="12.75" customHeight="1">
      <c r="A635" s="229"/>
      <c r="B635" s="240"/>
      <c r="C635" s="240"/>
      <c r="D635" s="229"/>
      <c r="E635" s="229"/>
      <c r="F635" s="224"/>
      <c r="G635" s="233"/>
      <c r="H635" s="228"/>
      <c r="I635" s="233"/>
      <c r="J635" s="228"/>
      <c r="K635" s="65"/>
      <c r="L635" s="65"/>
      <c r="M635" s="65"/>
      <c r="N635" s="77"/>
      <c r="O635" s="66">
        <f t="shared" si="1117"/>
        <v>0</v>
      </c>
      <c r="P635" s="228"/>
      <c r="Q635" s="228"/>
      <c r="R635" s="228"/>
      <c r="S635" s="228"/>
      <c r="T635" s="228"/>
    </row>
    <row r="636" spans="1:20" ht="12.75" customHeight="1">
      <c r="A636" s="229"/>
      <c r="B636" s="240"/>
      <c r="C636" s="240"/>
      <c r="D636" s="229"/>
      <c r="E636" s="229"/>
      <c r="F636" s="224"/>
      <c r="G636" s="233"/>
      <c r="H636" s="228"/>
      <c r="I636" s="233"/>
      <c r="J636" s="228"/>
      <c r="K636" s="65"/>
      <c r="L636" s="65"/>
      <c r="M636" s="65"/>
      <c r="N636" s="77"/>
      <c r="O636" s="66">
        <f t="shared" si="1117"/>
        <v>0</v>
      </c>
      <c r="P636" s="228"/>
      <c r="Q636" s="228"/>
      <c r="R636" s="228"/>
      <c r="S636" s="228"/>
      <c r="T636" s="228"/>
    </row>
    <row r="637" spans="1:20" ht="12.75" customHeight="1">
      <c r="A637" s="229">
        <v>70</v>
      </c>
      <c r="B637" s="240" t="s">
        <v>605</v>
      </c>
      <c r="C637" s="240" t="s">
        <v>606</v>
      </c>
      <c r="D637" s="229" t="s">
        <v>40</v>
      </c>
      <c r="E637" s="229">
        <v>173</v>
      </c>
      <c r="F637" s="224">
        <f t="shared" ref="F637" si="1214">H637+J637+R637</f>
        <v>9.383482793999999</v>
      </c>
      <c r="G637" s="233">
        <v>0.95</v>
      </c>
      <c r="H637" s="228">
        <f t="shared" ref="H637" si="1215">G637*$P$8/1000</f>
        <v>1.636185</v>
      </c>
      <c r="I637" s="233">
        <v>0.05</v>
      </c>
      <c r="J637" s="228">
        <f t="shared" ref="J637" si="1216">I637*$P$9/1000</f>
        <v>0.11019600000000002</v>
      </c>
      <c r="K637" s="65" t="s">
        <v>76</v>
      </c>
      <c r="L637" s="65" t="s">
        <v>40</v>
      </c>
      <c r="M637" s="65">
        <v>0.95</v>
      </c>
      <c r="N637" s="77">
        <v>7.1</v>
      </c>
      <c r="O637" s="66">
        <f t="shared" si="1117"/>
        <v>6.7449999999999992</v>
      </c>
      <c r="P637" s="228">
        <f t="shared" ref="P637" si="1217">E637*F637</f>
        <v>1623.3425233619998</v>
      </c>
      <c r="Q637" s="228">
        <f t="shared" ref="Q637" si="1218">SUM(O637:O640)</f>
        <v>6.7449999999999992</v>
      </c>
      <c r="R637" s="228">
        <f t="shared" ref="R637" si="1219">Q637*1.02*1.05*$R$14</f>
        <v>7.6371017939999994</v>
      </c>
      <c r="S637" s="228">
        <f t="shared" ref="S637" si="1220">F637*$S$17</f>
        <v>10.993400721782971</v>
      </c>
      <c r="T637" s="228">
        <f t="shared" ref="T637" si="1221">S637*E637</f>
        <v>1901.858324868454</v>
      </c>
    </row>
    <row r="638" spans="1:20" ht="12.75" customHeight="1">
      <c r="A638" s="229"/>
      <c r="B638" s="240"/>
      <c r="C638" s="240"/>
      <c r="D638" s="229"/>
      <c r="E638" s="229"/>
      <c r="F638" s="224"/>
      <c r="G638" s="233"/>
      <c r="H638" s="228"/>
      <c r="I638" s="233"/>
      <c r="J638" s="228"/>
      <c r="K638" s="65"/>
      <c r="L638" s="65"/>
      <c r="M638" s="65"/>
      <c r="N638" s="77"/>
      <c r="O638" s="66">
        <f t="shared" si="1117"/>
        <v>0</v>
      </c>
      <c r="P638" s="228"/>
      <c r="Q638" s="228"/>
      <c r="R638" s="228"/>
      <c r="S638" s="228"/>
      <c r="T638" s="228"/>
    </row>
    <row r="639" spans="1:20" ht="12.75" customHeight="1">
      <c r="A639" s="229"/>
      <c r="B639" s="240"/>
      <c r="C639" s="240"/>
      <c r="D639" s="229"/>
      <c r="E639" s="229"/>
      <c r="F639" s="224"/>
      <c r="G639" s="233"/>
      <c r="H639" s="228"/>
      <c r="I639" s="233"/>
      <c r="J639" s="228"/>
      <c r="K639" s="65"/>
      <c r="L639" s="65"/>
      <c r="M639" s="65"/>
      <c r="N639" s="77"/>
      <c r="O639" s="66">
        <f t="shared" si="1117"/>
        <v>0</v>
      </c>
      <c r="P639" s="228"/>
      <c r="Q639" s="228"/>
      <c r="R639" s="228"/>
      <c r="S639" s="228"/>
      <c r="T639" s="228"/>
    </row>
    <row r="640" spans="1:20" ht="12.75" customHeight="1">
      <c r="A640" s="229"/>
      <c r="B640" s="240"/>
      <c r="C640" s="240"/>
      <c r="D640" s="229"/>
      <c r="E640" s="229"/>
      <c r="F640" s="224"/>
      <c r="G640" s="233"/>
      <c r="H640" s="228"/>
      <c r="I640" s="233"/>
      <c r="J640" s="228"/>
      <c r="K640" s="65"/>
      <c r="L640" s="65"/>
      <c r="M640" s="65"/>
      <c r="N640" s="77"/>
      <c r="O640" s="66">
        <f t="shared" si="1117"/>
        <v>0</v>
      </c>
      <c r="P640" s="228"/>
      <c r="Q640" s="228"/>
      <c r="R640" s="228"/>
      <c r="S640" s="228"/>
      <c r="T640" s="228"/>
    </row>
    <row r="641" spans="1:20" ht="12.75" customHeight="1">
      <c r="A641" s="229">
        <v>71</v>
      </c>
      <c r="B641" s="240" t="s">
        <v>123</v>
      </c>
      <c r="C641" s="240" t="s">
        <v>620</v>
      </c>
      <c r="D641" s="229" t="s">
        <v>279</v>
      </c>
      <c r="E641" s="229">
        <v>6</v>
      </c>
      <c r="F641" s="224">
        <f t="shared" ref="F641" si="1222">H641+J641+R641</f>
        <v>0.88580760000000014</v>
      </c>
      <c r="G641" s="233">
        <v>0.22</v>
      </c>
      <c r="H641" s="228">
        <f t="shared" ref="H641" si="1223">G641*$P$8/1000</f>
        <v>0.37890600000000002</v>
      </c>
      <c r="I641" s="233">
        <v>0.23</v>
      </c>
      <c r="J641" s="228">
        <f t="shared" ref="J641" si="1224">I641*$P$9/1000</f>
        <v>0.50690160000000006</v>
      </c>
      <c r="K641" s="65"/>
      <c r="L641" s="65"/>
      <c r="M641" s="65"/>
      <c r="N641" s="77"/>
      <c r="O641" s="66">
        <f t="shared" si="1117"/>
        <v>0</v>
      </c>
      <c r="P641" s="228">
        <f t="shared" ref="P641" si="1225">E641*F641</f>
        <v>5.3148456000000008</v>
      </c>
      <c r="Q641" s="228">
        <f t="shared" ref="Q641" si="1226">SUM(O641:O644)</f>
        <v>0</v>
      </c>
      <c r="R641" s="228">
        <f t="shared" ref="R641" si="1227">Q641*1.02*1.05*$R$14</f>
        <v>0</v>
      </c>
      <c r="S641" s="228">
        <f t="shared" ref="S641" si="1228">F641*$S$17</f>
        <v>1.0377850232141475</v>
      </c>
      <c r="T641" s="228">
        <f t="shared" ref="T641" si="1229">S641*E641</f>
        <v>6.2267101392848847</v>
      </c>
    </row>
    <row r="642" spans="1:20" ht="12.75" customHeight="1">
      <c r="A642" s="229"/>
      <c r="B642" s="240"/>
      <c r="C642" s="240"/>
      <c r="D642" s="229"/>
      <c r="E642" s="229"/>
      <c r="F642" s="224"/>
      <c r="G642" s="233"/>
      <c r="H642" s="228"/>
      <c r="I642" s="233"/>
      <c r="J642" s="228"/>
      <c r="K642" s="65"/>
      <c r="L642" s="65"/>
      <c r="M642" s="65"/>
      <c r="N642" s="77"/>
      <c r="O642" s="66">
        <f t="shared" si="1117"/>
        <v>0</v>
      </c>
      <c r="P642" s="228"/>
      <c r="Q642" s="228"/>
      <c r="R642" s="228"/>
      <c r="S642" s="228"/>
      <c r="T642" s="228"/>
    </row>
    <row r="643" spans="1:20" ht="12.75" customHeight="1">
      <c r="A643" s="229"/>
      <c r="B643" s="240"/>
      <c r="C643" s="240"/>
      <c r="D643" s="229"/>
      <c r="E643" s="229"/>
      <c r="F643" s="224"/>
      <c r="G643" s="233"/>
      <c r="H643" s="228"/>
      <c r="I643" s="233"/>
      <c r="J643" s="228"/>
      <c r="K643" s="65"/>
      <c r="L643" s="65"/>
      <c r="M643" s="65"/>
      <c r="N643" s="77"/>
      <c r="O643" s="66">
        <f t="shared" si="1117"/>
        <v>0</v>
      </c>
      <c r="P643" s="228"/>
      <c r="Q643" s="228"/>
      <c r="R643" s="228"/>
      <c r="S643" s="228"/>
      <c r="T643" s="228"/>
    </row>
    <row r="644" spans="1:20" ht="12.75" customHeight="1">
      <c r="A644" s="229"/>
      <c r="B644" s="240"/>
      <c r="C644" s="240"/>
      <c r="D644" s="229"/>
      <c r="E644" s="229"/>
      <c r="F644" s="224"/>
      <c r="G644" s="233"/>
      <c r="H644" s="228"/>
      <c r="I644" s="233"/>
      <c r="J644" s="228"/>
      <c r="K644" s="65"/>
      <c r="L644" s="65"/>
      <c r="M644" s="65"/>
      <c r="N644" s="77"/>
      <c r="O644" s="66">
        <f t="shared" si="1117"/>
        <v>0</v>
      </c>
      <c r="P644" s="228"/>
      <c r="Q644" s="228"/>
      <c r="R644" s="228"/>
      <c r="S644" s="228"/>
      <c r="T644" s="228"/>
    </row>
    <row r="645" spans="1:20" ht="12.75" customHeight="1">
      <c r="A645" s="229">
        <v>72</v>
      </c>
      <c r="B645" s="240" t="s">
        <v>610</v>
      </c>
      <c r="C645" s="240" t="s">
        <v>676</v>
      </c>
      <c r="D645" s="229" t="s">
        <v>31</v>
      </c>
      <c r="E645" s="229">
        <v>6</v>
      </c>
      <c r="F645" s="224">
        <f t="shared" ref="F645" si="1230">H645+J645+R645</f>
        <v>7.5808234800000003</v>
      </c>
      <c r="G645" s="233">
        <v>0.23100000000000001</v>
      </c>
      <c r="H645" s="228">
        <f t="shared" ref="H645" si="1231">G645*$P$8/1000</f>
        <v>0.39785129999999996</v>
      </c>
      <c r="I645" s="233">
        <v>0.151</v>
      </c>
      <c r="J645" s="228">
        <f t="shared" ref="J645" si="1232">I645*$P$9/1000</f>
        <v>0.33279192000000002</v>
      </c>
      <c r="K645" s="65" t="s">
        <v>611</v>
      </c>
      <c r="L645" s="77" t="s">
        <v>31</v>
      </c>
      <c r="M645" s="77">
        <v>1</v>
      </c>
      <c r="N645" s="77">
        <v>6.05</v>
      </c>
      <c r="O645" s="66">
        <f t="shared" si="1117"/>
        <v>6.05</v>
      </c>
      <c r="P645" s="228">
        <f t="shared" ref="P645" si="1233">E645*F645</f>
        <v>45.484940880000003</v>
      </c>
      <c r="Q645" s="228">
        <f t="shared" ref="Q645" si="1234">SUM(O645:O648)</f>
        <v>6.05</v>
      </c>
      <c r="R645" s="228">
        <f t="shared" ref="R645" si="1235">Q645*1.02*1.05*$R$14</f>
        <v>6.8501802600000001</v>
      </c>
      <c r="S645" s="228">
        <f t="shared" ref="S645" si="1236">F645*$S$17</f>
        <v>8.8814603432778778</v>
      </c>
      <c r="T645" s="228">
        <f t="shared" ref="T645" si="1237">S645*E645</f>
        <v>53.288762059667263</v>
      </c>
    </row>
    <row r="646" spans="1:20" ht="12.75" customHeight="1">
      <c r="A646" s="229"/>
      <c r="B646" s="240"/>
      <c r="C646" s="240"/>
      <c r="D646" s="229"/>
      <c r="E646" s="229"/>
      <c r="F646" s="224"/>
      <c r="G646" s="233"/>
      <c r="H646" s="228"/>
      <c r="I646" s="233"/>
      <c r="J646" s="228"/>
      <c r="K646" s="65"/>
      <c r="L646" s="65"/>
      <c r="M646" s="65"/>
      <c r="N646" s="77"/>
      <c r="O646" s="66">
        <f t="shared" si="1117"/>
        <v>0</v>
      </c>
      <c r="P646" s="228"/>
      <c r="Q646" s="228"/>
      <c r="R646" s="228"/>
      <c r="S646" s="228"/>
      <c r="T646" s="228"/>
    </row>
    <row r="647" spans="1:20" ht="12.75" customHeight="1">
      <c r="A647" s="229"/>
      <c r="B647" s="240"/>
      <c r="C647" s="240"/>
      <c r="D647" s="229"/>
      <c r="E647" s="229"/>
      <c r="F647" s="224"/>
      <c r="G647" s="233"/>
      <c r="H647" s="228"/>
      <c r="I647" s="233"/>
      <c r="J647" s="228"/>
      <c r="K647" s="65"/>
      <c r="L647" s="65"/>
      <c r="M647" s="67"/>
      <c r="N647" s="77"/>
      <c r="O647" s="66">
        <f t="shared" si="1117"/>
        <v>0</v>
      </c>
      <c r="P647" s="228"/>
      <c r="Q647" s="228"/>
      <c r="R647" s="228"/>
      <c r="S647" s="228"/>
      <c r="T647" s="228"/>
    </row>
    <row r="648" spans="1:20" ht="12.75" customHeight="1">
      <c r="A648" s="229"/>
      <c r="B648" s="240"/>
      <c r="C648" s="240"/>
      <c r="D648" s="229"/>
      <c r="E648" s="229"/>
      <c r="F648" s="224"/>
      <c r="G648" s="233"/>
      <c r="H648" s="228"/>
      <c r="I648" s="233"/>
      <c r="J648" s="228"/>
      <c r="K648" s="65"/>
      <c r="L648" s="65"/>
      <c r="M648" s="65"/>
      <c r="N648" s="77"/>
      <c r="O648" s="66">
        <f t="shared" si="1117"/>
        <v>0</v>
      </c>
      <c r="P648" s="228"/>
      <c r="Q648" s="228"/>
      <c r="R648" s="228"/>
      <c r="S648" s="228"/>
      <c r="T648" s="228"/>
    </row>
    <row r="649" spans="1:20" ht="12.75" customHeight="1">
      <c r="A649" s="229">
        <v>73</v>
      </c>
      <c r="B649" s="240" t="s">
        <v>608</v>
      </c>
      <c r="C649" s="240" t="s">
        <v>677</v>
      </c>
      <c r="D649" s="229" t="s">
        <v>40</v>
      </c>
      <c r="E649" s="229">
        <v>12</v>
      </c>
      <c r="F649" s="224">
        <f t="shared" ref="F649" si="1238">H649+J649+R649</f>
        <v>0.654474</v>
      </c>
      <c r="G649" s="233">
        <v>0.38</v>
      </c>
      <c r="H649" s="228">
        <f t="shared" ref="H649" si="1239">G649*$P$8/1000</f>
        <v>0.654474</v>
      </c>
      <c r="I649" s="233"/>
      <c r="J649" s="228">
        <f t="shared" ref="J649" si="1240">I649*$P$9/1000</f>
        <v>0</v>
      </c>
      <c r="K649" s="77"/>
      <c r="L649" s="65"/>
      <c r="M649" s="65"/>
      <c r="N649" s="77"/>
      <c r="O649" s="66">
        <f t="shared" si="1117"/>
        <v>0</v>
      </c>
      <c r="P649" s="228">
        <f t="shared" ref="P649" si="1241">E649*F649</f>
        <v>7.853688</v>
      </c>
      <c r="Q649" s="228">
        <f t="shared" ref="Q649" si="1242">SUM(O649:O652)</f>
        <v>0</v>
      </c>
      <c r="R649" s="228">
        <f t="shared" ref="R649" si="1243">Q649*1.02*1.05*$R$14</f>
        <v>0</v>
      </c>
      <c r="S649" s="228">
        <f t="shared" ref="S649" si="1244">F649*$S$17</f>
        <v>0.76676167068679002</v>
      </c>
      <c r="T649" s="228">
        <f t="shared" ref="T649" si="1245">S649*E649</f>
        <v>9.2011400482414807</v>
      </c>
    </row>
    <row r="650" spans="1:20" ht="12.75" customHeight="1">
      <c r="A650" s="229"/>
      <c r="B650" s="240"/>
      <c r="C650" s="240"/>
      <c r="D650" s="229"/>
      <c r="E650" s="229"/>
      <c r="F650" s="224"/>
      <c r="G650" s="233"/>
      <c r="H650" s="228"/>
      <c r="I650" s="233"/>
      <c r="J650" s="228"/>
      <c r="K650" s="65"/>
      <c r="L650" s="65"/>
      <c r="M650" s="65"/>
      <c r="N650" s="77"/>
      <c r="O650" s="66">
        <f t="shared" ref="O650:O713" si="1246">M650*N650</f>
        <v>0</v>
      </c>
      <c r="P650" s="228"/>
      <c r="Q650" s="228"/>
      <c r="R650" s="228"/>
      <c r="S650" s="228"/>
      <c r="T650" s="228"/>
    </row>
    <row r="651" spans="1:20" ht="12.75" customHeight="1">
      <c r="A651" s="229"/>
      <c r="B651" s="240"/>
      <c r="C651" s="240"/>
      <c r="D651" s="229"/>
      <c r="E651" s="229"/>
      <c r="F651" s="224"/>
      <c r="G651" s="233"/>
      <c r="H651" s="228"/>
      <c r="I651" s="233"/>
      <c r="J651" s="228"/>
      <c r="K651" s="65"/>
      <c r="L651" s="65"/>
      <c r="M651" s="65"/>
      <c r="N651" s="77"/>
      <c r="O651" s="66">
        <f t="shared" si="1246"/>
        <v>0</v>
      </c>
      <c r="P651" s="228"/>
      <c r="Q651" s="228"/>
      <c r="R651" s="228"/>
      <c r="S651" s="228"/>
      <c r="T651" s="228"/>
    </row>
    <row r="652" spans="1:20" ht="12.75" customHeight="1">
      <c r="A652" s="229"/>
      <c r="B652" s="240"/>
      <c r="C652" s="240"/>
      <c r="D652" s="229"/>
      <c r="E652" s="229"/>
      <c r="F652" s="224"/>
      <c r="G652" s="233"/>
      <c r="H652" s="228"/>
      <c r="I652" s="233"/>
      <c r="J652" s="228"/>
      <c r="K652" s="77"/>
      <c r="L652" s="77"/>
      <c r="M652" s="77"/>
      <c r="N652" s="77"/>
      <c r="O652" s="66">
        <f t="shared" si="1246"/>
        <v>0</v>
      </c>
      <c r="P652" s="228"/>
      <c r="Q652" s="228"/>
      <c r="R652" s="228"/>
      <c r="S652" s="228"/>
      <c r="T652" s="228"/>
    </row>
    <row r="653" spans="1:20" ht="12.75" customHeight="1">
      <c r="A653" s="229">
        <v>74</v>
      </c>
      <c r="B653" s="240" t="s">
        <v>34</v>
      </c>
      <c r="C653" s="240" t="s">
        <v>678</v>
      </c>
      <c r="D653" s="229" t="s">
        <v>40</v>
      </c>
      <c r="E653" s="229">
        <v>9</v>
      </c>
      <c r="F653" s="224">
        <f t="shared" ref="F653" si="1247">H653+J653+R653</f>
        <v>0.38091984194879991</v>
      </c>
      <c r="G653" s="233"/>
      <c r="H653" s="228">
        <f t="shared" ref="H653" si="1248">G653*$P$8/1000</f>
        <v>0</v>
      </c>
      <c r="I653" s="233"/>
      <c r="J653" s="228">
        <f t="shared" ref="J653" si="1249">I653*$P$9/1000</f>
        <v>0</v>
      </c>
      <c r="K653" s="77" t="s">
        <v>76</v>
      </c>
      <c r="L653" s="65" t="s">
        <v>279</v>
      </c>
      <c r="M653" s="65">
        <v>0.998</v>
      </c>
      <c r="N653" s="77">
        <v>0.28799999999999998</v>
      </c>
      <c r="O653" s="66">
        <f t="shared" si="1246"/>
        <v>0.28742399999999996</v>
      </c>
      <c r="P653" s="228">
        <f t="shared" ref="P653" si="1250">E653*F653</f>
        <v>3.4282785775391993</v>
      </c>
      <c r="Q653" s="228">
        <f t="shared" ref="Q653" si="1251">SUM(O653:O656)</f>
        <v>0.33642399999999995</v>
      </c>
      <c r="R653" s="228">
        <f t="shared" ref="R653" si="1252">Q653*1.02*1.05*$R$14</f>
        <v>0.38091984194879991</v>
      </c>
      <c r="S653" s="228">
        <f t="shared" ref="S653" si="1253">F653*$S$17</f>
        <v>0.44627400692832692</v>
      </c>
      <c r="T653" s="228">
        <f t="shared" ref="T653" si="1254">S653*E653</f>
        <v>4.016466062354942</v>
      </c>
    </row>
    <row r="654" spans="1:20" ht="12.75" customHeight="1">
      <c r="A654" s="229"/>
      <c r="B654" s="240"/>
      <c r="C654" s="240"/>
      <c r="D654" s="229"/>
      <c r="E654" s="229"/>
      <c r="F654" s="224"/>
      <c r="G654" s="233"/>
      <c r="H654" s="228"/>
      <c r="I654" s="233"/>
      <c r="J654" s="228"/>
      <c r="K654" s="65"/>
      <c r="L654" s="65"/>
      <c r="M654" s="65"/>
      <c r="N654" s="77"/>
      <c r="O654" s="66">
        <f t="shared" si="1246"/>
        <v>0</v>
      </c>
      <c r="P654" s="228"/>
      <c r="Q654" s="228"/>
      <c r="R654" s="228"/>
      <c r="S654" s="228"/>
      <c r="T654" s="228"/>
    </row>
    <row r="655" spans="1:20" ht="12.75" customHeight="1">
      <c r="A655" s="229"/>
      <c r="B655" s="240"/>
      <c r="C655" s="240"/>
      <c r="D655" s="229"/>
      <c r="E655" s="229"/>
      <c r="F655" s="224"/>
      <c r="G655" s="233"/>
      <c r="H655" s="228"/>
      <c r="I655" s="233"/>
      <c r="J655" s="228"/>
      <c r="K655" s="65" t="s">
        <v>609</v>
      </c>
      <c r="L655" s="65" t="s">
        <v>35</v>
      </c>
      <c r="M655" s="65">
        <v>0.14000000000000001</v>
      </c>
      <c r="N655" s="77">
        <v>0.35</v>
      </c>
      <c r="O655" s="66">
        <f t="shared" si="1246"/>
        <v>4.9000000000000002E-2</v>
      </c>
      <c r="P655" s="228"/>
      <c r="Q655" s="228"/>
      <c r="R655" s="228"/>
      <c r="S655" s="228"/>
      <c r="T655" s="228"/>
    </row>
    <row r="656" spans="1:20" ht="12.75" customHeight="1">
      <c r="A656" s="229"/>
      <c r="B656" s="240"/>
      <c r="C656" s="240"/>
      <c r="D656" s="229"/>
      <c r="E656" s="229"/>
      <c r="F656" s="224"/>
      <c r="G656" s="233"/>
      <c r="H656" s="228"/>
      <c r="I656" s="233"/>
      <c r="J656" s="228"/>
      <c r="K656" s="77"/>
      <c r="L656" s="77"/>
      <c r="M656" s="77"/>
      <c r="N656" s="77"/>
      <c r="O656" s="66">
        <f t="shared" si="1246"/>
        <v>0</v>
      </c>
      <c r="P656" s="228"/>
      <c r="Q656" s="228"/>
      <c r="R656" s="228"/>
      <c r="S656" s="228"/>
      <c r="T656" s="228"/>
    </row>
    <row r="657" spans="1:20" ht="12.75" customHeight="1">
      <c r="A657" s="229">
        <v>75</v>
      </c>
      <c r="B657" s="240" t="s">
        <v>34</v>
      </c>
      <c r="C657" s="240" t="s">
        <v>679</v>
      </c>
      <c r="D657" s="229" t="s">
        <v>40</v>
      </c>
      <c r="E657" s="229">
        <v>5</v>
      </c>
      <c r="F657" s="224">
        <f t="shared" ref="F657" si="1255">H657+J657+R657</f>
        <v>0.40351977550079998</v>
      </c>
      <c r="G657" s="233"/>
      <c r="H657" s="228">
        <f t="shared" ref="H657" si="1256">G657*$P$8/1000</f>
        <v>0</v>
      </c>
      <c r="I657" s="233"/>
      <c r="J657" s="228">
        <f t="shared" ref="J657" si="1257">I657*$P$9/1000</f>
        <v>0</v>
      </c>
      <c r="K657" s="77" t="s">
        <v>76</v>
      </c>
      <c r="L657" s="65" t="s">
        <v>279</v>
      </c>
      <c r="M657" s="65">
        <v>0.998</v>
      </c>
      <c r="N657" s="77">
        <v>0.308</v>
      </c>
      <c r="O657" s="66">
        <f t="shared" si="1246"/>
        <v>0.30738399999999999</v>
      </c>
      <c r="P657" s="228">
        <f t="shared" ref="P657" si="1258">E657*F657</f>
        <v>2.0175988775039997</v>
      </c>
      <c r="Q657" s="228">
        <f t="shared" ref="Q657" si="1259">SUM(O657:O660)</f>
        <v>0.35638399999999998</v>
      </c>
      <c r="R657" s="228">
        <f t="shared" ref="R657" si="1260">Q657*1.02*1.05*$R$14</f>
        <v>0.40351977550079998</v>
      </c>
      <c r="S657" s="228">
        <f t="shared" ref="S657" si="1261">F657*$S$17</f>
        <v>0.47275139611069628</v>
      </c>
      <c r="T657" s="228">
        <f t="shared" ref="T657" si="1262">S657*E657</f>
        <v>2.3637569805534815</v>
      </c>
    </row>
    <row r="658" spans="1:20" ht="12.75" customHeight="1">
      <c r="A658" s="229"/>
      <c r="B658" s="240"/>
      <c r="C658" s="240"/>
      <c r="D658" s="229"/>
      <c r="E658" s="229"/>
      <c r="F658" s="224"/>
      <c r="G658" s="233"/>
      <c r="H658" s="228"/>
      <c r="I658" s="233"/>
      <c r="J658" s="228"/>
      <c r="K658" s="65"/>
      <c r="L658" s="65"/>
      <c r="M658" s="65"/>
      <c r="N658" s="77"/>
      <c r="O658" s="66">
        <f t="shared" si="1246"/>
        <v>0</v>
      </c>
      <c r="P658" s="228"/>
      <c r="Q658" s="228"/>
      <c r="R658" s="228"/>
      <c r="S658" s="228"/>
      <c r="T658" s="228"/>
    </row>
    <row r="659" spans="1:20" ht="12.75" customHeight="1">
      <c r="A659" s="229"/>
      <c r="B659" s="240"/>
      <c r="C659" s="240"/>
      <c r="D659" s="229"/>
      <c r="E659" s="229"/>
      <c r="F659" s="224"/>
      <c r="G659" s="233"/>
      <c r="H659" s="228"/>
      <c r="I659" s="233"/>
      <c r="J659" s="228"/>
      <c r="K659" s="65" t="s">
        <v>609</v>
      </c>
      <c r="L659" s="65" t="s">
        <v>35</v>
      </c>
      <c r="M659" s="65">
        <v>0.14000000000000001</v>
      </c>
      <c r="N659" s="77">
        <v>0.35</v>
      </c>
      <c r="O659" s="66">
        <f t="shared" si="1246"/>
        <v>4.9000000000000002E-2</v>
      </c>
      <c r="P659" s="228"/>
      <c r="Q659" s="228"/>
      <c r="R659" s="228"/>
      <c r="S659" s="228"/>
      <c r="T659" s="228"/>
    </row>
    <row r="660" spans="1:20" ht="12.75" customHeight="1">
      <c r="A660" s="229"/>
      <c r="B660" s="240"/>
      <c r="C660" s="240"/>
      <c r="D660" s="229"/>
      <c r="E660" s="229"/>
      <c r="F660" s="224"/>
      <c r="G660" s="233"/>
      <c r="H660" s="228"/>
      <c r="I660" s="233"/>
      <c r="J660" s="228"/>
      <c r="K660" s="77"/>
      <c r="L660" s="77"/>
      <c r="M660" s="77"/>
      <c r="N660" s="77"/>
      <c r="O660" s="66">
        <f t="shared" si="1246"/>
        <v>0</v>
      </c>
      <c r="P660" s="228"/>
      <c r="Q660" s="228"/>
      <c r="R660" s="228"/>
      <c r="S660" s="228"/>
      <c r="T660" s="228"/>
    </row>
    <row r="661" spans="1:20" ht="12.75" customHeight="1">
      <c r="A661" s="229">
        <v>76</v>
      </c>
      <c r="B661" s="240" t="s">
        <v>610</v>
      </c>
      <c r="C661" s="240" t="s">
        <v>680</v>
      </c>
      <c r="D661" s="229" t="s">
        <v>31</v>
      </c>
      <c r="E661" s="229">
        <v>5</v>
      </c>
      <c r="F661" s="224">
        <f t="shared" ref="F661" si="1263">H661+J661+R661</f>
        <v>0.83028220559999988</v>
      </c>
      <c r="G661" s="233">
        <v>0.23100000000000001</v>
      </c>
      <c r="H661" s="228">
        <f t="shared" ref="H661" si="1264">G661*$P$8/1000</f>
        <v>0.39785129999999996</v>
      </c>
      <c r="I661" s="233">
        <v>0.151</v>
      </c>
      <c r="J661" s="228">
        <f t="shared" ref="J661" si="1265">I661*$P$9/1000</f>
        <v>0.33279192000000002</v>
      </c>
      <c r="K661" s="65" t="s">
        <v>593</v>
      </c>
      <c r="L661" s="77" t="s">
        <v>31</v>
      </c>
      <c r="M661" s="77">
        <v>1</v>
      </c>
      <c r="N661" s="77">
        <v>8.7999999999999995E-2</v>
      </c>
      <c r="O661" s="66">
        <f t="shared" si="1246"/>
        <v>8.7999999999999995E-2</v>
      </c>
      <c r="P661" s="228">
        <f t="shared" ref="P661" si="1266">E661*F661</f>
        <v>4.1514110279999992</v>
      </c>
      <c r="Q661" s="228">
        <f t="shared" ref="Q661" si="1267">SUM(O661:O664)</f>
        <v>8.7999999999999995E-2</v>
      </c>
      <c r="R661" s="228">
        <f t="shared" ref="R661" si="1268">Q661*1.02*1.05*$R$14</f>
        <v>9.9638985599999993E-2</v>
      </c>
      <c r="S661" s="228">
        <f t="shared" ref="S661" si="1269">F661*$S$17</f>
        <v>0.97273317367438394</v>
      </c>
      <c r="T661" s="228">
        <f t="shared" ref="T661" si="1270">S661*E661</f>
        <v>4.8636658683719194</v>
      </c>
    </row>
    <row r="662" spans="1:20" ht="12.75" customHeight="1">
      <c r="A662" s="229"/>
      <c r="B662" s="240"/>
      <c r="C662" s="240"/>
      <c r="D662" s="229"/>
      <c r="E662" s="229"/>
      <c r="F662" s="224"/>
      <c r="G662" s="233"/>
      <c r="H662" s="228"/>
      <c r="I662" s="233"/>
      <c r="J662" s="228"/>
      <c r="K662" s="65"/>
      <c r="L662" s="65"/>
      <c r="M662" s="65"/>
      <c r="N662" s="77"/>
      <c r="O662" s="66">
        <f t="shared" si="1246"/>
        <v>0</v>
      </c>
      <c r="P662" s="228"/>
      <c r="Q662" s="228"/>
      <c r="R662" s="228"/>
      <c r="S662" s="228"/>
      <c r="T662" s="228"/>
    </row>
    <row r="663" spans="1:20" ht="12.75" customHeight="1">
      <c r="A663" s="229"/>
      <c r="B663" s="240"/>
      <c r="C663" s="240"/>
      <c r="D663" s="229"/>
      <c r="E663" s="229"/>
      <c r="F663" s="224"/>
      <c r="G663" s="233"/>
      <c r="H663" s="228"/>
      <c r="I663" s="233"/>
      <c r="J663" s="228"/>
      <c r="K663" s="65"/>
      <c r="L663" s="65"/>
      <c r="M663" s="67"/>
      <c r="N663" s="77"/>
      <c r="O663" s="66">
        <f t="shared" si="1246"/>
        <v>0</v>
      </c>
      <c r="P663" s="228"/>
      <c r="Q663" s="228"/>
      <c r="R663" s="228"/>
      <c r="S663" s="228"/>
      <c r="T663" s="228"/>
    </row>
    <row r="664" spans="1:20" ht="12.75" customHeight="1">
      <c r="A664" s="229"/>
      <c r="B664" s="240"/>
      <c r="C664" s="240"/>
      <c r="D664" s="229"/>
      <c r="E664" s="229"/>
      <c r="F664" s="224"/>
      <c r="G664" s="233"/>
      <c r="H664" s="228"/>
      <c r="I664" s="233"/>
      <c r="J664" s="228"/>
      <c r="K664" s="65"/>
      <c r="L664" s="65"/>
      <c r="M664" s="65"/>
      <c r="N664" s="77"/>
      <c r="O664" s="66">
        <f t="shared" si="1246"/>
        <v>0</v>
      </c>
      <c r="P664" s="228"/>
      <c r="Q664" s="228"/>
      <c r="R664" s="228"/>
      <c r="S664" s="228"/>
      <c r="T664" s="228"/>
    </row>
    <row r="665" spans="1:20" ht="12.75" customHeight="1">
      <c r="A665" s="229">
        <v>77</v>
      </c>
      <c r="B665" s="240" t="s">
        <v>610</v>
      </c>
      <c r="C665" s="240" t="s">
        <v>681</v>
      </c>
      <c r="D665" s="229" t="s">
        <v>31</v>
      </c>
      <c r="E665" s="229">
        <v>4</v>
      </c>
      <c r="F665" s="224">
        <f t="shared" ref="F665" si="1271">H665+J665+R665</f>
        <v>0.83028220559999988</v>
      </c>
      <c r="G665" s="233">
        <v>0.23100000000000001</v>
      </c>
      <c r="H665" s="228">
        <f t="shared" ref="H665" si="1272">G665*$P$8/1000</f>
        <v>0.39785129999999996</v>
      </c>
      <c r="I665" s="233">
        <v>0.151</v>
      </c>
      <c r="J665" s="228">
        <f t="shared" ref="J665" si="1273">I665*$P$9/1000</f>
        <v>0.33279192000000002</v>
      </c>
      <c r="K665" s="65" t="s">
        <v>593</v>
      </c>
      <c r="L665" s="77" t="s">
        <v>31</v>
      </c>
      <c r="M665" s="77">
        <v>1</v>
      </c>
      <c r="N665" s="77">
        <v>8.7999999999999995E-2</v>
      </c>
      <c r="O665" s="66">
        <f t="shared" si="1246"/>
        <v>8.7999999999999995E-2</v>
      </c>
      <c r="P665" s="228">
        <f t="shared" ref="P665" si="1274">E665*F665</f>
        <v>3.3211288223999995</v>
      </c>
      <c r="Q665" s="228">
        <f t="shared" ref="Q665" si="1275">SUM(O665:O668)</f>
        <v>8.7999999999999995E-2</v>
      </c>
      <c r="R665" s="228">
        <f t="shared" ref="R665" si="1276">Q665*1.02*1.05*$R$14</f>
        <v>9.9638985599999993E-2</v>
      </c>
      <c r="S665" s="228">
        <f t="shared" ref="S665" si="1277">F665*$S$17</f>
        <v>0.97273317367438394</v>
      </c>
      <c r="T665" s="228">
        <f t="shared" ref="T665" si="1278">S665*E665</f>
        <v>3.8909326946975358</v>
      </c>
    </row>
    <row r="666" spans="1:20" ht="12.75" customHeight="1">
      <c r="A666" s="229"/>
      <c r="B666" s="240"/>
      <c r="C666" s="240"/>
      <c r="D666" s="229"/>
      <c r="E666" s="229"/>
      <c r="F666" s="224"/>
      <c r="G666" s="233"/>
      <c r="H666" s="228"/>
      <c r="I666" s="233"/>
      <c r="J666" s="228"/>
      <c r="K666" s="65"/>
      <c r="L666" s="65"/>
      <c r="M666" s="65"/>
      <c r="N666" s="77"/>
      <c r="O666" s="66">
        <f t="shared" si="1246"/>
        <v>0</v>
      </c>
      <c r="P666" s="228"/>
      <c r="Q666" s="228"/>
      <c r="R666" s="228"/>
      <c r="S666" s="228"/>
      <c r="T666" s="228"/>
    </row>
    <row r="667" spans="1:20" ht="12.75" customHeight="1">
      <c r="A667" s="229"/>
      <c r="B667" s="240"/>
      <c r="C667" s="240"/>
      <c r="D667" s="229"/>
      <c r="E667" s="229"/>
      <c r="F667" s="224"/>
      <c r="G667" s="233"/>
      <c r="H667" s="228"/>
      <c r="I667" s="233"/>
      <c r="J667" s="228"/>
      <c r="K667" s="65"/>
      <c r="L667" s="65"/>
      <c r="M667" s="67"/>
      <c r="N667" s="77"/>
      <c r="O667" s="66">
        <f t="shared" si="1246"/>
        <v>0</v>
      </c>
      <c r="P667" s="228"/>
      <c r="Q667" s="228"/>
      <c r="R667" s="228"/>
      <c r="S667" s="228"/>
      <c r="T667" s="228"/>
    </row>
    <row r="668" spans="1:20" ht="12.75" customHeight="1">
      <c r="A668" s="229"/>
      <c r="B668" s="240"/>
      <c r="C668" s="240"/>
      <c r="D668" s="229"/>
      <c r="E668" s="229"/>
      <c r="F668" s="224"/>
      <c r="G668" s="233"/>
      <c r="H668" s="228"/>
      <c r="I668" s="233"/>
      <c r="J668" s="228"/>
      <c r="K668" s="65"/>
      <c r="L668" s="65"/>
      <c r="M668" s="65"/>
      <c r="N668" s="77"/>
      <c r="O668" s="66">
        <f t="shared" si="1246"/>
        <v>0</v>
      </c>
      <c r="P668" s="228"/>
      <c r="Q668" s="228"/>
      <c r="R668" s="228"/>
      <c r="S668" s="228"/>
      <c r="T668" s="228"/>
    </row>
    <row r="669" spans="1:20" ht="12.75" customHeight="1">
      <c r="A669" s="229">
        <v>78</v>
      </c>
      <c r="B669" s="240" t="s">
        <v>610</v>
      </c>
      <c r="C669" s="240" t="s">
        <v>682</v>
      </c>
      <c r="D669" s="229" t="s">
        <v>31</v>
      </c>
      <c r="E669" s="229">
        <v>3</v>
      </c>
      <c r="F669" s="224">
        <f t="shared" ref="F669" si="1279">H669+J669+R669</f>
        <v>0.96841807199999996</v>
      </c>
      <c r="G669" s="233">
        <v>0.23100000000000001</v>
      </c>
      <c r="H669" s="228">
        <f t="shared" ref="H669" si="1280">G669*$P$8/1000</f>
        <v>0.39785129999999996</v>
      </c>
      <c r="I669" s="233">
        <v>0.151</v>
      </c>
      <c r="J669" s="228">
        <f t="shared" ref="J669" si="1281">I669*$P$9/1000</f>
        <v>0.33279192000000002</v>
      </c>
      <c r="K669" s="65" t="s">
        <v>593</v>
      </c>
      <c r="L669" s="77" t="s">
        <v>31</v>
      </c>
      <c r="M669" s="77">
        <v>1</v>
      </c>
      <c r="N669" s="77">
        <v>0.21</v>
      </c>
      <c r="O669" s="66">
        <f t="shared" si="1246"/>
        <v>0.21</v>
      </c>
      <c r="P669" s="228">
        <f t="shared" ref="P669" si="1282">E669*F669</f>
        <v>2.9052542159999999</v>
      </c>
      <c r="Q669" s="228">
        <f t="shared" ref="Q669" si="1283">SUM(O669:O672)</f>
        <v>0.21</v>
      </c>
      <c r="R669" s="228">
        <f t="shared" ref="R669" si="1284">Q669*1.02*1.05*$R$14</f>
        <v>0.23777485199999998</v>
      </c>
      <c r="S669" s="228">
        <f t="shared" ref="S669" si="1285">F669*$S$17</f>
        <v>1.1345689191778436</v>
      </c>
      <c r="T669" s="228">
        <f t="shared" ref="T669" si="1286">S669*E669</f>
        <v>3.4037067575335307</v>
      </c>
    </row>
    <row r="670" spans="1:20" ht="12.75" customHeight="1">
      <c r="A670" s="229"/>
      <c r="B670" s="240"/>
      <c r="C670" s="240"/>
      <c r="D670" s="229"/>
      <c r="E670" s="229"/>
      <c r="F670" s="224"/>
      <c r="G670" s="233"/>
      <c r="H670" s="228"/>
      <c r="I670" s="233"/>
      <c r="J670" s="228"/>
      <c r="K670" s="65"/>
      <c r="L670" s="65"/>
      <c r="M670" s="65"/>
      <c r="N670" s="77"/>
      <c r="O670" s="66">
        <f t="shared" si="1246"/>
        <v>0</v>
      </c>
      <c r="P670" s="228"/>
      <c r="Q670" s="228"/>
      <c r="R670" s="228"/>
      <c r="S670" s="228"/>
      <c r="T670" s="228"/>
    </row>
    <row r="671" spans="1:20" ht="12.75" customHeight="1">
      <c r="A671" s="229"/>
      <c r="B671" s="240"/>
      <c r="C671" s="240"/>
      <c r="D671" s="229"/>
      <c r="E671" s="229"/>
      <c r="F671" s="224"/>
      <c r="G671" s="233"/>
      <c r="H671" s="228"/>
      <c r="I671" s="233"/>
      <c r="J671" s="228"/>
      <c r="K671" s="65"/>
      <c r="L671" s="65"/>
      <c r="M671" s="67"/>
      <c r="N671" s="77"/>
      <c r="O671" s="66">
        <f t="shared" si="1246"/>
        <v>0</v>
      </c>
      <c r="P671" s="228"/>
      <c r="Q671" s="228"/>
      <c r="R671" s="228"/>
      <c r="S671" s="228"/>
      <c r="T671" s="228"/>
    </row>
    <row r="672" spans="1:20" ht="12.75" customHeight="1">
      <c r="A672" s="229"/>
      <c r="B672" s="240"/>
      <c r="C672" s="240"/>
      <c r="D672" s="229"/>
      <c r="E672" s="229"/>
      <c r="F672" s="224"/>
      <c r="G672" s="233"/>
      <c r="H672" s="228"/>
      <c r="I672" s="233"/>
      <c r="J672" s="228"/>
      <c r="K672" s="65"/>
      <c r="L672" s="65"/>
      <c r="M672" s="65"/>
      <c r="N672" s="77"/>
      <c r="O672" s="66">
        <f t="shared" si="1246"/>
        <v>0</v>
      </c>
      <c r="P672" s="228"/>
      <c r="Q672" s="228"/>
      <c r="R672" s="228"/>
      <c r="S672" s="228"/>
      <c r="T672" s="228"/>
    </row>
    <row r="673" spans="1:20" ht="12.75" customHeight="1">
      <c r="A673" s="229">
        <v>79</v>
      </c>
      <c r="B673" s="240" t="s">
        <v>683</v>
      </c>
      <c r="C673" s="240" t="s">
        <v>686</v>
      </c>
      <c r="D673" s="229" t="s">
        <v>39</v>
      </c>
      <c r="E673" s="229">
        <v>9</v>
      </c>
      <c r="F673" s="224">
        <f t="shared" ref="F673" si="1287">H673+J673+R673</f>
        <v>30.316466353175997</v>
      </c>
      <c r="G673" s="233">
        <v>8.3699999999999992</v>
      </c>
      <c r="H673" s="228">
        <f t="shared" ref="H673" si="1288">G673*$P$8/1000</f>
        <v>14.415650999999999</v>
      </c>
      <c r="I673" s="233">
        <v>0.16</v>
      </c>
      <c r="J673" s="228">
        <f t="shared" ref="J673" si="1289">I673*$P$9/1000</f>
        <v>0.35262720000000003</v>
      </c>
      <c r="K673" s="65" t="s">
        <v>684</v>
      </c>
      <c r="L673" s="65" t="s">
        <v>44</v>
      </c>
      <c r="M673" s="65">
        <v>1.339</v>
      </c>
      <c r="N673" s="77">
        <v>7.32</v>
      </c>
      <c r="O673" s="66">
        <f t="shared" si="1246"/>
        <v>9.8014799999999997</v>
      </c>
      <c r="P673" s="228">
        <f t="shared" ref="P673" si="1290">E673*F673</f>
        <v>272.84819717858397</v>
      </c>
      <c r="Q673" s="228">
        <f t="shared" ref="Q673" si="1291">SUM(O673:O676)</f>
        <v>13.73198</v>
      </c>
      <c r="R673" s="228">
        <f t="shared" ref="R673" si="1292">Q673*1.02*1.05*$R$14</f>
        <v>15.548188153176</v>
      </c>
      <c r="S673" s="228">
        <f t="shared" ref="S673" si="1293">F673*$S$17</f>
        <v>35.517842405169773</v>
      </c>
      <c r="T673" s="228">
        <f t="shared" ref="T673" si="1294">S673*E673</f>
        <v>319.66058164652793</v>
      </c>
    </row>
    <row r="674" spans="1:20" ht="12.75" customHeight="1">
      <c r="A674" s="229"/>
      <c r="B674" s="240"/>
      <c r="C674" s="240"/>
      <c r="D674" s="229"/>
      <c r="E674" s="229"/>
      <c r="F674" s="224"/>
      <c r="G674" s="233"/>
      <c r="H674" s="228"/>
      <c r="I674" s="233"/>
      <c r="J674" s="228"/>
      <c r="K674" s="65" t="s">
        <v>85</v>
      </c>
      <c r="L674" s="65" t="s">
        <v>35</v>
      </c>
      <c r="M674" s="65">
        <v>10</v>
      </c>
      <c r="N674" s="77">
        <v>0.35</v>
      </c>
      <c r="O674" s="66">
        <f t="shared" si="1246"/>
        <v>3.5</v>
      </c>
      <c r="P674" s="228"/>
      <c r="Q674" s="228"/>
      <c r="R674" s="228"/>
      <c r="S674" s="228"/>
      <c r="T674" s="228"/>
    </row>
    <row r="675" spans="1:20" ht="12.75" customHeight="1">
      <c r="A675" s="229"/>
      <c r="B675" s="240"/>
      <c r="C675" s="240"/>
      <c r="D675" s="229"/>
      <c r="E675" s="229"/>
      <c r="F675" s="224"/>
      <c r="G675" s="233"/>
      <c r="H675" s="228"/>
      <c r="I675" s="233"/>
      <c r="J675" s="228"/>
      <c r="K675" s="65" t="s">
        <v>685</v>
      </c>
      <c r="L675" s="65" t="s">
        <v>35</v>
      </c>
      <c r="M675" s="65">
        <v>1</v>
      </c>
      <c r="N675" s="77">
        <v>0.43049999999999999</v>
      </c>
      <c r="O675" s="66">
        <f t="shared" si="1246"/>
        <v>0.43049999999999999</v>
      </c>
      <c r="P675" s="228"/>
      <c r="Q675" s="228"/>
      <c r="R675" s="228"/>
      <c r="S675" s="228"/>
      <c r="T675" s="228"/>
    </row>
    <row r="676" spans="1:20" ht="12.75" customHeight="1">
      <c r="A676" s="229"/>
      <c r="B676" s="240"/>
      <c r="C676" s="240"/>
      <c r="D676" s="229"/>
      <c r="E676" s="229"/>
      <c r="F676" s="224"/>
      <c r="G676" s="233"/>
      <c r="H676" s="228"/>
      <c r="I676" s="233"/>
      <c r="J676" s="228"/>
      <c r="K676" s="65"/>
      <c r="L676" s="65"/>
      <c r="M676" s="65"/>
      <c r="N676" s="77"/>
      <c r="O676" s="66">
        <f t="shared" si="1246"/>
        <v>0</v>
      </c>
      <c r="P676" s="228"/>
      <c r="Q676" s="228"/>
      <c r="R676" s="228"/>
      <c r="S676" s="228"/>
      <c r="T676" s="228"/>
    </row>
    <row r="677" spans="1:20" ht="12.75" customHeight="1">
      <c r="A677" s="229">
        <v>80</v>
      </c>
      <c r="B677" s="240" t="s">
        <v>34</v>
      </c>
      <c r="C677" s="240" t="s">
        <v>687</v>
      </c>
      <c r="D677" s="229" t="s">
        <v>31</v>
      </c>
      <c r="E677" s="242">
        <v>50</v>
      </c>
      <c r="F677" s="224">
        <f t="shared" ref="F677" si="1295">H677+J677+R677</f>
        <v>0.90580896000000011</v>
      </c>
      <c r="G677" s="248"/>
      <c r="H677" s="228">
        <f t="shared" ref="H677" si="1296">G677*$P$8/1000</f>
        <v>0</v>
      </c>
      <c r="I677" s="266"/>
      <c r="J677" s="228">
        <f t="shared" ref="J677" si="1297">I677*$P$9/1000</f>
        <v>0</v>
      </c>
      <c r="K677" s="65" t="s">
        <v>688</v>
      </c>
      <c r="L677" s="65" t="s">
        <v>31</v>
      </c>
      <c r="M677" s="65">
        <v>1</v>
      </c>
      <c r="N677" s="77">
        <v>0.8</v>
      </c>
      <c r="O677" s="66">
        <f t="shared" si="1246"/>
        <v>0.8</v>
      </c>
      <c r="P677" s="228">
        <f t="shared" ref="P677" si="1298">E677*F677</f>
        <v>45.290448000000005</v>
      </c>
      <c r="Q677" s="228">
        <f t="shared" ref="Q677" si="1299">SUM(O677:O680)</f>
        <v>0.8</v>
      </c>
      <c r="R677" s="228">
        <f t="shared" ref="R677" si="1300">Q677*1.02*1.05*$R$14</f>
        <v>0.90580896000000011</v>
      </c>
      <c r="S677" s="228">
        <f t="shared" ref="S677" si="1301">F677*$S$17</f>
        <v>1.0612180033013745</v>
      </c>
      <c r="T677" s="228">
        <f t="shared" ref="T677" si="1302">S677*E677</f>
        <v>53.060900165068723</v>
      </c>
    </row>
    <row r="678" spans="1:20" ht="12.75" customHeight="1">
      <c r="A678" s="229"/>
      <c r="B678" s="240"/>
      <c r="C678" s="240"/>
      <c r="D678" s="229"/>
      <c r="E678" s="242"/>
      <c r="F678" s="224"/>
      <c r="G678" s="248"/>
      <c r="H678" s="228"/>
      <c r="I678" s="266"/>
      <c r="J678" s="228"/>
      <c r="K678" s="65"/>
      <c r="L678" s="65"/>
      <c r="M678" s="65"/>
      <c r="N678" s="77"/>
      <c r="O678" s="66">
        <f t="shared" si="1246"/>
        <v>0</v>
      </c>
      <c r="P678" s="228"/>
      <c r="Q678" s="228"/>
      <c r="R678" s="228"/>
      <c r="S678" s="228"/>
      <c r="T678" s="228"/>
    </row>
    <row r="679" spans="1:20" ht="12.75" customHeight="1">
      <c r="A679" s="229"/>
      <c r="B679" s="240"/>
      <c r="C679" s="240"/>
      <c r="D679" s="229"/>
      <c r="E679" s="242"/>
      <c r="F679" s="224"/>
      <c r="G679" s="248"/>
      <c r="H679" s="228"/>
      <c r="I679" s="266"/>
      <c r="J679" s="228"/>
      <c r="K679" s="65"/>
      <c r="L679" s="65"/>
      <c r="M679" s="67"/>
      <c r="N679" s="77"/>
      <c r="O679" s="66">
        <f t="shared" si="1246"/>
        <v>0</v>
      </c>
      <c r="P679" s="228"/>
      <c r="Q679" s="228"/>
      <c r="R679" s="228"/>
      <c r="S679" s="228"/>
      <c r="T679" s="228"/>
    </row>
    <row r="680" spans="1:20" ht="12.75" customHeight="1">
      <c r="A680" s="229"/>
      <c r="B680" s="240"/>
      <c r="C680" s="240"/>
      <c r="D680" s="229"/>
      <c r="E680" s="242"/>
      <c r="F680" s="224"/>
      <c r="G680" s="248"/>
      <c r="H680" s="228"/>
      <c r="I680" s="266"/>
      <c r="J680" s="228"/>
      <c r="K680" s="65"/>
      <c r="L680" s="65"/>
      <c r="M680" s="65"/>
      <c r="N680" s="77"/>
      <c r="O680" s="66">
        <f t="shared" si="1246"/>
        <v>0</v>
      </c>
      <c r="P680" s="228"/>
      <c r="Q680" s="228"/>
      <c r="R680" s="228"/>
      <c r="S680" s="228"/>
      <c r="T680" s="228"/>
    </row>
    <row r="681" spans="1:20" ht="12.75" customHeight="1">
      <c r="A681" s="229">
        <v>81</v>
      </c>
      <c r="B681" s="240" t="s">
        <v>405</v>
      </c>
      <c r="C681" s="240" t="s">
        <v>700</v>
      </c>
      <c r="D681" s="229" t="s">
        <v>35</v>
      </c>
      <c r="E681" s="229">
        <v>105</v>
      </c>
      <c r="F681" s="224">
        <f t="shared" ref="F681" si="1303">H681+J681+R681</f>
        <v>0.115198332</v>
      </c>
      <c r="G681" s="233">
        <v>6.0999999999999999E-2</v>
      </c>
      <c r="H681" s="228">
        <f t="shared" ref="H681" si="1304">G681*$P$8/1000</f>
        <v>0.1050603</v>
      </c>
      <c r="I681" s="249">
        <v>4.5999999999999999E-3</v>
      </c>
      <c r="J681" s="228">
        <f t="shared" ref="J681" si="1305">I681*$P$9/1000</f>
        <v>1.0138032000000002E-2</v>
      </c>
      <c r="K681" s="65"/>
      <c r="L681" s="65"/>
      <c r="M681" s="65"/>
      <c r="N681" s="77"/>
      <c r="O681" s="66">
        <f t="shared" si="1246"/>
        <v>0</v>
      </c>
      <c r="P681" s="228">
        <f t="shared" ref="P681" si="1306">E681*F681</f>
        <v>12.09582486</v>
      </c>
      <c r="Q681" s="228">
        <f t="shared" ref="Q681" si="1307">SUM(O681:O684)</f>
        <v>0</v>
      </c>
      <c r="R681" s="228">
        <f t="shared" ref="R681" si="1308">Q681*1.02*1.05*$R$14</f>
        <v>0</v>
      </c>
      <c r="S681" s="228">
        <f t="shared" ref="S681" si="1309">F681*$S$17</f>
        <v>0.1349628335192101</v>
      </c>
      <c r="T681" s="228">
        <f t="shared" ref="T681" si="1310">S681*E681</f>
        <v>14.17109751951706</v>
      </c>
    </row>
    <row r="682" spans="1:20" ht="12.75" customHeight="1">
      <c r="A682" s="229"/>
      <c r="B682" s="240"/>
      <c r="C682" s="240"/>
      <c r="D682" s="229"/>
      <c r="E682" s="229"/>
      <c r="F682" s="224"/>
      <c r="G682" s="233"/>
      <c r="H682" s="228"/>
      <c r="I682" s="249"/>
      <c r="J682" s="228"/>
      <c r="K682" s="65"/>
      <c r="L682" s="65"/>
      <c r="M682" s="65"/>
      <c r="N682" s="77"/>
      <c r="O682" s="66">
        <f t="shared" si="1246"/>
        <v>0</v>
      </c>
      <c r="P682" s="228"/>
      <c r="Q682" s="228"/>
      <c r="R682" s="228"/>
      <c r="S682" s="228"/>
      <c r="T682" s="228"/>
    </row>
    <row r="683" spans="1:20" ht="12.75" customHeight="1">
      <c r="A683" s="229"/>
      <c r="B683" s="240"/>
      <c r="C683" s="240"/>
      <c r="D683" s="229"/>
      <c r="E683" s="229"/>
      <c r="F683" s="224"/>
      <c r="G683" s="233"/>
      <c r="H683" s="228"/>
      <c r="I683" s="249"/>
      <c r="J683" s="228"/>
      <c r="K683" s="65"/>
      <c r="L683" s="65"/>
      <c r="M683" s="67"/>
      <c r="N683" s="77"/>
      <c r="O683" s="66">
        <f t="shared" si="1246"/>
        <v>0</v>
      </c>
      <c r="P683" s="228"/>
      <c r="Q683" s="228"/>
      <c r="R683" s="228"/>
      <c r="S683" s="228"/>
      <c r="T683" s="228"/>
    </row>
    <row r="684" spans="1:20" ht="12.75" customHeight="1">
      <c r="A684" s="229"/>
      <c r="B684" s="240"/>
      <c r="C684" s="240"/>
      <c r="D684" s="229"/>
      <c r="E684" s="229"/>
      <c r="F684" s="224"/>
      <c r="G684" s="233"/>
      <c r="H684" s="228"/>
      <c r="I684" s="249"/>
      <c r="J684" s="228"/>
      <c r="K684" s="65"/>
      <c r="L684" s="65"/>
      <c r="M684" s="65"/>
      <c r="N684" s="77"/>
      <c r="O684" s="66">
        <f t="shared" si="1246"/>
        <v>0</v>
      </c>
      <c r="P684" s="228"/>
      <c r="Q684" s="228"/>
      <c r="R684" s="228"/>
      <c r="S684" s="228"/>
      <c r="T684" s="228"/>
    </row>
    <row r="685" spans="1:20" ht="12.75" customHeight="1">
      <c r="A685" s="229">
        <v>82</v>
      </c>
      <c r="B685" s="240" t="s">
        <v>34</v>
      </c>
      <c r="C685" s="240" t="s">
        <v>701</v>
      </c>
      <c r="D685" s="229" t="s">
        <v>35</v>
      </c>
      <c r="E685" s="242">
        <v>95</v>
      </c>
      <c r="F685" s="224">
        <f t="shared" ref="F685" si="1311">H685+J685+R685</f>
        <v>4.5290448000000003</v>
      </c>
      <c r="G685" s="248"/>
      <c r="H685" s="228">
        <f t="shared" ref="H685" si="1312">G685*$P$8/1000</f>
        <v>0</v>
      </c>
      <c r="I685" s="266"/>
      <c r="J685" s="228">
        <f t="shared" ref="J685" si="1313">I685*$P$9/1000</f>
        <v>0</v>
      </c>
      <c r="K685" s="65" t="s">
        <v>702</v>
      </c>
      <c r="L685" s="65" t="s">
        <v>35</v>
      </c>
      <c r="M685" s="65">
        <v>1</v>
      </c>
      <c r="N685" s="77">
        <v>4</v>
      </c>
      <c r="O685" s="66">
        <f t="shared" si="1246"/>
        <v>4</v>
      </c>
      <c r="P685" s="228">
        <f t="shared" ref="P685" si="1314">E685*F685</f>
        <v>430.25925600000005</v>
      </c>
      <c r="Q685" s="228">
        <f t="shared" ref="Q685" si="1315">SUM(O685:O688)</f>
        <v>4</v>
      </c>
      <c r="R685" s="228">
        <f t="shared" ref="R685" si="1316">Q685*1.02*1.05*$R$14</f>
        <v>4.5290448000000003</v>
      </c>
      <c r="S685" s="228">
        <f t="shared" ref="S685" si="1317">F685*$S$17</f>
        <v>5.3060900165068725</v>
      </c>
      <c r="T685" s="228">
        <f t="shared" ref="T685" si="1318">S685*E685</f>
        <v>504.07855156815288</v>
      </c>
    </row>
    <row r="686" spans="1:20" ht="12.75" customHeight="1">
      <c r="A686" s="229"/>
      <c r="B686" s="240"/>
      <c r="C686" s="240"/>
      <c r="D686" s="229"/>
      <c r="E686" s="242"/>
      <c r="F686" s="224"/>
      <c r="G686" s="248"/>
      <c r="H686" s="228"/>
      <c r="I686" s="266"/>
      <c r="J686" s="228"/>
      <c r="K686" s="65"/>
      <c r="L686" s="65"/>
      <c r="M686" s="65"/>
      <c r="N686" s="77"/>
      <c r="O686" s="66">
        <f t="shared" si="1246"/>
        <v>0</v>
      </c>
      <c r="P686" s="228"/>
      <c r="Q686" s="228"/>
      <c r="R686" s="228"/>
      <c r="S686" s="228"/>
      <c r="T686" s="228"/>
    </row>
    <row r="687" spans="1:20" ht="12.75" customHeight="1">
      <c r="A687" s="229"/>
      <c r="B687" s="240"/>
      <c r="C687" s="240"/>
      <c r="D687" s="229"/>
      <c r="E687" s="242"/>
      <c r="F687" s="224"/>
      <c r="G687" s="248"/>
      <c r="H687" s="228"/>
      <c r="I687" s="266"/>
      <c r="J687" s="228"/>
      <c r="K687" s="65"/>
      <c r="L687" s="65"/>
      <c r="M687" s="67"/>
      <c r="N687" s="77"/>
      <c r="O687" s="66">
        <f t="shared" si="1246"/>
        <v>0</v>
      </c>
      <c r="P687" s="228"/>
      <c r="Q687" s="228"/>
      <c r="R687" s="228"/>
      <c r="S687" s="228"/>
      <c r="T687" s="228"/>
    </row>
    <row r="688" spans="1:20" ht="12.75" customHeight="1">
      <c r="A688" s="229"/>
      <c r="B688" s="240"/>
      <c r="C688" s="240"/>
      <c r="D688" s="229"/>
      <c r="E688" s="242"/>
      <c r="F688" s="224"/>
      <c r="G688" s="248"/>
      <c r="H688" s="228"/>
      <c r="I688" s="266"/>
      <c r="J688" s="228"/>
      <c r="K688" s="65"/>
      <c r="L688" s="65"/>
      <c r="M688" s="65"/>
      <c r="N688" s="77"/>
      <c r="O688" s="66">
        <f t="shared" si="1246"/>
        <v>0</v>
      </c>
      <c r="P688" s="228"/>
      <c r="Q688" s="228"/>
      <c r="R688" s="228"/>
      <c r="S688" s="228"/>
      <c r="T688" s="228"/>
    </row>
    <row r="689" spans="1:20" ht="12.75" customHeight="1">
      <c r="A689" s="229">
        <v>83</v>
      </c>
      <c r="B689" s="240" t="s">
        <v>34</v>
      </c>
      <c r="C689" s="240" t="s">
        <v>703</v>
      </c>
      <c r="D689" s="229" t="s">
        <v>279</v>
      </c>
      <c r="E689" s="242">
        <v>1200</v>
      </c>
      <c r="F689" s="224">
        <f t="shared" ref="F689" si="1319">H689+J689+R689</f>
        <v>2.2645223999999999E-2</v>
      </c>
      <c r="G689" s="248"/>
      <c r="H689" s="228">
        <f t="shared" ref="H689" si="1320">G689*$P$8/1000</f>
        <v>0</v>
      </c>
      <c r="I689" s="266"/>
      <c r="J689" s="228">
        <f t="shared" ref="J689" si="1321">I689*$P$9/1000</f>
        <v>0</v>
      </c>
      <c r="K689" s="65" t="s">
        <v>704</v>
      </c>
      <c r="L689" s="65" t="s">
        <v>279</v>
      </c>
      <c r="M689" s="65">
        <v>1</v>
      </c>
      <c r="N689" s="77">
        <v>0.02</v>
      </c>
      <c r="O689" s="66">
        <f t="shared" si="1246"/>
        <v>0.02</v>
      </c>
      <c r="P689" s="228">
        <f t="shared" ref="P689" si="1322">E689*F689</f>
        <v>27.174268799999997</v>
      </c>
      <c r="Q689" s="228">
        <f t="shared" ref="Q689" si="1323">SUM(O689:O692)</f>
        <v>0.02</v>
      </c>
      <c r="R689" s="228">
        <f t="shared" ref="R689" si="1324">Q689*1.02*1.05*$R$14</f>
        <v>2.2645223999999999E-2</v>
      </c>
      <c r="S689" s="228">
        <f t="shared" ref="S689" si="1325">F689*$S$17</f>
        <v>2.6530450082534358E-2</v>
      </c>
      <c r="T689" s="228">
        <f t="shared" ref="T689" si="1326">S689*E689</f>
        <v>31.83654009904123</v>
      </c>
    </row>
    <row r="690" spans="1:20" ht="12.75" customHeight="1">
      <c r="A690" s="229"/>
      <c r="B690" s="240"/>
      <c r="C690" s="240"/>
      <c r="D690" s="229"/>
      <c r="E690" s="242"/>
      <c r="F690" s="224"/>
      <c r="G690" s="248"/>
      <c r="H690" s="228"/>
      <c r="I690" s="266"/>
      <c r="J690" s="228"/>
      <c r="K690" s="65"/>
      <c r="L690" s="65"/>
      <c r="M690" s="65"/>
      <c r="N690" s="77"/>
      <c r="O690" s="66">
        <f t="shared" si="1246"/>
        <v>0</v>
      </c>
      <c r="P690" s="228"/>
      <c r="Q690" s="228"/>
      <c r="R690" s="228"/>
      <c r="S690" s="228"/>
      <c r="T690" s="228"/>
    </row>
    <row r="691" spans="1:20" ht="12.75" customHeight="1">
      <c r="A691" s="229"/>
      <c r="B691" s="240"/>
      <c r="C691" s="240"/>
      <c r="D691" s="229"/>
      <c r="E691" s="242"/>
      <c r="F691" s="224"/>
      <c r="G691" s="248"/>
      <c r="H691" s="228"/>
      <c r="I691" s="266"/>
      <c r="J691" s="228"/>
      <c r="K691" s="65"/>
      <c r="L691" s="65"/>
      <c r="M691" s="67"/>
      <c r="N691" s="77"/>
      <c r="O691" s="66">
        <f t="shared" si="1246"/>
        <v>0</v>
      </c>
      <c r="P691" s="228"/>
      <c r="Q691" s="228"/>
      <c r="R691" s="228"/>
      <c r="S691" s="228"/>
      <c r="T691" s="228"/>
    </row>
    <row r="692" spans="1:20" ht="12.75" customHeight="1">
      <c r="A692" s="229"/>
      <c r="B692" s="240"/>
      <c r="C692" s="240"/>
      <c r="D692" s="229"/>
      <c r="E692" s="242"/>
      <c r="F692" s="224"/>
      <c r="G692" s="248"/>
      <c r="H692" s="228"/>
      <c r="I692" s="266"/>
      <c r="J692" s="228"/>
      <c r="K692" s="65"/>
      <c r="L692" s="65"/>
      <c r="M692" s="65"/>
      <c r="N692" s="77"/>
      <c r="O692" s="66">
        <f t="shared" si="1246"/>
        <v>0</v>
      </c>
      <c r="P692" s="228"/>
      <c r="Q692" s="228"/>
      <c r="R692" s="228"/>
      <c r="S692" s="228"/>
      <c r="T692" s="228"/>
    </row>
    <row r="693" spans="1:20" ht="12.75" customHeight="1">
      <c r="A693" s="229">
        <v>84</v>
      </c>
      <c r="B693" s="240" t="s">
        <v>34</v>
      </c>
      <c r="C693" s="240" t="s">
        <v>689</v>
      </c>
      <c r="D693" s="229" t="s">
        <v>31</v>
      </c>
      <c r="E693" s="242">
        <v>500</v>
      </c>
      <c r="F693" s="224">
        <f t="shared" ref="F693" si="1327">H693+J693+R693</f>
        <v>3.3967835999999994E-2</v>
      </c>
      <c r="G693" s="248"/>
      <c r="H693" s="228">
        <f t="shared" ref="H693" si="1328">G693*$P$8/1000</f>
        <v>0</v>
      </c>
      <c r="I693" s="266"/>
      <c r="J693" s="228">
        <f t="shared" ref="J693" si="1329">I693*$P$9/1000</f>
        <v>0</v>
      </c>
      <c r="K693" s="65" t="s">
        <v>690</v>
      </c>
      <c r="L693" s="65" t="s">
        <v>31</v>
      </c>
      <c r="M693" s="65">
        <v>1</v>
      </c>
      <c r="N693" s="77">
        <v>0.03</v>
      </c>
      <c r="O693" s="66">
        <f t="shared" si="1246"/>
        <v>0.03</v>
      </c>
      <c r="P693" s="228">
        <f t="shared" ref="P693" si="1330">E693*F693</f>
        <v>16.983917999999996</v>
      </c>
      <c r="Q693" s="228">
        <f t="shared" ref="Q693" si="1331">SUM(O693:O696)</f>
        <v>0.03</v>
      </c>
      <c r="R693" s="228">
        <f t="shared" ref="R693" si="1332">Q693*1.02*1.05*$R$14</f>
        <v>3.3967835999999994E-2</v>
      </c>
      <c r="S693" s="228">
        <f t="shared" ref="S693" si="1333">F693*$S$17</f>
        <v>3.9795675123801534E-2</v>
      </c>
      <c r="T693" s="228">
        <f t="shared" ref="T693" si="1334">S693*E693</f>
        <v>19.897837561900769</v>
      </c>
    </row>
    <row r="694" spans="1:20" ht="12.75" customHeight="1">
      <c r="A694" s="229"/>
      <c r="B694" s="240"/>
      <c r="C694" s="240"/>
      <c r="D694" s="229"/>
      <c r="E694" s="242"/>
      <c r="F694" s="224"/>
      <c r="G694" s="248"/>
      <c r="H694" s="228"/>
      <c r="I694" s="266"/>
      <c r="J694" s="228"/>
      <c r="K694" s="65"/>
      <c r="L694" s="65"/>
      <c r="M694" s="65"/>
      <c r="N694" s="77"/>
      <c r="O694" s="66">
        <f t="shared" si="1246"/>
        <v>0</v>
      </c>
      <c r="P694" s="228"/>
      <c r="Q694" s="228"/>
      <c r="R694" s="228"/>
      <c r="S694" s="228"/>
      <c r="T694" s="228"/>
    </row>
    <row r="695" spans="1:20" ht="12.75" customHeight="1">
      <c r="A695" s="229"/>
      <c r="B695" s="240"/>
      <c r="C695" s="240"/>
      <c r="D695" s="229"/>
      <c r="E695" s="242"/>
      <c r="F695" s="224"/>
      <c r="G695" s="248"/>
      <c r="H695" s="228"/>
      <c r="I695" s="266"/>
      <c r="J695" s="228"/>
      <c r="K695" s="65"/>
      <c r="L695" s="65"/>
      <c r="M695" s="67"/>
      <c r="N695" s="77"/>
      <c r="O695" s="66">
        <f t="shared" si="1246"/>
        <v>0</v>
      </c>
      <c r="P695" s="228"/>
      <c r="Q695" s="228"/>
      <c r="R695" s="228"/>
      <c r="S695" s="228"/>
      <c r="T695" s="228"/>
    </row>
    <row r="696" spans="1:20" ht="12.75" customHeight="1">
      <c r="A696" s="229"/>
      <c r="B696" s="240"/>
      <c r="C696" s="240"/>
      <c r="D696" s="229"/>
      <c r="E696" s="242"/>
      <c r="F696" s="224"/>
      <c r="G696" s="248"/>
      <c r="H696" s="228"/>
      <c r="I696" s="266"/>
      <c r="J696" s="228"/>
      <c r="K696" s="65"/>
      <c r="L696" s="65"/>
      <c r="M696" s="65"/>
      <c r="N696" s="77"/>
      <c r="O696" s="66">
        <f t="shared" si="1246"/>
        <v>0</v>
      </c>
      <c r="P696" s="228"/>
      <c r="Q696" s="228"/>
      <c r="R696" s="228"/>
      <c r="S696" s="228"/>
      <c r="T696" s="228"/>
    </row>
    <row r="697" spans="1:20" ht="12.75" customHeight="1">
      <c r="A697" s="229">
        <v>85</v>
      </c>
      <c r="B697" s="240" t="s">
        <v>34</v>
      </c>
      <c r="C697" s="240" t="s">
        <v>691</v>
      </c>
      <c r="D697" s="229" t="s">
        <v>31</v>
      </c>
      <c r="E697" s="242">
        <v>300</v>
      </c>
      <c r="F697" s="224">
        <f t="shared" ref="F697" si="1335">H697+J697+R697</f>
        <v>5.6613060000000007E-2</v>
      </c>
      <c r="G697" s="248"/>
      <c r="H697" s="228">
        <f t="shared" ref="H697" si="1336">G697*$P$8/1000</f>
        <v>0</v>
      </c>
      <c r="I697" s="266"/>
      <c r="J697" s="228">
        <f t="shared" ref="J697" si="1337">I697*$P$9/1000</f>
        <v>0</v>
      </c>
      <c r="K697" s="65" t="s">
        <v>690</v>
      </c>
      <c r="L697" s="65" t="s">
        <v>31</v>
      </c>
      <c r="M697" s="65">
        <v>1</v>
      </c>
      <c r="N697" s="77">
        <v>0.05</v>
      </c>
      <c r="O697" s="66">
        <f t="shared" si="1246"/>
        <v>0.05</v>
      </c>
      <c r="P697" s="228">
        <f t="shared" ref="P697" si="1338">E697*F697</f>
        <v>16.983918000000003</v>
      </c>
      <c r="Q697" s="228">
        <f t="shared" ref="Q697" si="1339">SUM(O697:O700)</f>
        <v>0.05</v>
      </c>
      <c r="R697" s="228">
        <f t="shared" ref="R697" si="1340">Q697*1.02*1.05*$R$14</f>
        <v>5.6613060000000007E-2</v>
      </c>
      <c r="S697" s="228">
        <f t="shared" ref="S697" si="1341">F697*$S$17</f>
        <v>6.6326125206335906E-2</v>
      </c>
      <c r="T697" s="228">
        <f t="shared" ref="T697" si="1342">S697*E697</f>
        <v>19.897837561900772</v>
      </c>
    </row>
    <row r="698" spans="1:20" ht="12.75" customHeight="1">
      <c r="A698" s="229"/>
      <c r="B698" s="240"/>
      <c r="C698" s="240"/>
      <c r="D698" s="229"/>
      <c r="E698" s="242"/>
      <c r="F698" s="224"/>
      <c r="G698" s="248"/>
      <c r="H698" s="228"/>
      <c r="I698" s="266"/>
      <c r="J698" s="228"/>
      <c r="K698" s="65"/>
      <c r="L698" s="65"/>
      <c r="M698" s="65"/>
      <c r="N698" s="77"/>
      <c r="O698" s="66">
        <f t="shared" si="1246"/>
        <v>0</v>
      </c>
      <c r="P698" s="228"/>
      <c r="Q698" s="228"/>
      <c r="R698" s="228"/>
      <c r="S698" s="228"/>
      <c r="T698" s="228"/>
    </row>
    <row r="699" spans="1:20" ht="12.75" customHeight="1">
      <c r="A699" s="229"/>
      <c r="B699" s="240"/>
      <c r="C699" s="240"/>
      <c r="D699" s="229"/>
      <c r="E699" s="242"/>
      <c r="F699" s="224"/>
      <c r="G699" s="248"/>
      <c r="H699" s="228"/>
      <c r="I699" s="266"/>
      <c r="J699" s="228"/>
      <c r="K699" s="65"/>
      <c r="L699" s="65"/>
      <c r="M699" s="67"/>
      <c r="N699" s="77"/>
      <c r="O699" s="66">
        <f t="shared" si="1246"/>
        <v>0</v>
      </c>
      <c r="P699" s="228"/>
      <c r="Q699" s="228"/>
      <c r="R699" s="228"/>
      <c r="S699" s="228"/>
      <c r="T699" s="228"/>
    </row>
    <row r="700" spans="1:20" ht="12.75" customHeight="1">
      <c r="A700" s="229"/>
      <c r="B700" s="240"/>
      <c r="C700" s="240"/>
      <c r="D700" s="229"/>
      <c r="E700" s="242"/>
      <c r="F700" s="224"/>
      <c r="G700" s="248"/>
      <c r="H700" s="228"/>
      <c r="I700" s="266"/>
      <c r="J700" s="228"/>
      <c r="K700" s="65"/>
      <c r="L700" s="65"/>
      <c r="M700" s="65"/>
      <c r="N700" s="77"/>
      <c r="O700" s="66">
        <f t="shared" si="1246"/>
        <v>0</v>
      </c>
      <c r="P700" s="228"/>
      <c r="Q700" s="228"/>
      <c r="R700" s="228"/>
      <c r="S700" s="228"/>
      <c r="T700" s="228"/>
    </row>
    <row r="701" spans="1:20" ht="12.75" customHeight="1">
      <c r="A701" s="229">
        <v>86</v>
      </c>
      <c r="B701" s="240" t="s">
        <v>34</v>
      </c>
      <c r="C701" s="240" t="s">
        <v>692</v>
      </c>
      <c r="D701" s="229" t="s">
        <v>31</v>
      </c>
      <c r="E701" s="242">
        <v>30</v>
      </c>
      <c r="F701" s="224">
        <f t="shared" ref="F701" si="1343">H701+J701+R701</f>
        <v>0.33967836000000001</v>
      </c>
      <c r="G701" s="248"/>
      <c r="H701" s="228">
        <f t="shared" ref="H701" si="1344">G701*$P$8/1000</f>
        <v>0</v>
      </c>
      <c r="I701" s="266"/>
      <c r="J701" s="228">
        <f t="shared" ref="J701" si="1345">I701*$P$9/1000</f>
        <v>0</v>
      </c>
      <c r="K701" s="65" t="s">
        <v>693</v>
      </c>
      <c r="L701" s="65" t="s">
        <v>31</v>
      </c>
      <c r="M701" s="65">
        <v>1</v>
      </c>
      <c r="N701" s="77">
        <v>0.3</v>
      </c>
      <c r="O701" s="66">
        <f t="shared" si="1246"/>
        <v>0.3</v>
      </c>
      <c r="P701" s="228">
        <f t="shared" ref="P701" si="1346">E701*F701</f>
        <v>10.190350800000001</v>
      </c>
      <c r="Q701" s="228">
        <f t="shared" ref="Q701" si="1347">SUM(O701:O704)</f>
        <v>0.3</v>
      </c>
      <c r="R701" s="228">
        <f t="shared" ref="R701" si="1348">Q701*1.02*1.05*$R$14</f>
        <v>0.33967836000000001</v>
      </c>
      <c r="S701" s="228">
        <f t="shared" ref="S701" si="1349">F701*$S$17</f>
        <v>0.39795675123801544</v>
      </c>
      <c r="T701" s="228">
        <f t="shared" ref="T701" si="1350">S701*E701</f>
        <v>11.938702537140463</v>
      </c>
    </row>
    <row r="702" spans="1:20" ht="12.75" customHeight="1">
      <c r="A702" s="229"/>
      <c r="B702" s="240"/>
      <c r="C702" s="240"/>
      <c r="D702" s="229"/>
      <c r="E702" s="242"/>
      <c r="F702" s="224"/>
      <c r="G702" s="248"/>
      <c r="H702" s="228"/>
      <c r="I702" s="266"/>
      <c r="J702" s="228"/>
      <c r="K702" s="65"/>
      <c r="L702" s="65"/>
      <c r="M702" s="65"/>
      <c r="N702" s="77"/>
      <c r="O702" s="66">
        <f t="shared" si="1246"/>
        <v>0</v>
      </c>
      <c r="P702" s="228"/>
      <c r="Q702" s="228"/>
      <c r="R702" s="228"/>
      <c r="S702" s="228"/>
      <c r="T702" s="228"/>
    </row>
    <row r="703" spans="1:20" ht="12.75" customHeight="1">
      <c r="A703" s="229"/>
      <c r="B703" s="240"/>
      <c r="C703" s="240"/>
      <c r="D703" s="229"/>
      <c r="E703" s="242"/>
      <c r="F703" s="224"/>
      <c r="G703" s="248"/>
      <c r="H703" s="228"/>
      <c r="I703" s="266"/>
      <c r="J703" s="228"/>
      <c r="K703" s="65"/>
      <c r="L703" s="65"/>
      <c r="M703" s="67"/>
      <c r="N703" s="77"/>
      <c r="O703" s="66">
        <f t="shared" si="1246"/>
        <v>0</v>
      </c>
      <c r="P703" s="228"/>
      <c r="Q703" s="228"/>
      <c r="R703" s="228"/>
      <c r="S703" s="228"/>
      <c r="T703" s="228"/>
    </row>
    <row r="704" spans="1:20" ht="12.75" customHeight="1">
      <c r="A704" s="229"/>
      <c r="B704" s="240"/>
      <c r="C704" s="240"/>
      <c r="D704" s="229"/>
      <c r="E704" s="242"/>
      <c r="F704" s="224"/>
      <c r="G704" s="248"/>
      <c r="H704" s="228"/>
      <c r="I704" s="266"/>
      <c r="J704" s="228"/>
      <c r="K704" s="65"/>
      <c r="L704" s="65"/>
      <c r="M704" s="65"/>
      <c r="N704" s="77"/>
      <c r="O704" s="66">
        <f t="shared" si="1246"/>
        <v>0</v>
      </c>
      <c r="P704" s="228"/>
      <c r="Q704" s="228"/>
      <c r="R704" s="228"/>
      <c r="S704" s="228"/>
      <c r="T704" s="228"/>
    </row>
    <row r="705" spans="1:20" ht="12.75" customHeight="1">
      <c r="A705" s="229">
        <v>87</v>
      </c>
      <c r="B705" s="240" t="s">
        <v>34</v>
      </c>
      <c r="C705" s="240" t="s">
        <v>694</v>
      </c>
      <c r="D705" s="229" t="s">
        <v>31</v>
      </c>
      <c r="E705" s="242">
        <v>85</v>
      </c>
      <c r="F705" s="224">
        <f t="shared" ref="F705" si="1351">H705+J705+R705</f>
        <v>0.45290448000000005</v>
      </c>
      <c r="G705" s="248"/>
      <c r="H705" s="228">
        <f t="shared" ref="H705" si="1352">G705*$P$8/1000</f>
        <v>0</v>
      </c>
      <c r="I705" s="266"/>
      <c r="J705" s="228">
        <f t="shared" ref="J705" si="1353">I705*$P$9/1000</f>
        <v>0</v>
      </c>
      <c r="K705" s="65" t="s">
        <v>693</v>
      </c>
      <c r="L705" s="65" t="s">
        <v>31</v>
      </c>
      <c r="M705" s="65">
        <v>1</v>
      </c>
      <c r="N705" s="77">
        <v>0.4</v>
      </c>
      <c r="O705" s="66">
        <f t="shared" si="1246"/>
        <v>0.4</v>
      </c>
      <c r="P705" s="228">
        <f t="shared" ref="P705" si="1354">E705*F705</f>
        <v>38.496880800000007</v>
      </c>
      <c r="Q705" s="228">
        <f t="shared" ref="Q705" si="1355">SUM(O705:O708)</f>
        <v>0.4</v>
      </c>
      <c r="R705" s="228">
        <f t="shared" ref="R705" si="1356">Q705*1.02*1.05*$R$14</f>
        <v>0.45290448000000005</v>
      </c>
      <c r="S705" s="228">
        <f t="shared" ref="S705" si="1357">F705*$S$17</f>
        <v>0.53060900165068725</v>
      </c>
      <c r="T705" s="228">
        <f t="shared" ref="T705" si="1358">S705*E705</f>
        <v>45.101765140308416</v>
      </c>
    </row>
    <row r="706" spans="1:20" ht="12.75" customHeight="1">
      <c r="A706" s="229"/>
      <c r="B706" s="240"/>
      <c r="C706" s="240"/>
      <c r="D706" s="229"/>
      <c r="E706" s="242"/>
      <c r="F706" s="224"/>
      <c r="G706" s="248"/>
      <c r="H706" s="228"/>
      <c r="I706" s="266"/>
      <c r="J706" s="228"/>
      <c r="K706" s="65"/>
      <c r="L706" s="65"/>
      <c r="M706" s="65"/>
      <c r="N706" s="77"/>
      <c r="O706" s="66">
        <f t="shared" si="1246"/>
        <v>0</v>
      </c>
      <c r="P706" s="228"/>
      <c r="Q706" s="228"/>
      <c r="R706" s="228"/>
      <c r="S706" s="228"/>
      <c r="T706" s="228"/>
    </row>
    <row r="707" spans="1:20" ht="12.75" customHeight="1">
      <c r="A707" s="229"/>
      <c r="B707" s="240"/>
      <c r="C707" s="240"/>
      <c r="D707" s="229"/>
      <c r="E707" s="242"/>
      <c r="F707" s="224"/>
      <c r="G707" s="248"/>
      <c r="H707" s="228"/>
      <c r="I707" s="266"/>
      <c r="J707" s="228"/>
      <c r="K707" s="65"/>
      <c r="L707" s="65"/>
      <c r="M707" s="67"/>
      <c r="N707" s="77"/>
      <c r="O707" s="66">
        <f t="shared" si="1246"/>
        <v>0</v>
      </c>
      <c r="P707" s="228"/>
      <c r="Q707" s="228"/>
      <c r="R707" s="228"/>
      <c r="S707" s="228"/>
      <c r="T707" s="228"/>
    </row>
    <row r="708" spans="1:20" ht="12.75" customHeight="1">
      <c r="A708" s="229"/>
      <c r="B708" s="240"/>
      <c r="C708" s="240"/>
      <c r="D708" s="229"/>
      <c r="E708" s="242"/>
      <c r="F708" s="224"/>
      <c r="G708" s="248"/>
      <c r="H708" s="228"/>
      <c r="I708" s="266"/>
      <c r="J708" s="228"/>
      <c r="K708" s="65"/>
      <c r="L708" s="65"/>
      <c r="M708" s="65"/>
      <c r="N708" s="77"/>
      <c r="O708" s="66">
        <f t="shared" si="1246"/>
        <v>0</v>
      </c>
      <c r="P708" s="228"/>
      <c r="Q708" s="228"/>
      <c r="R708" s="228"/>
      <c r="S708" s="228"/>
      <c r="T708" s="228"/>
    </row>
    <row r="709" spans="1:20" ht="12.75" customHeight="1">
      <c r="A709" s="229">
        <v>88</v>
      </c>
      <c r="B709" s="240" t="s">
        <v>34</v>
      </c>
      <c r="C709" s="240" t="s">
        <v>695</v>
      </c>
      <c r="D709" s="229" t="s">
        <v>31</v>
      </c>
      <c r="E709" s="242">
        <v>75</v>
      </c>
      <c r="F709" s="224">
        <f t="shared" ref="F709" si="1359">H709+J709+R709</f>
        <v>0.56613060000000004</v>
      </c>
      <c r="G709" s="248"/>
      <c r="H709" s="228">
        <f t="shared" ref="H709" si="1360">G709*$P$8/1000</f>
        <v>0</v>
      </c>
      <c r="I709" s="266"/>
      <c r="J709" s="228">
        <f t="shared" ref="J709" si="1361">I709*$P$9/1000</f>
        <v>0</v>
      </c>
      <c r="K709" s="65" t="s">
        <v>693</v>
      </c>
      <c r="L709" s="65" t="s">
        <v>31</v>
      </c>
      <c r="M709" s="65">
        <v>1</v>
      </c>
      <c r="N709" s="77">
        <v>0.5</v>
      </c>
      <c r="O709" s="66">
        <f t="shared" si="1246"/>
        <v>0.5</v>
      </c>
      <c r="P709" s="228">
        <f t="shared" ref="P709" si="1362">E709*F709</f>
        <v>42.459795</v>
      </c>
      <c r="Q709" s="228">
        <f t="shared" ref="Q709" si="1363">SUM(O709:O712)</f>
        <v>0.5</v>
      </c>
      <c r="R709" s="228">
        <f t="shared" ref="R709" si="1364">Q709*1.02*1.05*$R$14</f>
        <v>0.56613060000000004</v>
      </c>
      <c r="S709" s="228">
        <f t="shared" ref="S709" si="1365">F709*$S$17</f>
        <v>0.66326125206335906</v>
      </c>
      <c r="T709" s="228">
        <f t="shared" ref="T709" si="1366">S709*E709</f>
        <v>49.74459390475193</v>
      </c>
    </row>
    <row r="710" spans="1:20" ht="12.75" customHeight="1">
      <c r="A710" s="229"/>
      <c r="B710" s="240"/>
      <c r="C710" s="240"/>
      <c r="D710" s="229"/>
      <c r="E710" s="242"/>
      <c r="F710" s="224"/>
      <c r="G710" s="248"/>
      <c r="H710" s="228"/>
      <c r="I710" s="266"/>
      <c r="J710" s="228"/>
      <c r="K710" s="65"/>
      <c r="L710" s="65"/>
      <c r="M710" s="65"/>
      <c r="N710" s="77"/>
      <c r="O710" s="66">
        <f t="shared" si="1246"/>
        <v>0</v>
      </c>
      <c r="P710" s="228"/>
      <c r="Q710" s="228"/>
      <c r="R710" s="228"/>
      <c r="S710" s="228"/>
      <c r="T710" s="228"/>
    </row>
    <row r="711" spans="1:20" ht="12.75" customHeight="1">
      <c r="A711" s="229"/>
      <c r="B711" s="240"/>
      <c r="C711" s="240"/>
      <c r="D711" s="229"/>
      <c r="E711" s="242"/>
      <c r="F711" s="224"/>
      <c r="G711" s="248"/>
      <c r="H711" s="228"/>
      <c r="I711" s="266"/>
      <c r="J711" s="228"/>
      <c r="K711" s="65"/>
      <c r="L711" s="65"/>
      <c r="M711" s="67"/>
      <c r="N711" s="77"/>
      <c r="O711" s="66">
        <f t="shared" si="1246"/>
        <v>0</v>
      </c>
      <c r="P711" s="228"/>
      <c r="Q711" s="228"/>
      <c r="R711" s="228"/>
      <c r="S711" s="228"/>
      <c r="T711" s="228"/>
    </row>
    <row r="712" spans="1:20" ht="12.75" customHeight="1">
      <c r="A712" s="229"/>
      <c r="B712" s="240"/>
      <c r="C712" s="240"/>
      <c r="D712" s="229"/>
      <c r="E712" s="242"/>
      <c r="F712" s="224"/>
      <c r="G712" s="248"/>
      <c r="H712" s="228"/>
      <c r="I712" s="266"/>
      <c r="J712" s="228"/>
      <c r="K712" s="65"/>
      <c r="L712" s="65"/>
      <c r="M712" s="65"/>
      <c r="N712" s="77"/>
      <c r="O712" s="66">
        <f t="shared" si="1246"/>
        <v>0</v>
      </c>
      <c r="P712" s="228"/>
      <c r="Q712" s="228"/>
      <c r="R712" s="228"/>
      <c r="S712" s="228"/>
      <c r="T712" s="228"/>
    </row>
    <row r="713" spans="1:20" ht="12.75" customHeight="1">
      <c r="A713" s="229">
        <v>89</v>
      </c>
      <c r="B713" s="240" t="s">
        <v>34</v>
      </c>
      <c r="C713" s="240" t="s">
        <v>696</v>
      </c>
      <c r="D713" s="229" t="s">
        <v>31</v>
      </c>
      <c r="E713" s="242">
        <v>75</v>
      </c>
      <c r="F713" s="224">
        <f t="shared" ref="F713" si="1367">H713+J713+R713</f>
        <v>0.67935672000000003</v>
      </c>
      <c r="G713" s="248"/>
      <c r="H713" s="228">
        <f t="shared" ref="H713" si="1368">G713*$P$8/1000</f>
        <v>0</v>
      </c>
      <c r="I713" s="266"/>
      <c r="J713" s="228">
        <f t="shared" ref="J713" si="1369">I713*$P$9/1000</f>
        <v>0</v>
      </c>
      <c r="K713" s="65" t="s">
        <v>693</v>
      </c>
      <c r="L713" s="65" t="s">
        <v>31</v>
      </c>
      <c r="M713" s="65">
        <v>1</v>
      </c>
      <c r="N713" s="77">
        <v>0.6</v>
      </c>
      <c r="O713" s="66">
        <f t="shared" si="1246"/>
        <v>0.6</v>
      </c>
      <c r="P713" s="228">
        <f t="shared" ref="P713" si="1370">E713*F713</f>
        <v>50.951754000000001</v>
      </c>
      <c r="Q713" s="228">
        <f t="shared" ref="Q713" si="1371">SUM(O713:O716)</f>
        <v>0.6</v>
      </c>
      <c r="R713" s="228">
        <f t="shared" ref="R713" si="1372">Q713*1.02*1.05*$R$14</f>
        <v>0.67935672000000003</v>
      </c>
      <c r="S713" s="228">
        <f t="shared" ref="S713" si="1373">F713*$S$17</f>
        <v>0.79591350247603088</v>
      </c>
      <c r="T713" s="228">
        <f t="shared" ref="T713" si="1374">S713*E713</f>
        <v>59.693512685702316</v>
      </c>
    </row>
    <row r="714" spans="1:20" ht="12.75" customHeight="1">
      <c r="A714" s="229"/>
      <c r="B714" s="240"/>
      <c r="C714" s="240"/>
      <c r="D714" s="229"/>
      <c r="E714" s="242"/>
      <c r="F714" s="224"/>
      <c r="G714" s="248"/>
      <c r="H714" s="228"/>
      <c r="I714" s="266"/>
      <c r="J714" s="228"/>
      <c r="K714" s="65"/>
      <c r="L714" s="65"/>
      <c r="M714" s="65"/>
      <c r="N714" s="77"/>
      <c r="O714" s="66">
        <f t="shared" ref="O714:O740" si="1375">M714*N714</f>
        <v>0</v>
      </c>
      <c r="P714" s="228"/>
      <c r="Q714" s="228"/>
      <c r="R714" s="228"/>
      <c r="S714" s="228"/>
      <c r="T714" s="228"/>
    </row>
    <row r="715" spans="1:20" ht="12.75" customHeight="1">
      <c r="A715" s="229"/>
      <c r="B715" s="240"/>
      <c r="C715" s="240"/>
      <c r="D715" s="229"/>
      <c r="E715" s="242"/>
      <c r="F715" s="224"/>
      <c r="G715" s="248"/>
      <c r="H715" s="228"/>
      <c r="I715" s="266"/>
      <c r="J715" s="228"/>
      <c r="K715" s="65"/>
      <c r="L715" s="65"/>
      <c r="M715" s="67"/>
      <c r="N715" s="77"/>
      <c r="O715" s="66">
        <f t="shared" si="1375"/>
        <v>0</v>
      </c>
      <c r="P715" s="228"/>
      <c r="Q715" s="228"/>
      <c r="R715" s="228"/>
      <c r="S715" s="228"/>
      <c r="T715" s="228"/>
    </row>
    <row r="716" spans="1:20" ht="12.75" customHeight="1">
      <c r="A716" s="229"/>
      <c r="B716" s="240"/>
      <c r="C716" s="240"/>
      <c r="D716" s="229"/>
      <c r="E716" s="242"/>
      <c r="F716" s="224"/>
      <c r="G716" s="248"/>
      <c r="H716" s="228"/>
      <c r="I716" s="266"/>
      <c r="J716" s="228"/>
      <c r="K716" s="65"/>
      <c r="L716" s="65"/>
      <c r="M716" s="65"/>
      <c r="N716" s="77"/>
      <c r="O716" s="66">
        <f t="shared" si="1375"/>
        <v>0</v>
      </c>
      <c r="P716" s="228"/>
      <c r="Q716" s="228"/>
      <c r="R716" s="228"/>
      <c r="S716" s="228"/>
      <c r="T716" s="228"/>
    </row>
    <row r="717" spans="1:20" ht="12.75" customHeight="1">
      <c r="A717" s="229">
        <v>90</v>
      </c>
      <c r="B717" s="240" t="s">
        <v>34</v>
      </c>
      <c r="C717" s="240" t="s">
        <v>697</v>
      </c>
      <c r="D717" s="229" t="s">
        <v>31</v>
      </c>
      <c r="E717" s="242">
        <v>175</v>
      </c>
      <c r="F717" s="224">
        <f t="shared" ref="F717" si="1376">H717+J717+R717</f>
        <v>0.79258284000000001</v>
      </c>
      <c r="G717" s="248"/>
      <c r="H717" s="228">
        <f t="shared" ref="H717" si="1377">G717*$P$8/1000</f>
        <v>0</v>
      </c>
      <c r="I717" s="266"/>
      <c r="J717" s="228">
        <f t="shared" ref="J717" si="1378">I717*$P$9/1000</f>
        <v>0</v>
      </c>
      <c r="K717" s="65" t="s">
        <v>693</v>
      </c>
      <c r="L717" s="65" t="s">
        <v>31</v>
      </c>
      <c r="M717" s="65">
        <v>1</v>
      </c>
      <c r="N717" s="77">
        <v>0.7</v>
      </c>
      <c r="O717" s="66">
        <f t="shared" si="1375"/>
        <v>0.7</v>
      </c>
      <c r="P717" s="228">
        <f t="shared" ref="P717" si="1379">E717*F717</f>
        <v>138.70199700000001</v>
      </c>
      <c r="Q717" s="228">
        <f t="shared" ref="Q717" si="1380">SUM(O717:O720)</f>
        <v>0.7</v>
      </c>
      <c r="R717" s="228">
        <f t="shared" ref="R717" si="1381">Q717*1.02*1.05*$R$14</f>
        <v>0.79258284000000001</v>
      </c>
      <c r="S717" s="228">
        <f t="shared" ref="S717" si="1382">F717*$S$17</f>
        <v>0.92856575288870269</v>
      </c>
      <c r="T717" s="228">
        <f t="shared" ref="T717" si="1383">S717*E717</f>
        <v>162.49900675552297</v>
      </c>
    </row>
    <row r="718" spans="1:20" ht="12.75" customHeight="1">
      <c r="A718" s="229"/>
      <c r="B718" s="240"/>
      <c r="C718" s="240"/>
      <c r="D718" s="229"/>
      <c r="E718" s="242"/>
      <c r="F718" s="224"/>
      <c r="G718" s="248"/>
      <c r="H718" s="228"/>
      <c r="I718" s="266"/>
      <c r="J718" s="228"/>
      <c r="K718" s="65"/>
      <c r="L718" s="65"/>
      <c r="M718" s="65"/>
      <c r="N718" s="77"/>
      <c r="O718" s="66">
        <f t="shared" si="1375"/>
        <v>0</v>
      </c>
      <c r="P718" s="228"/>
      <c r="Q718" s="228"/>
      <c r="R718" s="228"/>
      <c r="S718" s="228"/>
      <c r="T718" s="228"/>
    </row>
    <row r="719" spans="1:20" ht="12.75" customHeight="1">
      <c r="A719" s="229"/>
      <c r="B719" s="240"/>
      <c r="C719" s="240"/>
      <c r="D719" s="229"/>
      <c r="E719" s="242"/>
      <c r="F719" s="224"/>
      <c r="G719" s="248"/>
      <c r="H719" s="228"/>
      <c r="I719" s="266"/>
      <c r="J719" s="228"/>
      <c r="K719" s="65"/>
      <c r="L719" s="65"/>
      <c r="M719" s="67"/>
      <c r="N719" s="77"/>
      <c r="O719" s="66">
        <f t="shared" si="1375"/>
        <v>0</v>
      </c>
      <c r="P719" s="228"/>
      <c r="Q719" s="228"/>
      <c r="R719" s="228"/>
      <c r="S719" s="228"/>
      <c r="T719" s="228"/>
    </row>
    <row r="720" spans="1:20" ht="12.75" customHeight="1">
      <c r="A720" s="229"/>
      <c r="B720" s="240"/>
      <c r="C720" s="240"/>
      <c r="D720" s="229"/>
      <c r="E720" s="242"/>
      <c r="F720" s="224"/>
      <c r="G720" s="248"/>
      <c r="H720" s="228"/>
      <c r="I720" s="266"/>
      <c r="J720" s="228"/>
      <c r="K720" s="65"/>
      <c r="L720" s="65"/>
      <c r="M720" s="65"/>
      <c r="N720" s="77"/>
      <c r="O720" s="66">
        <f t="shared" si="1375"/>
        <v>0</v>
      </c>
      <c r="P720" s="228"/>
      <c r="Q720" s="228"/>
      <c r="R720" s="228"/>
      <c r="S720" s="228"/>
      <c r="T720" s="228"/>
    </row>
    <row r="721" spans="1:20" ht="12.75" customHeight="1">
      <c r="A721" s="229">
        <v>91</v>
      </c>
      <c r="B721" s="240" t="s">
        <v>34</v>
      </c>
      <c r="C721" s="240" t="s">
        <v>698</v>
      </c>
      <c r="D721" s="229" t="s">
        <v>31</v>
      </c>
      <c r="E721" s="242">
        <v>12</v>
      </c>
      <c r="F721" s="224">
        <f t="shared" ref="F721" si="1384">H721+J721+R721</f>
        <v>0.90580896000000011</v>
      </c>
      <c r="G721" s="248"/>
      <c r="H721" s="228">
        <f t="shared" ref="H721" si="1385">G721*$P$8/1000</f>
        <v>0</v>
      </c>
      <c r="I721" s="266"/>
      <c r="J721" s="228">
        <f t="shared" ref="J721" si="1386">I721*$P$9/1000</f>
        <v>0</v>
      </c>
      <c r="K721" s="65" t="s">
        <v>693</v>
      </c>
      <c r="L721" s="65" t="s">
        <v>31</v>
      </c>
      <c r="M721" s="65">
        <v>1</v>
      </c>
      <c r="N721" s="77">
        <v>0.8</v>
      </c>
      <c r="O721" s="66">
        <f t="shared" si="1375"/>
        <v>0.8</v>
      </c>
      <c r="P721" s="228">
        <f t="shared" ref="P721" si="1387">E721*F721</f>
        <v>10.869707520000002</v>
      </c>
      <c r="Q721" s="228">
        <f t="shared" ref="Q721" si="1388">SUM(O721:O724)</f>
        <v>0.8</v>
      </c>
      <c r="R721" s="228">
        <f t="shared" ref="R721" si="1389">Q721*1.02*1.05*$R$14</f>
        <v>0.90580896000000011</v>
      </c>
      <c r="S721" s="228">
        <f t="shared" ref="S721" si="1390">F721*$S$17</f>
        <v>1.0612180033013745</v>
      </c>
      <c r="T721" s="228">
        <f t="shared" ref="T721" si="1391">S721*E721</f>
        <v>12.734616039616494</v>
      </c>
    </row>
    <row r="722" spans="1:20" ht="12.75" customHeight="1">
      <c r="A722" s="229"/>
      <c r="B722" s="240"/>
      <c r="C722" s="240"/>
      <c r="D722" s="229"/>
      <c r="E722" s="242"/>
      <c r="F722" s="224"/>
      <c r="G722" s="248"/>
      <c r="H722" s="228"/>
      <c r="I722" s="266"/>
      <c r="J722" s="228"/>
      <c r="K722" s="65"/>
      <c r="L722" s="65"/>
      <c r="M722" s="65"/>
      <c r="N722" s="77"/>
      <c r="O722" s="66">
        <f t="shared" si="1375"/>
        <v>0</v>
      </c>
      <c r="P722" s="228"/>
      <c r="Q722" s="228"/>
      <c r="R722" s="228"/>
      <c r="S722" s="228"/>
      <c r="T722" s="228"/>
    </row>
    <row r="723" spans="1:20" ht="12.75" customHeight="1">
      <c r="A723" s="229"/>
      <c r="B723" s="240"/>
      <c r="C723" s="240"/>
      <c r="D723" s="229"/>
      <c r="E723" s="242"/>
      <c r="F723" s="224"/>
      <c r="G723" s="248"/>
      <c r="H723" s="228"/>
      <c r="I723" s="266"/>
      <c r="J723" s="228"/>
      <c r="K723" s="65"/>
      <c r="L723" s="65"/>
      <c r="M723" s="67"/>
      <c r="N723" s="77"/>
      <c r="O723" s="66">
        <f t="shared" si="1375"/>
        <v>0</v>
      </c>
      <c r="P723" s="228"/>
      <c r="Q723" s="228"/>
      <c r="R723" s="228"/>
      <c r="S723" s="228"/>
      <c r="T723" s="228"/>
    </row>
    <row r="724" spans="1:20" ht="12.75" customHeight="1">
      <c r="A724" s="229"/>
      <c r="B724" s="240"/>
      <c r="C724" s="240"/>
      <c r="D724" s="229"/>
      <c r="E724" s="242"/>
      <c r="F724" s="224"/>
      <c r="G724" s="248"/>
      <c r="H724" s="228"/>
      <c r="I724" s="266"/>
      <c r="J724" s="228"/>
      <c r="K724" s="65"/>
      <c r="L724" s="65"/>
      <c r="M724" s="65"/>
      <c r="N724" s="77"/>
      <c r="O724" s="66">
        <f t="shared" si="1375"/>
        <v>0</v>
      </c>
      <c r="P724" s="228"/>
      <c r="Q724" s="228"/>
      <c r="R724" s="228"/>
      <c r="S724" s="228"/>
      <c r="T724" s="228"/>
    </row>
    <row r="725" spans="1:20" ht="12.75" customHeight="1">
      <c r="A725" s="229">
        <v>92</v>
      </c>
      <c r="B725" s="240" t="s">
        <v>610</v>
      </c>
      <c r="C725" s="240" t="s">
        <v>612</v>
      </c>
      <c r="D725" s="229" t="s">
        <v>31</v>
      </c>
      <c r="E725" s="229">
        <v>12</v>
      </c>
      <c r="F725" s="224">
        <f t="shared" ref="F725" si="1392">H725+J725+R725</f>
        <v>1.12693464</v>
      </c>
      <c r="G725" s="233">
        <v>0.23100000000000001</v>
      </c>
      <c r="H725" s="228">
        <f t="shared" ref="H725" si="1393">G725*$P$8/1000</f>
        <v>0.39785129999999996</v>
      </c>
      <c r="I725" s="233">
        <v>0.151</v>
      </c>
      <c r="J725" s="228">
        <f t="shared" ref="J725" si="1394">I725*$P$9/1000</f>
        <v>0.33279192000000002</v>
      </c>
      <c r="K725" s="65" t="s">
        <v>613</v>
      </c>
      <c r="L725" s="77" t="s">
        <v>31</v>
      </c>
      <c r="M725" s="77">
        <v>1</v>
      </c>
      <c r="N725" s="77">
        <v>0.35</v>
      </c>
      <c r="O725" s="66">
        <f t="shared" si="1375"/>
        <v>0.35</v>
      </c>
      <c r="P725" s="228">
        <f t="shared" ref="P725" si="1395">E725*F725</f>
        <v>13.52321568</v>
      </c>
      <c r="Q725" s="228">
        <f t="shared" ref="Q725" si="1396">SUM(O725:O728)</f>
        <v>0.35</v>
      </c>
      <c r="R725" s="228">
        <f t="shared" ref="R725" si="1397">Q725*1.02*1.05*$R$14</f>
        <v>0.39629142000000001</v>
      </c>
      <c r="S725" s="228">
        <f t="shared" ref="S725" si="1398">F725*$S$17</f>
        <v>1.3202820697555842</v>
      </c>
      <c r="T725" s="228">
        <f t="shared" ref="T725" si="1399">S725*E725</f>
        <v>15.84338483706701</v>
      </c>
    </row>
    <row r="726" spans="1:20" ht="12.75" customHeight="1">
      <c r="A726" s="229"/>
      <c r="B726" s="240"/>
      <c r="C726" s="240"/>
      <c r="D726" s="229"/>
      <c r="E726" s="229"/>
      <c r="F726" s="224"/>
      <c r="G726" s="233"/>
      <c r="H726" s="228"/>
      <c r="I726" s="233"/>
      <c r="J726" s="228"/>
      <c r="K726" s="65"/>
      <c r="L726" s="65"/>
      <c r="M726" s="65"/>
      <c r="N726" s="77"/>
      <c r="O726" s="66">
        <f t="shared" si="1375"/>
        <v>0</v>
      </c>
      <c r="P726" s="228"/>
      <c r="Q726" s="228"/>
      <c r="R726" s="228"/>
      <c r="S726" s="228"/>
      <c r="T726" s="228"/>
    </row>
    <row r="727" spans="1:20" ht="12.75" customHeight="1">
      <c r="A727" s="229"/>
      <c r="B727" s="240"/>
      <c r="C727" s="240"/>
      <c r="D727" s="229"/>
      <c r="E727" s="229"/>
      <c r="F727" s="224"/>
      <c r="G727" s="233"/>
      <c r="H727" s="228"/>
      <c r="I727" s="233"/>
      <c r="J727" s="228"/>
      <c r="K727" s="65"/>
      <c r="L727" s="65"/>
      <c r="M727" s="67"/>
      <c r="N727" s="77"/>
      <c r="O727" s="66">
        <f t="shared" si="1375"/>
        <v>0</v>
      </c>
      <c r="P727" s="228"/>
      <c r="Q727" s="228"/>
      <c r="R727" s="228"/>
      <c r="S727" s="228"/>
      <c r="T727" s="228"/>
    </row>
    <row r="728" spans="1:20" ht="12.75" customHeight="1">
      <c r="A728" s="229"/>
      <c r="B728" s="240"/>
      <c r="C728" s="240"/>
      <c r="D728" s="229"/>
      <c r="E728" s="229"/>
      <c r="F728" s="224"/>
      <c r="G728" s="233"/>
      <c r="H728" s="228"/>
      <c r="I728" s="233"/>
      <c r="J728" s="228"/>
      <c r="K728" s="65"/>
      <c r="L728" s="65"/>
      <c r="M728" s="65"/>
      <c r="N728" s="77"/>
      <c r="O728" s="66">
        <f t="shared" si="1375"/>
        <v>0</v>
      </c>
      <c r="P728" s="228"/>
      <c r="Q728" s="228"/>
      <c r="R728" s="228"/>
      <c r="S728" s="228"/>
      <c r="T728" s="228"/>
    </row>
    <row r="729" spans="1:20" ht="12.75" customHeight="1">
      <c r="A729" s="229">
        <v>93</v>
      </c>
      <c r="B729" s="240" t="s">
        <v>34</v>
      </c>
      <c r="C729" s="240" t="s">
        <v>699</v>
      </c>
      <c r="D729" s="229" t="s">
        <v>31</v>
      </c>
      <c r="E729" s="242">
        <v>60</v>
      </c>
      <c r="F729" s="224">
        <f t="shared" ref="F729" si="1400">H729+J729+R729</f>
        <v>0.45290448000000005</v>
      </c>
      <c r="G729" s="248"/>
      <c r="H729" s="228">
        <f t="shared" ref="H729" si="1401">G729*$P$8/1000</f>
        <v>0</v>
      </c>
      <c r="I729" s="266"/>
      <c r="J729" s="228">
        <f t="shared" ref="J729" si="1402">I729*$P$9/1000</f>
        <v>0</v>
      </c>
      <c r="K729" s="65" t="s">
        <v>699</v>
      </c>
      <c r="L729" s="65" t="s">
        <v>31</v>
      </c>
      <c r="M729" s="65">
        <v>1</v>
      </c>
      <c r="N729" s="77">
        <v>0.4</v>
      </c>
      <c r="O729" s="66">
        <f t="shared" si="1375"/>
        <v>0.4</v>
      </c>
      <c r="P729" s="228">
        <f t="shared" ref="P729" si="1403">E729*F729</f>
        <v>27.174268800000004</v>
      </c>
      <c r="Q729" s="228">
        <f t="shared" ref="Q729" si="1404">SUM(O729:O732)</f>
        <v>0.4</v>
      </c>
      <c r="R729" s="228">
        <f t="shared" ref="R729" si="1405">Q729*1.02*1.05*$R$14</f>
        <v>0.45290448000000005</v>
      </c>
      <c r="S729" s="228">
        <f t="shared" ref="S729" si="1406">F729*$S$17</f>
        <v>0.53060900165068725</v>
      </c>
      <c r="T729" s="228">
        <f t="shared" ref="T729" si="1407">S729*E729</f>
        <v>31.836540099041237</v>
      </c>
    </row>
    <row r="730" spans="1:20" ht="12.75" customHeight="1">
      <c r="A730" s="229"/>
      <c r="B730" s="240"/>
      <c r="C730" s="240"/>
      <c r="D730" s="229"/>
      <c r="E730" s="242"/>
      <c r="F730" s="224"/>
      <c r="G730" s="248"/>
      <c r="H730" s="228"/>
      <c r="I730" s="266"/>
      <c r="J730" s="228"/>
      <c r="K730" s="65"/>
      <c r="L730" s="65"/>
      <c r="M730" s="65"/>
      <c r="N730" s="77"/>
      <c r="O730" s="66">
        <f t="shared" si="1375"/>
        <v>0</v>
      </c>
      <c r="P730" s="228"/>
      <c r="Q730" s="228"/>
      <c r="R730" s="228"/>
      <c r="S730" s="228"/>
      <c r="T730" s="228"/>
    </row>
    <row r="731" spans="1:20" ht="12.75" customHeight="1">
      <c r="A731" s="229"/>
      <c r="B731" s="240"/>
      <c r="C731" s="240"/>
      <c r="D731" s="229"/>
      <c r="E731" s="242"/>
      <c r="F731" s="224"/>
      <c r="G731" s="248"/>
      <c r="H731" s="228"/>
      <c r="I731" s="266"/>
      <c r="J731" s="228"/>
      <c r="K731" s="65"/>
      <c r="L731" s="65"/>
      <c r="M731" s="67"/>
      <c r="N731" s="77"/>
      <c r="O731" s="66">
        <f t="shared" si="1375"/>
        <v>0</v>
      </c>
      <c r="P731" s="228"/>
      <c r="Q731" s="228"/>
      <c r="R731" s="228"/>
      <c r="S731" s="228"/>
      <c r="T731" s="228"/>
    </row>
    <row r="732" spans="1:20" ht="12.75" customHeight="1">
      <c r="A732" s="229"/>
      <c r="B732" s="240"/>
      <c r="C732" s="240"/>
      <c r="D732" s="229"/>
      <c r="E732" s="242"/>
      <c r="F732" s="224"/>
      <c r="G732" s="248"/>
      <c r="H732" s="228"/>
      <c r="I732" s="266"/>
      <c r="J732" s="228"/>
      <c r="K732" s="65"/>
      <c r="L732" s="65"/>
      <c r="M732" s="65"/>
      <c r="N732" s="77"/>
      <c r="O732" s="66">
        <f t="shared" si="1375"/>
        <v>0</v>
      </c>
      <c r="P732" s="228"/>
      <c r="Q732" s="228"/>
      <c r="R732" s="228"/>
      <c r="S732" s="228"/>
      <c r="T732" s="228"/>
    </row>
    <row r="733" spans="1:20" ht="12.75" customHeight="1">
      <c r="A733" s="229">
        <v>94</v>
      </c>
      <c r="B733" s="240" t="s">
        <v>408</v>
      </c>
      <c r="C733" s="240" t="s">
        <v>409</v>
      </c>
      <c r="D733" s="229" t="s">
        <v>31</v>
      </c>
      <c r="E733" s="229">
        <v>326</v>
      </c>
      <c r="F733" s="224">
        <f t="shared" ref="F733" si="1408">H733+J733+R733</f>
        <v>3.6237965999999999</v>
      </c>
      <c r="G733" s="233">
        <v>0.85</v>
      </c>
      <c r="H733" s="228">
        <f t="shared" ref="H733" si="1409">G733*$P$8/1000</f>
        <v>1.4639549999999999</v>
      </c>
      <c r="I733" s="233">
        <v>0.98</v>
      </c>
      <c r="J733" s="228">
        <f t="shared" ref="J733" si="1410">I733*$P$9/1000</f>
        <v>2.1598416</v>
      </c>
      <c r="K733" s="65"/>
      <c r="L733" s="65"/>
      <c r="M733" s="65"/>
      <c r="N733" s="77"/>
      <c r="O733" s="66">
        <f t="shared" si="1375"/>
        <v>0</v>
      </c>
      <c r="P733" s="228">
        <f t="shared" ref="P733" si="1411">E733*F733</f>
        <v>1181.3576916</v>
      </c>
      <c r="Q733" s="228">
        <f t="shared" ref="Q733" si="1412">SUM(O733:O736)</f>
        <v>0</v>
      </c>
      <c r="R733" s="228">
        <f t="shared" ref="R733" si="1413">Q733*1.02*1.05*$R$14</f>
        <v>0</v>
      </c>
      <c r="S733" s="228">
        <f t="shared" ref="S733" si="1414">F733*$S$17</f>
        <v>4.2455289824272766</v>
      </c>
      <c r="T733" s="228">
        <f t="shared" ref="T733" si="1415">S733*E733</f>
        <v>1384.0424482712922</v>
      </c>
    </row>
    <row r="734" spans="1:20" ht="12.75" customHeight="1">
      <c r="A734" s="229"/>
      <c r="B734" s="240"/>
      <c r="C734" s="240"/>
      <c r="D734" s="229"/>
      <c r="E734" s="229"/>
      <c r="F734" s="224"/>
      <c r="G734" s="233"/>
      <c r="H734" s="228"/>
      <c r="I734" s="233"/>
      <c r="J734" s="228"/>
      <c r="K734" s="65"/>
      <c r="L734" s="65"/>
      <c r="M734" s="65"/>
      <c r="N734" s="77"/>
      <c r="O734" s="66">
        <f t="shared" si="1375"/>
        <v>0</v>
      </c>
      <c r="P734" s="228"/>
      <c r="Q734" s="228"/>
      <c r="R734" s="228"/>
      <c r="S734" s="228"/>
      <c r="T734" s="228"/>
    </row>
    <row r="735" spans="1:20" ht="12.75" customHeight="1">
      <c r="A735" s="229"/>
      <c r="B735" s="240"/>
      <c r="C735" s="240"/>
      <c r="D735" s="229"/>
      <c r="E735" s="229"/>
      <c r="F735" s="224"/>
      <c r="G735" s="233"/>
      <c r="H735" s="228"/>
      <c r="I735" s="233"/>
      <c r="J735" s="228"/>
      <c r="K735" s="65"/>
      <c r="L735" s="65"/>
      <c r="M735" s="67"/>
      <c r="N735" s="77"/>
      <c r="O735" s="66">
        <f t="shared" si="1375"/>
        <v>0</v>
      </c>
      <c r="P735" s="228"/>
      <c r="Q735" s="228"/>
      <c r="R735" s="228"/>
      <c r="S735" s="228"/>
      <c r="T735" s="228"/>
    </row>
    <row r="736" spans="1:20" ht="12.75" customHeight="1">
      <c r="A736" s="229"/>
      <c r="B736" s="240"/>
      <c r="C736" s="240"/>
      <c r="D736" s="229"/>
      <c r="E736" s="229"/>
      <c r="F736" s="224"/>
      <c r="G736" s="233"/>
      <c r="H736" s="228"/>
      <c r="I736" s="233"/>
      <c r="J736" s="228"/>
      <c r="K736" s="65"/>
      <c r="L736" s="65"/>
      <c r="M736" s="65"/>
      <c r="N736" s="77"/>
      <c r="O736" s="66">
        <f t="shared" si="1375"/>
        <v>0</v>
      </c>
      <c r="P736" s="228"/>
      <c r="Q736" s="228"/>
      <c r="R736" s="228"/>
      <c r="S736" s="228"/>
      <c r="T736" s="228"/>
    </row>
    <row r="737" spans="1:20" ht="12.75" customHeight="1">
      <c r="A737" s="229">
        <v>95</v>
      </c>
      <c r="B737" s="240" t="s">
        <v>410</v>
      </c>
      <c r="C737" s="240" t="s">
        <v>411</v>
      </c>
      <c r="D737" s="229" t="s">
        <v>412</v>
      </c>
      <c r="E737" s="229">
        <v>0.752</v>
      </c>
      <c r="F737" s="224">
        <f t="shared" ref="F737" si="1416">H737+J737+R737</f>
        <v>144.16584800900398</v>
      </c>
      <c r="G737" s="233">
        <v>30</v>
      </c>
      <c r="H737" s="228">
        <f t="shared" ref="H737" si="1417">G737*$P$8/1000</f>
        <v>51.668999999999997</v>
      </c>
      <c r="I737" s="266">
        <v>1</v>
      </c>
      <c r="J737" s="228">
        <f t="shared" ref="J737" si="1418">I737*$P$9/1000</f>
        <v>2.2039200000000001</v>
      </c>
      <c r="K737" s="65" t="s">
        <v>43</v>
      </c>
      <c r="L737" s="65" t="s">
        <v>44</v>
      </c>
      <c r="M737" s="65">
        <v>1.04</v>
      </c>
      <c r="N737" s="77">
        <v>27.016999999999999</v>
      </c>
      <c r="O737" s="66">
        <f t="shared" si="1375"/>
        <v>28.09768</v>
      </c>
      <c r="P737" s="228">
        <f t="shared" ref="P737" si="1419">E737*F737</f>
        <v>108.41271770277099</v>
      </c>
      <c r="Q737" s="228">
        <f t="shared" ref="Q737" si="1420">SUM(O737:O740)</f>
        <v>79.745670000000004</v>
      </c>
      <c r="R737" s="228">
        <f t="shared" ref="R737" si="1421">Q737*1.02*1.05*$R$14</f>
        <v>90.292928009003987</v>
      </c>
      <c r="S737" s="228">
        <f t="shared" ref="S737" si="1422">F737*$S$17</f>
        <v>168.90028706314038</v>
      </c>
      <c r="T737" s="228">
        <f t="shared" ref="T737" si="1423">S737*E737</f>
        <v>127.01301587148157</v>
      </c>
    </row>
    <row r="738" spans="1:20" ht="12.75" customHeight="1">
      <c r="A738" s="229"/>
      <c r="B738" s="240"/>
      <c r="C738" s="240"/>
      <c r="D738" s="229"/>
      <c r="E738" s="229"/>
      <c r="F738" s="224"/>
      <c r="G738" s="233"/>
      <c r="H738" s="228"/>
      <c r="I738" s="266"/>
      <c r="J738" s="228"/>
      <c r="K738" s="65" t="s">
        <v>413</v>
      </c>
      <c r="L738" s="65" t="s">
        <v>44</v>
      </c>
      <c r="M738" s="65">
        <v>0.39</v>
      </c>
      <c r="N738" s="77">
        <v>123.611</v>
      </c>
      <c r="O738" s="66">
        <f t="shared" si="1375"/>
        <v>48.208290000000005</v>
      </c>
      <c r="P738" s="228"/>
      <c r="Q738" s="228"/>
      <c r="R738" s="228"/>
      <c r="S738" s="228"/>
      <c r="T738" s="228"/>
    </row>
    <row r="739" spans="1:20" ht="12.75" customHeight="1">
      <c r="A739" s="229"/>
      <c r="B739" s="240"/>
      <c r="C739" s="240"/>
      <c r="D739" s="229"/>
      <c r="E739" s="229"/>
      <c r="F739" s="224"/>
      <c r="G739" s="233"/>
      <c r="H739" s="228"/>
      <c r="I739" s="266"/>
      <c r="J739" s="228"/>
      <c r="K739" s="65" t="s">
        <v>414</v>
      </c>
      <c r="L739" s="65" t="s">
        <v>35</v>
      </c>
      <c r="M739" s="68">
        <v>5.9</v>
      </c>
      <c r="N739" s="77">
        <v>0.58299999999999996</v>
      </c>
      <c r="O739" s="66">
        <f t="shared" si="1375"/>
        <v>3.4397000000000002</v>
      </c>
      <c r="P739" s="228"/>
      <c r="Q739" s="228"/>
      <c r="R739" s="228"/>
      <c r="S739" s="228"/>
      <c r="T739" s="228"/>
    </row>
    <row r="740" spans="1:20" ht="12.75" customHeight="1">
      <c r="A740" s="229"/>
      <c r="B740" s="240"/>
      <c r="C740" s="240"/>
      <c r="D740" s="229"/>
      <c r="E740" s="229"/>
      <c r="F740" s="224"/>
      <c r="G740" s="233"/>
      <c r="H740" s="228"/>
      <c r="I740" s="266"/>
      <c r="J740" s="228"/>
      <c r="K740" s="65"/>
      <c r="L740" s="65"/>
      <c r="M740" s="65"/>
      <c r="N740" s="77"/>
      <c r="O740" s="66">
        <f t="shared" si="1375"/>
        <v>0</v>
      </c>
      <c r="P740" s="228"/>
      <c r="Q740" s="228"/>
      <c r="R740" s="228"/>
      <c r="S740" s="228"/>
      <c r="T740" s="228"/>
    </row>
    <row r="741" spans="1:20" ht="12.75" customHeight="1">
      <c r="A741" s="229"/>
      <c r="B741" s="240"/>
      <c r="C741" s="250" t="s">
        <v>850</v>
      </c>
      <c r="D741" s="229"/>
      <c r="E741" s="242"/>
      <c r="F741" s="224"/>
      <c r="G741" s="271"/>
      <c r="H741" s="228"/>
      <c r="I741" s="233"/>
      <c r="J741" s="228"/>
      <c r="K741" s="65"/>
      <c r="L741" s="65"/>
      <c r="M741" s="65"/>
      <c r="N741" s="77"/>
      <c r="O741" s="66"/>
      <c r="P741" s="228"/>
      <c r="Q741" s="228"/>
      <c r="R741" s="228"/>
      <c r="S741" s="228">
        <f t="shared" ref="S741" si="1424">F741*$S$17</f>
        <v>0</v>
      </c>
      <c r="T741" s="228">
        <f t="shared" ref="T741" si="1425">S741*E741</f>
        <v>0</v>
      </c>
    </row>
    <row r="742" spans="1:20" ht="12.75" customHeight="1">
      <c r="A742" s="229"/>
      <c r="B742" s="240"/>
      <c r="C742" s="250"/>
      <c r="D742" s="229"/>
      <c r="E742" s="242"/>
      <c r="F742" s="224"/>
      <c r="G742" s="271"/>
      <c r="H742" s="228"/>
      <c r="I742" s="233"/>
      <c r="J742" s="228"/>
      <c r="K742" s="65"/>
      <c r="L742" s="65"/>
      <c r="M742" s="65"/>
      <c r="N742" s="77"/>
      <c r="O742" s="66"/>
      <c r="P742" s="228"/>
      <c r="Q742" s="228"/>
      <c r="R742" s="228"/>
      <c r="S742" s="228"/>
      <c r="T742" s="228"/>
    </row>
    <row r="743" spans="1:20" ht="12.75" customHeight="1">
      <c r="A743" s="229"/>
      <c r="B743" s="240"/>
      <c r="C743" s="250"/>
      <c r="D743" s="229"/>
      <c r="E743" s="242"/>
      <c r="F743" s="224"/>
      <c r="G743" s="271"/>
      <c r="H743" s="228"/>
      <c r="I743" s="233"/>
      <c r="J743" s="228"/>
      <c r="K743" s="65"/>
      <c r="L743" s="65"/>
      <c r="M743" s="67"/>
      <c r="N743" s="77"/>
      <c r="O743" s="66"/>
      <c r="P743" s="228"/>
      <c r="Q743" s="228"/>
      <c r="R743" s="228"/>
      <c r="S743" s="228"/>
      <c r="T743" s="228"/>
    </row>
    <row r="744" spans="1:20" ht="12.75" customHeight="1">
      <c r="A744" s="229"/>
      <c r="B744" s="240"/>
      <c r="C744" s="250"/>
      <c r="D744" s="229"/>
      <c r="E744" s="242"/>
      <c r="F744" s="224"/>
      <c r="G744" s="271"/>
      <c r="H744" s="228"/>
      <c r="I744" s="233"/>
      <c r="J744" s="228"/>
      <c r="K744" s="65"/>
      <c r="L744" s="65"/>
      <c r="M744" s="65"/>
      <c r="N744" s="77"/>
      <c r="O744" s="66"/>
      <c r="P744" s="228"/>
      <c r="Q744" s="228"/>
      <c r="R744" s="228"/>
      <c r="S744" s="228"/>
      <c r="T744" s="228"/>
    </row>
    <row r="745" spans="1:20" ht="12.75" customHeight="1">
      <c r="A745" s="229">
        <v>1</v>
      </c>
      <c r="B745" s="230" t="s">
        <v>162</v>
      </c>
      <c r="C745" s="230" t="s">
        <v>163</v>
      </c>
      <c r="D745" s="280" t="s">
        <v>44</v>
      </c>
      <c r="E745" s="231">
        <v>0.45</v>
      </c>
      <c r="F745" s="231">
        <f>H745+J745+R745</f>
        <v>3.1504930799999999</v>
      </c>
      <c r="G745" s="285">
        <v>0.82599999999999996</v>
      </c>
      <c r="H745" s="292">
        <f>G745*$P$8/1000</f>
        <v>1.4226197999999999</v>
      </c>
      <c r="I745" s="232">
        <v>0.78400000000000003</v>
      </c>
      <c r="J745" s="292">
        <f>I745*$P$9/1000</f>
        <v>1.7278732800000001</v>
      </c>
      <c r="K745" s="22"/>
      <c r="L745" s="22"/>
      <c r="M745" s="22"/>
      <c r="N745" s="34"/>
      <c r="O745" s="66">
        <f>M745*N745</f>
        <v>0</v>
      </c>
      <c r="P745" s="228">
        <f>E745*F745</f>
        <v>1.417721886</v>
      </c>
      <c r="Q745" s="228">
        <f>SUM(O745:O748)</f>
        <v>0</v>
      </c>
      <c r="R745" s="228">
        <f>Q745*1.02*1.05*$R$14</f>
        <v>0</v>
      </c>
      <c r="S745" s="228">
        <f t="shared" ref="S745" si="1426">F745*$S$17</f>
        <v>3.6910210909951666</v>
      </c>
      <c r="T745" s="228">
        <f t="shared" ref="T745" si="1427">S745*E745</f>
        <v>1.6609594909478249</v>
      </c>
    </row>
    <row r="746" spans="1:20" ht="12.75" customHeight="1">
      <c r="A746" s="229"/>
      <c r="B746" s="230"/>
      <c r="C746" s="230"/>
      <c r="D746" s="280"/>
      <c r="E746" s="231"/>
      <c r="F746" s="231"/>
      <c r="G746" s="285"/>
      <c r="H746" s="292"/>
      <c r="I746" s="232"/>
      <c r="J746" s="292"/>
      <c r="K746" s="22"/>
      <c r="L746" s="22"/>
      <c r="M746" s="22"/>
      <c r="N746" s="34"/>
      <c r="O746" s="66">
        <f t="shared" ref="O746:O809" si="1428">M746*N746</f>
        <v>0</v>
      </c>
      <c r="P746" s="228"/>
      <c r="Q746" s="228"/>
      <c r="R746" s="228"/>
      <c r="S746" s="228"/>
      <c r="T746" s="228"/>
    </row>
    <row r="747" spans="1:20" ht="12.75" customHeight="1">
      <c r="A747" s="229"/>
      <c r="B747" s="230"/>
      <c r="C747" s="230"/>
      <c r="D747" s="280"/>
      <c r="E747" s="231"/>
      <c r="F747" s="231"/>
      <c r="G747" s="285"/>
      <c r="H747" s="292"/>
      <c r="I747" s="232"/>
      <c r="J747" s="292"/>
      <c r="K747" s="22"/>
      <c r="L747" s="22"/>
      <c r="M747" s="22"/>
      <c r="N747" s="34"/>
      <c r="O747" s="66">
        <f t="shared" si="1428"/>
        <v>0</v>
      </c>
      <c r="P747" s="228"/>
      <c r="Q747" s="228"/>
      <c r="R747" s="228"/>
      <c r="S747" s="228"/>
      <c r="T747" s="228"/>
    </row>
    <row r="748" spans="1:20" ht="12.75" customHeight="1">
      <c r="A748" s="229"/>
      <c r="B748" s="230"/>
      <c r="C748" s="230"/>
      <c r="D748" s="280"/>
      <c r="E748" s="231"/>
      <c r="F748" s="231"/>
      <c r="G748" s="285"/>
      <c r="H748" s="292"/>
      <c r="I748" s="232"/>
      <c r="J748" s="292"/>
      <c r="K748" s="22"/>
      <c r="L748" s="22"/>
      <c r="M748" s="22"/>
      <c r="N748" s="34"/>
      <c r="O748" s="66">
        <f t="shared" si="1428"/>
        <v>0</v>
      </c>
      <c r="P748" s="228"/>
      <c r="Q748" s="228"/>
      <c r="R748" s="228"/>
      <c r="S748" s="228"/>
      <c r="T748" s="228"/>
    </row>
    <row r="749" spans="1:20" ht="12.75" customHeight="1">
      <c r="A749" s="229">
        <v>2</v>
      </c>
      <c r="B749" s="240" t="s">
        <v>42</v>
      </c>
      <c r="C749" s="240" t="s">
        <v>844</v>
      </c>
      <c r="D749" s="241" t="s">
        <v>40</v>
      </c>
      <c r="E749" s="224">
        <v>1</v>
      </c>
      <c r="F749" s="231">
        <f t="shared" ref="F749" si="1429">H749+J749+R749</f>
        <v>0.75781200000000004</v>
      </c>
      <c r="G749" s="233">
        <v>0.44</v>
      </c>
      <c r="H749" s="292">
        <f t="shared" ref="H749" si="1430">G749*$P$8/1000</f>
        <v>0.75781200000000004</v>
      </c>
      <c r="I749" s="233"/>
      <c r="J749" s="292">
        <f t="shared" ref="J749" si="1431">I749*$P$9/1000</f>
        <v>0</v>
      </c>
      <c r="K749" s="65"/>
      <c r="L749" s="65"/>
      <c r="M749" s="65"/>
      <c r="N749" s="69"/>
      <c r="O749" s="66">
        <f t="shared" si="1428"/>
        <v>0</v>
      </c>
      <c r="P749" s="228">
        <f t="shared" ref="P749" si="1432">E749*F749</f>
        <v>0.75781200000000004</v>
      </c>
      <c r="Q749" s="228">
        <f t="shared" ref="Q749" si="1433">SUM(O749:O752)</f>
        <v>0</v>
      </c>
      <c r="R749" s="228">
        <f t="shared" ref="R749" si="1434">Q749*1.02*1.05*$R$14</f>
        <v>0</v>
      </c>
      <c r="S749" s="228">
        <f t="shared" ref="S749" si="1435">F749*$S$17</f>
        <v>0.88782930290049378</v>
      </c>
      <c r="T749" s="228">
        <f t="shared" ref="T749" si="1436">S749*E749</f>
        <v>0.88782930290049378</v>
      </c>
    </row>
    <row r="750" spans="1:20" ht="12.75" customHeight="1">
      <c r="A750" s="229"/>
      <c r="B750" s="240"/>
      <c r="C750" s="240"/>
      <c r="D750" s="244"/>
      <c r="E750" s="224"/>
      <c r="F750" s="231"/>
      <c r="G750" s="233"/>
      <c r="H750" s="292"/>
      <c r="I750" s="233"/>
      <c r="J750" s="292"/>
      <c r="K750" s="65"/>
      <c r="L750" s="65"/>
      <c r="M750" s="65"/>
      <c r="N750" s="77"/>
      <c r="O750" s="66">
        <f t="shared" si="1428"/>
        <v>0</v>
      </c>
      <c r="P750" s="228"/>
      <c r="Q750" s="228"/>
      <c r="R750" s="228"/>
      <c r="S750" s="228"/>
      <c r="T750" s="228"/>
    </row>
    <row r="751" spans="1:20" ht="12.75" customHeight="1">
      <c r="A751" s="229"/>
      <c r="B751" s="240"/>
      <c r="C751" s="240"/>
      <c r="D751" s="244"/>
      <c r="E751" s="224"/>
      <c r="F751" s="231"/>
      <c r="G751" s="233"/>
      <c r="H751" s="292"/>
      <c r="I751" s="233"/>
      <c r="J751" s="292"/>
      <c r="K751" s="65"/>
      <c r="L751" s="65"/>
      <c r="M751" s="65"/>
      <c r="N751" s="77"/>
      <c r="O751" s="66">
        <f t="shared" si="1428"/>
        <v>0</v>
      </c>
      <c r="P751" s="228"/>
      <c r="Q751" s="228"/>
      <c r="R751" s="228"/>
      <c r="S751" s="228"/>
      <c r="T751" s="228"/>
    </row>
    <row r="752" spans="1:20" ht="12.75" customHeight="1">
      <c r="A752" s="229"/>
      <c r="B752" s="240"/>
      <c r="C752" s="240"/>
      <c r="D752" s="244"/>
      <c r="E752" s="224"/>
      <c r="F752" s="231"/>
      <c r="G752" s="233"/>
      <c r="H752" s="292"/>
      <c r="I752" s="233"/>
      <c r="J752" s="292"/>
      <c r="K752" s="65"/>
      <c r="L752" s="65"/>
      <c r="M752" s="65"/>
      <c r="N752" s="77"/>
      <c r="O752" s="66">
        <f t="shared" si="1428"/>
        <v>0</v>
      </c>
      <c r="P752" s="228"/>
      <c r="Q752" s="228"/>
      <c r="R752" s="228"/>
      <c r="S752" s="228"/>
      <c r="T752" s="228"/>
    </row>
    <row r="753" spans="1:20" ht="12.75" customHeight="1">
      <c r="A753" s="229">
        <v>3</v>
      </c>
      <c r="B753" s="230" t="s">
        <v>41</v>
      </c>
      <c r="C753" s="230" t="s">
        <v>57</v>
      </c>
      <c r="D753" s="280" t="s">
        <v>44</v>
      </c>
      <c r="E753" s="231">
        <v>22</v>
      </c>
      <c r="F753" s="231">
        <f t="shared" ref="F753" si="1437">H753+J753+R753</f>
        <v>3.3412619999999995</v>
      </c>
      <c r="G753" s="232">
        <v>1.94</v>
      </c>
      <c r="H753" s="292">
        <f t="shared" ref="H753" si="1438">G753*$P$8/1000</f>
        <v>3.3412619999999995</v>
      </c>
      <c r="I753" s="232"/>
      <c r="J753" s="292">
        <f t="shared" ref="J753" si="1439">I753*$P$9/1000</f>
        <v>0</v>
      </c>
      <c r="K753" s="22"/>
      <c r="L753" s="22"/>
      <c r="M753" s="22"/>
      <c r="N753" s="34"/>
      <c r="O753" s="66">
        <f t="shared" si="1428"/>
        <v>0</v>
      </c>
      <c r="P753" s="228">
        <f t="shared" ref="P753" si="1440">E753*F753</f>
        <v>73.507763999999995</v>
      </c>
      <c r="Q753" s="228">
        <f t="shared" ref="Q753" si="1441">SUM(O753:O756)</f>
        <v>0</v>
      </c>
      <c r="R753" s="228">
        <f t="shared" ref="R753" si="1442">Q753*1.02*1.05*$R$14</f>
        <v>0</v>
      </c>
      <c r="S753" s="228">
        <f t="shared" ref="S753" si="1443">F753*$S$17</f>
        <v>3.9145201082430852</v>
      </c>
      <c r="T753" s="228">
        <f t="shared" ref="T753" si="1444">S753*E753</f>
        <v>86.119442381347881</v>
      </c>
    </row>
    <row r="754" spans="1:20" ht="12.75" customHeight="1">
      <c r="A754" s="229"/>
      <c r="B754" s="230"/>
      <c r="C754" s="230"/>
      <c r="D754" s="280"/>
      <c r="E754" s="231"/>
      <c r="F754" s="231"/>
      <c r="G754" s="232"/>
      <c r="H754" s="292"/>
      <c r="I754" s="232"/>
      <c r="J754" s="292"/>
      <c r="K754" s="22"/>
      <c r="L754" s="22"/>
      <c r="M754" s="22"/>
      <c r="N754" s="34"/>
      <c r="O754" s="66">
        <f t="shared" si="1428"/>
        <v>0</v>
      </c>
      <c r="P754" s="228"/>
      <c r="Q754" s="228"/>
      <c r="R754" s="228"/>
      <c r="S754" s="228"/>
      <c r="T754" s="228"/>
    </row>
    <row r="755" spans="1:20" ht="12.75" customHeight="1">
      <c r="A755" s="229"/>
      <c r="B755" s="230"/>
      <c r="C755" s="230"/>
      <c r="D755" s="280"/>
      <c r="E755" s="231"/>
      <c r="F755" s="231"/>
      <c r="G755" s="232"/>
      <c r="H755" s="292"/>
      <c r="I755" s="232"/>
      <c r="J755" s="292"/>
      <c r="K755" s="22"/>
      <c r="L755" s="22"/>
      <c r="M755" s="23"/>
      <c r="N755" s="34"/>
      <c r="O755" s="66">
        <f t="shared" si="1428"/>
        <v>0</v>
      </c>
      <c r="P755" s="228"/>
      <c r="Q755" s="228"/>
      <c r="R755" s="228"/>
      <c r="S755" s="228"/>
      <c r="T755" s="228"/>
    </row>
    <row r="756" spans="1:20" ht="12.75" customHeight="1">
      <c r="A756" s="229"/>
      <c r="B756" s="230"/>
      <c r="C756" s="230"/>
      <c r="D756" s="280"/>
      <c r="E756" s="231"/>
      <c r="F756" s="231"/>
      <c r="G756" s="232"/>
      <c r="H756" s="292"/>
      <c r="I756" s="232"/>
      <c r="J756" s="292"/>
      <c r="K756" s="22"/>
      <c r="L756" s="22"/>
      <c r="M756" s="22"/>
      <c r="N756" s="34"/>
      <c r="O756" s="66">
        <f t="shared" si="1428"/>
        <v>0</v>
      </c>
      <c r="P756" s="228"/>
      <c r="Q756" s="228"/>
      <c r="R756" s="228"/>
      <c r="S756" s="228"/>
      <c r="T756" s="228"/>
    </row>
    <row r="757" spans="1:20" ht="12.75" customHeight="1">
      <c r="A757" s="229">
        <v>4</v>
      </c>
      <c r="B757" s="230" t="s">
        <v>79</v>
      </c>
      <c r="C757" s="230" t="s">
        <v>80</v>
      </c>
      <c r="D757" s="280" t="s">
        <v>40</v>
      </c>
      <c r="E757" s="281">
        <v>85</v>
      </c>
      <c r="F757" s="231">
        <f t="shared" ref="F757" si="1445">H757+J757+R757</f>
        <v>0.19748371200000001</v>
      </c>
      <c r="G757" s="283">
        <v>2.5600000000000001E-2</v>
      </c>
      <c r="H757" s="292">
        <f t="shared" ref="H757" si="1446">G757*$P$8/1000</f>
        <v>4.4090879999999999E-2</v>
      </c>
      <c r="I757" s="283">
        <v>6.9599999999999995E-2</v>
      </c>
      <c r="J757" s="292">
        <f t="shared" ref="J757" si="1447">I757*$P$9/1000</f>
        <v>0.15339283200000001</v>
      </c>
      <c r="K757" s="22"/>
      <c r="L757" s="22"/>
      <c r="M757" s="22"/>
      <c r="N757" s="34"/>
      <c r="O757" s="66">
        <f t="shared" si="1428"/>
        <v>0</v>
      </c>
      <c r="P757" s="228">
        <f t="shared" ref="P757" si="1448">E757*F757</f>
        <v>16.786115519999999</v>
      </c>
      <c r="Q757" s="228">
        <f t="shared" ref="Q757" si="1449">SUM(O757:O760)</f>
        <v>0</v>
      </c>
      <c r="R757" s="228">
        <f t="shared" ref="R757" si="1450">Q757*1.02*1.05*$R$14</f>
        <v>0</v>
      </c>
      <c r="S757" s="228">
        <f t="shared" ref="S757" si="1451">F757*$S$17</f>
        <v>0.23136586166379242</v>
      </c>
      <c r="T757" s="228">
        <f t="shared" ref="T757" si="1452">S757*E757</f>
        <v>19.666098241422354</v>
      </c>
    </row>
    <row r="758" spans="1:20" ht="12.75" customHeight="1">
      <c r="A758" s="229"/>
      <c r="B758" s="230"/>
      <c r="C758" s="230"/>
      <c r="D758" s="280"/>
      <c r="E758" s="281"/>
      <c r="F758" s="231"/>
      <c r="G758" s="283"/>
      <c r="H758" s="292"/>
      <c r="I758" s="283"/>
      <c r="J758" s="292"/>
      <c r="K758" s="22"/>
      <c r="L758" s="22"/>
      <c r="M758" s="22"/>
      <c r="N758" s="34"/>
      <c r="O758" s="66">
        <f t="shared" si="1428"/>
        <v>0</v>
      </c>
      <c r="P758" s="228"/>
      <c r="Q758" s="228"/>
      <c r="R758" s="228"/>
      <c r="S758" s="228"/>
      <c r="T758" s="228"/>
    </row>
    <row r="759" spans="1:20" ht="12.75" customHeight="1">
      <c r="A759" s="229"/>
      <c r="B759" s="230"/>
      <c r="C759" s="230"/>
      <c r="D759" s="280"/>
      <c r="E759" s="281"/>
      <c r="F759" s="231"/>
      <c r="G759" s="283"/>
      <c r="H759" s="292"/>
      <c r="I759" s="283"/>
      <c r="J759" s="292"/>
      <c r="K759" s="22"/>
      <c r="L759" s="22"/>
      <c r="M759" s="23"/>
      <c r="N759" s="34"/>
      <c r="O759" s="66">
        <f t="shared" si="1428"/>
        <v>0</v>
      </c>
      <c r="P759" s="228"/>
      <c r="Q759" s="228"/>
      <c r="R759" s="228"/>
      <c r="S759" s="228"/>
      <c r="T759" s="228"/>
    </row>
    <row r="760" spans="1:20" ht="12.75" customHeight="1">
      <c r="A760" s="229"/>
      <c r="B760" s="230"/>
      <c r="C760" s="230"/>
      <c r="D760" s="280"/>
      <c r="E760" s="281"/>
      <c r="F760" s="231"/>
      <c r="G760" s="283"/>
      <c r="H760" s="292"/>
      <c r="I760" s="283"/>
      <c r="J760" s="292"/>
      <c r="K760" s="22"/>
      <c r="L760" s="22"/>
      <c r="M760" s="22"/>
      <c r="N760" s="34"/>
      <c r="O760" s="66">
        <f t="shared" si="1428"/>
        <v>0</v>
      </c>
      <c r="P760" s="228"/>
      <c r="Q760" s="228"/>
      <c r="R760" s="228"/>
      <c r="S760" s="228"/>
      <c r="T760" s="228"/>
    </row>
    <row r="761" spans="1:20" ht="12.75" customHeight="1">
      <c r="A761" s="229">
        <v>5</v>
      </c>
      <c r="B761" s="230" t="s">
        <v>152</v>
      </c>
      <c r="C761" s="230" t="s">
        <v>845</v>
      </c>
      <c r="D761" s="280" t="s">
        <v>39</v>
      </c>
      <c r="E761" s="231">
        <v>8.4</v>
      </c>
      <c r="F761" s="231">
        <f t="shared" ref="F761" si="1453">H761+J761+R761</f>
        <v>3.6290021595599997</v>
      </c>
      <c r="G761" s="232">
        <v>0.89</v>
      </c>
      <c r="H761" s="292">
        <f t="shared" ref="H761" si="1454">G761*$P$8/1000</f>
        <v>1.5328470000000001</v>
      </c>
      <c r="I761" s="232"/>
      <c r="J761" s="292">
        <f t="shared" ref="J761" si="1455">I761*$P$9/1000</f>
        <v>0</v>
      </c>
      <c r="K761" s="22" t="s">
        <v>50</v>
      </c>
      <c r="L761" s="22" t="s">
        <v>44</v>
      </c>
      <c r="M761" s="22">
        <v>1.1000000000000001</v>
      </c>
      <c r="N761" s="34">
        <v>1.6830000000000001</v>
      </c>
      <c r="O761" s="66">
        <f t="shared" si="1428"/>
        <v>1.8513000000000002</v>
      </c>
      <c r="P761" s="228">
        <f t="shared" ref="P761" si="1456">E761*F761</f>
        <v>30.483618140303999</v>
      </c>
      <c r="Q761" s="228">
        <f t="shared" ref="Q761" si="1457">SUM(O761:O764)</f>
        <v>1.8513000000000002</v>
      </c>
      <c r="R761" s="228">
        <f t="shared" ref="R761" si="1458">Q761*1.02*1.05*$R$14</f>
        <v>2.0961551595599999</v>
      </c>
      <c r="S761" s="228">
        <f t="shared" ref="S761" si="1459">F761*$S$17</f>
        <v>4.2516276563930644</v>
      </c>
      <c r="T761" s="228">
        <f t="shared" ref="T761" si="1460">S761*E761</f>
        <v>35.713672313701743</v>
      </c>
    </row>
    <row r="762" spans="1:20" ht="12.75" customHeight="1">
      <c r="A762" s="229"/>
      <c r="B762" s="230"/>
      <c r="C762" s="230"/>
      <c r="D762" s="280"/>
      <c r="E762" s="231"/>
      <c r="F762" s="231"/>
      <c r="G762" s="232"/>
      <c r="H762" s="292"/>
      <c r="I762" s="232"/>
      <c r="J762" s="292"/>
      <c r="K762" s="22"/>
      <c r="L762" s="22"/>
      <c r="M762" s="22"/>
      <c r="N762" s="34"/>
      <c r="O762" s="66">
        <f t="shared" si="1428"/>
        <v>0</v>
      </c>
      <c r="P762" s="228"/>
      <c r="Q762" s="228"/>
      <c r="R762" s="228"/>
      <c r="S762" s="228"/>
      <c r="T762" s="228"/>
    </row>
    <row r="763" spans="1:20" ht="12.75" customHeight="1">
      <c r="A763" s="229"/>
      <c r="B763" s="230"/>
      <c r="C763" s="230"/>
      <c r="D763" s="280"/>
      <c r="E763" s="231"/>
      <c r="F763" s="231"/>
      <c r="G763" s="232"/>
      <c r="H763" s="292"/>
      <c r="I763" s="232"/>
      <c r="J763" s="292"/>
      <c r="K763" s="22"/>
      <c r="L763" s="22"/>
      <c r="M763" s="22"/>
      <c r="N763" s="34"/>
      <c r="O763" s="66">
        <f t="shared" si="1428"/>
        <v>0</v>
      </c>
      <c r="P763" s="228"/>
      <c r="Q763" s="228"/>
      <c r="R763" s="228"/>
      <c r="S763" s="228"/>
      <c r="T763" s="228"/>
    </row>
    <row r="764" spans="1:20" ht="12.75" customHeight="1">
      <c r="A764" s="229"/>
      <c r="B764" s="230"/>
      <c r="C764" s="230"/>
      <c r="D764" s="280"/>
      <c r="E764" s="231"/>
      <c r="F764" s="231"/>
      <c r="G764" s="232"/>
      <c r="H764" s="292"/>
      <c r="I764" s="232"/>
      <c r="J764" s="292"/>
      <c r="K764" s="22"/>
      <c r="L764" s="22"/>
      <c r="M764" s="22"/>
      <c r="N764" s="34"/>
      <c r="O764" s="66">
        <f t="shared" si="1428"/>
        <v>0</v>
      </c>
      <c r="P764" s="228"/>
      <c r="Q764" s="228"/>
      <c r="R764" s="228"/>
      <c r="S764" s="228"/>
      <c r="T764" s="228"/>
    </row>
    <row r="765" spans="1:20" ht="12.75" customHeight="1">
      <c r="A765" s="229">
        <v>6</v>
      </c>
      <c r="B765" s="230" t="s">
        <v>81</v>
      </c>
      <c r="C765" s="230" t="s">
        <v>82</v>
      </c>
      <c r="D765" s="280" t="s">
        <v>40</v>
      </c>
      <c r="E765" s="281">
        <v>85</v>
      </c>
      <c r="F765" s="231">
        <f t="shared" ref="F765" si="1461">H765+J765+R765</f>
        <v>0.58027944480000004</v>
      </c>
      <c r="G765" s="283">
        <v>9.4600000000000004E-2</v>
      </c>
      <c r="H765" s="292">
        <f t="shared" ref="H765" si="1462">G765*$P$8/1000</f>
        <v>0.16292958000000002</v>
      </c>
      <c r="I765" s="283">
        <v>7.4999999999999997E-3</v>
      </c>
      <c r="J765" s="292">
        <f t="shared" ref="J765" si="1463">I765*$P$9/1000</f>
        <v>1.65294E-2</v>
      </c>
      <c r="K765" s="22" t="s">
        <v>76</v>
      </c>
      <c r="L765" s="34" t="s">
        <v>40</v>
      </c>
      <c r="M765" s="22">
        <v>1</v>
      </c>
      <c r="N765" s="34">
        <v>0.35399999999999998</v>
      </c>
      <c r="O765" s="66">
        <f t="shared" si="1428"/>
        <v>0.35399999999999998</v>
      </c>
      <c r="P765" s="228">
        <f t="shared" ref="P765" si="1464">E765*F765</f>
        <v>49.323752808000002</v>
      </c>
      <c r="Q765" s="228">
        <f t="shared" ref="Q765" si="1465">SUM(O765:O768)</f>
        <v>0.35399999999999998</v>
      </c>
      <c r="R765" s="228">
        <f t="shared" ref="R765" si="1466">Q765*1.02*1.05*$R$14</f>
        <v>0.4008204648</v>
      </c>
      <c r="S765" s="228">
        <f t="shared" ref="S765" si="1467">F765*$S$17</f>
        <v>0.67983760479415678</v>
      </c>
      <c r="T765" s="228">
        <f t="shared" ref="T765" si="1468">S765*E765</f>
        <v>57.786196407503326</v>
      </c>
    </row>
    <row r="766" spans="1:20" ht="12.75" customHeight="1">
      <c r="A766" s="229"/>
      <c r="B766" s="230"/>
      <c r="C766" s="230"/>
      <c r="D766" s="280"/>
      <c r="E766" s="281"/>
      <c r="F766" s="231"/>
      <c r="G766" s="283"/>
      <c r="H766" s="292"/>
      <c r="I766" s="283"/>
      <c r="J766" s="292"/>
      <c r="K766" s="22"/>
      <c r="L766" s="22"/>
      <c r="M766" s="22"/>
      <c r="N766" s="34"/>
      <c r="O766" s="66">
        <f t="shared" si="1428"/>
        <v>0</v>
      </c>
      <c r="P766" s="228"/>
      <c r="Q766" s="228"/>
      <c r="R766" s="228"/>
      <c r="S766" s="228"/>
      <c r="T766" s="228"/>
    </row>
    <row r="767" spans="1:20" ht="12.75" customHeight="1">
      <c r="A767" s="229"/>
      <c r="B767" s="230"/>
      <c r="C767" s="230"/>
      <c r="D767" s="280"/>
      <c r="E767" s="281"/>
      <c r="F767" s="231"/>
      <c r="G767" s="283"/>
      <c r="H767" s="292"/>
      <c r="I767" s="283"/>
      <c r="J767" s="292"/>
      <c r="K767" s="22"/>
      <c r="L767" s="22"/>
      <c r="M767" s="23"/>
      <c r="N767" s="34"/>
      <c r="O767" s="66">
        <f t="shared" si="1428"/>
        <v>0</v>
      </c>
      <c r="P767" s="228"/>
      <c r="Q767" s="228"/>
      <c r="R767" s="228"/>
      <c r="S767" s="228"/>
      <c r="T767" s="228"/>
    </row>
    <row r="768" spans="1:20" ht="12.75" customHeight="1">
      <c r="A768" s="229"/>
      <c r="B768" s="230"/>
      <c r="C768" s="230"/>
      <c r="D768" s="280"/>
      <c r="E768" s="281"/>
      <c r="F768" s="231"/>
      <c r="G768" s="283"/>
      <c r="H768" s="292"/>
      <c r="I768" s="283"/>
      <c r="J768" s="292"/>
      <c r="K768" s="22"/>
      <c r="L768" s="22"/>
      <c r="M768" s="22"/>
      <c r="N768" s="34"/>
      <c r="O768" s="66">
        <f t="shared" si="1428"/>
        <v>0</v>
      </c>
      <c r="P768" s="228"/>
      <c r="Q768" s="228"/>
      <c r="R768" s="228"/>
      <c r="S768" s="228"/>
      <c r="T768" s="228"/>
    </row>
    <row r="769" spans="1:20" ht="12.75" customHeight="1">
      <c r="A769" s="229">
        <v>7</v>
      </c>
      <c r="B769" s="230" t="s">
        <v>83</v>
      </c>
      <c r="C769" s="303" t="s">
        <v>846</v>
      </c>
      <c r="D769" s="300" t="s">
        <v>40</v>
      </c>
      <c r="E769" s="281">
        <v>85</v>
      </c>
      <c r="F769" s="231">
        <f t="shared" ref="F769" si="1469">H769+J769+R769</f>
        <v>1.060424441616</v>
      </c>
      <c r="G769" s="232">
        <v>5.2999999999999999E-2</v>
      </c>
      <c r="H769" s="292">
        <f t="shared" ref="H769" si="1470">G769*$P$8/1000</f>
        <v>9.1281899999999999E-2</v>
      </c>
      <c r="I769" s="283">
        <v>2.7000000000000001E-3</v>
      </c>
      <c r="J769" s="292">
        <f t="shared" ref="J769" si="1471">I769*$P$9/1000</f>
        <v>5.9505840000000001E-3</v>
      </c>
      <c r="K769" s="22" t="s">
        <v>60</v>
      </c>
      <c r="L769" s="22" t="s">
        <v>40</v>
      </c>
      <c r="M769" s="22">
        <v>1.02</v>
      </c>
      <c r="N769" s="34">
        <v>0.83399999999999996</v>
      </c>
      <c r="O769" s="66">
        <f t="shared" si="1428"/>
        <v>0.85067999999999999</v>
      </c>
      <c r="P769" s="228">
        <f t="shared" ref="P769" si="1472">E769*F769</f>
        <v>90.136077537359995</v>
      </c>
      <c r="Q769" s="228">
        <f t="shared" ref="Q769" si="1473">SUM(O769:O772)</f>
        <v>0.85067999999999999</v>
      </c>
      <c r="R769" s="228">
        <f t="shared" ref="R769" si="1474">Q769*1.02*1.05*$R$14</f>
        <v>0.96319195761599996</v>
      </c>
      <c r="S769" s="228">
        <f t="shared" ref="S769" si="1475">F769*$S$17</f>
        <v>1.2423607606881109</v>
      </c>
      <c r="T769" s="228">
        <f t="shared" ref="T769" si="1476">S769*E769</f>
        <v>105.60066465848942</v>
      </c>
    </row>
    <row r="770" spans="1:20" ht="12.75" customHeight="1">
      <c r="A770" s="229"/>
      <c r="B770" s="230"/>
      <c r="C770" s="304"/>
      <c r="D770" s="301"/>
      <c r="E770" s="281"/>
      <c r="F770" s="231"/>
      <c r="G770" s="232"/>
      <c r="H770" s="292"/>
      <c r="I770" s="283"/>
      <c r="J770" s="292"/>
      <c r="K770" s="22"/>
      <c r="L770" s="22"/>
      <c r="M770" s="22"/>
      <c r="N770" s="34"/>
      <c r="O770" s="66">
        <f t="shared" si="1428"/>
        <v>0</v>
      </c>
      <c r="P770" s="228"/>
      <c r="Q770" s="228"/>
      <c r="R770" s="228"/>
      <c r="S770" s="228"/>
      <c r="T770" s="228"/>
    </row>
    <row r="771" spans="1:20" ht="12.75" customHeight="1">
      <c r="A771" s="229"/>
      <c r="B771" s="230"/>
      <c r="C771" s="304"/>
      <c r="D771" s="301"/>
      <c r="E771" s="281"/>
      <c r="F771" s="231"/>
      <c r="G771" s="232"/>
      <c r="H771" s="292"/>
      <c r="I771" s="283"/>
      <c r="J771" s="292"/>
      <c r="K771" s="22"/>
      <c r="L771" s="34"/>
      <c r="M771" s="25"/>
      <c r="N771" s="34"/>
      <c r="O771" s="66">
        <f t="shared" si="1428"/>
        <v>0</v>
      </c>
      <c r="P771" s="228"/>
      <c r="Q771" s="228"/>
      <c r="R771" s="228"/>
      <c r="S771" s="228"/>
      <c r="T771" s="228"/>
    </row>
    <row r="772" spans="1:20" ht="12.75" customHeight="1">
      <c r="A772" s="229"/>
      <c r="B772" s="230"/>
      <c r="C772" s="305"/>
      <c r="D772" s="302"/>
      <c r="E772" s="281"/>
      <c r="F772" s="231"/>
      <c r="G772" s="232"/>
      <c r="H772" s="292"/>
      <c r="I772" s="283"/>
      <c r="J772" s="292"/>
      <c r="K772" s="22"/>
      <c r="L772" s="22"/>
      <c r="M772" s="22"/>
      <c r="N772" s="34"/>
      <c r="O772" s="66">
        <f t="shared" si="1428"/>
        <v>0</v>
      </c>
      <c r="P772" s="228"/>
      <c r="Q772" s="228"/>
      <c r="R772" s="228"/>
      <c r="S772" s="228"/>
      <c r="T772" s="228"/>
    </row>
    <row r="773" spans="1:20" ht="12.75" customHeight="1">
      <c r="A773" s="229">
        <v>8</v>
      </c>
      <c r="B773" s="230" t="s">
        <v>34</v>
      </c>
      <c r="C773" s="230" t="s">
        <v>84</v>
      </c>
      <c r="D773" s="280" t="s">
        <v>40</v>
      </c>
      <c r="E773" s="231">
        <v>85</v>
      </c>
      <c r="F773" s="231">
        <f t="shared" ref="F773" si="1477">H773+J773+R773</f>
        <v>0.56386607759999996</v>
      </c>
      <c r="G773" s="232"/>
      <c r="H773" s="292">
        <f t="shared" ref="H773" si="1478">G773*$P$8/1000</f>
        <v>0</v>
      </c>
      <c r="I773" s="287"/>
      <c r="J773" s="292">
        <f t="shared" ref="J773" si="1479">I773*$P$9/1000</f>
        <v>0</v>
      </c>
      <c r="K773" s="22" t="s">
        <v>85</v>
      </c>
      <c r="L773" s="22" t="s">
        <v>40</v>
      </c>
      <c r="M773" s="22">
        <v>1</v>
      </c>
      <c r="N773" s="34">
        <v>0.498</v>
      </c>
      <c r="O773" s="66">
        <f t="shared" si="1428"/>
        <v>0.498</v>
      </c>
      <c r="P773" s="228">
        <f t="shared" ref="P773" si="1480">E773*F773</f>
        <v>47.928616595999998</v>
      </c>
      <c r="Q773" s="228">
        <f t="shared" ref="Q773" si="1481">SUM(O773:O776)</f>
        <v>0.498</v>
      </c>
      <c r="R773" s="228">
        <f t="shared" ref="R773" si="1482">Q773*1.02*1.05*$R$14</f>
        <v>0.56386607759999996</v>
      </c>
      <c r="S773" s="228">
        <f t="shared" ref="S773" si="1483">F773*$S$17</f>
        <v>0.66060820705510559</v>
      </c>
      <c r="T773" s="228">
        <f t="shared" ref="T773" si="1484">S773*E773</f>
        <v>56.151697599683978</v>
      </c>
    </row>
    <row r="774" spans="1:20" ht="12.75" customHeight="1">
      <c r="A774" s="229"/>
      <c r="B774" s="230"/>
      <c r="C774" s="230"/>
      <c r="D774" s="280"/>
      <c r="E774" s="231"/>
      <c r="F774" s="231"/>
      <c r="G774" s="232"/>
      <c r="H774" s="292"/>
      <c r="I774" s="287"/>
      <c r="J774" s="292"/>
      <c r="K774" s="22"/>
      <c r="L774" s="22"/>
      <c r="M774" s="22"/>
      <c r="N774" s="34"/>
      <c r="O774" s="66">
        <f t="shared" si="1428"/>
        <v>0</v>
      </c>
      <c r="P774" s="228"/>
      <c r="Q774" s="228"/>
      <c r="R774" s="228"/>
      <c r="S774" s="228"/>
      <c r="T774" s="228"/>
    </row>
    <row r="775" spans="1:20" ht="12.75" customHeight="1">
      <c r="A775" s="229"/>
      <c r="B775" s="230"/>
      <c r="C775" s="230"/>
      <c r="D775" s="280"/>
      <c r="E775" s="231"/>
      <c r="F775" s="231"/>
      <c r="G775" s="232"/>
      <c r="H775" s="292"/>
      <c r="I775" s="287"/>
      <c r="J775" s="292"/>
      <c r="K775" s="22"/>
      <c r="L775" s="22"/>
      <c r="M775" s="22"/>
      <c r="N775" s="34"/>
      <c r="O775" s="66">
        <f t="shared" si="1428"/>
        <v>0</v>
      </c>
      <c r="P775" s="228"/>
      <c r="Q775" s="228"/>
      <c r="R775" s="228"/>
      <c r="S775" s="228"/>
      <c r="T775" s="228"/>
    </row>
    <row r="776" spans="1:20" ht="12.75" customHeight="1">
      <c r="A776" s="229"/>
      <c r="B776" s="230"/>
      <c r="C776" s="230"/>
      <c r="D776" s="280"/>
      <c r="E776" s="231"/>
      <c r="F776" s="231"/>
      <c r="G776" s="232"/>
      <c r="H776" s="292"/>
      <c r="I776" s="287"/>
      <c r="J776" s="292"/>
      <c r="K776" s="22"/>
      <c r="L776" s="22"/>
      <c r="M776" s="22"/>
      <c r="N776" s="34"/>
      <c r="O776" s="66">
        <f t="shared" si="1428"/>
        <v>0</v>
      </c>
      <c r="P776" s="228"/>
      <c r="Q776" s="228"/>
      <c r="R776" s="228"/>
      <c r="S776" s="228"/>
      <c r="T776" s="228"/>
    </row>
    <row r="777" spans="1:20" ht="12.75" customHeight="1">
      <c r="A777" s="229">
        <v>9</v>
      </c>
      <c r="B777" s="230" t="s">
        <v>847</v>
      </c>
      <c r="C777" s="230" t="s">
        <v>848</v>
      </c>
      <c r="D777" s="280" t="s">
        <v>31</v>
      </c>
      <c r="E777" s="280">
        <v>3</v>
      </c>
      <c r="F777" s="231">
        <f t="shared" ref="F777" si="1485">H777+J777+R777</f>
        <v>4.9094465999999999</v>
      </c>
      <c r="G777" s="336">
        <v>0.46</v>
      </c>
      <c r="H777" s="292">
        <f t="shared" ref="H777" si="1486">G777*$P$8/1000</f>
        <v>0.79225800000000002</v>
      </c>
      <c r="I777" s="287">
        <v>7.0000000000000007E-2</v>
      </c>
      <c r="J777" s="292">
        <f t="shared" ref="J777" si="1487">I777*$P$9/1000</f>
        <v>0.15427440000000001</v>
      </c>
      <c r="K777" s="22" t="s">
        <v>849</v>
      </c>
      <c r="L777" s="22" t="s">
        <v>40</v>
      </c>
      <c r="M777" s="22">
        <v>2.5</v>
      </c>
      <c r="N777" s="34">
        <v>1.4</v>
      </c>
      <c r="O777" s="66">
        <f t="shared" si="1428"/>
        <v>3.5</v>
      </c>
      <c r="P777" s="228">
        <f t="shared" ref="P777" si="1488">E777*F777</f>
        <v>14.728339800000001</v>
      </c>
      <c r="Q777" s="228">
        <f t="shared" ref="Q777" si="1489">SUM(O777:O780)</f>
        <v>3.5</v>
      </c>
      <c r="R777" s="228">
        <f t="shared" ref="R777" si="1490">Q777*1.02*1.05*$R$14</f>
        <v>3.9629142000000002</v>
      </c>
      <c r="S777" s="228">
        <f t="shared" ref="S777" si="1491">F777*$S$17</f>
        <v>5.7517571013723705</v>
      </c>
      <c r="T777" s="228">
        <f t="shared" ref="T777" si="1492">S777*E777</f>
        <v>17.255271304117112</v>
      </c>
    </row>
    <row r="778" spans="1:20" ht="12.75" customHeight="1">
      <c r="A778" s="229"/>
      <c r="B778" s="230"/>
      <c r="C778" s="230"/>
      <c r="D778" s="280"/>
      <c r="E778" s="280"/>
      <c r="F778" s="231"/>
      <c r="G778" s="336"/>
      <c r="H778" s="292"/>
      <c r="I778" s="287"/>
      <c r="J778" s="292"/>
      <c r="K778" s="22"/>
      <c r="L778" s="22"/>
      <c r="M778" s="22"/>
      <c r="N778" s="34"/>
      <c r="O778" s="66">
        <f t="shared" si="1428"/>
        <v>0</v>
      </c>
      <c r="P778" s="228"/>
      <c r="Q778" s="228"/>
      <c r="R778" s="228"/>
      <c r="S778" s="228"/>
      <c r="T778" s="228"/>
    </row>
    <row r="779" spans="1:20" ht="12.75" customHeight="1">
      <c r="A779" s="229"/>
      <c r="B779" s="230"/>
      <c r="C779" s="230"/>
      <c r="D779" s="280"/>
      <c r="E779" s="280"/>
      <c r="F779" s="231"/>
      <c r="G779" s="336"/>
      <c r="H779" s="292"/>
      <c r="I779" s="287"/>
      <c r="J779" s="292"/>
      <c r="K779" s="22"/>
      <c r="L779" s="22"/>
      <c r="M779" s="23"/>
      <c r="N779" s="34"/>
      <c r="O779" s="66">
        <f t="shared" si="1428"/>
        <v>0</v>
      </c>
      <c r="P779" s="228"/>
      <c r="Q779" s="228"/>
      <c r="R779" s="228"/>
      <c r="S779" s="228"/>
      <c r="T779" s="228"/>
    </row>
    <row r="780" spans="1:20" ht="12.75" customHeight="1">
      <c r="A780" s="229"/>
      <c r="B780" s="230"/>
      <c r="C780" s="230"/>
      <c r="D780" s="280"/>
      <c r="E780" s="280"/>
      <c r="F780" s="231"/>
      <c r="G780" s="336"/>
      <c r="H780" s="292"/>
      <c r="I780" s="287"/>
      <c r="J780" s="292"/>
      <c r="K780" s="22"/>
      <c r="L780" s="22"/>
      <c r="M780" s="22"/>
      <c r="N780" s="34"/>
      <c r="O780" s="66">
        <f t="shared" si="1428"/>
        <v>0</v>
      </c>
      <c r="P780" s="228"/>
      <c r="Q780" s="228"/>
      <c r="R780" s="228"/>
      <c r="S780" s="228"/>
      <c r="T780" s="228"/>
    </row>
    <row r="781" spans="1:20" ht="12.75" customHeight="1">
      <c r="A781" s="229">
        <v>10</v>
      </c>
      <c r="B781" s="230" t="s">
        <v>58</v>
      </c>
      <c r="C781" s="230" t="s">
        <v>59</v>
      </c>
      <c r="D781" s="280" t="s">
        <v>44</v>
      </c>
      <c r="E781" s="231">
        <v>13.6</v>
      </c>
      <c r="F781" s="231">
        <f t="shared" ref="F781" si="1493">H781+J781+R781</f>
        <v>0.96793260000000014</v>
      </c>
      <c r="G781" s="232">
        <v>0.56200000000000006</v>
      </c>
      <c r="H781" s="292">
        <f t="shared" ref="H781" si="1494">G781*$P$8/1000</f>
        <v>0.96793260000000014</v>
      </c>
      <c r="I781" s="287"/>
      <c r="J781" s="292">
        <f t="shared" ref="J781" si="1495">I781*$P$9/1000</f>
        <v>0</v>
      </c>
      <c r="K781" s="22"/>
      <c r="L781" s="22"/>
      <c r="M781" s="22"/>
      <c r="N781" s="34"/>
      <c r="O781" s="66">
        <f t="shared" si="1428"/>
        <v>0</v>
      </c>
      <c r="P781" s="228">
        <f t="shared" ref="P781" si="1496">E781*F781</f>
        <v>13.163883360000002</v>
      </c>
      <c r="Q781" s="228">
        <f t="shared" ref="Q781" si="1497">SUM(O781:O784)</f>
        <v>0</v>
      </c>
      <c r="R781" s="228">
        <f t="shared" ref="R781" si="1498">Q781*1.02*1.05*$R$14</f>
        <v>0</v>
      </c>
      <c r="S781" s="228">
        <f t="shared" ref="S781" si="1499">F781*$S$17</f>
        <v>1.1340001550683581</v>
      </c>
      <c r="T781" s="228">
        <f t="shared" ref="T781" si="1500">S781*E781</f>
        <v>15.422402108929669</v>
      </c>
    </row>
    <row r="782" spans="1:20" ht="12.75" customHeight="1">
      <c r="A782" s="229"/>
      <c r="B782" s="230"/>
      <c r="C782" s="230"/>
      <c r="D782" s="280"/>
      <c r="E782" s="231"/>
      <c r="F782" s="231"/>
      <c r="G782" s="232"/>
      <c r="H782" s="292"/>
      <c r="I782" s="287"/>
      <c r="J782" s="292"/>
      <c r="K782" s="22"/>
      <c r="L782" s="22"/>
      <c r="M782" s="22"/>
      <c r="N782" s="34"/>
      <c r="O782" s="66">
        <f t="shared" si="1428"/>
        <v>0</v>
      </c>
      <c r="P782" s="228"/>
      <c r="Q782" s="228"/>
      <c r="R782" s="228"/>
      <c r="S782" s="228"/>
      <c r="T782" s="228"/>
    </row>
    <row r="783" spans="1:20" ht="12.75" customHeight="1">
      <c r="A783" s="229"/>
      <c r="B783" s="230"/>
      <c r="C783" s="230"/>
      <c r="D783" s="280"/>
      <c r="E783" s="231"/>
      <c r="F783" s="231"/>
      <c r="G783" s="232"/>
      <c r="H783" s="292"/>
      <c r="I783" s="287"/>
      <c r="J783" s="292"/>
      <c r="K783" s="22"/>
      <c r="L783" s="22"/>
      <c r="M783" s="22"/>
      <c r="N783" s="34"/>
      <c r="O783" s="66">
        <f t="shared" si="1428"/>
        <v>0</v>
      </c>
      <c r="P783" s="228"/>
      <c r="Q783" s="228"/>
      <c r="R783" s="228"/>
      <c r="S783" s="228"/>
      <c r="T783" s="228"/>
    </row>
    <row r="784" spans="1:20" ht="12.75" customHeight="1">
      <c r="A784" s="229"/>
      <c r="B784" s="230"/>
      <c r="C784" s="230"/>
      <c r="D784" s="280"/>
      <c r="E784" s="231"/>
      <c r="F784" s="231"/>
      <c r="G784" s="232"/>
      <c r="H784" s="292"/>
      <c r="I784" s="287"/>
      <c r="J784" s="292"/>
      <c r="K784" s="22"/>
      <c r="L784" s="22"/>
      <c r="M784" s="22"/>
      <c r="N784" s="34"/>
      <c r="O784" s="66">
        <f t="shared" si="1428"/>
        <v>0</v>
      </c>
      <c r="P784" s="228"/>
      <c r="Q784" s="228"/>
      <c r="R784" s="228"/>
      <c r="S784" s="228"/>
      <c r="T784" s="228"/>
    </row>
    <row r="785" spans="1:20" ht="12.75" customHeight="1">
      <c r="A785" s="229">
        <v>11</v>
      </c>
      <c r="B785" s="240" t="s">
        <v>617</v>
      </c>
      <c r="C785" s="240" t="s">
        <v>618</v>
      </c>
      <c r="D785" s="229" t="s">
        <v>32</v>
      </c>
      <c r="E785" s="224">
        <v>20.399999999999999</v>
      </c>
      <c r="F785" s="231">
        <f t="shared" ref="F785" si="1501">H785+J785+R785</f>
        <v>2.6552249999999997</v>
      </c>
      <c r="G785" s="233">
        <v>0.39</v>
      </c>
      <c r="H785" s="292">
        <f t="shared" ref="H785" si="1502">G785*$P$8/1000</f>
        <v>0.67169699999999999</v>
      </c>
      <c r="I785" s="265">
        <v>0.9</v>
      </c>
      <c r="J785" s="292">
        <f t="shared" ref="J785" si="1503">I785*$P$9/1000</f>
        <v>1.983528</v>
      </c>
      <c r="K785" s="65"/>
      <c r="L785" s="65"/>
      <c r="M785" s="65"/>
      <c r="N785" s="77"/>
      <c r="O785" s="66">
        <f t="shared" si="1428"/>
        <v>0</v>
      </c>
      <c r="P785" s="228">
        <f t="shared" ref="P785" si="1504">E785*F785</f>
        <v>54.166589999999992</v>
      </c>
      <c r="Q785" s="228">
        <f t="shared" ref="Q785" si="1505">SUM(O785:O788)</f>
        <v>0</v>
      </c>
      <c r="R785" s="228">
        <f t="shared" ref="R785" si="1506">Q785*1.02*1.05*$R$14</f>
        <v>0</v>
      </c>
      <c r="S785" s="228">
        <f t="shared" ref="S785" si="1507">F785*$S$17</f>
        <v>3.110780194552162</v>
      </c>
      <c r="T785" s="228">
        <f t="shared" ref="T785" si="1508">S785*E785</f>
        <v>63.459915968864102</v>
      </c>
    </row>
    <row r="786" spans="1:20" ht="12.75" customHeight="1">
      <c r="A786" s="229"/>
      <c r="B786" s="240"/>
      <c r="C786" s="240"/>
      <c r="D786" s="229"/>
      <c r="E786" s="224"/>
      <c r="F786" s="231"/>
      <c r="G786" s="233"/>
      <c r="H786" s="292"/>
      <c r="I786" s="265"/>
      <c r="J786" s="292"/>
      <c r="K786" s="65"/>
      <c r="L786" s="65"/>
      <c r="M786" s="65"/>
      <c r="N786" s="77"/>
      <c r="O786" s="66">
        <f t="shared" si="1428"/>
        <v>0</v>
      </c>
      <c r="P786" s="228"/>
      <c r="Q786" s="228"/>
      <c r="R786" s="228"/>
      <c r="S786" s="228"/>
      <c r="T786" s="228"/>
    </row>
    <row r="787" spans="1:20" ht="12.75" customHeight="1">
      <c r="A787" s="229"/>
      <c r="B787" s="240"/>
      <c r="C787" s="240"/>
      <c r="D787" s="229"/>
      <c r="E787" s="224"/>
      <c r="F787" s="231"/>
      <c r="G787" s="233"/>
      <c r="H787" s="292"/>
      <c r="I787" s="265"/>
      <c r="J787" s="292"/>
      <c r="K787" s="65"/>
      <c r="L787" s="65"/>
      <c r="M787" s="65"/>
      <c r="N787" s="77"/>
      <c r="O787" s="66">
        <f t="shared" si="1428"/>
        <v>0</v>
      </c>
      <c r="P787" s="228"/>
      <c r="Q787" s="228"/>
      <c r="R787" s="228"/>
      <c r="S787" s="228"/>
      <c r="T787" s="228"/>
    </row>
    <row r="788" spans="1:20" ht="12.75" customHeight="1">
      <c r="A788" s="229"/>
      <c r="B788" s="240"/>
      <c r="C788" s="240"/>
      <c r="D788" s="229"/>
      <c r="E788" s="224"/>
      <c r="F788" s="231"/>
      <c r="G788" s="233"/>
      <c r="H788" s="292"/>
      <c r="I788" s="265"/>
      <c r="J788" s="292"/>
      <c r="K788" s="65"/>
      <c r="L788" s="65"/>
      <c r="M788" s="65"/>
      <c r="N788" s="77"/>
      <c r="O788" s="66">
        <f t="shared" si="1428"/>
        <v>0</v>
      </c>
      <c r="P788" s="228"/>
      <c r="Q788" s="228"/>
      <c r="R788" s="228"/>
      <c r="S788" s="228"/>
      <c r="T788" s="228"/>
    </row>
    <row r="789" spans="1:20" ht="12.75" customHeight="1">
      <c r="A789" s="229"/>
      <c r="B789" s="240"/>
      <c r="C789" s="250" t="s">
        <v>851</v>
      </c>
      <c r="D789" s="229"/>
      <c r="E789" s="243"/>
      <c r="F789" s="231">
        <f t="shared" ref="F789" si="1509">H789+J789+R789</f>
        <v>0</v>
      </c>
      <c r="G789" s="233"/>
      <c r="H789" s="292">
        <f t="shared" ref="H789" si="1510">G789*$P$8/1000</f>
        <v>0</v>
      </c>
      <c r="I789" s="233"/>
      <c r="J789" s="292">
        <f t="shared" ref="J789" si="1511">I789*$P$9/1000</f>
        <v>0</v>
      </c>
      <c r="K789" s="65"/>
      <c r="L789" s="65"/>
      <c r="M789" s="65"/>
      <c r="N789" s="77"/>
      <c r="O789" s="66">
        <f t="shared" si="1428"/>
        <v>0</v>
      </c>
      <c r="P789" s="228">
        <f t="shared" ref="P789" si="1512">E789*F789</f>
        <v>0</v>
      </c>
      <c r="Q789" s="228">
        <f t="shared" ref="Q789" si="1513">SUM(O789:O792)</f>
        <v>0</v>
      </c>
      <c r="R789" s="228">
        <f t="shared" ref="R789" si="1514">Q789*1.02*1.05*$R$14</f>
        <v>0</v>
      </c>
      <c r="S789" s="228">
        <f t="shared" ref="S789" si="1515">F789*$S$17</f>
        <v>0</v>
      </c>
      <c r="T789" s="228">
        <f t="shared" ref="T789" si="1516">S789*E789</f>
        <v>0</v>
      </c>
    </row>
    <row r="790" spans="1:20" ht="12.75" customHeight="1">
      <c r="A790" s="229"/>
      <c r="B790" s="240"/>
      <c r="C790" s="250"/>
      <c r="D790" s="229"/>
      <c r="E790" s="243"/>
      <c r="F790" s="231"/>
      <c r="G790" s="233"/>
      <c r="H790" s="292"/>
      <c r="I790" s="233"/>
      <c r="J790" s="292"/>
      <c r="K790" s="65"/>
      <c r="L790" s="65"/>
      <c r="M790" s="65"/>
      <c r="N790" s="77"/>
      <c r="O790" s="66">
        <f t="shared" si="1428"/>
        <v>0</v>
      </c>
      <c r="P790" s="228"/>
      <c r="Q790" s="228"/>
      <c r="R790" s="228"/>
      <c r="S790" s="228"/>
      <c r="T790" s="228"/>
    </row>
    <row r="791" spans="1:20" ht="12.75" customHeight="1">
      <c r="A791" s="229"/>
      <c r="B791" s="240"/>
      <c r="C791" s="250"/>
      <c r="D791" s="229"/>
      <c r="E791" s="243"/>
      <c r="F791" s="231"/>
      <c r="G791" s="233"/>
      <c r="H791" s="292"/>
      <c r="I791" s="233"/>
      <c r="J791" s="292"/>
      <c r="K791" s="65"/>
      <c r="L791" s="65"/>
      <c r="M791" s="67"/>
      <c r="N791" s="77"/>
      <c r="O791" s="66">
        <f t="shared" si="1428"/>
        <v>0</v>
      </c>
      <c r="P791" s="228"/>
      <c r="Q791" s="228"/>
      <c r="R791" s="228"/>
      <c r="S791" s="228"/>
      <c r="T791" s="228"/>
    </row>
    <row r="792" spans="1:20" ht="12.75" customHeight="1">
      <c r="A792" s="229"/>
      <c r="B792" s="240"/>
      <c r="C792" s="250"/>
      <c r="D792" s="229"/>
      <c r="E792" s="243"/>
      <c r="F792" s="231"/>
      <c r="G792" s="233"/>
      <c r="H792" s="292"/>
      <c r="I792" s="233"/>
      <c r="J792" s="292"/>
      <c r="K792" s="65"/>
      <c r="L792" s="65"/>
      <c r="M792" s="65"/>
      <c r="N792" s="77"/>
      <c r="O792" s="66">
        <f t="shared" si="1428"/>
        <v>0</v>
      </c>
      <c r="P792" s="228"/>
      <c r="Q792" s="228"/>
      <c r="R792" s="228"/>
      <c r="S792" s="228"/>
      <c r="T792" s="228"/>
    </row>
    <row r="793" spans="1:20" ht="12.75" customHeight="1">
      <c r="A793" s="229">
        <v>1</v>
      </c>
      <c r="B793" s="240" t="s">
        <v>356</v>
      </c>
      <c r="C793" s="240" t="s">
        <v>359</v>
      </c>
      <c r="D793" s="229" t="s">
        <v>40</v>
      </c>
      <c r="E793" s="229">
        <v>25</v>
      </c>
      <c r="F793" s="231">
        <f t="shared" ref="F793" si="1517">H793+J793+R793</f>
        <v>0.54598134429599998</v>
      </c>
      <c r="G793" s="233">
        <v>7.5999999999999998E-2</v>
      </c>
      <c r="H793" s="292">
        <f t="shared" ref="H793" si="1518">G793*$P$8/1000</f>
        <v>0.13089480000000001</v>
      </c>
      <c r="I793" s="233">
        <v>3.6999999999999998E-2</v>
      </c>
      <c r="J793" s="292">
        <f t="shared" ref="J793" si="1519">I793*$P$9/1000</f>
        <v>8.1545039999999999E-2</v>
      </c>
      <c r="K793" s="77" t="s">
        <v>358</v>
      </c>
      <c r="L793" s="77" t="s">
        <v>40</v>
      </c>
      <c r="M793" s="65">
        <v>1.03</v>
      </c>
      <c r="N793" s="77">
        <v>0.28599999999999998</v>
      </c>
      <c r="O793" s="66">
        <f t="shared" si="1428"/>
        <v>0.29458000000000001</v>
      </c>
      <c r="P793" s="228">
        <f t="shared" ref="P793" si="1520">E793*F793</f>
        <v>13.649533607399999</v>
      </c>
      <c r="Q793" s="228">
        <f t="shared" ref="Q793" si="1521">SUM(O793:O796)</f>
        <v>0.29458000000000001</v>
      </c>
      <c r="R793" s="228">
        <f t="shared" ref="R793" si="1522">Q793*1.02*1.05*$R$14</f>
        <v>0.33354150429599999</v>
      </c>
      <c r="S793" s="228">
        <f t="shared" ref="S793" si="1523">F793*$S$17</f>
        <v>0.63965500190415581</v>
      </c>
      <c r="T793" s="228">
        <f t="shared" ref="T793" si="1524">S793*E793</f>
        <v>15.991375047603896</v>
      </c>
    </row>
    <row r="794" spans="1:20" ht="12.75" customHeight="1">
      <c r="A794" s="229"/>
      <c r="B794" s="240"/>
      <c r="C794" s="240"/>
      <c r="D794" s="229"/>
      <c r="E794" s="229"/>
      <c r="F794" s="231"/>
      <c r="G794" s="233"/>
      <c r="H794" s="292"/>
      <c r="I794" s="233"/>
      <c r="J794" s="292"/>
      <c r="K794" s="65"/>
      <c r="L794" s="65"/>
      <c r="M794" s="65"/>
      <c r="N794" s="77"/>
      <c r="O794" s="66">
        <f t="shared" si="1428"/>
        <v>0</v>
      </c>
      <c r="P794" s="228"/>
      <c r="Q794" s="228"/>
      <c r="R794" s="228"/>
      <c r="S794" s="228"/>
      <c r="T794" s="228"/>
    </row>
    <row r="795" spans="1:20" ht="12.75" customHeight="1">
      <c r="A795" s="229"/>
      <c r="B795" s="240"/>
      <c r="C795" s="240"/>
      <c r="D795" s="229"/>
      <c r="E795" s="229"/>
      <c r="F795" s="231"/>
      <c r="G795" s="233"/>
      <c r="H795" s="292"/>
      <c r="I795" s="233"/>
      <c r="J795" s="292"/>
      <c r="K795" s="65"/>
      <c r="L795" s="65"/>
      <c r="M795" s="67"/>
      <c r="N795" s="77"/>
      <c r="O795" s="66">
        <f t="shared" si="1428"/>
        <v>0</v>
      </c>
      <c r="P795" s="228"/>
      <c r="Q795" s="228"/>
      <c r="R795" s="228"/>
      <c r="S795" s="228"/>
      <c r="T795" s="228"/>
    </row>
    <row r="796" spans="1:20" ht="12.75" customHeight="1">
      <c r="A796" s="229"/>
      <c r="B796" s="240"/>
      <c r="C796" s="240"/>
      <c r="D796" s="229"/>
      <c r="E796" s="229"/>
      <c r="F796" s="231"/>
      <c r="G796" s="233"/>
      <c r="H796" s="292"/>
      <c r="I796" s="233"/>
      <c r="J796" s="292"/>
      <c r="K796" s="65"/>
      <c r="L796" s="65"/>
      <c r="M796" s="65"/>
      <c r="N796" s="77"/>
      <c r="O796" s="66">
        <f t="shared" si="1428"/>
        <v>0</v>
      </c>
      <c r="P796" s="228"/>
      <c r="Q796" s="228"/>
      <c r="R796" s="228"/>
      <c r="S796" s="228"/>
      <c r="T796" s="228"/>
    </row>
    <row r="797" spans="1:20" ht="12.75" customHeight="1">
      <c r="A797" s="229">
        <v>2</v>
      </c>
      <c r="B797" s="240" t="s">
        <v>366</v>
      </c>
      <c r="C797" s="240" t="s">
        <v>367</v>
      </c>
      <c r="D797" s="229" t="s">
        <v>31</v>
      </c>
      <c r="E797" s="229">
        <v>2</v>
      </c>
      <c r="F797" s="231">
        <f t="shared" ref="F797" si="1525">H797+J797+R797</f>
        <v>6.0199596599999978</v>
      </c>
      <c r="G797" s="233">
        <v>0.34899999999999998</v>
      </c>
      <c r="H797" s="292">
        <f t="shared" ref="H797" si="1526">G797*$P$8/1000</f>
        <v>0.60108269999999997</v>
      </c>
      <c r="I797" s="233">
        <v>0.30099999999999999</v>
      </c>
      <c r="J797" s="292">
        <f t="shared" ref="J797" si="1527">I797*$P$9/1000</f>
        <v>0.66337992000000001</v>
      </c>
      <c r="K797" s="77" t="s">
        <v>368</v>
      </c>
      <c r="L797" s="65" t="s">
        <v>31</v>
      </c>
      <c r="M797" s="65">
        <v>1</v>
      </c>
      <c r="N797" s="77">
        <v>2.76</v>
      </c>
      <c r="O797" s="66">
        <f t="shared" si="1428"/>
        <v>2.76</v>
      </c>
      <c r="P797" s="228">
        <f t="shared" ref="P797" si="1528">E797*F797</f>
        <v>12.039919319999996</v>
      </c>
      <c r="Q797" s="228">
        <f t="shared" ref="Q797" si="1529">SUM(O797:O800)</f>
        <v>4.1999999999999993</v>
      </c>
      <c r="R797" s="228">
        <f t="shared" ref="R797" si="1530">Q797*1.02*1.05*$R$14</f>
        <v>4.7554970399999981</v>
      </c>
      <c r="S797" s="228">
        <f t="shared" ref="S797" si="1531">F797*$S$17</f>
        <v>7.0528001515242451</v>
      </c>
      <c r="T797" s="228">
        <f t="shared" ref="T797" si="1532">S797*E797</f>
        <v>14.10560030304849</v>
      </c>
    </row>
    <row r="798" spans="1:20" ht="12.75" customHeight="1">
      <c r="A798" s="229"/>
      <c r="B798" s="240"/>
      <c r="C798" s="240"/>
      <c r="D798" s="229"/>
      <c r="E798" s="229"/>
      <c r="F798" s="231"/>
      <c r="G798" s="233"/>
      <c r="H798" s="292"/>
      <c r="I798" s="233"/>
      <c r="J798" s="292"/>
      <c r="K798" s="65"/>
      <c r="L798" s="65"/>
      <c r="M798" s="65"/>
      <c r="N798" s="77"/>
      <c r="O798" s="66">
        <f t="shared" si="1428"/>
        <v>0</v>
      </c>
      <c r="P798" s="228"/>
      <c r="Q798" s="228"/>
      <c r="R798" s="228"/>
      <c r="S798" s="228"/>
      <c r="T798" s="228"/>
    </row>
    <row r="799" spans="1:20" ht="12.75" customHeight="1">
      <c r="A799" s="229"/>
      <c r="B799" s="240"/>
      <c r="C799" s="240"/>
      <c r="D799" s="229"/>
      <c r="E799" s="229"/>
      <c r="F799" s="231"/>
      <c r="G799" s="233"/>
      <c r="H799" s="292"/>
      <c r="I799" s="233"/>
      <c r="J799" s="292"/>
      <c r="K799" s="65" t="s">
        <v>369</v>
      </c>
      <c r="L799" s="65" t="s">
        <v>31</v>
      </c>
      <c r="M799" s="72">
        <v>2</v>
      </c>
      <c r="N799" s="77">
        <v>0.72</v>
      </c>
      <c r="O799" s="66">
        <f t="shared" si="1428"/>
        <v>1.44</v>
      </c>
      <c r="P799" s="228"/>
      <c r="Q799" s="228"/>
      <c r="R799" s="228"/>
      <c r="S799" s="228"/>
      <c r="T799" s="228"/>
    </row>
    <row r="800" spans="1:20" ht="12.75" customHeight="1">
      <c r="A800" s="229"/>
      <c r="B800" s="240"/>
      <c r="C800" s="240"/>
      <c r="D800" s="229"/>
      <c r="E800" s="229"/>
      <c r="F800" s="231"/>
      <c r="G800" s="233"/>
      <c r="H800" s="292"/>
      <c r="I800" s="233"/>
      <c r="J800" s="292"/>
      <c r="K800" s="65"/>
      <c r="L800" s="65"/>
      <c r="M800" s="65"/>
      <c r="N800" s="77"/>
      <c r="O800" s="66">
        <f t="shared" si="1428"/>
        <v>0</v>
      </c>
      <c r="P800" s="228"/>
      <c r="Q800" s="228"/>
      <c r="R800" s="228"/>
      <c r="S800" s="228"/>
      <c r="T800" s="228"/>
    </row>
    <row r="801" spans="1:20" ht="12.75" customHeight="1">
      <c r="A801" s="229">
        <v>3</v>
      </c>
      <c r="B801" s="240" t="s">
        <v>370</v>
      </c>
      <c r="C801" s="240" t="s">
        <v>371</v>
      </c>
      <c r="D801" s="229" t="s">
        <v>31</v>
      </c>
      <c r="E801" s="229">
        <v>7</v>
      </c>
      <c r="F801" s="231">
        <f t="shared" ref="F801" si="1533">H801+J801+R801</f>
        <v>1.5404738880000002</v>
      </c>
      <c r="G801" s="233">
        <v>0.125</v>
      </c>
      <c r="H801" s="292">
        <f t="shared" ref="H801" si="1534">G801*$P$8/1000</f>
        <v>0.21528749999999999</v>
      </c>
      <c r="I801" s="267">
        <v>2.0000000000000001E-4</v>
      </c>
      <c r="J801" s="292">
        <f t="shared" ref="J801" si="1535">I801*$P$9/1000</f>
        <v>4.40784E-4</v>
      </c>
      <c r="K801" s="77" t="s">
        <v>372</v>
      </c>
      <c r="L801" s="65" t="s">
        <v>31</v>
      </c>
      <c r="M801" s="65">
        <v>1</v>
      </c>
      <c r="N801" s="77">
        <v>1.17</v>
      </c>
      <c r="O801" s="66">
        <f t="shared" si="1428"/>
        <v>1.17</v>
      </c>
      <c r="P801" s="228">
        <f t="shared" ref="P801" si="1536">E801*F801</f>
        <v>10.783317216</v>
      </c>
      <c r="Q801" s="228">
        <f t="shared" ref="Q801" si="1537">SUM(O801:O804)</f>
        <v>1.17</v>
      </c>
      <c r="R801" s="228">
        <f t="shared" ref="R801" si="1538">Q801*1.02*1.05*$R$14</f>
        <v>1.3247456040000001</v>
      </c>
      <c r="S801" s="228">
        <f t="shared" ref="S801" si="1539">F801*$S$17</f>
        <v>1.8047719726257347</v>
      </c>
      <c r="T801" s="228">
        <f t="shared" ref="T801" si="1540">S801*E801</f>
        <v>12.633403808380143</v>
      </c>
    </row>
    <row r="802" spans="1:20" ht="12.75" customHeight="1">
      <c r="A802" s="229"/>
      <c r="B802" s="240"/>
      <c r="C802" s="240"/>
      <c r="D802" s="229"/>
      <c r="E802" s="229"/>
      <c r="F802" s="231"/>
      <c r="G802" s="233"/>
      <c r="H802" s="292"/>
      <c r="I802" s="267"/>
      <c r="J802" s="292"/>
      <c r="K802" s="65"/>
      <c r="L802" s="65"/>
      <c r="M802" s="65"/>
      <c r="N802" s="77"/>
      <c r="O802" s="66">
        <f t="shared" si="1428"/>
        <v>0</v>
      </c>
      <c r="P802" s="228"/>
      <c r="Q802" s="228"/>
      <c r="R802" s="228"/>
      <c r="S802" s="228"/>
      <c r="T802" s="228"/>
    </row>
    <row r="803" spans="1:20" ht="12.75" customHeight="1">
      <c r="A803" s="229"/>
      <c r="B803" s="240"/>
      <c r="C803" s="240"/>
      <c r="D803" s="229"/>
      <c r="E803" s="229"/>
      <c r="F803" s="231"/>
      <c r="G803" s="233"/>
      <c r="H803" s="292"/>
      <c r="I803" s="267"/>
      <c r="J803" s="292"/>
      <c r="K803" s="65"/>
      <c r="L803" s="65"/>
      <c r="M803" s="67"/>
      <c r="N803" s="77"/>
      <c r="O803" s="66">
        <f t="shared" si="1428"/>
        <v>0</v>
      </c>
      <c r="P803" s="228"/>
      <c r="Q803" s="228"/>
      <c r="R803" s="228"/>
      <c r="S803" s="228"/>
      <c r="T803" s="228"/>
    </row>
    <row r="804" spans="1:20" ht="12.75" customHeight="1">
      <c r="A804" s="229"/>
      <c r="B804" s="240"/>
      <c r="C804" s="240"/>
      <c r="D804" s="229"/>
      <c r="E804" s="229"/>
      <c r="F804" s="231"/>
      <c r="G804" s="233"/>
      <c r="H804" s="292"/>
      <c r="I804" s="267"/>
      <c r="J804" s="292"/>
      <c r="K804" s="65"/>
      <c r="L804" s="65"/>
      <c r="M804" s="65"/>
      <c r="N804" s="77"/>
      <c r="O804" s="66">
        <f t="shared" si="1428"/>
        <v>0</v>
      </c>
      <c r="P804" s="228"/>
      <c r="Q804" s="228"/>
      <c r="R804" s="228"/>
      <c r="S804" s="228"/>
      <c r="T804" s="228"/>
    </row>
    <row r="805" spans="1:20" ht="12.75" customHeight="1">
      <c r="A805" s="229">
        <v>4</v>
      </c>
      <c r="B805" s="240" t="s">
        <v>373</v>
      </c>
      <c r="C805" s="240" t="s">
        <v>852</v>
      </c>
      <c r="D805" s="229" t="s">
        <v>31</v>
      </c>
      <c r="E805" s="229">
        <v>1</v>
      </c>
      <c r="F805" s="231">
        <f t="shared" ref="F805" si="1541">H805+J805+R805</f>
        <v>1.1466008759999999</v>
      </c>
      <c r="G805" s="233">
        <v>0.113</v>
      </c>
      <c r="H805" s="292">
        <f t="shared" ref="H805" si="1542">G805*$P$8/1000</f>
        <v>0.19461990000000001</v>
      </c>
      <c r="I805" s="267">
        <v>4.0000000000000002E-4</v>
      </c>
      <c r="J805" s="292">
        <f t="shared" ref="J805" si="1543">I805*$P$9/1000</f>
        <v>8.81568E-4</v>
      </c>
      <c r="K805" s="77" t="s">
        <v>375</v>
      </c>
      <c r="L805" s="65" t="s">
        <v>31</v>
      </c>
      <c r="M805" s="65">
        <v>1</v>
      </c>
      <c r="N805" s="77">
        <v>0.84</v>
      </c>
      <c r="O805" s="66">
        <f t="shared" si="1428"/>
        <v>0.84</v>
      </c>
      <c r="P805" s="228">
        <f t="shared" ref="P805" si="1544">E805*F805</f>
        <v>1.1466008759999999</v>
      </c>
      <c r="Q805" s="228">
        <f t="shared" ref="Q805" si="1545">SUM(O805:O808)</f>
        <v>0.84</v>
      </c>
      <c r="R805" s="228">
        <f t="shared" ref="R805" si="1546">Q805*1.02*1.05*$R$14</f>
        <v>0.95109940799999992</v>
      </c>
      <c r="S805" s="228">
        <f t="shared" ref="S805" si="1547">F805*$S$17</f>
        <v>1.343322428840102</v>
      </c>
      <c r="T805" s="228">
        <f t="shared" ref="T805" si="1548">S805*E805</f>
        <v>1.343322428840102</v>
      </c>
    </row>
    <row r="806" spans="1:20" ht="12.75" customHeight="1">
      <c r="A806" s="229"/>
      <c r="B806" s="240"/>
      <c r="C806" s="240"/>
      <c r="D806" s="229"/>
      <c r="E806" s="229"/>
      <c r="F806" s="231"/>
      <c r="G806" s="233"/>
      <c r="H806" s="292"/>
      <c r="I806" s="267"/>
      <c r="J806" s="292"/>
      <c r="K806" s="65"/>
      <c r="L806" s="65"/>
      <c r="M806" s="65"/>
      <c r="N806" s="77"/>
      <c r="O806" s="66">
        <f t="shared" si="1428"/>
        <v>0</v>
      </c>
      <c r="P806" s="228"/>
      <c r="Q806" s="228"/>
      <c r="R806" s="228"/>
      <c r="S806" s="228"/>
      <c r="T806" s="228"/>
    </row>
    <row r="807" spans="1:20" ht="12.75" customHeight="1">
      <c r="A807" s="229"/>
      <c r="B807" s="240"/>
      <c r="C807" s="240"/>
      <c r="D807" s="229"/>
      <c r="E807" s="229"/>
      <c r="F807" s="231"/>
      <c r="G807" s="233"/>
      <c r="H807" s="292"/>
      <c r="I807" s="267"/>
      <c r="J807" s="292"/>
      <c r="K807" s="65"/>
      <c r="L807" s="65"/>
      <c r="M807" s="67"/>
      <c r="N807" s="77"/>
      <c r="O807" s="66">
        <f t="shared" si="1428"/>
        <v>0</v>
      </c>
      <c r="P807" s="228"/>
      <c r="Q807" s="228"/>
      <c r="R807" s="228"/>
      <c r="S807" s="228"/>
      <c r="T807" s="228"/>
    </row>
    <row r="808" spans="1:20" ht="12.75" customHeight="1">
      <c r="A808" s="229"/>
      <c r="B808" s="240"/>
      <c r="C808" s="240"/>
      <c r="D808" s="229"/>
      <c r="E808" s="229"/>
      <c r="F808" s="231"/>
      <c r="G808" s="233"/>
      <c r="H808" s="292"/>
      <c r="I808" s="267"/>
      <c r="J808" s="292"/>
      <c r="K808" s="65"/>
      <c r="L808" s="65"/>
      <c r="M808" s="65"/>
      <c r="N808" s="77"/>
      <c r="O808" s="66">
        <f t="shared" si="1428"/>
        <v>0</v>
      </c>
      <c r="P808" s="228"/>
      <c r="Q808" s="228"/>
      <c r="R808" s="228"/>
      <c r="S808" s="228"/>
      <c r="T808" s="228"/>
    </row>
    <row r="809" spans="1:20" ht="12.75" customHeight="1">
      <c r="A809" s="229">
        <v>5</v>
      </c>
      <c r="B809" s="240" t="s">
        <v>34</v>
      </c>
      <c r="C809" s="240" t="s">
        <v>853</v>
      </c>
      <c r="D809" s="229" t="s">
        <v>31</v>
      </c>
      <c r="E809" s="229">
        <v>1</v>
      </c>
      <c r="F809" s="231">
        <f t="shared" ref="F809" si="1549">H809+J809+R809</f>
        <v>0.28306530000000002</v>
      </c>
      <c r="G809" s="233"/>
      <c r="H809" s="292">
        <f t="shared" ref="H809" si="1550">G809*$P$8/1000</f>
        <v>0</v>
      </c>
      <c r="I809" s="233"/>
      <c r="J809" s="292">
        <f t="shared" ref="J809" si="1551">I809*$P$9/1000</f>
        <v>0</v>
      </c>
      <c r="K809" s="77" t="s">
        <v>377</v>
      </c>
      <c r="L809" s="77" t="s">
        <v>31</v>
      </c>
      <c r="M809" s="77">
        <v>1</v>
      </c>
      <c r="N809" s="77">
        <v>0.25</v>
      </c>
      <c r="O809" s="66">
        <f t="shared" si="1428"/>
        <v>0.25</v>
      </c>
      <c r="P809" s="228">
        <f t="shared" ref="P809" si="1552">E809*F809</f>
        <v>0.28306530000000002</v>
      </c>
      <c r="Q809" s="228">
        <f t="shared" ref="Q809" si="1553">SUM(O809:O812)</f>
        <v>0.25</v>
      </c>
      <c r="R809" s="228">
        <f t="shared" ref="R809" si="1554">Q809*1.02*1.05*$R$14</f>
        <v>0.28306530000000002</v>
      </c>
      <c r="S809" s="228">
        <f t="shared" ref="S809" si="1555">F809*$S$17</f>
        <v>0.33163062603167953</v>
      </c>
      <c r="T809" s="228">
        <f t="shared" ref="T809" si="1556">S809*E809</f>
        <v>0.33163062603167953</v>
      </c>
    </row>
    <row r="810" spans="1:20" ht="12.75" customHeight="1">
      <c r="A810" s="229"/>
      <c r="B810" s="240"/>
      <c r="C810" s="240"/>
      <c r="D810" s="229"/>
      <c r="E810" s="229"/>
      <c r="F810" s="231"/>
      <c r="G810" s="233"/>
      <c r="H810" s="292"/>
      <c r="I810" s="233"/>
      <c r="J810" s="292"/>
      <c r="K810" s="65"/>
      <c r="L810" s="65"/>
      <c r="M810" s="65"/>
      <c r="N810" s="77"/>
      <c r="O810" s="66">
        <f t="shared" ref="O810:O840" si="1557">M810*N810</f>
        <v>0</v>
      </c>
      <c r="P810" s="228"/>
      <c r="Q810" s="228"/>
      <c r="R810" s="228"/>
      <c r="S810" s="228"/>
      <c r="T810" s="228"/>
    </row>
    <row r="811" spans="1:20" ht="12.75" customHeight="1">
      <c r="A811" s="229"/>
      <c r="B811" s="240"/>
      <c r="C811" s="240"/>
      <c r="D811" s="229"/>
      <c r="E811" s="229"/>
      <c r="F811" s="231"/>
      <c r="G811" s="233"/>
      <c r="H811" s="292"/>
      <c r="I811" s="233"/>
      <c r="J811" s="292"/>
      <c r="K811" s="65"/>
      <c r="L811" s="65"/>
      <c r="M811" s="67"/>
      <c r="N811" s="77"/>
      <c r="O811" s="66">
        <f t="shared" si="1557"/>
        <v>0</v>
      </c>
      <c r="P811" s="228"/>
      <c r="Q811" s="228"/>
      <c r="R811" s="228"/>
      <c r="S811" s="228"/>
      <c r="T811" s="228"/>
    </row>
    <row r="812" spans="1:20" ht="12.75" customHeight="1">
      <c r="A812" s="229"/>
      <c r="B812" s="240"/>
      <c r="C812" s="240"/>
      <c r="D812" s="229"/>
      <c r="E812" s="229"/>
      <c r="F812" s="231"/>
      <c r="G812" s="233"/>
      <c r="H812" s="292"/>
      <c r="I812" s="233"/>
      <c r="J812" s="292"/>
      <c r="K812" s="65"/>
      <c r="L812" s="65"/>
      <c r="M812" s="65"/>
      <c r="N812" s="77"/>
      <c r="O812" s="66">
        <f t="shared" si="1557"/>
        <v>0</v>
      </c>
      <c r="P812" s="228"/>
      <c r="Q812" s="228"/>
      <c r="R812" s="228"/>
      <c r="S812" s="228"/>
      <c r="T812" s="228"/>
    </row>
    <row r="813" spans="1:20" ht="12.75" customHeight="1">
      <c r="A813" s="229">
        <v>6</v>
      </c>
      <c r="B813" s="240" t="s">
        <v>360</v>
      </c>
      <c r="C813" s="240" t="s">
        <v>361</v>
      </c>
      <c r="D813" s="229" t="s">
        <v>31</v>
      </c>
      <c r="E813" s="229">
        <v>2</v>
      </c>
      <c r="F813" s="231">
        <f t="shared" ref="F813" si="1558">H813+J813+R813</f>
        <v>2.9990753400000001</v>
      </c>
      <c r="G813" s="233">
        <v>1.04</v>
      </c>
      <c r="H813" s="292">
        <f t="shared" ref="H813" si="1559">G813*$P$8/1000</f>
        <v>1.7911920000000001</v>
      </c>
      <c r="I813" s="233">
        <v>0.06</v>
      </c>
      <c r="J813" s="292">
        <f t="shared" ref="J813" si="1560">I813*$P$9/1000</f>
        <v>0.1322352</v>
      </c>
      <c r="K813" s="77" t="s">
        <v>362</v>
      </c>
      <c r="L813" s="77" t="s">
        <v>31</v>
      </c>
      <c r="M813" s="77">
        <v>1</v>
      </c>
      <c r="N813" s="77">
        <v>0.95</v>
      </c>
      <c r="O813" s="66">
        <f t="shared" si="1557"/>
        <v>0.95</v>
      </c>
      <c r="P813" s="228">
        <f t="shared" ref="P813" si="1561">E813*F813</f>
        <v>5.9981506800000002</v>
      </c>
      <c r="Q813" s="228">
        <f t="shared" ref="Q813" si="1562">SUM(O813:O816)</f>
        <v>0.95</v>
      </c>
      <c r="R813" s="228">
        <f t="shared" ref="R813" si="1563">Q813*1.02*1.05*$R$14</f>
        <v>1.07564814</v>
      </c>
      <c r="S813" s="228">
        <f t="shared" ref="S813" si="1564">F813*$S$17</f>
        <v>3.5136247096354523</v>
      </c>
      <c r="T813" s="228">
        <f t="shared" ref="T813" si="1565">S813*E813</f>
        <v>7.0272494192709045</v>
      </c>
    </row>
    <row r="814" spans="1:20" ht="12.75" customHeight="1">
      <c r="A814" s="229"/>
      <c r="B814" s="240"/>
      <c r="C814" s="240"/>
      <c r="D814" s="229"/>
      <c r="E814" s="229"/>
      <c r="F814" s="231"/>
      <c r="G814" s="233"/>
      <c r="H814" s="292"/>
      <c r="I814" s="233"/>
      <c r="J814" s="292"/>
      <c r="K814" s="65"/>
      <c r="L814" s="65"/>
      <c r="M814" s="65"/>
      <c r="N814" s="77"/>
      <c r="O814" s="66">
        <f t="shared" si="1557"/>
        <v>0</v>
      </c>
      <c r="P814" s="228"/>
      <c r="Q814" s="228"/>
      <c r="R814" s="228"/>
      <c r="S814" s="228"/>
      <c r="T814" s="228"/>
    </row>
    <row r="815" spans="1:20" ht="12.75" customHeight="1">
      <c r="A815" s="229"/>
      <c r="B815" s="240"/>
      <c r="C815" s="240"/>
      <c r="D815" s="229"/>
      <c r="E815" s="229"/>
      <c r="F815" s="231"/>
      <c r="G815" s="233"/>
      <c r="H815" s="292"/>
      <c r="I815" s="233"/>
      <c r="J815" s="292"/>
      <c r="K815" s="65"/>
      <c r="L815" s="65"/>
      <c r="M815" s="67"/>
      <c r="N815" s="77"/>
      <c r="O815" s="66">
        <f t="shared" si="1557"/>
        <v>0</v>
      </c>
      <c r="P815" s="228"/>
      <c r="Q815" s="228"/>
      <c r="R815" s="228"/>
      <c r="S815" s="228"/>
      <c r="T815" s="228"/>
    </row>
    <row r="816" spans="1:20" ht="12.75" customHeight="1">
      <c r="A816" s="229"/>
      <c r="B816" s="240"/>
      <c r="C816" s="240"/>
      <c r="D816" s="229"/>
      <c r="E816" s="229"/>
      <c r="F816" s="231"/>
      <c r="G816" s="233"/>
      <c r="H816" s="292"/>
      <c r="I816" s="233"/>
      <c r="J816" s="292"/>
      <c r="K816" s="65"/>
      <c r="L816" s="65"/>
      <c r="M816" s="65"/>
      <c r="N816" s="77"/>
      <c r="O816" s="66">
        <f t="shared" si="1557"/>
        <v>0</v>
      </c>
      <c r="P816" s="228"/>
      <c r="Q816" s="228"/>
      <c r="R816" s="228"/>
      <c r="S816" s="228"/>
      <c r="T816" s="228"/>
    </row>
    <row r="817" spans="1:20" ht="12.75" customHeight="1">
      <c r="A817" s="229">
        <v>7</v>
      </c>
      <c r="B817" s="240" t="s">
        <v>363</v>
      </c>
      <c r="C817" s="240" t="s">
        <v>364</v>
      </c>
      <c r="D817" s="229" t="s">
        <v>31</v>
      </c>
      <c r="E817" s="229">
        <v>1</v>
      </c>
      <c r="F817" s="231">
        <f t="shared" ref="F817" si="1566">H817+J817+R817</f>
        <v>4.5935485800000002</v>
      </c>
      <c r="G817" s="233">
        <v>1.48</v>
      </c>
      <c r="H817" s="292">
        <f t="shared" ref="H817" si="1567">G817*$P$8/1000</f>
        <v>2.549004</v>
      </c>
      <c r="I817" s="233">
        <v>0.08</v>
      </c>
      <c r="J817" s="292">
        <f t="shared" ref="J817" si="1568">I817*$P$9/1000</f>
        <v>0.17631360000000001</v>
      </c>
      <c r="K817" s="22" t="s">
        <v>365</v>
      </c>
      <c r="L817" s="34" t="s">
        <v>31</v>
      </c>
      <c r="M817" s="34">
        <v>1</v>
      </c>
      <c r="N817" s="34">
        <v>1.65</v>
      </c>
      <c r="O817" s="66">
        <f t="shared" si="1557"/>
        <v>1.65</v>
      </c>
      <c r="P817" s="228">
        <f t="shared" ref="P817" si="1569">E817*F817</f>
        <v>4.5935485800000002</v>
      </c>
      <c r="Q817" s="228">
        <f t="shared" ref="Q817" si="1570">SUM(O817:O820)</f>
        <v>1.65</v>
      </c>
      <c r="R817" s="228">
        <f t="shared" ref="R817" si="1571">Q817*1.02*1.05*$R$14</f>
        <v>1.8682309799999999</v>
      </c>
      <c r="S817" s="228">
        <f t="shared" ref="S817" si="1572">F817*$S$17</f>
        <v>5.3816606673171616</v>
      </c>
      <c r="T817" s="228">
        <f t="shared" ref="T817" si="1573">S817*E817</f>
        <v>5.3816606673171616</v>
      </c>
    </row>
    <row r="818" spans="1:20" ht="12.75" customHeight="1">
      <c r="A818" s="229"/>
      <c r="B818" s="240"/>
      <c r="C818" s="240"/>
      <c r="D818" s="229"/>
      <c r="E818" s="229"/>
      <c r="F818" s="231"/>
      <c r="G818" s="233"/>
      <c r="H818" s="292"/>
      <c r="I818" s="233"/>
      <c r="J818" s="292"/>
      <c r="K818" s="22"/>
      <c r="L818" s="22"/>
      <c r="M818" s="22"/>
      <c r="N818" s="34"/>
      <c r="O818" s="66">
        <f t="shared" si="1557"/>
        <v>0</v>
      </c>
      <c r="P818" s="228"/>
      <c r="Q818" s="228"/>
      <c r="R818" s="228"/>
      <c r="S818" s="228"/>
      <c r="T818" s="228"/>
    </row>
    <row r="819" spans="1:20" ht="12.75" customHeight="1">
      <c r="A819" s="229"/>
      <c r="B819" s="240"/>
      <c r="C819" s="240"/>
      <c r="D819" s="229"/>
      <c r="E819" s="229"/>
      <c r="F819" s="231"/>
      <c r="G819" s="233"/>
      <c r="H819" s="292"/>
      <c r="I819" s="233"/>
      <c r="J819" s="292"/>
      <c r="K819" s="22"/>
      <c r="L819" s="22"/>
      <c r="M819" s="23"/>
      <c r="N819" s="34"/>
      <c r="O819" s="66">
        <f t="shared" si="1557"/>
        <v>0</v>
      </c>
      <c r="P819" s="228"/>
      <c r="Q819" s="228"/>
      <c r="R819" s="228"/>
      <c r="S819" s="228"/>
      <c r="T819" s="228"/>
    </row>
    <row r="820" spans="1:20" ht="12.75" customHeight="1">
      <c r="A820" s="229"/>
      <c r="B820" s="240"/>
      <c r="C820" s="240"/>
      <c r="D820" s="229"/>
      <c r="E820" s="229"/>
      <c r="F820" s="231"/>
      <c r="G820" s="233"/>
      <c r="H820" s="292"/>
      <c r="I820" s="233"/>
      <c r="J820" s="292"/>
      <c r="K820" s="22"/>
      <c r="L820" s="22"/>
      <c r="M820" s="22"/>
      <c r="N820" s="34"/>
      <c r="O820" s="66">
        <f t="shared" si="1557"/>
        <v>0</v>
      </c>
      <c r="P820" s="228"/>
      <c r="Q820" s="228"/>
      <c r="R820" s="228"/>
      <c r="S820" s="228"/>
      <c r="T820" s="228"/>
    </row>
    <row r="821" spans="1:20" ht="12.75" customHeight="1">
      <c r="A821" s="229">
        <v>8</v>
      </c>
      <c r="B821" s="240" t="s">
        <v>34</v>
      </c>
      <c r="C821" s="240" t="s">
        <v>378</v>
      </c>
      <c r="D821" s="229" t="s">
        <v>31</v>
      </c>
      <c r="E821" s="229">
        <v>9</v>
      </c>
      <c r="F821" s="231">
        <f t="shared" ref="F821" si="1574">H821+J821+R821</f>
        <v>0.19248440400000003</v>
      </c>
      <c r="G821" s="233"/>
      <c r="H821" s="292">
        <f t="shared" ref="H821" si="1575">G821*$P$8/1000</f>
        <v>0</v>
      </c>
      <c r="I821" s="233"/>
      <c r="J821" s="292">
        <f t="shared" ref="J821" si="1576">I821*$P$9/1000</f>
        <v>0</v>
      </c>
      <c r="K821" s="77" t="s">
        <v>377</v>
      </c>
      <c r="L821" s="77" t="s">
        <v>31</v>
      </c>
      <c r="M821" s="77">
        <v>1</v>
      </c>
      <c r="N821" s="77">
        <v>0.17</v>
      </c>
      <c r="O821" s="66">
        <f t="shared" si="1557"/>
        <v>0.17</v>
      </c>
      <c r="P821" s="228">
        <f t="shared" ref="P821" si="1577">E821*F821</f>
        <v>1.7323596360000002</v>
      </c>
      <c r="Q821" s="228">
        <f t="shared" ref="Q821" si="1578">SUM(O821:O824)</f>
        <v>0.17</v>
      </c>
      <c r="R821" s="228">
        <f t="shared" ref="R821" si="1579">Q821*1.02*1.05*$R$14</f>
        <v>0.19248440400000003</v>
      </c>
      <c r="S821" s="228">
        <f t="shared" ref="S821" si="1580">F821*$S$17</f>
        <v>0.2255088257015421</v>
      </c>
      <c r="T821" s="228">
        <f t="shared" ref="T821" si="1581">S821*E821</f>
        <v>2.0295794313138789</v>
      </c>
    </row>
    <row r="822" spans="1:20" ht="12.75" customHeight="1">
      <c r="A822" s="229"/>
      <c r="B822" s="240"/>
      <c r="C822" s="240"/>
      <c r="D822" s="229"/>
      <c r="E822" s="229"/>
      <c r="F822" s="231"/>
      <c r="G822" s="233"/>
      <c r="H822" s="292"/>
      <c r="I822" s="233"/>
      <c r="J822" s="292"/>
      <c r="K822" s="65"/>
      <c r="L822" s="65"/>
      <c r="M822" s="65"/>
      <c r="N822" s="77"/>
      <c r="O822" s="66">
        <f t="shared" si="1557"/>
        <v>0</v>
      </c>
      <c r="P822" s="228"/>
      <c r="Q822" s="228"/>
      <c r="R822" s="228"/>
      <c r="S822" s="228"/>
      <c r="T822" s="228"/>
    </row>
    <row r="823" spans="1:20" ht="12.75" customHeight="1">
      <c r="A823" s="229"/>
      <c r="B823" s="240"/>
      <c r="C823" s="240"/>
      <c r="D823" s="229"/>
      <c r="E823" s="229"/>
      <c r="F823" s="231"/>
      <c r="G823" s="233"/>
      <c r="H823" s="292"/>
      <c r="I823" s="233"/>
      <c r="J823" s="292"/>
      <c r="K823" s="65"/>
      <c r="L823" s="65"/>
      <c r="M823" s="67"/>
      <c r="N823" s="77"/>
      <c r="O823" s="66">
        <f t="shared" si="1557"/>
        <v>0</v>
      </c>
      <c r="P823" s="228"/>
      <c r="Q823" s="228"/>
      <c r="R823" s="228"/>
      <c r="S823" s="228"/>
      <c r="T823" s="228"/>
    </row>
    <row r="824" spans="1:20" ht="12.75" customHeight="1">
      <c r="A824" s="229"/>
      <c r="B824" s="240"/>
      <c r="C824" s="240"/>
      <c r="D824" s="229"/>
      <c r="E824" s="229"/>
      <c r="F824" s="231"/>
      <c r="G824" s="233"/>
      <c r="H824" s="292"/>
      <c r="I824" s="233"/>
      <c r="J824" s="292"/>
      <c r="K824" s="65"/>
      <c r="L824" s="65"/>
      <c r="M824" s="65"/>
      <c r="N824" s="77"/>
      <c r="O824" s="66">
        <f t="shared" si="1557"/>
        <v>0</v>
      </c>
      <c r="P824" s="228"/>
      <c r="Q824" s="228"/>
      <c r="R824" s="228"/>
      <c r="S824" s="228"/>
      <c r="T824" s="228"/>
    </row>
    <row r="825" spans="1:20" ht="12.75" customHeight="1">
      <c r="A825" s="229">
        <v>9</v>
      </c>
      <c r="B825" s="240" t="s">
        <v>379</v>
      </c>
      <c r="C825" s="240" t="s">
        <v>854</v>
      </c>
      <c r="D825" s="229" t="s">
        <v>31</v>
      </c>
      <c r="E825" s="242">
        <v>10</v>
      </c>
      <c r="F825" s="231">
        <f t="shared" ref="F825" si="1582">H825+J825+R825</f>
        <v>0.66491838000000003</v>
      </c>
      <c r="G825" s="233">
        <v>0.189</v>
      </c>
      <c r="H825" s="292">
        <f t="shared" ref="H825" si="1583">G825*$P$8/1000</f>
        <v>0.32551469999999999</v>
      </c>
      <c r="I825" s="233">
        <v>0.154</v>
      </c>
      <c r="J825" s="292">
        <f t="shared" ref="J825" si="1584">I825*$P$9/1000</f>
        <v>0.33940367999999999</v>
      </c>
      <c r="K825" s="65"/>
      <c r="L825" s="65"/>
      <c r="M825" s="65"/>
      <c r="N825" s="77"/>
      <c r="O825" s="66">
        <f t="shared" si="1557"/>
        <v>0</v>
      </c>
      <c r="P825" s="228">
        <f t="shared" ref="P825" si="1585">E825*F825</f>
        <v>6.6491838000000003</v>
      </c>
      <c r="Q825" s="228">
        <f t="shared" ref="Q825" si="1586">SUM(O825:O828)</f>
        <v>0</v>
      </c>
      <c r="R825" s="228">
        <f t="shared" ref="R825" si="1587">Q825*1.02*1.05*$R$14</f>
        <v>0</v>
      </c>
      <c r="S825" s="228">
        <f t="shared" ref="S825" si="1588">F825*$S$17</f>
        <v>0.7789979860455174</v>
      </c>
      <c r="T825" s="228">
        <f t="shared" ref="T825" si="1589">S825*E825</f>
        <v>7.7899798604551744</v>
      </c>
    </row>
    <row r="826" spans="1:20" ht="12.75" customHeight="1">
      <c r="A826" s="229"/>
      <c r="B826" s="240"/>
      <c r="C826" s="240"/>
      <c r="D826" s="229"/>
      <c r="E826" s="242"/>
      <c r="F826" s="231"/>
      <c r="G826" s="233"/>
      <c r="H826" s="292"/>
      <c r="I826" s="233"/>
      <c r="J826" s="292"/>
      <c r="K826" s="65"/>
      <c r="L826" s="65"/>
      <c r="M826" s="65"/>
      <c r="N826" s="77"/>
      <c r="O826" s="66">
        <f t="shared" si="1557"/>
        <v>0</v>
      </c>
      <c r="P826" s="228"/>
      <c r="Q826" s="228"/>
      <c r="R826" s="228"/>
      <c r="S826" s="228"/>
      <c r="T826" s="228"/>
    </row>
    <row r="827" spans="1:20" ht="12.75" customHeight="1">
      <c r="A827" s="229"/>
      <c r="B827" s="240"/>
      <c r="C827" s="240"/>
      <c r="D827" s="229"/>
      <c r="E827" s="242"/>
      <c r="F827" s="231"/>
      <c r="G827" s="233"/>
      <c r="H827" s="292"/>
      <c r="I827" s="233"/>
      <c r="J827" s="292"/>
      <c r="K827" s="65"/>
      <c r="L827" s="65"/>
      <c r="M827" s="67"/>
      <c r="N827" s="77"/>
      <c r="O827" s="66">
        <f t="shared" si="1557"/>
        <v>0</v>
      </c>
      <c r="P827" s="228"/>
      <c r="Q827" s="228"/>
      <c r="R827" s="228"/>
      <c r="S827" s="228"/>
      <c r="T827" s="228"/>
    </row>
    <row r="828" spans="1:20" ht="12.75" customHeight="1">
      <c r="A828" s="229"/>
      <c r="B828" s="240"/>
      <c r="C828" s="240"/>
      <c r="D828" s="229"/>
      <c r="E828" s="242"/>
      <c r="F828" s="231"/>
      <c r="G828" s="233"/>
      <c r="H828" s="292"/>
      <c r="I828" s="233"/>
      <c r="J828" s="292"/>
      <c r="K828" s="65"/>
      <c r="L828" s="65"/>
      <c r="M828" s="65"/>
      <c r="N828" s="77"/>
      <c r="O828" s="66">
        <f t="shared" si="1557"/>
        <v>0</v>
      </c>
      <c r="P828" s="228"/>
      <c r="Q828" s="228"/>
      <c r="R828" s="228"/>
      <c r="S828" s="228"/>
      <c r="T828" s="228"/>
    </row>
    <row r="829" spans="1:20" ht="12.75" customHeight="1">
      <c r="A829" s="229">
        <v>10</v>
      </c>
      <c r="B829" s="230" t="s">
        <v>340</v>
      </c>
      <c r="C829" s="230" t="s">
        <v>855</v>
      </c>
      <c r="D829" s="280" t="s">
        <v>295</v>
      </c>
      <c r="E829" s="231">
        <v>0.5</v>
      </c>
      <c r="F829" s="231">
        <f t="shared" ref="F829" si="1590">H829+J829+R829</f>
        <v>2.6048736972068398</v>
      </c>
      <c r="G829" s="232">
        <v>0.93</v>
      </c>
      <c r="H829" s="292">
        <f t="shared" ref="H829" si="1591">G829*$P$8/1000</f>
        <v>1.601739</v>
      </c>
      <c r="I829" s="232">
        <v>0.16</v>
      </c>
      <c r="J829" s="292">
        <f t="shared" ref="J829" si="1592">I829*$P$9/1000</f>
        <v>0.35262720000000003</v>
      </c>
      <c r="K829" s="34" t="s">
        <v>327</v>
      </c>
      <c r="L829" s="34" t="s">
        <v>32</v>
      </c>
      <c r="M829" s="34">
        <v>3.2500000000000001E-2</v>
      </c>
      <c r="N829" s="34">
        <v>17.631</v>
      </c>
      <c r="O829" s="66">
        <f t="shared" si="1557"/>
        <v>0.5730075</v>
      </c>
      <c r="P829" s="228">
        <f t="shared" ref="P829" si="1593">E829*F829</f>
        <v>1.3024368486034199</v>
      </c>
      <c r="Q829" s="228">
        <f t="shared" ref="Q829" si="1594">SUM(O829:O832)</f>
        <v>0.5745207</v>
      </c>
      <c r="R829" s="228">
        <f t="shared" ref="R829" si="1595">Q829*1.02*1.05*$R$14</f>
        <v>0.65050749720683998</v>
      </c>
      <c r="S829" s="228">
        <f t="shared" ref="S829" si="1596">F829*$S$17</f>
        <v>3.0517901520891466</v>
      </c>
      <c r="T829" s="228">
        <f t="shared" ref="T829" si="1597">S829*E829</f>
        <v>1.5258950760445733</v>
      </c>
    </row>
    <row r="830" spans="1:20" ht="12.75" customHeight="1">
      <c r="A830" s="229"/>
      <c r="B830" s="230"/>
      <c r="C830" s="230"/>
      <c r="D830" s="280"/>
      <c r="E830" s="231"/>
      <c r="F830" s="231"/>
      <c r="G830" s="232"/>
      <c r="H830" s="292"/>
      <c r="I830" s="232"/>
      <c r="J830" s="292"/>
      <c r="K830" s="22"/>
      <c r="L830" s="22"/>
      <c r="M830" s="34"/>
      <c r="N830" s="34"/>
      <c r="O830" s="66">
        <f t="shared" si="1557"/>
        <v>0</v>
      </c>
      <c r="P830" s="228"/>
      <c r="Q830" s="228"/>
      <c r="R830" s="228"/>
      <c r="S830" s="228"/>
      <c r="T830" s="228"/>
    </row>
    <row r="831" spans="1:20" ht="12.75" customHeight="1">
      <c r="A831" s="229"/>
      <c r="B831" s="230"/>
      <c r="C831" s="230"/>
      <c r="D831" s="280"/>
      <c r="E831" s="231"/>
      <c r="F831" s="231"/>
      <c r="G831" s="232"/>
      <c r="H831" s="292"/>
      <c r="I831" s="232"/>
      <c r="J831" s="292"/>
      <c r="K831" s="22" t="s">
        <v>56</v>
      </c>
      <c r="L831" s="22" t="s">
        <v>44</v>
      </c>
      <c r="M831" s="34">
        <v>9.7000000000000003E-3</v>
      </c>
      <c r="N831" s="34">
        <v>0.156</v>
      </c>
      <c r="O831" s="66">
        <f t="shared" si="1557"/>
        <v>1.5132000000000001E-3</v>
      </c>
      <c r="P831" s="228"/>
      <c r="Q831" s="228"/>
      <c r="R831" s="228"/>
      <c r="S831" s="228"/>
      <c r="T831" s="228"/>
    </row>
    <row r="832" spans="1:20" ht="12.75" customHeight="1">
      <c r="A832" s="229"/>
      <c r="B832" s="230"/>
      <c r="C832" s="230"/>
      <c r="D832" s="280"/>
      <c r="E832" s="231"/>
      <c r="F832" s="231"/>
      <c r="G832" s="232"/>
      <c r="H832" s="292"/>
      <c r="I832" s="232"/>
      <c r="J832" s="292"/>
      <c r="K832" s="22"/>
      <c r="L832" s="22"/>
      <c r="M832" s="22"/>
      <c r="N832" s="34"/>
      <c r="O832" s="66">
        <f t="shared" si="1557"/>
        <v>0</v>
      </c>
      <c r="P832" s="228"/>
      <c r="Q832" s="228"/>
      <c r="R832" s="228"/>
      <c r="S832" s="228"/>
      <c r="T832" s="228"/>
    </row>
    <row r="833" spans="1:20" ht="12.75" customHeight="1">
      <c r="A833" s="229">
        <v>11</v>
      </c>
      <c r="B833" s="230" t="s">
        <v>342</v>
      </c>
      <c r="C833" s="230" t="s">
        <v>856</v>
      </c>
      <c r="D833" s="280" t="s">
        <v>295</v>
      </c>
      <c r="E833" s="231">
        <v>0.5</v>
      </c>
      <c r="F833" s="231">
        <f t="shared" ref="F833" si="1598">H833+J833+R833</f>
        <v>1.253150009304</v>
      </c>
      <c r="G833" s="232">
        <v>0.39700000000000002</v>
      </c>
      <c r="H833" s="292">
        <f t="shared" ref="H833" si="1599">G833*$P$8/1000</f>
        <v>0.6837531</v>
      </c>
      <c r="I833" s="232">
        <v>0.01</v>
      </c>
      <c r="J833" s="292">
        <f t="shared" ref="J833" si="1600">I833*$P$9/1000</f>
        <v>2.2039200000000002E-2</v>
      </c>
      <c r="K833" s="22" t="s">
        <v>344</v>
      </c>
      <c r="L833" s="22" t="s">
        <v>35</v>
      </c>
      <c r="M833" s="34">
        <v>0.63</v>
      </c>
      <c r="N833" s="77">
        <v>0.58299999999999996</v>
      </c>
      <c r="O833" s="66">
        <f t="shared" si="1557"/>
        <v>0.36729000000000001</v>
      </c>
      <c r="P833" s="228">
        <f t="shared" ref="P833" si="1601">E833*F833</f>
        <v>0.626575004652</v>
      </c>
      <c r="Q833" s="228">
        <f t="shared" ref="Q833" si="1602">SUM(O833:O836)</f>
        <v>0.48342000000000002</v>
      </c>
      <c r="R833" s="228">
        <f t="shared" ref="R833" si="1603">Q833*1.02*1.05*$R$14</f>
        <v>0.54735770930399996</v>
      </c>
      <c r="S833" s="228">
        <f t="shared" ref="S833" si="1604">F833*$S$17</f>
        <v>1.4681521263718673</v>
      </c>
      <c r="T833" s="228">
        <f t="shared" ref="T833" si="1605">S833*E833</f>
        <v>0.73407606318593366</v>
      </c>
    </row>
    <row r="834" spans="1:20" ht="12.75" customHeight="1">
      <c r="A834" s="229"/>
      <c r="B834" s="230"/>
      <c r="C834" s="230"/>
      <c r="D834" s="280"/>
      <c r="E834" s="231"/>
      <c r="F834" s="231"/>
      <c r="G834" s="232"/>
      <c r="H834" s="292"/>
      <c r="I834" s="232"/>
      <c r="J834" s="292"/>
      <c r="K834" s="22"/>
      <c r="L834" s="22"/>
      <c r="M834" s="34"/>
      <c r="N834" s="34"/>
      <c r="O834" s="66">
        <f t="shared" si="1557"/>
        <v>0</v>
      </c>
      <c r="P834" s="228"/>
      <c r="Q834" s="228"/>
      <c r="R834" s="228"/>
      <c r="S834" s="228"/>
      <c r="T834" s="228"/>
    </row>
    <row r="835" spans="1:20" ht="12.75" customHeight="1">
      <c r="A835" s="229"/>
      <c r="B835" s="230"/>
      <c r="C835" s="230"/>
      <c r="D835" s="280"/>
      <c r="E835" s="231"/>
      <c r="F835" s="231"/>
      <c r="G835" s="232"/>
      <c r="H835" s="292"/>
      <c r="I835" s="232"/>
      <c r="J835" s="292"/>
      <c r="K835" s="22" t="s">
        <v>345</v>
      </c>
      <c r="L835" s="22" t="s">
        <v>35</v>
      </c>
      <c r="M835" s="34">
        <v>0.79</v>
      </c>
      <c r="N835" s="77">
        <v>0.14699999999999999</v>
      </c>
      <c r="O835" s="66">
        <f t="shared" si="1557"/>
        <v>0.11613</v>
      </c>
      <c r="P835" s="228"/>
      <c r="Q835" s="228"/>
      <c r="R835" s="228"/>
      <c r="S835" s="228"/>
      <c r="T835" s="228"/>
    </row>
    <row r="836" spans="1:20" ht="12.75" customHeight="1">
      <c r="A836" s="229"/>
      <c r="B836" s="230"/>
      <c r="C836" s="230"/>
      <c r="D836" s="280"/>
      <c r="E836" s="231"/>
      <c r="F836" s="231"/>
      <c r="G836" s="232"/>
      <c r="H836" s="292"/>
      <c r="I836" s="232"/>
      <c r="J836" s="292"/>
      <c r="K836" s="22"/>
      <c r="L836" s="22"/>
      <c r="M836" s="22"/>
      <c r="N836" s="34"/>
      <c r="O836" s="66">
        <f t="shared" si="1557"/>
        <v>0</v>
      </c>
      <c r="P836" s="228"/>
      <c r="Q836" s="228"/>
      <c r="R836" s="228"/>
      <c r="S836" s="228"/>
      <c r="T836" s="228"/>
    </row>
    <row r="837" spans="1:20" ht="12.75" customHeight="1">
      <c r="A837" s="229">
        <v>12</v>
      </c>
      <c r="B837" s="230" t="s">
        <v>34</v>
      </c>
      <c r="C837" s="230" t="s">
        <v>381</v>
      </c>
      <c r="D837" s="280" t="s">
        <v>31</v>
      </c>
      <c r="E837" s="281">
        <v>40</v>
      </c>
      <c r="F837" s="231">
        <f t="shared" ref="F837" si="1606">H837+J837+R837</f>
        <v>1.6983917999999997E-2</v>
      </c>
      <c r="G837" s="232"/>
      <c r="H837" s="292">
        <f t="shared" ref="H837" si="1607">G837*$P$8/1000</f>
        <v>0</v>
      </c>
      <c r="I837" s="232"/>
      <c r="J837" s="292">
        <f t="shared" ref="J837" si="1608">I837*$P$9/1000</f>
        <v>0</v>
      </c>
      <c r="K837" s="22" t="s">
        <v>382</v>
      </c>
      <c r="L837" s="34" t="s">
        <v>31</v>
      </c>
      <c r="M837" s="34">
        <v>1</v>
      </c>
      <c r="N837" s="34">
        <v>1.4999999999999999E-2</v>
      </c>
      <c r="O837" s="66">
        <f t="shared" si="1557"/>
        <v>1.4999999999999999E-2</v>
      </c>
      <c r="P837" s="228">
        <f t="shared" ref="P837" si="1609">E837*F837</f>
        <v>0.67935671999999991</v>
      </c>
      <c r="Q837" s="228">
        <f t="shared" ref="Q837" si="1610">SUM(O837:O840)</f>
        <v>1.4999999999999999E-2</v>
      </c>
      <c r="R837" s="228">
        <f t="shared" ref="R837" si="1611">Q837*1.02*1.05*$R$14</f>
        <v>1.6983917999999997E-2</v>
      </c>
      <c r="S837" s="228">
        <f t="shared" ref="S837" si="1612">F837*$S$17</f>
        <v>1.9897837561900767E-2</v>
      </c>
      <c r="T837" s="228">
        <f t="shared" ref="T837" si="1613">S837*E837</f>
        <v>0.79591350247603065</v>
      </c>
    </row>
    <row r="838" spans="1:20" ht="12.75" customHeight="1">
      <c r="A838" s="229"/>
      <c r="B838" s="230"/>
      <c r="C838" s="230"/>
      <c r="D838" s="280"/>
      <c r="E838" s="281"/>
      <c r="F838" s="231"/>
      <c r="G838" s="232"/>
      <c r="H838" s="292"/>
      <c r="I838" s="232"/>
      <c r="J838" s="292"/>
      <c r="K838" s="22"/>
      <c r="L838" s="22"/>
      <c r="M838" s="22"/>
      <c r="N838" s="34"/>
      <c r="O838" s="66">
        <f t="shared" si="1557"/>
        <v>0</v>
      </c>
      <c r="P838" s="228"/>
      <c r="Q838" s="228"/>
      <c r="R838" s="228"/>
      <c r="S838" s="228"/>
      <c r="T838" s="228"/>
    </row>
    <row r="839" spans="1:20" ht="12.75" customHeight="1">
      <c r="A839" s="229"/>
      <c r="B839" s="230"/>
      <c r="C839" s="230"/>
      <c r="D839" s="280"/>
      <c r="E839" s="281"/>
      <c r="F839" s="231"/>
      <c r="G839" s="232"/>
      <c r="H839" s="292"/>
      <c r="I839" s="232"/>
      <c r="J839" s="292"/>
      <c r="K839" s="22"/>
      <c r="L839" s="22"/>
      <c r="M839" s="23"/>
      <c r="N839" s="34"/>
      <c r="O839" s="66">
        <f t="shared" si="1557"/>
        <v>0</v>
      </c>
      <c r="P839" s="228"/>
      <c r="Q839" s="228"/>
      <c r="R839" s="228"/>
      <c r="S839" s="228"/>
      <c r="T839" s="228"/>
    </row>
    <row r="840" spans="1:20" ht="12.75" customHeight="1">
      <c r="A840" s="229"/>
      <c r="B840" s="230"/>
      <c r="C840" s="230"/>
      <c r="D840" s="280"/>
      <c r="E840" s="281"/>
      <c r="F840" s="231"/>
      <c r="G840" s="232"/>
      <c r="H840" s="292"/>
      <c r="I840" s="232"/>
      <c r="J840" s="292"/>
      <c r="K840" s="22"/>
      <c r="L840" s="22"/>
      <c r="M840" s="22"/>
      <c r="N840" s="34"/>
      <c r="O840" s="66">
        <f t="shared" si="1557"/>
        <v>0</v>
      </c>
      <c r="P840" s="228"/>
      <c r="Q840" s="228"/>
      <c r="R840" s="228"/>
      <c r="S840" s="228"/>
      <c r="T840" s="228"/>
    </row>
    <row r="841" spans="1:20" ht="12.75" customHeight="1">
      <c r="A841" s="229"/>
      <c r="B841" s="240"/>
      <c r="C841" s="250" t="s">
        <v>909</v>
      </c>
      <c r="D841" s="229"/>
      <c r="E841" s="242"/>
      <c r="F841" s="224"/>
      <c r="G841" s="271"/>
      <c r="H841" s="228"/>
      <c r="I841" s="233"/>
      <c r="J841" s="228"/>
      <c r="K841" s="65"/>
      <c r="L841" s="65"/>
      <c r="M841" s="65"/>
      <c r="N841" s="77"/>
      <c r="O841" s="66"/>
      <c r="P841" s="228"/>
      <c r="Q841" s="228"/>
      <c r="R841" s="228"/>
      <c r="S841" s="228">
        <f t="shared" ref="S841" si="1614">F841*$S$17</f>
        <v>0</v>
      </c>
      <c r="T841" s="228">
        <f t="shared" ref="T841" si="1615">S841*E841</f>
        <v>0</v>
      </c>
    </row>
    <row r="842" spans="1:20" ht="12.75" customHeight="1">
      <c r="A842" s="229"/>
      <c r="B842" s="240"/>
      <c r="C842" s="250"/>
      <c r="D842" s="229"/>
      <c r="E842" s="242"/>
      <c r="F842" s="224"/>
      <c r="G842" s="271"/>
      <c r="H842" s="228"/>
      <c r="I842" s="233"/>
      <c r="J842" s="228"/>
      <c r="K842" s="65"/>
      <c r="L842" s="65"/>
      <c r="M842" s="65"/>
      <c r="N842" s="77"/>
      <c r="O842" s="66"/>
      <c r="P842" s="228"/>
      <c r="Q842" s="228"/>
      <c r="R842" s="228"/>
      <c r="S842" s="228"/>
      <c r="T842" s="228"/>
    </row>
    <row r="843" spans="1:20" ht="12.75" customHeight="1">
      <c r="A843" s="229"/>
      <c r="B843" s="240"/>
      <c r="C843" s="250"/>
      <c r="D843" s="229"/>
      <c r="E843" s="242"/>
      <c r="F843" s="224"/>
      <c r="G843" s="271"/>
      <c r="H843" s="228"/>
      <c r="I843" s="233"/>
      <c r="J843" s="228"/>
      <c r="K843" s="65"/>
      <c r="L843" s="65"/>
      <c r="M843" s="67"/>
      <c r="N843" s="77"/>
      <c r="O843" s="66"/>
      <c r="P843" s="228"/>
      <c r="Q843" s="228"/>
      <c r="R843" s="228"/>
      <c r="S843" s="228"/>
      <c r="T843" s="228"/>
    </row>
    <row r="844" spans="1:20" ht="12.75" customHeight="1">
      <c r="A844" s="229"/>
      <c r="B844" s="240"/>
      <c r="C844" s="250"/>
      <c r="D844" s="229"/>
      <c r="E844" s="242"/>
      <c r="F844" s="224"/>
      <c r="G844" s="271"/>
      <c r="H844" s="228"/>
      <c r="I844" s="233"/>
      <c r="J844" s="228"/>
      <c r="K844" s="65"/>
      <c r="L844" s="65"/>
      <c r="M844" s="65"/>
      <c r="N844" s="77"/>
      <c r="O844" s="66"/>
      <c r="P844" s="228"/>
      <c r="Q844" s="228"/>
      <c r="R844" s="228"/>
      <c r="S844" s="228"/>
      <c r="T844" s="228"/>
    </row>
    <row r="845" spans="1:20" ht="12.75" customHeight="1">
      <c r="A845" s="229">
        <v>1</v>
      </c>
      <c r="B845" s="240" t="s">
        <v>858</v>
      </c>
      <c r="C845" s="240" t="s">
        <v>859</v>
      </c>
      <c r="D845" s="229" t="s">
        <v>40</v>
      </c>
      <c r="E845" s="229">
        <v>3.5</v>
      </c>
      <c r="F845" s="224">
        <f>H845+J845+R845</f>
        <v>1.7504544899999999</v>
      </c>
      <c r="G845" s="266">
        <v>0.41</v>
      </c>
      <c r="H845" s="228">
        <f>G845*$P$8/1000</f>
        <v>0.70614299999999997</v>
      </c>
      <c r="I845" s="266">
        <v>0.05</v>
      </c>
      <c r="J845" s="228">
        <f>I845*$P$9/1000</f>
        <v>0.11019600000000002</v>
      </c>
      <c r="K845" s="77" t="s">
        <v>76</v>
      </c>
      <c r="L845" s="77" t="s">
        <v>40</v>
      </c>
      <c r="M845" s="77">
        <v>1</v>
      </c>
      <c r="N845" s="136">
        <v>0.82499999999999996</v>
      </c>
      <c r="O845" s="66">
        <f>M845*N845</f>
        <v>0.82499999999999996</v>
      </c>
      <c r="P845" s="228">
        <f>E845*F845</f>
        <v>6.1265907149999999</v>
      </c>
      <c r="Q845" s="228">
        <f>SUM(O845:O848)</f>
        <v>0.82499999999999996</v>
      </c>
      <c r="R845" s="228">
        <f>Q845*1.02*1.05*$R$14</f>
        <v>0.93411548999999994</v>
      </c>
      <c r="S845" s="228">
        <f t="shared" ref="S845" si="1616">F845*$S$17</f>
        <v>2.0507788074294666</v>
      </c>
      <c r="T845" s="228">
        <f t="shared" ref="T845" si="1617">S845*E845</f>
        <v>7.1777258260031331</v>
      </c>
    </row>
    <row r="846" spans="1:20" ht="12.75" customHeight="1">
      <c r="A846" s="229"/>
      <c r="B846" s="240"/>
      <c r="C846" s="240"/>
      <c r="D846" s="229"/>
      <c r="E846" s="229"/>
      <c r="F846" s="224"/>
      <c r="G846" s="266"/>
      <c r="H846" s="228"/>
      <c r="I846" s="266"/>
      <c r="J846" s="228"/>
      <c r="K846" s="65"/>
      <c r="L846" s="65"/>
      <c r="M846" s="65"/>
      <c r="N846" s="136"/>
      <c r="O846" s="66">
        <f t="shared" ref="O846:O909" si="1618">M846*N846</f>
        <v>0</v>
      </c>
      <c r="P846" s="228"/>
      <c r="Q846" s="228"/>
      <c r="R846" s="228"/>
      <c r="S846" s="228"/>
      <c r="T846" s="228"/>
    </row>
    <row r="847" spans="1:20" ht="12.75" customHeight="1">
      <c r="A847" s="229"/>
      <c r="B847" s="240"/>
      <c r="C847" s="240"/>
      <c r="D847" s="229"/>
      <c r="E847" s="229"/>
      <c r="F847" s="224"/>
      <c r="G847" s="266"/>
      <c r="H847" s="228"/>
      <c r="I847" s="266"/>
      <c r="J847" s="228"/>
      <c r="K847" s="65"/>
      <c r="L847" s="65"/>
      <c r="M847" s="65"/>
      <c r="N847" s="136"/>
      <c r="O847" s="66">
        <f t="shared" si="1618"/>
        <v>0</v>
      </c>
      <c r="P847" s="228"/>
      <c r="Q847" s="228"/>
      <c r="R847" s="228"/>
      <c r="S847" s="228"/>
      <c r="T847" s="228"/>
    </row>
    <row r="848" spans="1:20" ht="12.75" customHeight="1">
      <c r="A848" s="229"/>
      <c r="B848" s="240"/>
      <c r="C848" s="240"/>
      <c r="D848" s="229"/>
      <c r="E848" s="229"/>
      <c r="F848" s="224"/>
      <c r="G848" s="266"/>
      <c r="H848" s="228"/>
      <c r="I848" s="266"/>
      <c r="J848" s="228"/>
      <c r="K848" s="65"/>
      <c r="L848" s="65"/>
      <c r="M848" s="65"/>
      <c r="N848" s="136"/>
      <c r="O848" s="66">
        <f t="shared" si="1618"/>
        <v>0</v>
      </c>
      <c r="P848" s="228"/>
      <c r="Q848" s="228"/>
      <c r="R848" s="228"/>
      <c r="S848" s="228"/>
      <c r="T848" s="228"/>
    </row>
    <row r="849" spans="1:20" ht="12.75" customHeight="1">
      <c r="A849" s="229">
        <v>2</v>
      </c>
      <c r="B849" s="230" t="s">
        <v>858</v>
      </c>
      <c r="C849" s="230" t="s">
        <v>860</v>
      </c>
      <c r="D849" s="280" t="s">
        <v>40</v>
      </c>
      <c r="E849" s="280">
        <v>21.5</v>
      </c>
      <c r="F849" s="224">
        <f t="shared" ref="F849" si="1619">H849+J849+R849</f>
        <v>1.7504544899999999</v>
      </c>
      <c r="G849" s="287">
        <v>0.41</v>
      </c>
      <c r="H849" s="228">
        <f t="shared" ref="H849" si="1620">G849*$P$8/1000</f>
        <v>0.70614299999999997</v>
      </c>
      <c r="I849" s="287">
        <v>0.05</v>
      </c>
      <c r="J849" s="228">
        <f t="shared" ref="J849" si="1621">I849*$P$9/1000</f>
        <v>0.11019600000000002</v>
      </c>
      <c r="K849" s="34" t="s">
        <v>76</v>
      </c>
      <c r="L849" s="34" t="s">
        <v>40</v>
      </c>
      <c r="M849" s="34">
        <v>1</v>
      </c>
      <c r="N849" s="129">
        <v>0.82499999999999996</v>
      </c>
      <c r="O849" s="66">
        <f t="shared" si="1618"/>
        <v>0.82499999999999996</v>
      </c>
      <c r="P849" s="228">
        <f t="shared" ref="P849" si="1622">E849*F849</f>
        <v>37.634771534999999</v>
      </c>
      <c r="Q849" s="228">
        <f t="shared" ref="Q849" si="1623">SUM(O849:O852)</f>
        <v>0.82499999999999996</v>
      </c>
      <c r="R849" s="228">
        <f t="shared" ref="R849" si="1624">Q849*1.02*1.05*$R$14</f>
        <v>0.93411548999999994</v>
      </c>
      <c r="S849" s="228">
        <f t="shared" ref="S849" si="1625">F849*$S$17</f>
        <v>2.0507788074294666</v>
      </c>
      <c r="T849" s="228">
        <f t="shared" ref="T849" si="1626">S849*E849</f>
        <v>44.091744359733532</v>
      </c>
    </row>
    <row r="850" spans="1:20" ht="12.75" customHeight="1">
      <c r="A850" s="229"/>
      <c r="B850" s="230"/>
      <c r="C850" s="230"/>
      <c r="D850" s="280"/>
      <c r="E850" s="280"/>
      <c r="F850" s="224"/>
      <c r="G850" s="287"/>
      <c r="H850" s="228"/>
      <c r="I850" s="287"/>
      <c r="J850" s="228"/>
      <c r="K850" s="22"/>
      <c r="L850" s="22"/>
      <c r="M850" s="22"/>
      <c r="N850" s="129"/>
      <c r="O850" s="66">
        <f t="shared" si="1618"/>
        <v>0</v>
      </c>
      <c r="P850" s="228"/>
      <c r="Q850" s="228"/>
      <c r="R850" s="228"/>
      <c r="S850" s="228"/>
      <c r="T850" s="228"/>
    </row>
    <row r="851" spans="1:20" ht="12.75" customHeight="1">
      <c r="A851" s="229"/>
      <c r="B851" s="230"/>
      <c r="C851" s="230"/>
      <c r="D851" s="280"/>
      <c r="E851" s="280"/>
      <c r="F851" s="224"/>
      <c r="G851" s="287"/>
      <c r="H851" s="228"/>
      <c r="I851" s="287"/>
      <c r="J851" s="228"/>
      <c r="K851" s="22"/>
      <c r="L851" s="22"/>
      <c r="M851" s="22"/>
      <c r="N851" s="129"/>
      <c r="O851" s="66">
        <f t="shared" si="1618"/>
        <v>0</v>
      </c>
      <c r="P851" s="228"/>
      <c r="Q851" s="228"/>
      <c r="R851" s="228"/>
      <c r="S851" s="228"/>
      <c r="T851" s="228"/>
    </row>
    <row r="852" spans="1:20" ht="12.75" customHeight="1">
      <c r="A852" s="229"/>
      <c r="B852" s="230"/>
      <c r="C852" s="230"/>
      <c r="D852" s="280"/>
      <c r="E852" s="280"/>
      <c r="F852" s="224"/>
      <c r="G852" s="287"/>
      <c r="H852" s="228"/>
      <c r="I852" s="287"/>
      <c r="J852" s="228"/>
      <c r="K852" s="22"/>
      <c r="L852" s="22"/>
      <c r="M852" s="22"/>
      <c r="N852" s="129"/>
      <c r="O852" s="66">
        <f t="shared" si="1618"/>
        <v>0</v>
      </c>
      <c r="P852" s="228"/>
      <c r="Q852" s="228"/>
      <c r="R852" s="228"/>
      <c r="S852" s="228"/>
      <c r="T852" s="228"/>
    </row>
    <row r="853" spans="1:20" ht="12.75" customHeight="1">
      <c r="A853" s="229">
        <v>3</v>
      </c>
      <c r="B853" s="230" t="s">
        <v>861</v>
      </c>
      <c r="C853" s="230" t="s">
        <v>862</v>
      </c>
      <c r="D853" s="280" t="s">
        <v>40</v>
      </c>
      <c r="E853" s="280">
        <v>8</v>
      </c>
      <c r="F853" s="224">
        <f t="shared" ref="F853" si="1627">H853+J853+R853</f>
        <v>6.8805342912</v>
      </c>
      <c r="G853" s="287">
        <v>0.74</v>
      </c>
      <c r="H853" s="228">
        <f t="shared" ref="H853" si="1628">G853*$P$8/1000</f>
        <v>1.274502</v>
      </c>
      <c r="I853" s="287">
        <v>0.09</v>
      </c>
      <c r="J853" s="228">
        <f t="shared" ref="J853" si="1629">I853*$P$9/1000</f>
        <v>0.1983528</v>
      </c>
      <c r="K853" s="34" t="s">
        <v>76</v>
      </c>
      <c r="L853" s="34" t="s">
        <v>40</v>
      </c>
      <c r="M853" s="34">
        <v>1</v>
      </c>
      <c r="N853" s="129">
        <v>4.7759999999999998</v>
      </c>
      <c r="O853" s="66">
        <f t="shared" si="1618"/>
        <v>4.7759999999999998</v>
      </c>
      <c r="P853" s="228">
        <f t="shared" ref="P853" si="1630">E853*F853</f>
        <v>55.0442743296</v>
      </c>
      <c r="Q853" s="228">
        <f t="shared" ref="Q853" si="1631">SUM(O853:O856)</f>
        <v>4.7759999999999998</v>
      </c>
      <c r="R853" s="228">
        <f t="shared" ref="R853" si="1632">Q853*1.02*1.05*$R$14</f>
        <v>5.4076794911999997</v>
      </c>
      <c r="S853" s="228">
        <f t="shared" ref="S853" si="1633">F853*$S$17</f>
        <v>8.0610230021945259</v>
      </c>
      <c r="T853" s="228">
        <f t="shared" ref="T853" si="1634">S853*E853</f>
        <v>64.488184017556208</v>
      </c>
    </row>
    <row r="854" spans="1:20" ht="12.75" customHeight="1">
      <c r="A854" s="229"/>
      <c r="B854" s="230"/>
      <c r="C854" s="230"/>
      <c r="D854" s="280"/>
      <c r="E854" s="280"/>
      <c r="F854" s="224"/>
      <c r="G854" s="287"/>
      <c r="H854" s="228"/>
      <c r="I854" s="287"/>
      <c r="J854" s="228"/>
      <c r="K854" s="22"/>
      <c r="L854" s="22"/>
      <c r="M854" s="22"/>
      <c r="N854" s="129"/>
      <c r="O854" s="66">
        <f t="shared" si="1618"/>
        <v>0</v>
      </c>
      <c r="P854" s="228"/>
      <c r="Q854" s="228"/>
      <c r="R854" s="228"/>
      <c r="S854" s="228"/>
      <c r="T854" s="228"/>
    </row>
    <row r="855" spans="1:20" ht="12.75" customHeight="1">
      <c r="A855" s="229"/>
      <c r="B855" s="230"/>
      <c r="C855" s="230"/>
      <c r="D855" s="280"/>
      <c r="E855" s="280"/>
      <c r="F855" s="224"/>
      <c r="G855" s="287"/>
      <c r="H855" s="228"/>
      <c r="I855" s="287"/>
      <c r="J855" s="228"/>
      <c r="K855" s="22"/>
      <c r="L855" s="22"/>
      <c r="M855" s="22"/>
      <c r="N855" s="129"/>
      <c r="O855" s="66">
        <f t="shared" si="1618"/>
        <v>0</v>
      </c>
      <c r="P855" s="228"/>
      <c r="Q855" s="228"/>
      <c r="R855" s="228"/>
      <c r="S855" s="228"/>
      <c r="T855" s="228"/>
    </row>
    <row r="856" spans="1:20" ht="12.75" customHeight="1">
      <c r="A856" s="229"/>
      <c r="B856" s="230"/>
      <c r="C856" s="230"/>
      <c r="D856" s="280"/>
      <c r="E856" s="280"/>
      <c r="F856" s="224"/>
      <c r="G856" s="287"/>
      <c r="H856" s="228"/>
      <c r="I856" s="287"/>
      <c r="J856" s="228"/>
      <c r="K856" s="22"/>
      <c r="L856" s="22"/>
      <c r="M856" s="22"/>
      <c r="N856" s="129"/>
      <c r="O856" s="66">
        <f t="shared" si="1618"/>
        <v>0</v>
      </c>
      <c r="P856" s="228"/>
      <c r="Q856" s="228"/>
      <c r="R856" s="228"/>
      <c r="S856" s="228"/>
      <c r="T856" s="228"/>
    </row>
    <row r="857" spans="1:20" ht="12.75" customHeight="1">
      <c r="A857" s="229">
        <v>4</v>
      </c>
      <c r="B857" s="230" t="s">
        <v>857</v>
      </c>
      <c r="C857" s="230" t="s">
        <v>863</v>
      </c>
      <c r="D857" s="280" t="s">
        <v>40</v>
      </c>
      <c r="E857" s="280">
        <v>9</v>
      </c>
      <c r="F857" s="224">
        <f t="shared" ref="F857" si="1635">H857+J857+R857</f>
        <v>1.4277600480000001</v>
      </c>
      <c r="G857" s="287">
        <v>0.41</v>
      </c>
      <c r="H857" s="228">
        <f t="shared" ref="H857" si="1636">G857*$P$8/1000</f>
        <v>0.70614299999999997</v>
      </c>
      <c r="I857" s="287">
        <v>0.05</v>
      </c>
      <c r="J857" s="228">
        <f t="shared" ref="J857" si="1637">I857*$P$9/1000</f>
        <v>0.11019600000000002</v>
      </c>
      <c r="K857" s="34" t="s">
        <v>76</v>
      </c>
      <c r="L857" s="34" t="s">
        <v>40</v>
      </c>
      <c r="M857" s="34">
        <v>1</v>
      </c>
      <c r="N857" s="129">
        <v>0.54</v>
      </c>
      <c r="O857" s="66">
        <f t="shared" si="1618"/>
        <v>0.54</v>
      </c>
      <c r="P857" s="228">
        <f t="shared" ref="P857" si="1638">E857*F857</f>
        <v>12.849840432000001</v>
      </c>
      <c r="Q857" s="228">
        <f t="shared" ref="Q857" si="1639">SUM(O857:O860)</f>
        <v>0.54</v>
      </c>
      <c r="R857" s="228">
        <f t="shared" ref="R857" si="1640">Q857*1.02*1.05*$R$14</f>
        <v>0.61142104800000008</v>
      </c>
      <c r="S857" s="228">
        <f t="shared" ref="S857" si="1641">F857*$S$17</f>
        <v>1.6727198937533525</v>
      </c>
      <c r="T857" s="228">
        <f t="shared" ref="T857" si="1642">S857*E857</f>
        <v>15.054479043780173</v>
      </c>
    </row>
    <row r="858" spans="1:20" ht="12.75" customHeight="1">
      <c r="A858" s="229"/>
      <c r="B858" s="230"/>
      <c r="C858" s="230"/>
      <c r="D858" s="280"/>
      <c r="E858" s="280"/>
      <c r="F858" s="224"/>
      <c r="G858" s="287"/>
      <c r="H858" s="228"/>
      <c r="I858" s="287"/>
      <c r="J858" s="228"/>
      <c r="K858" s="22"/>
      <c r="L858" s="22"/>
      <c r="M858" s="22"/>
      <c r="N858" s="129"/>
      <c r="O858" s="66">
        <f t="shared" si="1618"/>
        <v>0</v>
      </c>
      <c r="P858" s="228"/>
      <c r="Q858" s="228"/>
      <c r="R858" s="228"/>
      <c r="S858" s="228"/>
      <c r="T858" s="228"/>
    </row>
    <row r="859" spans="1:20" ht="12.75" customHeight="1">
      <c r="A859" s="229"/>
      <c r="B859" s="230"/>
      <c r="C859" s="230"/>
      <c r="D859" s="280"/>
      <c r="E859" s="280"/>
      <c r="F859" s="224"/>
      <c r="G859" s="287"/>
      <c r="H859" s="228"/>
      <c r="I859" s="287"/>
      <c r="J859" s="228"/>
      <c r="K859" s="22"/>
      <c r="L859" s="22"/>
      <c r="M859" s="22"/>
      <c r="N859" s="129"/>
      <c r="O859" s="66">
        <f t="shared" si="1618"/>
        <v>0</v>
      </c>
      <c r="P859" s="228"/>
      <c r="Q859" s="228"/>
      <c r="R859" s="228"/>
      <c r="S859" s="228"/>
      <c r="T859" s="228"/>
    </row>
    <row r="860" spans="1:20" ht="12.75" customHeight="1">
      <c r="A860" s="229"/>
      <c r="B860" s="230"/>
      <c r="C860" s="230"/>
      <c r="D860" s="280"/>
      <c r="E860" s="280"/>
      <c r="F860" s="224"/>
      <c r="G860" s="287"/>
      <c r="H860" s="228"/>
      <c r="I860" s="287"/>
      <c r="J860" s="228"/>
      <c r="K860" s="22"/>
      <c r="L860" s="22"/>
      <c r="M860" s="22"/>
      <c r="N860" s="129"/>
      <c r="O860" s="66">
        <f t="shared" si="1618"/>
        <v>0</v>
      </c>
      <c r="P860" s="228"/>
      <c r="Q860" s="228"/>
      <c r="R860" s="228"/>
      <c r="S860" s="228"/>
      <c r="T860" s="228"/>
    </row>
    <row r="861" spans="1:20" ht="12.75" customHeight="1">
      <c r="A861" s="229">
        <v>5</v>
      </c>
      <c r="B861" s="230" t="s">
        <v>579</v>
      </c>
      <c r="C861" s="230" t="s">
        <v>864</v>
      </c>
      <c r="D861" s="280" t="s">
        <v>31</v>
      </c>
      <c r="E861" s="281">
        <v>1</v>
      </c>
      <c r="F861" s="224">
        <f t="shared" ref="F861" si="1643">H861+J861+R861</f>
        <v>13.291075211999999</v>
      </c>
      <c r="G861" s="287">
        <v>0.97</v>
      </c>
      <c r="H861" s="228">
        <f t="shared" ref="H861" si="1644">G861*$P$8/1000</f>
        <v>1.6706309999999998</v>
      </c>
      <c r="I861" s="287">
        <v>0.13</v>
      </c>
      <c r="J861" s="228">
        <f t="shared" ref="J861" si="1645">I861*$P$9/1000</f>
        <v>0.28650960000000003</v>
      </c>
      <c r="K861" s="22" t="s">
        <v>401</v>
      </c>
      <c r="L861" s="22" t="s">
        <v>31</v>
      </c>
      <c r="M861" s="22">
        <v>1</v>
      </c>
      <c r="N861" s="34">
        <v>10.01</v>
      </c>
      <c r="O861" s="66">
        <f t="shared" si="1618"/>
        <v>10.01</v>
      </c>
      <c r="P861" s="228">
        <f t="shared" ref="P861" si="1646">E861*F861</f>
        <v>13.291075211999999</v>
      </c>
      <c r="Q861" s="228">
        <f t="shared" ref="Q861" si="1647">SUM(O861:O864)</f>
        <v>10.01</v>
      </c>
      <c r="R861" s="228">
        <f t="shared" ref="R861" si="1648">Q861*1.02*1.05*$R$14</f>
        <v>11.333934612</v>
      </c>
      <c r="S861" s="228">
        <f t="shared" ref="S861" si="1649">F861*$S$17</f>
        <v>15.571416182731324</v>
      </c>
      <c r="T861" s="228">
        <f t="shared" ref="T861" si="1650">S861*E861</f>
        <v>15.571416182731324</v>
      </c>
    </row>
    <row r="862" spans="1:20" ht="12.75" customHeight="1">
      <c r="A862" s="229"/>
      <c r="B862" s="230"/>
      <c r="C862" s="230"/>
      <c r="D862" s="280"/>
      <c r="E862" s="281"/>
      <c r="F862" s="224"/>
      <c r="G862" s="287"/>
      <c r="H862" s="228"/>
      <c r="I862" s="287"/>
      <c r="J862" s="228"/>
      <c r="K862" s="22"/>
      <c r="L862" s="22"/>
      <c r="M862" s="22"/>
      <c r="N862" s="34"/>
      <c r="O862" s="66">
        <f t="shared" si="1618"/>
        <v>0</v>
      </c>
      <c r="P862" s="228"/>
      <c r="Q862" s="228"/>
      <c r="R862" s="228"/>
      <c r="S862" s="228"/>
      <c r="T862" s="228"/>
    </row>
    <row r="863" spans="1:20" ht="12.75" customHeight="1">
      <c r="A863" s="229"/>
      <c r="B863" s="230"/>
      <c r="C863" s="230"/>
      <c r="D863" s="280"/>
      <c r="E863" s="281"/>
      <c r="F863" s="224"/>
      <c r="G863" s="287"/>
      <c r="H863" s="228"/>
      <c r="I863" s="287"/>
      <c r="J863" s="228"/>
      <c r="K863" s="22"/>
      <c r="L863" s="22"/>
      <c r="M863" s="23"/>
      <c r="N863" s="34"/>
      <c r="O863" s="66">
        <f t="shared" si="1618"/>
        <v>0</v>
      </c>
      <c r="P863" s="228"/>
      <c r="Q863" s="228"/>
      <c r="R863" s="228"/>
      <c r="S863" s="228"/>
      <c r="T863" s="228"/>
    </row>
    <row r="864" spans="1:20" ht="12.75" customHeight="1">
      <c r="A864" s="229"/>
      <c r="B864" s="230"/>
      <c r="C864" s="230"/>
      <c r="D864" s="280"/>
      <c r="E864" s="281"/>
      <c r="F864" s="224"/>
      <c r="G864" s="287"/>
      <c r="H864" s="228"/>
      <c r="I864" s="287"/>
      <c r="J864" s="228"/>
      <c r="K864" s="22"/>
      <c r="L864" s="22"/>
      <c r="M864" s="22"/>
      <c r="N864" s="34"/>
      <c r="O864" s="66">
        <f t="shared" si="1618"/>
        <v>0</v>
      </c>
      <c r="P864" s="228"/>
      <c r="Q864" s="228"/>
      <c r="R864" s="228"/>
      <c r="S864" s="228"/>
      <c r="T864" s="228"/>
    </row>
    <row r="865" spans="1:20" ht="12.75" customHeight="1">
      <c r="A865" s="229">
        <v>6</v>
      </c>
      <c r="B865" s="230" t="s">
        <v>416</v>
      </c>
      <c r="C865" s="230" t="s">
        <v>865</v>
      </c>
      <c r="D865" s="280" t="s">
        <v>31</v>
      </c>
      <c r="E865" s="281">
        <v>2</v>
      </c>
      <c r="F865" s="224">
        <f t="shared" ref="F865" si="1651">H865+J865+R865</f>
        <v>9.0903861599999995</v>
      </c>
      <c r="G865" s="287">
        <v>0.97</v>
      </c>
      <c r="H865" s="228">
        <f t="shared" ref="H865" si="1652">G865*$P$8/1000</f>
        <v>1.6706309999999998</v>
      </c>
      <c r="I865" s="287">
        <v>0.13</v>
      </c>
      <c r="J865" s="228">
        <f t="shared" ref="J865" si="1653">I865*$P$9/1000</f>
        <v>0.28650960000000003</v>
      </c>
      <c r="K865" s="22" t="s">
        <v>401</v>
      </c>
      <c r="L865" s="22" t="s">
        <v>31</v>
      </c>
      <c r="M865" s="22">
        <v>1</v>
      </c>
      <c r="N865" s="129">
        <v>6.3</v>
      </c>
      <c r="O865" s="66">
        <f t="shared" si="1618"/>
        <v>6.3</v>
      </c>
      <c r="P865" s="228">
        <f t="shared" ref="P865" si="1654">E865*F865</f>
        <v>18.180772319999999</v>
      </c>
      <c r="Q865" s="228">
        <f t="shared" ref="Q865" si="1655">SUM(O865:O868)</f>
        <v>6.3</v>
      </c>
      <c r="R865" s="228">
        <f t="shared" ref="R865" si="1656">Q865*1.02*1.05*$R$14</f>
        <v>7.1332455599999998</v>
      </c>
      <c r="S865" s="228">
        <f t="shared" ref="S865" si="1657">F865*$S$17</f>
        <v>10.650017692421201</v>
      </c>
      <c r="T865" s="228">
        <f t="shared" ref="T865" si="1658">S865*E865</f>
        <v>21.300035384842403</v>
      </c>
    </row>
    <row r="866" spans="1:20" ht="12.75" customHeight="1">
      <c r="A866" s="229"/>
      <c r="B866" s="230"/>
      <c r="C866" s="230"/>
      <c r="D866" s="280"/>
      <c r="E866" s="281"/>
      <c r="F866" s="224"/>
      <c r="G866" s="287"/>
      <c r="H866" s="228"/>
      <c r="I866" s="287"/>
      <c r="J866" s="228"/>
      <c r="K866" s="22"/>
      <c r="L866" s="22"/>
      <c r="M866" s="22"/>
      <c r="N866" s="129"/>
      <c r="O866" s="66">
        <f t="shared" si="1618"/>
        <v>0</v>
      </c>
      <c r="P866" s="228"/>
      <c r="Q866" s="228"/>
      <c r="R866" s="228"/>
      <c r="S866" s="228"/>
      <c r="T866" s="228"/>
    </row>
    <row r="867" spans="1:20" ht="12.75" customHeight="1">
      <c r="A867" s="229"/>
      <c r="B867" s="230"/>
      <c r="C867" s="230"/>
      <c r="D867" s="280"/>
      <c r="E867" s="281"/>
      <c r="F867" s="224"/>
      <c r="G867" s="287"/>
      <c r="H867" s="228"/>
      <c r="I867" s="287"/>
      <c r="J867" s="228"/>
      <c r="K867" s="22"/>
      <c r="L867" s="22"/>
      <c r="M867" s="22"/>
      <c r="N867" s="129"/>
      <c r="O867" s="66">
        <f t="shared" si="1618"/>
        <v>0</v>
      </c>
      <c r="P867" s="228"/>
      <c r="Q867" s="228"/>
      <c r="R867" s="228"/>
      <c r="S867" s="228"/>
      <c r="T867" s="228"/>
    </row>
    <row r="868" spans="1:20" ht="12.75" customHeight="1">
      <c r="A868" s="229"/>
      <c r="B868" s="230"/>
      <c r="C868" s="230"/>
      <c r="D868" s="280"/>
      <c r="E868" s="281"/>
      <c r="F868" s="224"/>
      <c r="G868" s="287"/>
      <c r="H868" s="228"/>
      <c r="I868" s="287"/>
      <c r="J868" s="228"/>
      <c r="K868" s="22"/>
      <c r="L868" s="22"/>
      <c r="M868" s="22"/>
      <c r="N868" s="129"/>
      <c r="O868" s="66">
        <f t="shared" si="1618"/>
        <v>0</v>
      </c>
      <c r="P868" s="228"/>
      <c r="Q868" s="228"/>
      <c r="R868" s="228"/>
      <c r="S868" s="228"/>
      <c r="T868" s="228"/>
    </row>
    <row r="869" spans="1:20" ht="12.75" customHeight="1">
      <c r="A869" s="229">
        <v>7</v>
      </c>
      <c r="B869" s="230" t="s">
        <v>34</v>
      </c>
      <c r="C869" s="230" t="s">
        <v>866</v>
      </c>
      <c r="D869" s="280" t="s">
        <v>31</v>
      </c>
      <c r="E869" s="280">
        <v>10</v>
      </c>
      <c r="F869" s="224">
        <f t="shared" ref="F869" si="1659">H869+J869+R869</f>
        <v>0.16983918000000001</v>
      </c>
      <c r="G869" s="232"/>
      <c r="H869" s="228">
        <f t="shared" ref="H869" si="1660">G869*$P$8/1000</f>
        <v>0</v>
      </c>
      <c r="I869" s="232"/>
      <c r="J869" s="228">
        <f t="shared" ref="J869" si="1661">I869*$P$9/1000</f>
        <v>0</v>
      </c>
      <c r="K869" s="22" t="s">
        <v>867</v>
      </c>
      <c r="L869" s="22" t="s">
        <v>31</v>
      </c>
      <c r="M869" s="22">
        <v>1</v>
      </c>
      <c r="N869" s="129">
        <v>0.15</v>
      </c>
      <c r="O869" s="66">
        <f t="shared" si="1618"/>
        <v>0.15</v>
      </c>
      <c r="P869" s="228">
        <f t="shared" ref="P869" si="1662">E869*F869</f>
        <v>1.6983918</v>
      </c>
      <c r="Q869" s="228">
        <f t="shared" ref="Q869" si="1663">SUM(O869:O872)</f>
        <v>0.15</v>
      </c>
      <c r="R869" s="228">
        <f t="shared" ref="R869" si="1664">Q869*1.02*1.05*$R$14</f>
        <v>0.16983918000000001</v>
      </c>
      <c r="S869" s="228">
        <f t="shared" ref="S869" si="1665">F869*$S$17</f>
        <v>0.19897837561900772</v>
      </c>
      <c r="T869" s="228">
        <f t="shared" ref="T869" si="1666">S869*E869</f>
        <v>1.9897837561900773</v>
      </c>
    </row>
    <row r="870" spans="1:20" ht="12.75" customHeight="1">
      <c r="A870" s="229"/>
      <c r="B870" s="230"/>
      <c r="C870" s="230"/>
      <c r="D870" s="280"/>
      <c r="E870" s="280"/>
      <c r="F870" s="224"/>
      <c r="G870" s="232"/>
      <c r="H870" s="228"/>
      <c r="I870" s="232"/>
      <c r="J870" s="228"/>
      <c r="K870" s="22"/>
      <c r="L870" s="22"/>
      <c r="M870" s="22"/>
      <c r="N870" s="129"/>
      <c r="O870" s="66">
        <f t="shared" si="1618"/>
        <v>0</v>
      </c>
      <c r="P870" s="228"/>
      <c r="Q870" s="228"/>
      <c r="R870" s="228"/>
      <c r="S870" s="228"/>
      <c r="T870" s="228"/>
    </row>
    <row r="871" spans="1:20" ht="12.75" customHeight="1">
      <c r="A871" s="229"/>
      <c r="B871" s="230"/>
      <c r="C871" s="230"/>
      <c r="D871" s="280"/>
      <c r="E871" s="280"/>
      <c r="F871" s="224"/>
      <c r="G871" s="232"/>
      <c r="H871" s="228"/>
      <c r="I871" s="232"/>
      <c r="J871" s="228"/>
      <c r="K871" s="22"/>
      <c r="L871" s="22"/>
      <c r="M871" s="22"/>
      <c r="N871" s="129"/>
      <c r="O871" s="66">
        <f t="shared" si="1618"/>
        <v>0</v>
      </c>
      <c r="P871" s="228"/>
      <c r="Q871" s="228"/>
      <c r="R871" s="228"/>
      <c r="S871" s="228"/>
      <c r="T871" s="228"/>
    </row>
    <row r="872" spans="1:20" ht="12.75" customHeight="1">
      <c r="A872" s="229"/>
      <c r="B872" s="230"/>
      <c r="C872" s="230"/>
      <c r="D872" s="280"/>
      <c r="E872" s="280"/>
      <c r="F872" s="224"/>
      <c r="G872" s="232"/>
      <c r="H872" s="228"/>
      <c r="I872" s="232"/>
      <c r="J872" s="228"/>
      <c r="K872" s="22"/>
      <c r="L872" s="22"/>
      <c r="M872" s="22"/>
      <c r="N872" s="129"/>
      <c r="O872" s="66">
        <f t="shared" si="1618"/>
        <v>0</v>
      </c>
      <c r="P872" s="228"/>
      <c r="Q872" s="228"/>
      <c r="R872" s="228"/>
      <c r="S872" s="228"/>
      <c r="T872" s="228"/>
    </row>
    <row r="873" spans="1:20" ht="12.75" customHeight="1">
      <c r="A873" s="229">
        <v>8</v>
      </c>
      <c r="B873" s="230" t="s">
        <v>129</v>
      </c>
      <c r="C873" s="230" t="s">
        <v>868</v>
      </c>
      <c r="D873" s="280" t="s">
        <v>32</v>
      </c>
      <c r="E873" s="280">
        <v>1.2999999999999999E-2</v>
      </c>
      <c r="F873" s="224">
        <f t="shared" ref="F873" si="1667">H873+J873+R873</f>
        <v>684.27204000000006</v>
      </c>
      <c r="G873" s="232">
        <v>190</v>
      </c>
      <c r="H873" s="228">
        <f t="shared" ref="H873" si="1668">G873*$P$8/1000</f>
        <v>327.23700000000002</v>
      </c>
      <c r="I873" s="232">
        <v>162</v>
      </c>
      <c r="J873" s="228">
        <f t="shared" ref="J873" si="1669">I873*$P$9/1000</f>
        <v>357.03504000000004</v>
      </c>
      <c r="K873" s="22"/>
      <c r="L873" s="22"/>
      <c r="M873" s="22"/>
      <c r="N873" s="34"/>
      <c r="O873" s="66">
        <f t="shared" si="1618"/>
        <v>0</v>
      </c>
      <c r="P873" s="228">
        <f t="shared" ref="P873" si="1670">E873*F873</f>
        <v>8.8955365200000003</v>
      </c>
      <c r="Q873" s="228">
        <f t="shared" ref="Q873" si="1671">SUM(O873:O876)</f>
        <v>0</v>
      </c>
      <c r="R873" s="228">
        <f t="shared" ref="R873" si="1672">Q873*1.02*1.05*$R$14</f>
        <v>0</v>
      </c>
      <c r="S873" s="228">
        <f t="shared" ref="S873" si="1673">F873*$S$17</f>
        <v>801.67214067275097</v>
      </c>
      <c r="T873" s="228">
        <f t="shared" ref="T873" si="1674">S873*E873</f>
        <v>10.421737828745762</v>
      </c>
    </row>
    <row r="874" spans="1:20" ht="12.75" customHeight="1">
      <c r="A874" s="229"/>
      <c r="B874" s="230"/>
      <c r="C874" s="230"/>
      <c r="D874" s="280"/>
      <c r="E874" s="280"/>
      <c r="F874" s="224"/>
      <c r="G874" s="232"/>
      <c r="H874" s="228"/>
      <c r="I874" s="232"/>
      <c r="J874" s="228"/>
      <c r="K874" s="22"/>
      <c r="L874" s="22"/>
      <c r="M874" s="22"/>
      <c r="N874" s="34"/>
      <c r="O874" s="66">
        <f t="shared" si="1618"/>
        <v>0</v>
      </c>
      <c r="P874" s="228"/>
      <c r="Q874" s="228"/>
      <c r="R874" s="228"/>
      <c r="S874" s="228"/>
      <c r="T874" s="228"/>
    </row>
    <row r="875" spans="1:20" ht="12.75" customHeight="1">
      <c r="A875" s="229"/>
      <c r="B875" s="230"/>
      <c r="C875" s="230"/>
      <c r="D875" s="280"/>
      <c r="E875" s="280"/>
      <c r="F875" s="224"/>
      <c r="G875" s="232"/>
      <c r="H875" s="228"/>
      <c r="I875" s="232"/>
      <c r="J875" s="228"/>
      <c r="K875" s="22"/>
      <c r="L875" s="22"/>
      <c r="M875" s="71"/>
      <c r="N875" s="34"/>
      <c r="O875" s="66">
        <f t="shared" si="1618"/>
        <v>0</v>
      </c>
      <c r="P875" s="228"/>
      <c r="Q875" s="228"/>
      <c r="R875" s="228"/>
      <c r="S875" s="228"/>
      <c r="T875" s="228"/>
    </row>
    <row r="876" spans="1:20" ht="12.75" customHeight="1">
      <c r="A876" s="229"/>
      <c r="B876" s="230"/>
      <c r="C876" s="230"/>
      <c r="D876" s="280"/>
      <c r="E876" s="280"/>
      <c r="F876" s="224"/>
      <c r="G876" s="232"/>
      <c r="H876" s="228"/>
      <c r="I876" s="232"/>
      <c r="J876" s="228"/>
      <c r="K876" s="22"/>
      <c r="L876" s="22"/>
      <c r="M876" s="22"/>
      <c r="N876" s="34"/>
      <c r="O876" s="66">
        <f t="shared" si="1618"/>
        <v>0</v>
      </c>
      <c r="P876" s="228"/>
      <c r="Q876" s="228"/>
      <c r="R876" s="228"/>
      <c r="S876" s="228"/>
      <c r="T876" s="228"/>
    </row>
    <row r="877" spans="1:20" ht="12.75" customHeight="1">
      <c r="A877" s="229">
        <v>9</v>
      </c>
      <c r="B877" s="230" t="s">
        <v>870</v>
      </c>
      <c r="C877" s="230" t="s">
        <v>871</v>
      </c>
      <c r="D877" s="230" t="s">
        <v>118</v>
      </c>
      <c r="E877" s="280">
        <v>1</v>
      </c>
      <c r="F877" s="224">
        <f t="shared" ref="F877" si="1675">H877+J877+R877</f>
        <v>12.723719926128002</v>
      </c>
      <c r="G877" s="232">
        <v>2.89</v>
      </c>
      <c r="H877" s="228">
        <f t="shared" ref="H877" si="1676">G877*$P$8/1000</f>
        <v>4.9774469999999997</v>
      </c>
      <c r="I877" s="232">
        <v>3.27</v>
      </c>
      <c r="J877" s="228">
        <f t="shared" ref="J877" si="1677">I877*$P$9/1000</f>
        <v>7.2068184000000004</v>
      </c>
      <c r="K877" s="22" t="s">
        <v>76</v>
      </c>
      <c r="L877" s="22"/>
      <c r="M877" s="22">
        <v>0.23</v>
      </c>
      <c r="N877" s="34">
        <v>1.028</v>
      </c>
      <c r="O877" s="66">
        <f t="shared" si="1618"/>
        <v>0.23644000000000001</v>
      </c>
      <c r="P877" s="228">
        <f t="shared" ref="P877" si="1678">E877*F877</f>
        <v>12.723719926128002</v>
      </c>
      <c r="Q877" s="228">
        <f t="shared" ref="Q877" si="1679">SUM(O877:O880)</f>
        <v>0.47643999999999997</v>
      </c>
      <c r="R877" s="228">
        <f t="shared" ref="R877" si="1680">Q877*1.02*1.05*$R$14</f>
        <v>0.53945452612799993</v>
      </c>
      <c r="S877" s="228">
        <f t="shared" ref="S877" si="1681">F877*$S$17</f>
        <v>14.906720126252084</v>
      </c>
      <c r="T877" s="228">
        <f t="shared" ref="T877" si="1682">S877*E877</f>
        <v>14.906720126252084</v>
      </c>
    </row>
    <row r="878" spans="1:20" ht="12.75" customHeight="1">
      <c r="A878" s="229"/>
      <c r="B878" s="230"/>
      <c r="C878" s="230"/>
      <c r="D878" s="280"/>
      <c r="E878" s="280"/>
      <c r="F878" s="224"/>
      <c r="G878" s="232"/>
      <c r="H878" s="228"/>
      <c r="I878" s="232"/>
      <c r="J878" s="228"/>
      <c r="K878" s="22"/>
      <c r="L878" s="22"/>
      <c r="M878" s="22"/>
      <c r="N878" s="34"/>
      <c r="O878" s="66">
        <f t="shared" si="1618"/>
        <v>0</v>
      </c>
      <c r="P878" s="228"/>
      <c r="Q878" s="228"/>
      <c r="R878" s="228"/>
      <c r="S878" s="228"/>
      <c r="T878" s="228"/>
    </row>
    <row r="879" spans="1:20" ht="12.75" customHeight="1">
      <c r="A879" s="229"/>
      <c r="B879" s="230"/>
      <c r="C879" s="230"/>
      <c r="D879" s="280"/>
      <c r="E879" s="280"/>
      <c r="F879" s="224"/>
      <c r="G879" s="232"/>
      <c r="H879" s="228"/>
      <c r="I879" s="232"/>
      <c r="J879" s="228"/>
      <c r="K879" s="22" t="s">
        <v>869</v>
      </c>
      <c r="L879" s="22"/>
      <c r="M879" s="25">
        <v>0.3</v>
      </c>
      <c r="N879" s="34">
        <v>0.8</v>
      </c>
      <c r="O879" s="66">
        <f t="shared" si="1618"/>
        <v>0.24</v>
      </c>
      <c r="P879" s="228"/>
      <c r="Q879" s="228"/>
      <c r="R879" s="228"/>
      <c r="S879" s="228"/>
      <c r="T879" s="228"/>
    </row>
    <row r="880" spans="1:20" ht="12.75" customHeight="1">
      <c r="A880" s="229"/>
      <c r="B880" s="230"/>
      <c r="C880" s="230"/>
      <c r="D880" s="280"/>
      <c r="E880" s="280"/>
      <c r="F880" s="224"/>
      <c r="G880" s="232"/>
      <c r="H880" s="228"/>
      <c r="I880" s="232"/>
      <c r="J880" s="228"/>
      <c r="K880" s="22"/>
      <c r="L880" s="22"/>
      <c r="M880" s="22"/>
      <c r="N880" s="34"/>
      <c r="O880" s="66">
        <f t="shared" si="1618"/>
        <v>0</v>
      </c>
      <c r="P880" s="228"/>
      <c r="Q880" s="228"/>
      <c r="R880" s="228"/>
      <c r="S880" s="228"/>
      <c r="T880" s="228"/>
    </row>
    <row r="881" spans="1:20" ht="12.75" customHeight="1">
      <c r="A881" s="229">
        <v>10</v>
      </c>
      <c r="B881" s="230" t="s">
        <v>872</v>
      </c>
      <c r="C881" s="230" t="s">
        <v>882</v>
      </c>
      <c r="D881" s="280" t="s">
        <v>32</v>
      </c>
      <c r="E881" s="231">
        <v>0.12</v>
      </c>
      <c r="F881" s="224">
        <f t="shared" ref="F881" si="1683">H881+J881+R881</f>
        <v>525.51634814879992</v>
      </c>
      <c r="G881" s="232">
        <v>14.8</v>
      </c>
      <c r="H881" s="228">
        <f t="shared" ref="H881" si="1684">G881*$P$8/1000</f>
        <v>25.49004</v>
      </c>
      <c r="I881" s="232">
        <v>4.9800000000000004</v>
      </c>
      <c r="J881" s="228">
        <f t="shared" ref="J881" si="1685">I881*$P$9/1000</f>
        <v>10.975521600000002</v>
      </c>
      <c r="K881" s="22" t="s">
        <v>873</v>
      </c>
      <c r="L881" s="22" t="s">
        <v>32</v>
      </c>
      <c r="M881" s="22">
        <v>1</v>
      </c>
      <c r="N881" s="34">
        <v>425</v>
      </c>
      <c r="O881" s="66">
        <f t="shared" si="1618"/>
        <v>425</v>
      </c>
      <c r="P881" s="228">
        <f t="shared" ref="P881" si="1686">E881*F881</f>
        <v>63.061961777855991</v>
      </c>
      <c r="Q881" s="228">
        <f t="shared" ref="Q881" si="1687">SUM(O881:O884)</f>
        <v>431.92399999999998</v>
      </c>
      <c r="R881" s="228">
        <f t="shared" ref="R881" si="1688">Q881*1.02*1.05*$R$14</f>
        <v>489.05078654879992</v>
      </c>
      <c r="S881" s="228">
        <f t="shared" ref="S881" si="1689">F881*$S$17</f>
        <v>615.67883992304451</v>
      </c>
      <c r="T881" s="228">
        <f t="shared" ref="T881" si="1690">S881*E881</f>
        <v>73.881460790765331</v>
      </c>
    </row>
    <row r="882" spans="1:20" ht="12.75" customHeight="1">
      <c r="A882" s="229"/>
      <c r="B882" s="230"/>
      <c r="C882" s="230"/>
      <c r="D882" s="280"/>
      <c r="E882" s="231"/>
      <c r="F882" s="224"/>
      <c r="G882" s="232"/>
      <c r="H882" s="228"/>
      <c r="I882" s="232"/>
      <c r="J882" s="228"/>
      <c r="K882" s="22" t="s">
        <v>874</v>
      </c>
      <c r="L882" s="22" t="s">
        <v>35</v>
      </c>
      <c r="M882" s="22">
        <v>4</v>
      </c>
      <c r="N882" s="34">
        <v>0.96699999999999997</v>
      </c>
      <c r="O882" s="66">
        <f t="shared" si="1618"/>
        <v>3.8679999999999999</v>
      </c>
      <c r="P882" s="228"/>
      <c r="Q882" s="228"/>
      <c r="R882" s="228"/>
      <c r="S882" s="228"/>
      <c r="T882" s="228"/>
    </row>
    <row r="883" spans="1:20" ht="12.75" customHeight="1">
      <c r="A883" s="229"/>
      <c r="B883" s="230"/>
      <c r="C883" s="230"/>
      <c r="D883" s="280"/>
      <c r="E883" s="231"/>
      <c r="F883" s="224"/>
      <c r="G883" s="232"/>
      <c r="H883" s="228"/>
      <c r="I883" s="232"/>
      <c r="J883" s="228"/>
      <c r="K883" s="22" t="s">
        <v>765</v>
      </c>
      <c r="L883" s="22" t="s">
        <v>35</v>
      </c>
      <c r="M883" s="22">
        <v>4</v>
      </c>
      <c r="N883" s="77">
        <v>0.76400000000000001</v>
      </c>
      <c r="O883" s="66">
        <f t="shared" si="1618"/>
        <v>3.056</v>
      </c>
      <c r="P883" s="228"/>
      <c r="Q883" s="228"/>
      <c r="R883" s="228"/>
      <c r="S883" s="228"/>
      <c r="T883" s="228"/>
    </row>
    <row r="884" spans="1:20" ht="12.75" customHeight="1">
      <c r="A884" s="229"/>
      <c r="B884" s="230"/>
      <c r="C884" s="230"/>
      <c r="D884" s="280"/>
      <c r="E884" s="231"/>
      <c r="F884" s="224"/>
      <c r="G884" s="232"/>
      <c r="H884" s="228"/>
      <c r="I884" s="232"/>
      <c r="J884" s="228"/>
      <c r="K884" s="22"/>
      <c r="L884" s="22"/>
      <c r="M884" s="22"/>
      <c r="N884" s="34"/>
      <c r="O884" s="66">
        <f t="shared" si="1618"/>
        <v>0</v>
      </c>
      <c r="P884" s="228"/>
      <c r="Q884" s="228"/>
      <c r="R884" s="228"/>
      <c r="S884" s="228"/>
      <c r="T884" s="228"/>
    </row>
    <row r="885" spans="1:20" ht="12.75" customHeight="1">
      <c r="A885" s="229">
        <v>11</v>
      </c>
      <c r="B885" s="230" t="s">
        <v>872</v>
      </c>
      <c r="C885" s="230" t="s">
        <v>875</v>
      </c>
      <c r="D885" s="280" t="s">
        <v>32</v>
      </c>
      <c r="E885" s="339">
        <v>6.1000000000000004E-3</v>
      </c>
      <c r="F885" s="224">
        <f t="shared" ref="F885" si="1691">H885+J885+R885</f>
        <v>524.60601014399992</v>
      </c>
      <c r="G885" s="232">
        <v>14.8</v>
      </c>
      <c r="H885" s="228">
        <f t="shared" ref="H885" si="1692">G885*$P$8/1000</f>
        <v>25.49004</v>
      </c>
      <c r="I885" s="232">
        <v>4.9800000000000004</v>
      </c>
      <c r="J885" s="228">
        <f t="shared" ref="J885" si="1693">I885*$P$9/1000</f>
        <v>10.975521600000002</v>
      </c>
      <c r="K885" s="22" t="s">
        <v>873</v>
      </c>
      <c r="L885" s="22" t="s">
        <v>32</v>
      </c>
      <c r="M885" s="22">
        <v>1</v>
      </c>
      <c r="N885" s="34">
        <v>425</v>
      </c>
      <c r="O885" s="66">
        <f t="shared" si="1618"/>
        <v>425</v>
      </c>
      <c r="P885" s="228">
        <f t="shared" ref="P885" si="1694">E885*F885</f>
        <v>3.2000966618783999</v>
      </c>
      <c r="Q885" s="228">
        <f t="shared" ref="Q885" si="1695">SUM(O885:O888)</f>
        <v>431.11999999999995</v>
      </c>
      <c r="R885" s="228">
        <f t="shared" ref="R885" si="1696">Q885*1.02*1.05*$R$14</f>
        <v>488.14044854399992</v>
      </c>
      <c r="S885" s="228">
        <f t="shared" ref="S885" si="1697">F885*$S$17</f>
        <v>614.61231582972664</v>
      </c>
      <c r="T885" s="228">
        <f t="shared" ref="T885" si="1698">S885*E885</f>
        <v>3.7491351265613329</v>
      </c>
    </row>
    <row r="886" spans="1:20" ht="12.75" customHeight="1">
      <c r="A886" s="229"/>
      <c r="B886" s="230"/>
      <c r="C886" s="230"/>
      <c r="D886" s="280"/>
      <c r="E886" s="339"/>
      <c r="F886" s="224"/>
      <c r="G886" s="232"/>
      <c r="H886" s="228"/>
      <c r="I886" s="232"/>
      <c r="J886" s="228"/>
      <c r="K886" s="22" t="s">
        <v>874</v>
      </c>
      <c r="L886" s="22" t="s">
        <v>35</v>
      </c>
      <c r="M886" s="22">
        <v>4</v>
      </c>
      <c r="N886" s="34">
        <v>0.82</v>
      </c>
      <c r="O886" s="66">
        <f t="shared" si="1618"/>
        <v>3.28</v>
      </c>
      <c r="P886" s="228"/>
      <c r="Q886" s="228"/>
      <c r="R886" s="228"/>
      <c r="S886" s="228"/>
      <c r="T886" s="228"/>
    </row>
    <row r="887" spans="1:20" ht="12.75" customHeight="1">
      <c r="A887" s="229"/>
      <c r="B887" s="230"/>
      <c r="C887" s="230"/>
      <c r="D887" s="280"/>
      <c r="E887" s="339"/>
      <c r="F887" s="224"/>
      <c r="G887" s="232"/>
      <c r="H887" s="228"/>
      <c r="I887" s="232"/>
      <c r="J887" s="228"/>
      <c r="K887" s="22" t="s">
        <v>765</v>
      </c>
      <c r="L887" s="22" t="s">
        <v>35</v>
      </c>
      <c r="M887" s="22">
        <v>4</v>
      </c>
      <c r="N887" s="34">
        <v>0.71</v>
      </c>
      <c r="O887" s="66">
        <f t="shared" si="1618"/>
        <v>2.84</v>
      </c>
      <c r="P887" s="228"/>
      <c r="Q887" s="228"/>
      <c r="R887" s="228"/>
      <c r="S887" s="228"/>
      <c r="T887" s="228"/>
    </row>
    <row r="888" spans="1:20" ht="12.75" customHeight="1">
      <c r="A888" s="229"/>
      <c r="B888" s="230"/>
      <c r="C888" s="230"/>
      <c r="D888" s="280"/>
      <c r="E888" s="339"/>
      <c r="F888" s="224"/>
      <c r="G888" s="232"/>
      <c r="H888" s="228"/>
      <c r="I888" s="232"/>
      <c r="J888" s="228"/>
      <c r="K888" s="22"/>
      <c r="L888" s="22"/>
      <c r="M888" s="22"/>
      <c r="N888" s="34"/>
      <c r="O888" s="66">
        <f t="shared" si="1618"/>
        <v>0</v>
      </c>
      <c r="P888" s="228"/>
      <c r="Q888" s="228"/>
      <c r="R888" s="228"/>
      <c r="S888" s="228"/>
      <c r="T888" s="228"/>
    </row>
    <row r="889" spans="1:20" ht="12.75" customHeight="1">
      <c r="A889" s="229">
        <v>12</v>
      </c>
      <c r="B889" s="230" t="s">
        <v>876</v>
      </c>
      <c r="C889" s="230" t="s">
        <v>877</v>
      </c>
      <c r="D889" s="280" t="s">
        <v>44</v>
      </c>
      <c r="E889" s="231">
        <v>0.35</v>
      </c>
      <c r="F889" s="224">
        <f t="shared" ref="F889" si="1699">H889+J889+R889</f>
        <v>33.024814457207995</v>
      </c>
      <c r="G889" s="232">
        <v>0.7</v>
      </c>
      <c r="H889" s="228">
        <f t="shared" ref="H889" si="1700">G889*$P$8/1000</f>
        <v>1.2056099999999998</v>
      </c>
      <c r="I889" s="232">
        <v>0.28000000000000003</v>
      </c>
      <c r="J889" s="228">
        <f t="shared" ref="J889" si="1701">I889*$P$9/1000</f>
        <v>0.61709760000000002</v>
      </c>
      <c r="K889" s="22" t="s">
        <v>878</v>
      </c>
      <c r="L889" s="127" t="s">
        <v>44</v>
      </c>
      <c r="M889" s="22">
        <v>1.02</v>
      </c>
      <c r="N889" s="34">
        <v>27.016999999999999</v>
      </c>
      <c r="O889" s="66">
        <f t="shared" si="1618"/>
        <v>27.55734</v>
      </c>
      <c r="P889" s="228">
        <f t="shared" ref="P889" si="1702">E889*F889</f>
        <v>11.558685060022798</v>
      </c>
      <c r="Q889" s="228">
        <f t="shared" ref="Q889" si="1703">SUM(O889:O892)</f>
        <v>27.55734</v>
      </c>
      <c r="R889" s="228">
        <f t="shared" ref="R889" si="1704">Q889*1.02*1.05*$R$14</f>
        <v>31.202106857207998</v>
      </c>
      <c r="S889" s="228">
        <f t="shared" ref="S889" si="1705">F889*$S$17</f>
        <v>38.690859999526424</v>
      </c>
      <c r="T889" s="228">
        <f t="shared" ref="T889" si="1706">S889*E889</f>
        <v>13.541800999834248</v>
      </c>
    </row>
    <row r="890" spans="1:20" ht="12.75" customHeight="1">
      <c r="A890" s="229"/>
      <c r="B890" s="230"/>
      <c r="C890" s="230"/>
      <c r="D890" s="280"/>
      <c r="E890" s="231"/>
      <c r="F890" s="224"/>
      <c r="G890" s="232"/>
      <c r="H890" s="228"/>
      <c r="I890" s="232"/>
      <c r="J890" s="228"/>
      <c r="K890" s="22"/>
      <c r="L890" s="22"/>
      <c r="M890" s="22"/>
      <c r="N890" s="34"/>
      <c r="O890" s="66">
        <f t="shared" si="1618"/>
        <v>0</v>
      </c>
      <c r="P890" s="228"/>
      <c r="Q890" s="228"/>
      <c r="R890" s="228"/>
      <c r="S890" s="228"/>
      <c r="T890" s="228"/>
    </row>
    <row r="891" spans="1:20" ht="12.75" customHeight="1">
      <c r="A891" s="229"/>
      <c r="B891" s="230"/>
      <c r="C891" s="230"/>
      <c r="D891" s="280"/>
      <c r="E891" s="231"/>
      <c r="F891" s="224"/>
      <c r="G891" s="232"/>
      <c r="H891" s="228"/>
      <c r="I891" s="232"/>
      <c r="J891" s="228"/>
      <c r="K891" s="22"/>
      <c r="L891" s="22"/>
      <c r="M891" s="23"/>
      <c r="N891" s="34"/>
      <c r="O891" s="66">
        <f t="shared" si="1618"/>
        <v>0</v>
      </c>
      <c r="P891" s="228"/>
      <c r="Q891" s="228"/>
      <c r="R891" s="228"/>
      <c r="S891" s="228"/>
      <c r="T891" s="228"/>
    </row>
    <row r="892" spans="1:20" ht="12.75" customHeight="1">
      <c r="A892" s="229"/>
      <c r="B892" s="230"/>
      <c r="C892" s="230"/>
      <c r="D892" s="280"/>
      <c r="E892" s="231"/>
      <c r="F892" s="224"/>
      <c r="G892" s="232"/>
      <c r="H892" s="228"/>
      <c r="I892" s="232"/>
      <c r="J892" s="228"/>
      <c r="K892" s="22"/>
      <c r="L892" s="22"/>
      <c r="M892" s="22"/>
      <c r="N892" s="34"/>
      <c r="O892" s="66">
        <f t="shared" si="1618"/>
        <v>0</v>
      </c>
      <c r="P892" s="228"/>
      <c r="Q892" s="228"/>
      <c r="R892" s="228"/>
      <c r="S892" s="228"/>
      <c r="T892" s="228"/>
    </row>
    <row r="893" spans="1:20" ht="12.75" customHeight="1">
      <c r="A893" s="229">
        <v>13</v>
      </c>
      <c r="B893" s="230" t="s">
        <v>879</v>
      </c>
      <c r="C893" s="230" t="s">
        <v>880</v>
      </c>
      <c r="D893" s="280" t="s">
        <v>44</v>
      </c>
      <c r="E893" s="280">
        <v>0.57999999999999996</v>
      </c>
      <c r="F893" s="224">
        <f t="shared" ref="F893" si="1707">H893+J893+R893</f>
        <v>3.5307149999999998</v>
      </c>
      <c r="G893" s="232">
        <v>2.0499999999999998</v>
      </c>
      <c r="H893" s="228">
        <f t="shared" ref="H893" si="1708">G893*$P$8/1000</f>
        <v>3.5307149999999998</v>
      </c>
      <c r="I893" s="232"/>
      <c r="J893" s="228">
        <f t="shared" ref="J893" si="1709">I893*$P$9/1000</f>
        <v>0</v>
      </c>
      <c r="K893" s="22"/>
      <c r="L893" s="22"/>
      <c r="M893" s="22"/>
      <c r="N893" s="34"/>
      <c r="O893" s="66">
        <f t="shared" si="1618"/>
        <v>0</v>
      </c>
      <c r="P893" s="228">
        <f t="shared" ref="P893" si="1710">E893*F893</f>
        <v>2.0478146999999995</v>
      </c>
      <c r="Q893" s="228">
        <f t="shared" ref="Q893" si="1711">SUM(O893:O896)</f>
        <v>0</v>
      </c>
      <c r="R893" s="228">
        <f t="shared" ref="R893" si="1712">Q893*1.02*1.05*$R$14</f>
        <v>0</v>
      </c>
      <c r="S893" s="228">
        <f t="shared" ref="S893" si="1713">F893*$S$17</f>
        <v>4.1364774339682091</v>
      </c>
      <c r="T893" s="228">
        <f t="shared" ref="T893" si="1714">S893*E893</f>
        <v>2.399156911701561</v>
      </c>
    </row>
    <row r="894" spans="1:20" ht="12.75" customHeight="1">
      <c r="A894" s="229"/>
      <c r="B894" s="230"/>
      <c r="C894" s="230"/>
      <c r="D894" s="280"/>
      <c r="E894" s="280"/>
      <c r="F894" s="224"/>
      <c r="G894" s="232"/>
      <c r="H894" s="228"/>
      <c r="I894" s="232"/>
      <c r="J894" s="228"/>
      <c r="K894" s="22"/>
      <c r="L894" s="22"/>
      <c r="M894" s="22"/>
      <c r="N894" s="34"/>
      <c r="O894" s="66">
        <f t="shared" si="1618"/>
        <v>0</v>
      </c>
      <c r="P894" s="228"/>
      <c r="Q894" s="228"/>
      <c r="R894" s="228"/>
      <c r="S894" s="228"/>
      <c r="T894" s="228"/>
    </row>
    <row r="895" spans="1:20" ht="12.75" customHeight="1">
      <c r="A895" s="229"/>
      <c r="B895" s="230"/>
      <c r="C895" s="230"/>
      <c r="D895" s="280"/>
      <c r="E895" s="280"/>
      <c r="F895" s="224"/>
      <c r="G895" s="232"/>
      <c r="H895" s="228"/>
      <c r="I895" s="232"/>
      <c r="J895" s="228"/>
      <c r="K895" s="22"/>
      <c r="L895" s="22"/>
      <c r="M895" s="71"/>
      <c r="N895" s="34"/>
      <c r="O895" s="66">
        <f t="shared" si="1618"/>
        <v>0</v>
      </c>
      <c r="P895" s="228"/>
      <c r="Q895" s="228"/>
      <c r="R895" s="228"/>
      <c r="S895" s="228"/>
      <c r="T895" s="228"/>
    </row>
    <row r="896" spans="1:20" ht="12.75" customHeight="1">
      <c r="A896" s="229"/>
      <c r="B896" s="230"/>
      <c r="C896" s="230"/>
      <c r="D896" s="280"/>
      <c r="E896" s="280"/>
      <c r="F896" s="224"/>
      <c r="G896" s="232"/>
      <c r="H896" s="228"/>
      <c r="I896" s="232"/>
      <c r="J896" s="228"/>
      <c r="K896" s="22"/>
      <c r="L896" s="22"/>
      <c r="M896" s="22"/>
      <c r="N896" s="34"/>
      <c r="O896" s="66">
        <f t="shared" si="1618"/>
        <v>0</v>
      </c>
      <c r="P896" s="228"/>
      <c r="Q896" s="228"/>
      <c r="R896" s="228"/>
      <c r="S896" s="228"/>
      <c r="T896" s="228"/>
    </row>
    <row r="897" spans="1:20" ht="12.75" customHeight="1">
      <c r="A897" s="229">
        <v>14</v>
      </c>
      <c r="B897" s="230" t="s">
        <v>737</v>
      </c>
      <c r="C897" s="230" t="s">
        <v>158</v>
      </c>
      <c r="D897" s="280" t="s">
        <v>881</v>
      </c>
      <c r="E897" s="286">
        <v>0.23</v>
      </c>
      <c r="F897" s="224">
        <f t="shared" ref="F897" si="1715">H897+J897+R897</f>
        <v>0.79225800000000002</v>
      </c>
      <c r="G897" s="232">
        <v>0.46</v>
      </c>
      <c r="H897" s="228">
        <f t="shared" ref="H897" si="1716">G897*$P$8/1000</f>
        <v>0.79225800000000002</v>
      </c>
      <c r="I897" s="232"/>
      <c r="J897" s="228">
        <f t="shared" ref="J897" si="1717">I897*$P$9/1000</f>
        <v>0</v>
      </c>
      <c r="K897" s="22"/>
      <c r="L897" s="34"/>
      <c r="M897" s="22"/>
      <c r="N897" s="34"/>
      <c r="O897" s="66">
        <f t="shared" si="1618"/>
        <v>0</v>
      </c>
      <c r="P897" s="228">
        <f t="shared" ref="P897" si="1718">E897*F897</f>
        <v>0.18221934000000001</v>
      </c>
      <c r="Q897" s="228">
        <f t="shared" ref="Q897" si="1719">SUM(O897:O900)</f>
        <v>0</v>
      </c>
      <c r="R897" s="228">
        <f t="shared" ref="R897" si="1720">Q897*1.02*1.05*$R$14</f>
        <v>0</v>
      </c>
      <c r="S897" s="228">
        <f t="shared" ref="S897" si="1721">F897*$S$17</f>
        <v>0.92818518030506159</v>
      </c>
      <c r="T897" s="228">
        <f t="shared" ref="T897" si="1722">S897*E897</f>
        <v>0.21348259147016418</v>
      </c>
    </row>
    <row r="898" spans="1:20" ht="12.75" customHeight="1">
      <c r="A898" s="229"/>
      <c r="B898" s="230"/>
      <c r="C898" s="230"/>
      <c r="D898" s="280"/>
      <c r="E898" s="286"/>
      <c r="F898" s="224"/>
      <c r="G898" s="232"/>
      <c r="H898" s="228"/>
      <c r="I898" s="232"/>
      <c r="J898" s="228"/>
      <c r="K898" s="22"/>
      <c r="L898" s="22"/>
      <c r="M898" s="22"/>
      <c r="N898" s="34"/>
      <c r="O898" s="66">
        <f t="shared" si="1618"/>
        <v>0</v>
      </c>
      <c r="P898" s="228"/>
      <c r="Q898" s="228"/>
      <c r="R898" s="228"/>
      <c r="S898" s="228"/>
      <c r="T898" s="228"/>
    </row>
    <row r="899" spans="1:20" ht="12.75" customHeight="1">
      <c r="A899" s="229"/>
      <c r="B899" s="230"/>
      <c r="C899" s="230"/>
      <c r="D899" s="280"/>
      <c r="E899" s="286"/>
      <c r="F899" s="224"/>
      <c r="G899" s="232"/>
      <c r="H899" s="228"/>
      <c r="I899" s="232"/>
      <c r="J899" s="228"/>
      <c r="K899" s="22"/>
      <c r="L899" s="22"/>
      <c r="M899" s="25"/>
      <c r="N899" s="34"/>
      <c r="O899" s="66">
        <f t="shared" si="1618"/>
        <v>0</v>
      </c>
      <c r="P899" s="228"/>
      <c r="Q899" s="228"/>
      <c r="R899" s="228"/>
      <c r="S899" s="228"/>
      <c r="T899" s="228"/>
    </row>
    <row r="900" spans="1:20" ht="12.75" customHeight="1">
      <c r="A900" s="229"/>
      <c r="B900" s="230"/>
      <c r="C900" s="230"/>
      <c r="D900" s="280"/>
      <c r="E900" s="286"/>
      <c r="F900" s="224"/>
      <c r="G900" s="232"/>
      <c r="H900" s="228"/>
      <c r="I900" s="232"/>
      <c r="J900" s="228"/>
      <c r="K900" s="22"/>
      <c r="L900" s="22"/>
      <c r="M900" s="22"/>
      <c r="N900" s="34"/>
      <c r="O900" s="66">
        <f t="shared" si="1618"/>
        <v>0</v>
      </c>
      <c r="P900" s="228"/>
      <c r="Q900" s="228"/>
      <c r="R900" s="228"/>
      <c r="S900" s="228"/>
      <c r="T900" s="228"/>
    </row>
    <row r="901" spans="1:20" ht="12.75" customHeight="1">
      <c r="A901" s="229">
        <v>15</v>
      </c>
      <c r="B901" s="240" t="s">
        <v>617</v>
      </c>
      <c r="C901" s="240" t="s">
        <v>618</v>
      </c>
      <c r="D901" s="229" t="s">
        <v>32</v>
      </c>
      <c r="E901" s="224">
        <v>0.53</v>
      </c>
      <c r="F901" s="224">
        <f t="shared" ref="F901" si="1723">H901+J901+R901</f>
        <v>2.6552249999999997</v>
      </c>
      <c r="G901" s="233">
        <v>0.39</v>
      </c>
      <c r="H901" s="228">
        <f t="shared" ref="H901" si="1724">G901*$P$8/1000</f>
        <v>0.67169699999999999</v>
      </c>
      <c r="I901" s="265">
        <v>0.9</v>
      </c>
      <c r="J901" s="228">
        <f t="shared" ref="J901" si="1725">I901*$P$9/1000</f>
        <v>1.983528</v>
      </c>
      <c r="K901" s="65"/>
      <c r="L901" s="65"/>
      <c r="M901" s="65"/>
      <c r="N901" s="77"/>
      <c r="O901" s="66">
        <f t="shared" si="1618"/>
        <v>0</v>
      </c>
      <c r="P901" s="228">
        <f t="shared" ref="P901" si="1726">E901*F901</f>
        <v>1.4072692499999999</v>
      </c>
      <c r="Q901" s="228">
        <f t="shared" ref="Q901" si="1727">SUM(O901:O904)</f>
        <v>0</v>
      </c>
      <c r="R901" s="228">
        <f t="shared" ref="R901" si="1728">Q901*1.02*1.05*$R$14</f>
        <v>0</v>
      </c>
      <c r="S901" s="228">
        <f t="shared" ref="S901" si="1729">F901*$S$17</f>
        <v>3.110780194552162</v>
      </c>
      <c r="T901" s="228">
        <f t="shared" ref="T901" si="1730">S901*E901</f>
        <v>1.6487135031126459</v>
      </c>
    </row>
    <row r="902" spans="1:20" ht="12.75" customHeight="1">
      <c r="A902" s="229"/>
      <c r="B902" s="240"/>
      <c r="C902" s="240"/>
      <c r="D902" s="229"/>
      <c r="E902" s="224"/>
      <c r="F902" s="224"/>
      <c r="G902" s="233"/>
      <c r="H902" s="228"/>
      <c r="I902" s="265"/>
      <c r="J902" s="228"/>
      <c r="K902" s="65"/>
      <c r="L902" s="65"/>
      <c r="M902" s="65"/>
      <c r="N902" s="77"/>
      <c r="O902" s="66">
        <f t="shared" si="1618"/>
        <v>0</v>
      </c>
      <c r="P902" s="228"/>
      <c r="Q902" s="228"/>
      <c r="R902" s="228"/>
      <c r="S902" s="228"/>
      <c r="T902" s="228"/>
    </row>
    <row r="903" spans="1:20" ht="12.75" customHeight="1">
      <c r="A903" s="229"/>
      <c r="B903" s="240"/>
      <c r="C903" s="240"/>
      <c r="D903" s="229"/>
      <c r="E903" s="224"/>
      <c r="F903" s="224"/>
      <c r="G903" s="233"/>
      <c r="H903" s="228"/>
      <c r="I903" s="265"/>
      <c r="J903" s="228"/>
      <c r="K903" s="65"/>
      <c r="L903" s="65"/>
      <c r="M903" s="65"/>
      <c r="N903" s="77"/>
      <c r="O903" s="66">
        <f t="shared" si="1618"/>
        <v>0</v>
      </c>
      <c r="P903" s="228"/>
      <c r="Q903" s="228"/>
      <c r="R903" s="228"/>
      <c r="S903" s="228"/>
      <c r="T903" s="228"/>
    </row>
    <row r="904" spans="1:20" ht="12.75" customHeight="1">
      <c r="A904" s="229"/>
      <c r="B904" s="240"/>
      <c r="C904" s="240"/>
      <c r="D904" s="229"/>
      <c r="E904" s="224"/>
      <c r="F904" s="224"/>
      <c r="G904" s="233"/>
      <c r="H904" s="228"/>
      <c r="I904" s="265"/>
      <c r="J904" s="228"/>
      <c r="K904" s="65"/>
      <c r="L904" s="65"/>
      <c r="M904" s="65"/>
      <c r="N904" s="77"/>
      <c r="O904" s="66">
        <f t="shared" si="1618"/>
        <v>0</v>
      </c>
      <c r="P904" s="228"/>
      <c r="Q904" s="228"/>
      <c r="R904" s="228"/>
      <c r="S904" s="228"/>
      <c r="T904" s="228"/>
    </row>
    <row r="905" spans="1:20" ht="12.75" customHeight="1">
      <c r="A905" s="229">
        <v>16</v>
      </c>
      <c r="B905" s="230" t="s">
        <v>34</v>
      </c>
      <c r="C905" s="230" t="s">
        <v>884</v>
      </c>
      <c r="D905" s="280" t="s">
        <v>31</v>
      </c>
      <c r="E905" s="280">
        <v>13</v>
      </c>
      <c r="F905" s="224">
        <f t="shared" ref="F905" si="1731">H905+J905+R905</f>
        <v>0.7699376160000001</v>
      </c>
      <c r="G905" s="336"/>
      <c r="H905" s="228">
        <f t="shared" ref="H905" si="1732">G905*$P$8/1000</f>
        <v>0</v>
      </c>
      <c r="I905" s="285"/>
      <c r="J905" s="228">
        <f t="shared" ref="J905" si="1733">I905*$P$9/1000</f>
        <v>0</v>
      </c>
      <c r="K905" s="22" t="s">
        <v>883</v>
      </c>
      <c r="L905" s="22" t="s">
        <v>31</v>
      </c>
      <c r="M905" s="22">
        <v>1</v>
      </c>
      <c r="N905" s="129">
        <v>0.68</v>
      </c>
      <c r="O905" s="66">
        <f t="shared" si="1618"/>
        <v>0.68</v>
      </c>
      <c r="P905" s="228">
        <f t="shared" ref="P905" si="1734">E905*F905</f>
        <v>10.009189008000002</v>
      </c>
      <c r="Q905" s="228">
        <f t="shared" ref="Q905" si="1735">SUM(O905:O908)</f>
        <v>0.68</v>
      </c>
      <c r="R905" s="228">
        <f t="shared" ref="R905" si="1736">Q905*1.02*1.05*$R$14</f>
        <v>0.7699376160000001</v>
      </c>
      <c r="S905" s="228">
        <f t="shared" ref="S905" si="1737">F905*$S$17</f>
        <v>0.90203530280616839</v>
      </c>
      <c r="T905" s="228">
        <f t="shared" ref="T905" si="1738">S905*E905</f>
        <v>11.726458936480189</v>
      </c>
    </row>
    <row r="906" spans="1:20" ht="12.75" customHeight="1">
      <c r="A906" s="229"/>
      <c r="B906" s="230"/>
      <c r="C906" s="230"/>
      <c r="D906" s="280"/>
      <c r="E906" s="280"/>
      <c r="F906" s="224"/>
      <c r="G906" s="336"/>
      <c r="H906" s="228"/>
      <c r="I906" s="285"/>
      <c r="J906" s="228"/>
      <c r="K906" s="22"/>
      <c r="L906" s="22"/>
      <c r="M906" s="22"/>
      <c r="N906" s="129"/>
      <c r="O906" s="66">
        <f t="shared" si="1618"/>
        <v>0</v>
      </c>
      <c r="P906" s="228"/>
      <c r="Q906" s="228"/>
      <c r="R906" s="228"/>
      <c r="S906" s="228"/>
      <c r="T906" s="228"/>
    </row>
    <row r="907" spans="1:20" ht="12.75" customHeight="1">
      <c r="A907" s="229"/>
      <c r="B907" s="230"/>
      <c r="C907" s="230"/>
      <c r="D907" s="280"/>
      <c r="E907" s="280"/>
      <c r="F907" s="224"/>
      <c r="G907" s="336"/>
      <c r="H907" s="228"/>
      <c r="I907" s="285"/>
      <c r="J907" s="228"/>
      <c r="K907" s="22"/>
      <c r="L907" s="22"/>
      <c r="M907" s="22"/>
      <c r="N907" s="129"/>
      <c r="O907" s="66">
        <f t="shared" si="1618"/>
        <v>0</v>
      </c>
      <c r="P907" s="228"/>
      <c r="Q907" s="228"/>
      <c r="R907" s="228"/>
      <c r="S907" s="228"/>
      <c r="T907" s="228"/>
    </row>
    <row r="908" spans="1:20" ht="12.75" customHeight="1">
      <c r="A908" s="229"/>
      <c r="B908" s="230"/>
      <c r="C908" s="230"/>
      <c r="D908" s="280"/>
      <c r="E908" s="280"/>
      <c r="F908" s="224"/>
      <c r="G908" s="336"/>
      <c r="H908" s="228"/>
      <c r="I908" s="285"/>
      <c r="J908" s="228"/>
      <c r="K908" s="22"/>
      <c r="L908" s="22"/>
      <c r="M908" s="22"/>
      <c r="N908" s="129"/>
      <c r="O908" s="66">
        <f t="shared" si="1618"/>
        <v>0</v>
      </c>
      <c r="P908" s="228"/>
      <c r="Q908" s="228"/>
      <c r="R908" s="228"/>
      <c r="S908" s="228"/>
      <c r="T908" s="228"/>
    </row>
    <row r="909" spans="1:20" ht="12.75" customHeight="1">
      <c r="A909" s="229">
        <v>17</v>
      </c>
      <c r="B909" s="230" t="s">
        <v>34</v>
      </c>
      <c r="C909" s="230" t="s">
        <v>885</v>
      </c>
      <c r="D909" s="280" t="s">
        <v>31</v>
      </c>
      <c r="E909" s="280">
        <v>5</v>
      </c>
      <c r="F909" s="224">
        <f t="shared" ref="F909" si="1739">H909+J909+R909</f>
        <v>0.4076140319999999</v>
      </c>
      <c r="G909" s="232"/>
      <c r="H909" s="228">
        <f t="shared" ref="H909" si="1740">G909*$P$8/1000</f>
        <v>0</v>
      </c>
      <c r="I909" s="232"/>
      <c r="J909" s="228">
        <f t="shared" ref="J909" si="1741">I909*$P$9/1000</f>
        <v>0</v>
      </c>
      <c r="K909" s="22" t="s">
        <v>883</v>
      </c>
      <c r="L909" s="22" t="s">
        <v>31</v>
      </c>
      <c r="M909" s="22">
        <v>1</v>
      </c>
      <c r="N909" s="129">
        <v>0.36</v>
      </c>
      <c r="O909" s="66">
        <f t="shared" si="1618"/>
        <v>0.36</v>
      </c>
      <c r="P909" s="228">
        <f t="shared" ref="P909" si="1742">E909*F909</f>
        <v>2.0380701599999993</v>
      </c>
      <c r="Q909" s="228">
        <f t="shared" ref="Q909" si="1743">SUM(O909:O912)</f>
        <v>0.36</v>
      </c>
      <c r="R909" s="228">
        <f t="shared" ref="R909" si="1744">Q909*1.02*1.05*$R$14</f>
        <v>0.4076140319999999</v>
      </c>
      <c r="S909" s="228">
        <f t="shared" ref="S909" si="1745">F909*$S$17</f>
        <v>0.47754810148561838</v>
      </c>
      <c r="T909" s="228">
        <f t="shared" ref="T909" si="1746">S909*E909</f>
        <v>2.387740507428092</v>
      </c>
    </row>
    <row r="910" spans="1:20" ht="12.75" customHeight="1">
      <c r="A910" s="229"/>
      <c r="B910" s="230"/>
      <c r="C910" s="230"/>
      <c r="D910" s="280"/>
      <c r="E910" s="280"/>
      <c r="F910" s="224"/>
      <c r="G910" s="232"/>
      <c r="H910" s="228"/>
      <c r="I910" s="232"/>
      <c r="J910" s="228"/>
      <c r="K910" s="22"/>
      <c r="L910" s="22"/>
      <c r="M910" s="22"/>
      <c r="N910" s="130"/>
      <c r="O910" s="66">
        <f t="shared" ref="O910:O964" si="1747">M910*N910</f>
        <v>0</v>
      </c>
      <c r="P910" s="228"/>
      <c r="Q910" s="228"/>
      <c r="R910" s="228"/>
      <c r="S910" s="228"/>
      <c r="T910" s="228"/>
    </row>
    <row r="911" spans="1:20" ht="12.75" customHeight="1">
      <c r="A911" s="229"/>
      <c r="B911" s="230"/>
      <c r="C911" s="230"/>
      <c r="D911" s="280"/>
      <c r="E911" s="280"/>
      <c r="F911" s="224"/>
      <c r="G911" s="232"/>
      <c r="H911" s="228"/>
      <c r="I911" s="232"/>
      <c r="J911" s="228"/>
      <c r="K911" s="22"/>
      <c r="L911" s="22"/>
      <c r="M911" s="22"/>
      <c r="N911" s="130"/>
      <c r="O911" s="66">
        <f t="shared" si="1747"/>
        <v>0</v>
      </c>
      <c r="P911" s="228"/>
      <c r="Q911" s="228"/>
      <c r="R911" s="228"/>
      <c r="S911" s="228"/>
      <c r="T911" s="228"/>
    </row>
    <row r="912" spans="1:20" ht="12.75" customHeight="1">
      <c r="A912" s="229"/>
      <c r="B912" s="230"/>
      <c r="C912" s="230"/>
      <c r="D912" s="280"/>
      <c r="E912" s="280"/>
      <c r="F912" s="224"/>
      <c r="G912" s="232"/>
      <c r="H912" s="228"/>
      <c r="I912" s="232"/>
      <c r="J912" s="228"/>
      <c r="K912" s="22"/>
      <c r="L912" s="22"/>
      <c r="M912" s="22"/>
      <c r="N912" s="130"/>
      <c r="O912" s="66">
        <f t="shared" si="1747"/>
        <v>0</v>
      </c>
      <c r="P912" s="228"/>
      <c r="Q912" s="228"/>
      <c r="R912" s="228"/>
      <c r="S912" s="228"/>
      <c r="T912" s="228"/>
    </row>
    <row r="913" spans="1:20" ht="12.75" customHeight="1">
      <c r="A913" s="229">
        <v>18</v>
      </c>
      <c r="B913" s="230" t="s">
        <v>408</v>
      </c>
      <c r="C913" s="291" t="s">
        <v>886</v>
      </c>
      <c r="D913" s="537" t="s">
        <v>31</v>
      </c>
      <c r="E913" s="537">
        <v>2</v>
      </c>
      <c r="F913" s="224">
        <f t="shared" ref="F913" si="1748">H913+J913+R913</f>
        <v>3.6237965999999999</v>
      </c>
      <c r="G913" s="232">
        <v>0.85</v>
      </c>
      <c r="H913" s="228">
        <f t="shared" ref="H913" si="1749">G913*$P$8/1000</f>
        <v>1.4639549999999999</v>
      </c>
      <c r="I913" s="232">
        <v>0.98</v>
      </c>
      <c r="J913" s="228">
        <f t="shared" ref="J913" si="1750">I913*$P$9/1000</f>
        <v>2.1598416</v>
      </c>
      <c r="K913" s="22"/>
      <c r="L913" s="22"/>
      <c r="M913" s="22"/>
      <c r="N913" s="34"/>
      <c r="O913" s="66">
        <f t="shared" si="1747"/>
        <v>0</v>
      </c>
      <c r="P913" s="228">
        <f t="shared" ref="P913" si="1751">E913*F913</f>
        <v>7.2475931999999998</v>
      </c>
      <c r="Q913" s="228">
        <f t="shared" ref="Q913" si="1752">SUM(O913:O916)</f>
        <v>0</v>
      </c>
      <c r="R913" s="228">
        <f t="shared" ref="R913" si="1753">Q913*1.02*1.05*$R$14</f>
        <v>0</v>
      </c>
      <c r="S913" s="228">
        <f t="shared" ref="S913" si="1754">F913*$S$17</f>
        <v>4.2455289824272766</v>
      </c>
      <c r="T913" s="228">
        <f t="shared" ref="T913" si="1755">S913*E913</f>
        <v>8.4910579648545532</v>
      </c>
    </row>
    <row r="914" spans="1:20" ht="12.75" customHeight="1">
      <c r="A914" s="229"/>
      <c r="B914" s="230"/>
      <c r="C914" s="291"/>
      <c r="D914" s="537"/>
      <c r="E914" s="537"/>
      <c r="F914" s="224"/>
      <c r="G914" s="232"/>
      <c r="H914" s="228"/>
      <c r="I914" s="232"/>
      <c r="J914" s="228"/>
      <c r="K914" s="22"/>
      <c r="L914" s="22"/>
      <c r="M914" s="22"/>
      <c r="N914" s="34"/>
      <c r="O914" s="66">
        <f t="shared" si="1747"/>
        <v>0</v>
      </c>
      <c r="P914" s="228"/>
      <c r="Q914" s="228"/>
      <c r="R914" s="228"/>
      <c r="S914" s="228"/>
      <c r="T914" s="228"/>
    </row>
    <row r="915" spans="1:20" ht="12.75" customHeight="1">
      <c r="A915" s="229"/>
      <c r="B915" s="230"/>
      <c r="C915" s="291"/>
      <c r="D915" s="537"/>
      <c r="E915" s="537"/>
      <c r="F915" s="224"/>
      <c r="G915" s="232"/>
      <c r="H915" s="228"/>
      <c r="I915" s="232"/>
      <c r="J915" s="228"/>
      <c r="K915" s="22"/>
      <c r="L915" s="22"/>
      <c r="M915" s="71"/>
      <c r="N915" s="34"/>
      <c r="O915" s="66">
        <f t="shared" si="1747"/>
        <v>0</v>
      </c>
      <c r="P915" s="228"/>
      <c r="Q915" s="228"/>
      <c r="R915" s="228"/>
      <c r="S915" s="228"/>
      <c r="T915" s="228"/>
    </row>
    <row r="916" spans="1:20" ht="12.75" customHeight="1">
      <c r="A916" s="229"/>
      <c r="B916" s="230"/>
      <c r="C916" s="291"/>
      <c r="D916" s="537"/>
      <c r="E916" s="537"/>
      <c r="F916" s="224"/>
      <c r="G916" s="232"/>
      <c r="H916" s="228"/>
      <c r="I916" s="232"/>
      <c r="J916" s="228"/>
      <c r="K916" s="22"/>
      <c r="L916" s="22"/>
      <c r="M916" s="22"/>
      <c r="N916" s="34"/>
      <c r="O916" s="66">
        <f t="shared" si="1747"/>
        <v>0</v>
      </c>
      <c r="P916" s="228"/>
      <c r="Q916" s="228"/>
      <c r="R916" s="228"/>
      <c r="S916" s="228"/>
      <c r="T916" s="228"/>
    </row>
    <row r="917" spans="1:20" ht="12.75" customHeight="1">
      <c r="A917" s="229">
        <v>19</v>
      </c>
      <c r="B917" s="230" t="s">
        <v>410</v>
      </c>
      <c r="C917" s="230" t="s">
        <v>411</v>
      </c>
      <c r="D917" s="280" t="s">
        <v>44</v>
      </c>
      <c r="E917" s="280">
        <v>3.0000000000000001E-3</v>
      </c>
      <c r="F917" s="224">
        <f t="shared" ref="F917" si="1756">H917+J917+R917</f>
        <v>144.16584800900398</v>
      </c>
      <c r="G917" s="232">
        <v>30</v>
      </c>
      <c r="H917" s="228">
        <f t="shared" ref="H917" si="1757">G917*$P$8/1000</f>
        <v>51.668999999999997</v>
      </c>
      <c r="I917" s="535">
        <v>1</v>
      </c>
      <c r="J917" s="228">
        <f t="shared" ref="J917" si="1758">I917*$P$9/1000</f>
        <v>2.2039200000000001</v>
      </c>
      <c r="K917" s="22" t="s">
        <v>43</v>
      </c>
      <c r="L917" s="22" t="s">
        <v>44</v>
      </c>
      <c r="M917" s="22">
        <v>1.04</v>
      </c>
      <c r="N917" s="34">
        <v>27.016999999999999</v>
      </c>
      <c r="O917" s="66">
        <f t="shared" si="1747"/>
        <v>28.09768</v>
      </c>
      <c r="P917" s="228">
        <f t="shared" ref="P917" si="1759">E917*F917</f>
        <v>0.43249754402701196</v>
      </c>
      <c r="Q917" s="228">
        <f t="shared" ref="Q917" si="1760">SUM(O917:O920)</f>
        <v>79.745670000000004</v>
      </c>
      <c r="R917" s="228">
        <f t="shared" ref="R917" si="1761">Q917*1.02*1.05*$R$14</f>
        <v>90.292928009003987</v>
      </c>
      <c r="S917" s="228">
        <f t="shared" ref="S917" si="1762">F917*$S$17</f>
        <v>168.90028706314038</v>
      </c>
      <c r="T917" s="228">
        <f t="shared" ref="T917" si="1763">S917*E917</f>
        <v>0.50670086118942115</v>
      </c>
    </row>
    <row r="918" spans="1:20" ht="12.75" customHeight="1">
      <c r="A918" s="229"/>
      <c r="B918" s="230"/>
      <c r="C918" s="230"/>
      <c r="D918" s="280"/>
      <c r="E918" s="280"/>
      <c r="F918" s="224"/>
      <c r="G918" s="232"/>
      <c r="H918" s="228"/>
      <c r="I918" s="535"/>
      <c r="J918" s="228"/>
      <c r="K918" s="22" t="s">
        <v>413</v>
      </c>
      <c r="L918" s="22" t="s">
        <v>44</v>
      </c>
      <c r="M918" s="22">
        <v>0.39</v>
      </c>
      <c r="N918" s="77">
        <v>123.611</v>
      </c>
      <c r="O918" s="66">
        <f t="shared" si="1747"/>
        <v>48.208290000000005</v>
      </c>
      <c r="P918" s="228"/>
      <c r="Q918" s="228"/>
      <c r="R918" s="228"/>
      <c r="S918" s="228"/>
      <c r="T918" s="228"/>
    </row>
    <row r="919" spans="1:20" ht="12.75" customHeight="1">
      <c r="A919" s="229"/>
      <c r="B919" s="230"/>
      <c r="C919" s="230"/>
      <c r="D919" s="280"/>
      <c r="E919" s="280"/>
      <c r="F919" s="224"/>
      <c r="G919" s="232"/>
      <c r="H919" s="228"/>
      <c r="I919" s="535"/>
      <c r="J919" s="228"/>
      <c r="K919" s="22" t="s">
        <v>414</v>
      </c>
      <c r="L919" s="22" t="s">
        <v>35</v>
      </c>
      <c r="M919" s="25">
        <v>5.9</v>
      </c>
      <c r="N919" s="34">
        <v>0.58299999999999996</v>
      </c>
      <c r="O919" s="66">
        <f t="shared" si="1747"/>
        <v>3.4397000000000002</v>
      </c>
      <c r="P919" s="228"/>
      <c r="Q919" s="228"/>
      <c r="R919" s="228"/>
      <c r="S919" s="228"/>
      <c r="T919" s="228"/>
    </row>
    <row r="920" spans="1:20" ht="12.75" customHeight="1">
      <c r="A920" s="229"/>
      <c r="B920" s="230"/>
      <c r="C920" s="230"/>
      <c r="D920" s="280"/>
      <c r="E920" s="280"/>
      <c r="F920" s="224"/>
      <c r="G920" s="232"/>
      <c r="H920" s="228"/>
      <c r="I920" s="535"/>
      <c r="J920" s="228"/>
      <c r="K920" s="22"/>
      <c r="L920" s="22"/>
      <c r="M920" s="22"/>
      <c r="N920" s="34"/>
      <c r="O920" s="66">
        <f t="shared" si="1747"/>
        <v>0</v>
      </c>
      <c r="P920" s="228"/>
      <c r="Q920" s="228"/>
      <c r="R920" s="228"/>
      <c r="S920" s="228"/>
      <c r="T920" s="228"/>
    </row>
    <row r="921" spans="1:20" ht="12.75" customHeight="1">
      <c r="A921" s="229">
        <v>20</v>
      </c>
      <c r="B921" s="230" t="s">
        <v>890</v>
      </c>
      <c r="C921" s="230" t="s">
        <v>889</v>
      </c>
      <c r="D921" s="280" t="s">
        <v>40</v>
      </c>
      <c r="E921" s="280">
        <v>1.8</v>
      </c>
      <c r="F921" s="224">
        <f t="shared" ref="F921" si="1764">H921+J921+R921</f>
        <v>1.4536923960000001</v>
      </c>
      <c r="G921" s="232">
        <v>0.26</v>
      </c>
      <c r="H921" s="228">
        <f t="shared" ref="H921" si="1765">G921*$P$8/1000</f>
        <v>0.44779800000000003</v>
      </c>
      <c r="I921" s="232">
        <v>0.03</v>
      </c>
      <c r="J921" s="228">
        <f t="shared" ref="J921" si="1766">I921*$P$9/1000</f>
        <v>6.6117599999999999E-2</v>
      </c>
      <c r="K921" s="22" t="s">
        <v>76</v>
      </c>
      <c r="L921" s="22" t="s">
        <v>40</v>
      </c>
      <c r="M921" s="22">
        <v>1</v>
      </c>
      <c r="N921" s="131">
        <v>0.83</v>
      </c>
      <c r="O921" s="66">
        <f t="shared" si="1747"/>
        <v>0.83</v>
      </c>
      <c r="P921" s="228">
        <f t="shared" ref="P921" si="1767">E921*F921</f>
        <v>2.6166463128000004</v>
      </c>
      <c r="Q921" s="228">
        <f t="shared" ref="Q921" si="1768">SUM(O921:O924)</f>
        <v>0.83</v>
      </c>
      <c r="R921" s="228">
        <f t="shared" ref="R921" si="1769">Q921*1.02*1.05*$R$14</f>
        <v>0.93977679600000008</v>
      </c>
      <c r="S921" s="228">
        <f t="shared" ref="S921" si="1770">F921*$S$17</f>
        <v>1.7031014375233284</v>
      </c>
      <c r="T921" s="228">
        <f t="shared" ref="T921" si="1771">S921*E921</f>
        <v>3.0655825875419911</v>
      </c>
    </row>
    <row r="922" spans="1:20" ht="12.75" customHeight="1">
      <c r="A922" s="229"/>
      <c r="B922" s="230"/>
      <c r="C922" s="230"/>
      <c r="D922" s="280"/>
      <c r="E922" s="280"/>
      <c r="F922" s="224"/>
      <c r="G922" s="232"/>
      <c r="H922" s="228"/>
      <c r="I922" s="232"/>
      <c r="J922" s="228"/>
      <c r="K922" s="22"/>
      <c r="L922" s="22"/>
      <c r="M922" s="22"/>
      <c r="N922" s="129"/>
      <c r="O922" s="66">
        <f t="shared" si="1747"/>
        <v>0</v>
      </c>
      <c r="P922" s="228"/>
      <c r="Q922" s="228"/>
      <c r="R922" s="228"/>
      <c r="S922" s="228"/>
      <c r="T922" s="228"/>
    </row>
    <row r="923" spans="1:20" ht="12.75" customHeight="1">
      <c r="A923" s="229"/>
      <c r="B923" s="230"/>
      <c r="C923" s="230"/>
      <c r="D923" s="280"/>
      <c r="E923" s="280"/>
      <c r="F923" s="224"/>
      <c r="G923" s="232"/>
      <c r="H923" s="228"/>
      <c r="I923" s="232"/>
      <c r="J923" s="228"/>
      <c r="K923" s="22"/>
      <c r="L923" s="22"/>
      <c r="M923" s="22"/>
      <c r="N923" s="129"/>
      <c r="O923" s="66">
        <f t="shared" si="1747"/>
        <v>0</v>
      </c>
      <c r="P923" s="228"/>
      <c r="Q923" s="228"/>
      <c r="R923" s="228"/>
      <c r="S923" s="228"/>
      <c r="T923" s="228"/>
    </row>
    <row r="924" spans="1:20" ht="12.75" customHeight="1">
      <c r="A924" s="229"/>
      <c r="B924" s="230"/>
      <c r="C924" s="230"/>
      <c r="D924" s="280"/>
      <c r="E924" s="280"/>
      <c r="F924" s="224"/>
      <c r="G924" s="232"/>
      <c r="H924" s="228"/>
      <c r="I924" s="232"/>
      <c r="J924" s="228"/>
      <c r="K924" s="22"/>
      <c r="L924" s="22"/>
      <c r="M924" s="22"/>
      <c r="N924" s="129"/>
      <c r="O924" s="66">
        <f t="shared" si="1747"/>
        <v>0</v>
      </c>
      <c r="P924" s="228"/>
      <c r="Q924" s="228"/>
      <c r="R924" s="228"/>
      <c r="S924" s="228"/>
      <c r="T924" s="228"/>
    </row>
    <row r="925" spans="1:20" ht="12.75" customHeight="1">
      <c r="A925" s="229">
        <v>21</v>
      </c>
      <c r="B925" s="230" t="s">
        <v>34</v>
      </c>
      <c r="C925" s="230" t="s">
        <v>887</v>
      </c>
      <c r="D925" s="280" t="s">
        <v>31</v>
      </c>
      <c r="E925" s="280">
        <v>2</v>
      </c>
      <c r="F925" s="224">
        <f t="shared" ref="F925" si="1772">H925+J925+R925</f>
        <v>2.8306529999999994</v>
      </c>
      <c r="G925" s="232"/>
      <c r="H925" s="228">
        <f t="shared" ref="H925" si="1773">G925*$P$8/1000</f>
        <v>0</v>
      </c>
      <c r="I925" s="232"/>
      <c r="J925" s="228">
        <f t="shared" ref="J925" si="1774">I925*$P$9/1000</f>
        <v>0</v>
      </c>
      <c r="K925" s="22" t="s">
        <v>888</v>
      </c>
      <c r="L925" s="22" t="s">
        <v>31</v>
      </c>
      <c r="M925" s="22">
        <v>1</v>
      </c>
      <c r="N925" s="132">
        <v>2.5</v>
      </c>
      <c r="O925" s="66">
        <f t="shared" si="1747"/>
        <v>2.5</v>
      </c>
      <c r="P925" s="228">
        <f t="shared" ref="P925" si="1775">E925*F925</f>
        <v>5.6613059999999988</v>
      </c>
      <c r="Q925" s="228">
        <f t="shared" ref="Q925" si="1776">SUM(O925:O928)</f>
        <v>2.5</v>
      </c>
      <c r="R925" s="228">
        <f t="shared" ref="R925" si="1777">Q925*1.02*1.05*$R$14</f>
        <v>2.8306529999999994</v>
      </c>
      <c r="S925" s="228">
        <f t="shared" ref="S925" si="1778">F925*$S$17</f>
        <v>3.3163062603167943</v>
      </c>
      <c r="T925" s="228">
        <f t="shared" ref="T925" si="1779">S925*E925</f>
        <v>6.6326125206335886</v>
      </c>
    </row>
    <row r="926" spans="1:20" ht="12.75" customHeight="1">
      <c r="A926" s="229"/>
      <c r="B926" s="230"/>
      <c r="C926" s="230"/>
      <c r="D926" s="280"/>
      <c r="E926" s="280"/>
      <c r="F926" s="224"/>
      <c r="G926" s="232"/>
      <c r="H926" s="228"/>
      <c r="I926" s="232"/>
      <c r="J926" s="228"/>
      <c r="K926" s="22"/>
      <c r="L926" s="22"/>
      <c r="M926" s="22"/>
      <c r="N926" s="129"/>
      <c r="O926" s="66">
        <f t="shared" si="1747"/>
        <v>0</v>
      </c>
      <c r="P926" s="228"/>
      <c r="Q926" s="228"/>
      <c r="R926" s="228"/>
      <c r="S926" s="228"/>
      <c r="T926" s="228"/>
    </row>
    <row r="927" spans="1:20" ht="12.75" customHeight="1">
      <c r="A927" s="229"/>
      <c r="B927" s="230"/>
      <c r="C927" s="230"/>
      <c r="D927" s="280"/>
      <c r="E927" s="280"/>
      <c r="F927" s="224"/>
      <c r="G927" s="232"/>
      <c r="H927" s="228"/>
      <c r="I927" s="232"/>
      <c r="J927" s="228"/>
      <c r="K927" s="22"/>
      <c r="L927" s="22"/>
      <c r="M927" s="22"/>
      <c r="N927" s="129"/>
      <c r="O927" s="66">
        <f t="shared" si="1747"/>
        <v>0</v>
      </c>
      <c r="P927" s="228"/>
      <c r="Q927" s="228"/>
      <c r="R927" s="228"/>
      <c r="S927" s="228"/>
      <c r="T927" s="228"/>
    </row>
    <row r="928" spans="1:20" ht="12.75" customHeight="1">
      <c r="A928" s="229"/>
      <c r="B928" s="230"/>
      <c r="C928" s="230"/>
      <c r="D928" s="280"/>
      <c r="E928" s="280"/>
      <c r="F928" s="224"/>
      <c r="G928" s="232"/>
      <c r="H928" s="228"/>
      <c r="I928" s="232"/>
      <c r="J928" s="228"/>
      <c r="K928" s="22"/>
      <c r="L928" s="22"/>
      <c r="M928" s="22"/>
      <c r="N928" s="129"/>
      <c r="O928" s="66">
        <f t="shared" si="1747"/>
        <v>0</v>
      </c>
      <c r="P928" s="228"/>
      <c r="Q928" s="228"/>
      <c r="R928" s="228"/>
      <c r="S928" s="228"/>
      <c r="T928" s="228"/>
    </row>
    <row r="929" spans="1:20" ht="12.75" customHeight="1">
      <c r="A929" s="229">
        <v>22</v>
      </c>
      <c r="B929" s="230" t="s">
        <v>891</v>
      </c>
      <c r="C929" s="230" t="s">
        <v>892</v>
      </c>
      <c r="D929" s="280" t="s">
        <v>31</v>
      </c>
      <c r="E929" s="280">
        <v>1</v>
      </c>
      <c r="F929" s="224">
        <f t="shared" ref="F929" si="1780">H929+J929+R929</f>
        <v>303.51821427959999</v>
      </c>
      <c r="G929" s="232">
        <v>10.33</v>
      </c>
      <c r="H929" s="228">
        <f t="shared" ref="H929" si="1781">G929*$P$8/1000</f>
        <v>17.791359</v>
      </c>
      <c r="I929" s="232">
        <v>3.22</v>
      </c>
      <c r="J929" s="228">
        <f t="shared" ref="J929" si="1782">I929*$P$9/1000</f>
        <v>7.0966224000000011</v>
      </c>
      <c r="K929" s="22" t="s">
        <v>894</v>
      </c>
      <c r="L929" s="22" t="s">
        <v>31</v>
      </c>
      <c r="M929" s="22">
        <v>1</v>
      </c>
      <c r="N929" s="129">
        <v>246.083</v>
      </c>
      <c r="O929" s="66">
        <f t="shared" si="1747"/>
        <v>246.083</v>
      </c>
      <c r="P929" s="228">
        <f t="shared" ref="P929" si="1783">E929*F929</f>
        <v>303.51821427959999</v>
      </c>
      <c r="Q929" s="228">
        <f t="shared" ref="Q929" si="1784">SUM(O929:O932)</f>
        <v>246.083</v>
      </c>
      <c r="R929" s="228">
        <f t="shared" ref="R929" si="1785">Q929*1.02*1.05*$R$14</f>
        <v>278.63023287959999</v>
      </c>
      <c r="S929" s="228">
        <f t="shared" ref="S929" si="1786">F929*$S$17</f>
        <v>355.59263326716905</v>
      </c>
      <c r="T929" s="228">
        <f t="shared" ref="T929" si="1787">S929*E929</f>
        <v>355.59263326716905</v>
      </c>
    </row>
    <row r="930" spans="1:20" ht="12.75" customHeight="1">
      <c r="A930" s="229"/>
      <c r="B930" s="230"/>
      <c r="C930" s="230"/>
      <c r="D930" s="280"/>
      <c r="E930" s="280"/>
      <c r="F930" s="224"/>
      <c r="G930" s="232"/>
      <c r="H930" s="228"/>
      <c r="I930" s="232"/>
      <c r="J930" s="228"/>
      <c r="K930" s="22"/>
      <c r="L930" s="22"/>
      <c r="M930" s="22"/>
      <c r="N930" s="129"/>
      <c r="O930" s="66">
        <f t="shared" si="1747"/>
        <v>0</v>
      </c>
      <c r="P930" s="228"/>
      <c r="Q930" s="228"/>
      <c r="R930" s="228"/>
      <c r="S930" s="228"/>
      <c r="T930" s="228"/>
    </row>
    <row r="931" spans="1:20" ht="12.75" customHeight="1">
      <c r="A931" s="229"/>
      <c r="B931" s="230"/>
      <c r="C931" s="230"/>
      <c r="D931" s="280"/>
      <c r="E931" s="280"/>
      <c r="F931" s="224"/>
      <c r="G931" s="232"/>
      <c r="H931" s="228"/>
      <c r="I931" s="232"/>
      <c r="J931" s="228"/>
      <c r="K931" s="22"/>
      <c r="L931" s="22"/>
      <c r="M931" s="22"/>
      <c r="N931" s="129"/>
      <c r="O931" s="66">
        <f t="shared" si="1747"/>
        <v>0</v>
      </c>
      <c r="P931" s="228"/>
      <c r="Q931" s="228"/>
      <c r="R931" s="228"/>
      <c r="S931" s="228"/>
      <c r="T931" s="228"/>
    </row>
    <row r="932" spans="1:20" ht="12.75" customHeight="1">
      <c r="A932" s="229"/>
      <c r="B932" s="230"/>
      <c r="C932" s="230"/>
      <c r="D932" s="280"/>
      <c r="E932" s="280"/>
      <c r="F932" s="224"/>
      <c r="G932" s="232"/>
      <c r="H932" s="228"/>
      <c r="I932" s="232"/>
      <c r="J932" s="228"/>
      <c r="K932" s="22"/>
      <c r="L932" s="22"/>
      <c r="M932" s="22"/>
      <c r="N932" s="129"/>
      <c r="O932" s="66">
        <f t="shared" si="1747"/>
        <v>0</v>
      </c>
      <c r="P932" s="228"/>
      <c r="Q932" s="228"/>
      <c r="R932" s="228"/>
      <c r="S932" s="228"/>
      <c r="T932" s="228"/>
    </row>
    <row r="933" spans="1:20" ht="12.75" customHeight="1">
      <c r="A933" s="229">
        <v>23</v>
      </c>
      <c r="B933" s="230" t="s">
        <v>136</v>
      </c>
      <c r="C933" s="230" t="s">
        <v>893</v>
      </c>
      <c r="D933" s="280" t="s">
        <v>27</v>
      </c>
      <c r="E933" s="280">
        <v>15.5</v>
      </c>
      <c r="F933" s="224">
        <f t="shared" ref="F933" si="1788">H933+J933+R933</f>
        <v>1.0317360288708</v>
      </c>
      <c r="G933" s="232">
        <v>0.38400000000000001</v>
      </c>
      <c r="H933" s="228">
        <f t="shared" ref="H933" si="1789">G933*$P$8/1000</f>
        <v>0.66136320000000004</v>
      </c>
      <c r="I933" s="287"/>
      <c r="J933" s="228">
        <f t="shared" ref="J933" si="1790">I933*$P$9/1000</f>
        <v>0</v>
      </c>
      <c r="K933" s="22" t="s">
        <v>36</v>
      </c>
      <c r="L933" s="22" t="s">
        <v>35</v>
      </c>
      <c r="M933" s="22">
        <v>0.24399999999999999</v>
      </c>
      <c r="N933" s="34">
        <v>1.25</v>
      </c>
      <c r="O933" s="66">
        <f t="shared" si="1747"/>
        <v>0.30499999999999999</v>
      </c>
      <c r="P933" s="228">
        <f t="shared" ref="P933" si="1791">E933*F933</f>
        <v>15.9919084474974</v>
      </c>
      <c r="Q933" s="228">
        <f t="shared" ref="Q933" si="1792">SUM(O933:O936)</f>
        <v>0.32710899999999998</v>
      </c>
      <c r="R933" s="228">
        <f t="shared" ref="R933" si="1793">Q933*1.02*1.05*$R$14</f>
        <v>0.37037282887080003</v>
      </c>
      <c r="S933" s="228">
        <f t="shared" ref="S933" si="1794">F933*$S$17</f>
        <v>1.2087502959700902</v>
      </c>
      <c r="T933" s="228">
        <f t="shared" ref="T933" si="1795">S933*E933</f>
        <v>18.735629587536398</v>
      </c>
    </row>
    <row r="934" spans="1:20" ht="12.75" customHeight="1">
      <c r="A934" s="229"/>
      <c r="B934" s="230"/>
      <c r="C934" s="230"/>
      <c r="D934" s="280"/>
      <c r="E934" s="280"/>
      <c r="F934" s="224"/>
      <c r="G934" s="232"/>
      <c r="H934" s="228"/>
      <c r="I934" s="287"/>
      <c r="J934" s="228"/>
      <c r="K934" s="22" t="s">
        <v>93</v>
      </c>
      <c r="L934" s="22" t="s">
        <v>35</v>
      </c>
      <c r="M934" s="22">
        <v>2E-3</v>
      </c>
      <c r="N934" s="34">
        <v>0.7</v>
      </c>
      <c r="O934" s="66">
        <f t="shared" si="1747"/>
        <v>1.4E-3</v>
      </c>
      <c r="P934" s="228"/>
      <c r="Q934" s="228"/>
      <c r="R934" s="228"/>
      <c r="S934" s="228"/>
      <c r="T934" s="228"/>
    </row>
    <row r="935" spans="1:20" ht="12.75" customHeight="1">
      <c r="A935" s="229"/>
      <c r="B935" s="230"/>
      <c r="C935" s="230"/>
      <c r="D935" s="280"/>
      <c r="E935" s="280"/>
      <c r="F935" s="224"/>
      <c r="G935" s="232"/>
      <c r="H935" s="228"/>
      <c r="I935" s="287"/>
      <c r="J935" s="228"/>
      <c r="K935" s="22" t="s">
        <v>37</v>
      </c>
      <c r="L935" s="22" t="s">
        <v>35</v>
      </c>
      <c r="M935" s="22">
        <v>2.7E-2</v>
      </c>
      <c r="N935" s="34">
        <v>0.76700000000000002</v>
      </c>
      <c r="O935" s="66">
        <f t="shared" si="1747"/>
        <v>2.0709000000000002E-2</v>
      </c>
      <c r="P935" s="228"/>
      <c r="Q935" s="228"/>
      <c r="R935" s="228"/>
      <c r="S935" s="228"/>
      <c r="T935" s="228"/>
    </row>
    <row r="936" spans="1:20" ht="12.75" customHeight="1">
      <c r="A936" s="229"/>
      <c r="B936" s="230"/>
      <c r="C936" s="230"/>
      <c r="D936" s="280"/>
      <c r="E936" s="280"/>
      <c r="F936" s="224"/>
      <c r="G936" s="232"/>
      <c r="H936" s="228"/>
      <c r="I936" s="287"/>
      <c r="J936" s="228"/>
      <c r="K936" s="22"/>
      <c r="L936" s="22"/>
      <c r="M936" s="22"/>
      <c r="N936" s="34"/>
      <c r="O936" s="66">
        <f t="shared" si="1747"/>
        <v>0</v>
      </c>
      <c r="P936" s="228"/>
      <c r="Q936" s="228"/>
      <c r="R936" s="228"/>
      <c r="S936" s="228"/>
      <c r="T936" s="228"/>
    </row>
    <row r="937" spans="1:20" ht="12.75" customHeight="1">
      <c r="A937" s="229">
        <v>24</v>
      </c>
      <c r="B937" s="230" t="s">
        <v>895</v>
      </c>
      <c r="C937" s="230" t="s">
        <v>896</v>
      </c>
      <c r="D937" s="280" t="s">
        <v>40</v>
      </c>
      <c r="E937" s="280">
        <v>42</v>
      </c>
      <c r="F937" s="224">
        <f t="shared" ref="F937" si="1796">H937+J937+R937</f>
        <v>0.43057499999999999</v>
      </c>
      <c r="G937" s="232">
        <v>0.25</v>
      </c>
      <c r="H937" s="228">
        <f t="shared" ref="H937" si="1797">G937*$P$8/1000</f>
        <v>0.43057499999999999</v>
      </c>
      <c r="I937" s="287"/>
      <c r="J937" s="228">
        <f t="shared" ref="J937" si="1798">I937*$P$9/1000</f>
        <v>0</v>
      </c>
      <c r="K937" s="22"/>
      <c r="L937" s="22"/>
      <c r="M937" s="22"/>
      <c r="N937" s="34"/>
      <c r="O937" s="66">
        <f t="shared" si="1747"/>
        <v>0</v>
      </c>
      <c r="P937" s="228">
        <f t="shared" ref="P937" si="1799">E937*F937</f>
        <v>18.084150000000001</v>
      </c>
      <c r="Q937" s="228">
        <f t="shared" ref="Q937" si="1800">SUM(O937:O940)</f>
        <v>0</v>
      </c>
      <c r="R937" s="228">
        <f t="shared" ref="R937" si="1801">Q937*1.02*1.05*$R$14</f>
        <v>0</v>
      </c>
      <c r="S937" s="228">
        <f t="shared" ref="S937" si="1802">F937*$S$17</f>
        <v>0.50444846755709871</v>
      </c>
      <c r="T937" s="228">
        <f t="shared" ref="T937" si="1803">S937*E937</f>
        <v>21.186835637398147</v>
      </c>
    </row>
    <row r="938" spans="1:20" ht="12.75" customHeight="1">
      <c r="A938" s="229"/>
      <c r="B938" s="230"/>
      <c r="C938" s="230"/>
      <c r="D938" s="280"/>
      <c r="E938" s="280"/>
      <c r="F938" s="224"/>
      <c r="G938" s="232"/>
      <c r="H938" s="228"/>
      <c r="I938" s="287"/>
      <c r="J938" s="228"/>
      <c r="K938" s="22"/>
      <c r="L938" s="22"/>
      <c r="M938" s="22"/>
      <c r="N938" s="34"/>
      <c r="O938" s="66">
        <f t="shared" si="1747"/>
        <v>0</v>
      </c>
      <c r="P938" s="228"/>
      <c r="Q938" s="228"/>
      <c r="R938" s="228"/>
      <c r="S938" s="228"/>
      <c r="T938" s="228"/>
    </row>
    <row r="939" spans="1:20" ht="12.75" customHeight="1">
      <c r="A939" s="229"/>
      <c r="B939" s="230"/>
      <c r="C939" s="230"/>
      <c r="D939" s="280"/>
      <c r="E939" s="280"/>
      <c r="F939" s="224"/>
      <c r="G939" s="232"/>
      <c r="H939" s="228"/>
      <c r="I939" s="287"/>
      <c r="J939" s="228"/>
      <c r="K939" s="22"/>
      <c r="L939" s="22"/>
      <c r="M939" s="23"/>
      <c r="N939" s="34"/>
      <c r="O939" s="66">
        <f t="shared" si="1747"/>
        <v>0</v>
      </c>
      <c r="P939" s="228"/>
      <c r="Q939" s="228"/>
      <c r="R939" s="228"/>
      <c r="S939" s="228"/>
      <c r="T939" s="228"/>
    </row>
    <row r="940" spans="1:20" ht="12.75" customHeight="1">
      <c r="A940" s="229"/>
      <c r="B940" s="230"/>
      <c r="C940" s="230"/>
      <c r="D940" s="280"/>
      <c r="E940" s="280"/>
      <c r="F940" s="224"/>
      <c r="G940" s="232"/>
      <c r="H940" s="228"/>
      <c r="I940" s="287"/>
      <c r="J940" s="228"/>
      <c r="K940" s="22"/>
      <c r="L940" s="22"/>
      <c r="M940" s="22"/>
      <c r="N940" s="34"/>
      <c r="O940" s="66">
        <f t="shared" si="1747"/>
        <v>0</v>
      </c>
      <c r="P940" s="228"/>
      <c r="Q940" s="228"/>
      <c r="R940" s="228"/>
      <c r="S940" s="228"/>
      <c r="T940" s="228"/>
    </row>
    <row r="941" spans="1:20" ht="12.75" customHeight="1">
      <c r="A941" s="229">
        <v>25</v>
      </c>
      <c r="B941" s="230" t="s">
        <v>897</v>
      </c>
      <c r="C941" s="230" t="s">
        <v>898</v>
      </c>
      <c r="D941" s="280" t="s">
        <v>40</v>
      </c>
      <c r="E941" s="280">
        <v>42</v>
      </c>
      <c r="F941" s="224">
        <f t="shared" ref="F941" si="1804">H941+J941+R941</f>
        <v>0.50491746000000004</v>
      </c>
      <c r="G941" s="232">
        <v>2.7E-2</v>
      </c>
      <c r="H941" s="228">
        <f t="shared" ref="H941" si="1805">G941*$P$8/1000</f>
        <v>4.6502099999999998E-2</v>
      </c>
      <c r="I941" s="232">
        <v>0.20799999999999999</v>
      </c>
      <c r="J941" s="228">
        <f t="shared" ref="J941" si="1806">I941*$P$9/1000</f>
        <v>0.45841535999999999</v>
      </c>
      <c r="K941" s="22"/>
      <c r="L941" s="22"/>
      <c r="M941" s="22"/>
      <c r="N941" s="34"/>
      <c r="O941" s="66">
        <f t="shared" si="1747"/>
        <v>0</v>
      </c>
      <c r="P941" s="228">
        <f t="shared" ref="P941" si="1807">E941*F941</f>
        <v>21.206533320000002</v>
      </c>
      <c r="Q941" s="228">
        <f t="shared" ref="Q941" si="1808">SUM(O941:O944)</f>
        <v>0</v>
      </c>
      <c r="R941" s="228">
        <f t="shared" ref="R941" si="1809">Q941*1.02*1.05*$R$14</f>
        <v>0</v>
      </c>
      <c r="S941" s="228">
        <f t="shared" ref="S941" si="1810">F941*$S$17</f>
        <v>0.59154581417830276</v>
      </c>
      <c r="T941" s="228">
        <f t="shared" ref="T941" si="1811">S941*E941</f>
        <v>24.844924195488716</v>
      </c>
    </row>
    <row r="942" spans="1:20" ht="12.75" customHeight="1">
      <c r="A942" s="229"/>
      <c r="B942" s="230"/>
      <c r="C942" s="230"/>
      <c r="D942" s="280"/>
      <c r="E942" s="280"/>
      <c r="F942" s="224"/>
      <c r="G942" s="232"/>
      <c r="H942" s="228"/>
      <c r="I942" s="232"/>
      <c r="J942" s="228"/>
      <c r="K942" s="22"/>
      <c r="L942" s="22"/>
      <c r="M942" s="22"/>
      <c r="N942" s="34"/>
      <c r="O942" s="66">
        <f t="shared" si="1747"/>
        <v>0</v>
      </c>
      <c r="P942" s="228"/>
      <c r="Q942" s="228"/>
      <c r="R942" s="228"/>
      <c r="S942" s="228"/>
      <c r="T942" s="228"/>
    </row>
    <row r="943" spans="1:20" ht="12.75" customHeight="1">
      <c r="A943" s="229"/>
      <c r="B943" s="230"/>
      <c r="C943" s="230"/>
      <c r="D943" s="280"/>
      <c r="E943" s="280"/>
      <c r="F943" s="224"/>
      <c r="G943" s="232"/>
      <c r="H943" s="228"/>
      <c r="I943" s="232"/>
      <c r="J943" s="228"/>
      <c r="K943" s="22"/>
      <c r="L943" s="22"/>
      <c r="M943" s="23"/>
      <c r="N943" s="34"/>
      <c r="O943" s="66">
        <f t="shared" si="1747"/>
        <v>0</v>
      </c>
      <c r="P943" s="228"/>
      <c r="Q943" s="228"/>
      <c r="R943" s="228"/>
      <c r="S943" s="228"/>
      <c r="T943" s="228"/>
    </row>
    <row r="944" spans="1:20" ht="12.75" customHeight="1">
      <c r="A944" s="229"/>
      <c r="B944" s="230"/>
      <c r="C944" s="230"/>
      <c r="D944" s="280"/>
      <c r="E944" s="280"/>
      <c r="F944" s="224"/>
      <c r="G944" s="232"/>
      <c r="H944" s="228"/>
      <c r="I944" s="232"/>
      <c r="J944" s="228"/>
      <c r="K944" s="22"/>
      <c r="L944" s="22"/>
      <c r="M944" s="22"/>
      <c r="N944" s="34"/>
      <c r="O944" s="66">
        <f t="shared" si="1747"/>
        <v>0</v>
      </c>
      <c r="P944" s="228"/>
      <c r="Q944" s="228"/>
      <c r="R944" s="228"/>
      <c r="S944" s="228"/>
      <c r="T944" s="228"/>
    </row>
    <row r="945" spans="1:20" ht="12.75" customHeight="1">
      <c r="A945" s="229">
        <v>26</v>
      </c>
      <c r="B945" s="230" t="s">
        <v>899</v>
      </c>
      <c r="C945" s="230" t="s">
        <v>900</v>
      </c>
      <c r="D945" s="230" t="s">
        <v>31</v>
      </c>
      <c r="E945" s="280">
        <v>1</v>
      </c>
      <c r="F945" s="224">
        <f t="shared" ref="F945" si="1812">H945+J945+R945</f>
        <v>22.289611079999997</v>
      </c>
      <c r="G945" s="287">
        <v>1.49</v>
      </c>
      <c r="H945" s="228">
        <f t="shared" ref="H945" si="1813">G945*$P$8/1000</f>
        <v>2.566227</v>
      </c>
      <c r="I945" s="287">
        <v>0.01</v>
      </c>
      <c r="J945" s="228">
        <f t="shared" ref="J945" si="1814">I945*$P$9/1000</f>
        <v>2.2039200000000002E-2</v>
      </c>
      <c r="K945" s="22" t="s">
        <v>901</v>
      </c>
      <c r="L945" s="22" t="s">
        <v>31</v>
      </c>
      <c r="M945" s="22">
        <v>1</v>
      </c>
      <c r="N945" s="34">
        <v>17.399999999999999</v>
      </c>
      <c r="O945" s="66">
        <f t="shared" si="1747"/>
        <v>17.399999999999999</v>
      </c>
      <c r="P945" s="228">
        <f t="shared" ref="P945" si="1815">E945*F945</f>
        <v>22.289611079999997</v>
      </c>
      <c r="Q945" s="228">
        <f t="shared" ref="Q945" si="1816">SUM(O945:O948)</f>
        <v>17.399999999999999</v>
      </c>
      <c r="R945" s="228">
        <f t="shared" ref="R945" si="1817">Q945*1.02*1.05*$R$14</f>
        <v>19.701344879999997</v>
      </c>
      <c r="S945" s="228">
        <f t="shared" ref="S945" si="1818">F945*$S$17</f>
        <v>26.113824889391456</v>
      </c>
      <c r="T945" s="228">
        <f t="shared" ref="T945" si="1819">S945*E945</f>
        <v>26.113824889391456</v>
      </c>
    </row>
    <row r="946" spans="1:20" ht="12.75" customHeight="1">
      <c r="A946" s="229"/>
      <c r="B946" s="230"/>
      <c r="C946" s="230"/>
      <c r="D946" s="280"/>
      <c r="E946" s="280"/>
      <c r="F946" s="224"/>
      <c r="G946" s="287"/>
      <c r="H946" s="228"/>
      <c r="I946" s="287"/>
      <c r="J946" s="228"/>
      <c r="K946" s="22"/>
      <c r="L946" s="22"/>
      <c r="M946" s="22"/>
      <c r="N946" s="34"/>
      <c r="O946" s="66">
        <f t="shared" si="1747"/>
        <v>0</v>
      </c>
      <c r="P946" s="228"/>
      <c r="Q946" s="228"/>
      <c r="R946" s="228"/>
      <c r="S946" s="228"/>
      <c r="T946" s="228"/>
    </row>
    <row r="947" spans="1:20" ht="12.75" customHeight="1">
      <c r="A947" s="229"/>
      <c r="B947" s="230"/>
      <c r="C947" s="230"/>
      <c r="D947" s="280"/>
      <c r="E947" s="280"/>
      <c r="F947" s="224"/>
      <c r="G947" s="287"/>
      <c r="H947" s="228"/>
      <c r="I947" s="287"/>
      <c r="J947" s="228"/>
      <c r="K947" s="22"/>
      <c r="L947" s="22"/>
      <c r="M947" s="23"/>
      <c r="N947" s="34"/>
      <c r="O947" s="66">
        <f t="shared" si="1747"/>
        <v>0</v>
      </c>
      <c r="P947" s="228"/>
      <c r="Q947" s="228"/>
      <c r="R947" s="228"/>
      <c r="S947" s="228"/>
      <c r="T947" s="228"/>
    </row>
    <row r="948" spans="1:20" ht="12.75" customHeight="1">
      <c r="A948" s="229"/>
      <c r="B948" s="230"/>
      <c r="C948" s="230"/>
      <c r="D948" s="280"/>
      <c r="E948" s="280"/>
      <c r="F948" s="224"/>
      <c r="G948" s="287"/>
      <c r="H948" s="228"/>
      <c r="I948" s="287"/>
      <c r="J948" s="228"/>
      <c r="K948" s="22"/>
      <c r="L948" s="22"/>
      <c r="M948" s="22"/>
      <c r="N948" s="34"/>
      <c r="O948" s="66">
        <f t="shared" si="1747"/>
        <v>0</v>
      </c>
      <c r="P948" s="228"/>
      <c r="Q948" s="228"/>
      <c r="R948" s="228"/>
      <c r="S948" s="228"/>
      <c r="T948" s="228"/>
    </row>
    <row r="949" spans="1:20" ht="12.75" customHeight="1">
      <c r="A949" s="229">
        <v>27</v>
      </c>
      <c r="B949" s="230" t="s">
        <v>902</v>
      </c>
      <c r="C949" s="230" t="s">
        <v>903</v>
      </c>
      <c r="D949" s="230" t="s">
        <v>31</v>
      </c>
      <c r="E949" s="280">
        <v>2</v>
      </c>
      <c r="F949" s="224">
        <f t="shared" ref="F949" si="1820">H949+J949+R949</f>
        <v>22.487037719999996</v>
      </c>
      <c r="G949" s="287">
        <v>4.09</v>
      </c>
      <c r="H949" s="228">
        <f t="shared" ref="H949" si="1821">G949*$P$8/1000</f>
        <v>7.0442069999999992</v>
      </c>
      <c r="I949" s="287">
        <v>0.02</v>
      </c>
      <c r="J949" s="228">
        <f t="shared" ref="J949" si="1822">I949*$P$9/1000</f>
        <v>4.4078400000000004E-2</v>
      </c>
      <c r="K949" s="22" t="s">
        <v>904</v>
      </c>
      <c r="L949" s="22" t="s">
        <v>31</v>
      </c>
      <c r="M949" s="22">
        <v>1</v>
      </c>
      <c r="N949" s="34">
        <v>13.6</v>
      </c>
      <c r="O949" s="66">
        <f t="shared" si="1747"/>
        <v>13.6</v>
      </c>
      <c r="P949" s="228">
        <f t="shared" ref="P949" si="1823">E949*F949</f>
        <v>44.974075439999993</v>
      </c>
      <c r="Q949" s="228">
        <f t="shared" ref="Q949" si="1824">SUM(O949:O952)</f>
        <v>13.6</v>
      </c>
      <c r="R949" s="228">
        <f t="shared" ref="R949" si="1825">Q949*1.02*1.05*$R$14</f>
        <v>15.398752319999998</v>
      </c>
      <c r="S949" s="228">
        <f t="shared" ref="S949" si="1826">F949*$S$17</f>
        <v>26.345123887250008</v>
      </c>
      <c r="T949" s="228">
        <f t="shared" ref="T949" si="1827">S949*E949</f>
        <v>52.690247774500016</v>
      </c>
    </row>
    <row r="950" spans="1:20" ht="12.75" customHeight="1">
      <c r="A950" s="229"/>
      <c r="B950" s="230"/>
      <c r="C950" s="230"/>
      <c r="D950" s="280"/>
      <c r="E950" s="280"/>
      <c r="F950" s="224"/>
      <c r="G950" s="287"/>
      <c r="H950" s="228"/>
      <c r="I950" s="287"/>
      <c r="J950" s="228"/>
      <c r="K950" s="22"/>
      <c r="L950" s="22"/>
      <c r="M950" s="22"/>
      <c r="N950" s="34"/>
      <c r="O950" s="66">
        <f t="shared" si="1747"/>
        <v>0</v>
      </c>
      <c r="P950" s="228"/>
      <c r="Q950" s="228"/>
      <c r="R950" s="228"/>
      <c r="S950" s="228"/>
      <c r="T950" s="228"/>
    </row>
    <row r="951" spans="1:20" ht="12.75" customHeight="1">
      <c r="A951" s="229"/>
      <c r="B951" s="230"/>
      <c r="C951" s="230"/>
      <c r="D951" s="280"/>
      <c r="E951" s="280"/>
      <c r="F951" s="224"/>
      <c r="G951" s="287"/>
      <c r="H951" s="228"/>
      <c r="I951" s="287"/>
      <c r="J951" s="228"/>
      <c r="K951" s="22"/>
      <c r="L951" s="22"/>
      <c r="M951" s="23"/>
      <c r="N951" s="34"/>
      <c r="O951" s="66">
        <f t="shared" si="1747"/>
        <v>0</v>
      </c>
      <c r="P951" s="228"/>
      <c r="Q951" s="228"/>
      <c r="R951" s="228"/>
      <c r="S951" s="228"/>
      <c r="T951" s="228"/>
    </row>
    <row r="952" spans="1:20" ht="12.75" customHeight="1">
      <c r="A952" s="229"/>
      <c r="B952" s="230"/>
      <c r="C952" s="230"/>
      <c r="D952" s="280"/>
      <c r="E952" s="280"/>
      <c r="F952" s="224"/>
      <c r="G952" s="287"/>
      <c r="H952" s="228"/>
      <c r="I952" s="287"/>
      <c r="J952" s="228"/>
      <c r="K952" s="22"/>
      <c r="L952" s="22"/>
      <c r="M952" s="22"/>
      <c r="N952" s="34"/>
      <c r="O952" s="66">
        <f t="shared" si="1747"/>
        <v>0</v>
      </c>
      <c r="P952" s="228"/>
      <c r="Q952" s="228"/>
      <c r="R952" s="228"/>
      <c r="S952" s="228"/>
      <c r="T952" s="228"/>
    </row>
    <row r="953" spans="1:20" ht="12.75" customHeight="1">
      <c r="A953" s="229">
        <v>28</v>
      </c>
      <c r="B953" s="230" t="s">
        <v>905</v>
      </c>
      <c r="C953" s="230" t="s">
        <v>908</v>
      </c>
      <c r="D953" s="280" t="s">
        <v>27</v>
      </c>
      <c r="E953" s="280">
        <v>2.6</v>
      </c>
      <c r="F953" s="224">
        <f t="shared" ref="F953" si="1828">H953+J953+R953</f>
        <v>6.3111567389999994</v>
      </c>
      <c r="G953" s="232">
        <v>0.88</v>
      </c>
      <c r="H953" s="228">
        <f t="shared" ref="H953" si="1829">G953*$P$8/1000</f>
        <v>1.5156240000000001</v>
      </c>
      <c r="I953" s="232">
        <v>0.04</v>
      </c>
      <c r="J953" s="228">
        <f t="shared" ref="J953" si="1830">I953*$P$9/1000</f>
        <v>8.8156800000000007E-2</v>
      </c>
      <c r="K953" s="22" t="s">
        <v>906</v>
      </c>
      <c r="L953" s="22" t="s">
        <v>27</v>
      </c>
      <c r="M953" s="22">
        <v>1</v>
      </c>
      <c r="N953" s="34">
        <v>3.8</v>
      </c>
      <c r="O953" s="66">
        <f t="shared" si="1747"/>
        <v>3.8</v>
      </c>
      <c r="P953" s="228">
        <f t="shared" ref="P953" si="1831">E953*F953</f>
        <v>16.4090075214</v>
      </c>
      <c r="Q953" s="228">
        <f t="shared" ref="Q953" si="1832">SUM(O953:O956)</f>
        <v>4.1574999999999998</v>
      </c>
      <c r="R953" s="228">
        <f t="shared" ref="R953" si="1833">Q953*1.02*1.05*$R$14</f>
        <v>4.7073759389999994</v>
      </c>
      <c r="S953" s="228">
        <f t="shared" ref="S953" si="1834">F953*$S$17</f>
        <v>7.3939577204928435</v>
      </c>
      <c r="T953" s="228">
        <f t="shared" ref="T953" si="1835">S953*E953</f>
        <v>19.224290073281395</v>
      </c>
    </row>
    <row r="954" spans="1:20" ht="12.75" customHeight="1">
      <c r="A954" s="229"/>
      <c r="B954" s="230"/>
      <c r="C954" s="230"/>
      <c r="D954" s="280"/>
      <c r="E954" s="280"/>
      <c r="F954" s="224"/>
      <c r="G954" s="232"/>
      <c r="H954" s="228"/>
      <c r="I954" s="232"/>
      <c r="J954" s="228"/>
      <c r="K954" s="22"/>
      <c r="L954" s="22"/>
      <c r="M954" s="22"/>
      <c r="N954" s="34"/>
      <c r="O954" s="66">
        <f t="shared" si="1747"/>
        <v>0</v>
      </c>
      <c r="P954" s="228"/>
      <c r="Q954" s="228"/>
      <c r="R954" s="228"/>
      <c r="S954" s="228"/>
      <c r="T954" s="228"/>
    </row>
    <row r="955" spans="1:20" ht="12.75" customHeight="1">
      <c r="A955" s="229"/>
      <c r="B955" s="230"/>
      <c r="C955" s="230"/>
      <c r="D955" s="280"/>
      <c r="E955" s="280"/>
      <c r="F955" s="224"/>
      <c r="G955" s="232"/>
      <c r="H955" s="228"/>
      <c r="I955" s="232"/>
      <c r="J955" s="228"/>
      <c r="K955" s="22" t="s">
        <v>382</v>
      </c>
      <c r="L955" s="22" t="s">
        <v>35</v>
      </c>
      <c r="M955" s="71">
        <v>0.65</v>
      </c>
      <c r="N955" s="34">
        <v>0.55000000000000004</v>
      </c>
      <c r="O955" s="66">
        <f t="shared" si="1747"/>
        <v>0.35750000000000004</v>
      </c>
      <c r="P955" s="228"/>
      <c r="Q955" s="228"/>
      <c r="R955" s="228"/>
      <c r="S955" s="228"/>
      <c r="T955" s="228"/>
    </row>
    <row r="956" spans="1:20" ht="12.75" customHeight="1">
      <c r="A956" s="229"/>
      <c r="B956" s="230"/>
      <c r="C956" s="230"/>
      <c r="D956" s="280"/>
      <c r="E956" s="280"/>
      <c r="F956" s="224"/>
      <c r="G956" s="232"/>
      <c r="H956" s="228"/>
      <c r="I956" s="232"/>
      <c r="J956" s="228"/>
      <c r="K956" s="22"/>
      <c r="L956" s="22"/>
      <c r="M956" s="22"/>
      <c r="N956" s="34"/>
      <c r="O956" s="66">
        <f t="shared" si="1747"/>
        <v>0</v>
      </c>
      <c r="P956" s="228"/>
      <c r="Q956" s="228"/>
      <c r="R956" s="228"/>
      <c r="S956" s="228"/>
      <c r="T956" s="228"/>
    </row>
    <row r="957" spans="1:20" ht="12.75" customHeight="1">
      <c r="A957" s="229">
        <v>29</v>
      </c>
      <c r="B957" s="230" t="s">
        <v>408</v>
      </c>
      <c r="C957" s="291" t="s">
        <v>907</v>
      </c>
      <c r="D957" s="537" t="s">
        <v>31</v>
      </c>
      <c r="E957" s="537">
        <v>3</v>
      </c>
      <c r="F957" s="224">
        <f t="shared" ref="F957" si="1836">H957+J957+R957</f>
        <v>3.6237965999999999</v>
      </c>
      <c r="G957" s="232">
        <v>0.85</v>
      </c>
      <c r="H957" s="228">
        <f t="shared" ref="H957" si="1837">G957*$P$8/1000</f>
        <v>1.4639549999999999</v>
      </c>
      <c r="I957" s="232">
        <v>0.98</v>
      </c>
      <c r="J957" s="228">
        <f t="shared" ref="J957" si="1838">I957*$P$9/1000</f>
        <v>2.1598416</v>
      </c>
      <c r="K957" s="22"/>
      <c r="L957" s="22"/>
      <c r="M957" s="22"/>
      <c r="N957" s="34"/>
      <c r="O957" s="66">
        <f t="shared" si="1747"/>
        <v>0</v>
      </c>
      <c r="P957" s="228">
        <f t="shared" ref="P957" si="1839">E957*F957</f>
        <v>10.871389799999999</v>
      </c>
      <c r="Q957" s="228">
        <f t="shared" ref="Q957" si="1840">SUM(O957:O960)</f>
        <v>0</v>
      </c>
      <c r="R957" s="228">
        <f t="shared" ref="R957" si="1841">Q957*1.02*1.05*$R$14</f>
        <v>0</v>
      </c>
      <c r="S957" s="228">
        <f t="shared" ref="S957" si="1842">F957*$S$17</f>
        <v>4.2455289824272766</v>
      </c>
      <c r="T957" s="228">
        <f t="shared" ref="T957" si="1843">S957*E957</f>
        <v>12.736586947281829</v>
      </c>
    </row>
    <row r="958" spans="1:20" ht="12.75" customHeight="1">
      <c r="A958" s="229"/>
      <c r="B958" s="230"/>
      <c r="C958" s="291"/>
      <c r="D958" s="537"/>
      <c r="E958" s="537"/>
      <c r="F958" s="224"/>
      <c r="G958" s="232"/>
      <c r="H958" s="228"/>
      <c r="I958" s="232"/>
      <c r="J958" s="228"/>
      <c r="K958" s="22"/>
      <c r="L958" s="22"/>
      <c r="M958" s="22"/>
      <c r="N958" s="34"/>
      <c r="O958" s="66">
        <f t="shared" si="1747"/>
        <v>0</v>
      </c>
      <c r="P958" s="228"/>
      <c r="Q958" s="228"/>
      <c r="R958" s="228"/>
      <c r="S958" s="228"/>
      <c r="T958" s="228"/>
    </row>
    <row r="959" spans="1:20" ht="12.75" customHeight="1">
      <c r="A959" s="229"/>
      <c r="B959" s="230"/>
      <c r="C959" s="291"/>
      <c r="D959" s="537"/>
      <c r="E959" s="537"/>
      <c r="F959" s="224"/>
      <c r="G959" s="232"/>
      <c r="H959" s="228"/>
      <c r="I959" s="232"/>
      <c r="J959" s="228"/>
      <c r="K959" s="22"/>
      <c r="L959" s="22"/>
      <c r="M959" s="71"/>
      <c r="N959" s="34"/>
      <c r="O959" s="66">
        <f t="shared" si="1747"/>
        <v>0</v>
      </c>
      <c r="P959" s="228"/>
      <c r="Q959" s="228"/>
      <c r="R959" s="228"/>
      <c r="S959" s="228"/>
      <c r="T959" s="228"/>
    </row>
    <row r="960" spans="1:20" ht="12.75" customHeight="1">
      <c r="A960" s="229"/>
      <c r="B960" s="230"/>
      <c r="C960" s="291"/>
      <c r="D960" s="537"/>
      <c r="E960" s="537"/>
      <c r="F960" s="224"/>
      <c r="G960" s="232"/>
      <c r="H960" s="228"/>
      <c r="I960" s="232"/>
      <c r="J960" s="228"/>
      <c r="K960" s="22"/>
      <c r="L960" s="22"/>
      <c r="M960" s="22"/>
      <c r="N960" s="34"/>
      <c r="O960" s="66">
        <f t="shared" si="1747"/>
        <v>0</v>
      </c>
      <c r="P960" s="228"/>
      <c r="Q960" s="228"/>
      <c r="R960" s="228"/>
      <c r="S960" s="228"/>
      <c r="T960" s="228"/>
    </row>
    <row r="961" spans="1:20" ht="12.75" customHeight="1">
      <c r="A961" s="229">
        <v>30</v>
      </c>
      <c r="B961" s="230" t="s">
        <v>410</v>
      </c>
      <c r="C961" s="230" t="s">
        <v>411</v>
      </c>
      <c r="D961" s="280" t="s">
        <v>44</v>
      </c>
      <c r="E961" s="280">
        <v>0.01</v>
      </c>
      <c r="F961" s="224">
        <f t="shared" ref="F961" si="1844">H961+J961+R961</f>
        <v>144.16584800900398</v>
      </c>
      <c r="G961" s="232">
        <v>30</v>
      </c>
      <c r="H961" s="228">
        <f t="shared" ref="H961" si="1845">G961*$P$8/1000</f>
        <v>51.668999999999997</v>
      </c>
      <c r="I961" s="535">
        <v>1</v>
      </c>
      <c r="J961" s="228">
        <f t="shared" ref="J961" si="1846">I961*$P$9/1000</f>
        <v>2.2039200000000001</v>
      </c>
      <c r="K961" s="22" t="s">
        <v>43</v>
      </c>
      <c r="L961" s="22" t="s">
        <v>44</v>
      </c>
      <c r="M961" s="22">
        <v>1.04</v>
      </c>
      <c r="N961" s="34">
        <v>27.016999999999999</v>
      </c>
      <c r="O961" s="66">
        <f t="shared" si="1747"/>
        <v>28.09768</v>
      </c>
      <c r="P961" s="228">
        <f t="shared" ref="P961" si="1847">E961*F961</f>
        <v>1.4416584800900398</v>
      </c>
      <c r="Q961" s="228">
        <f t="shared" ref="Q961" si="1848">SUM(O961:O964)</f>
        <v>79.745670000000004</v>
      </c>
      <c r="R961" s="228">
        <f t="shared" ref="R961" si="1849">Q961*1.02*1.05*$R$14</f>
        <v>90.292928009003987</v>
      </c>
      <c r="S961" s="228">
        <f t="shared" ref="S961" si="1850">F961*$S$17</f>
        <v>168.90028706314038</v>
      </c>
      <c r="T961" s="228">
        <f t="shared" ref="T961" si="1851">S961*E961</f>
        <v>1.6890028706314038</v>
      </c>
    </row>
    <row r="962" spans="1:20" ht="12.75" customHeight="1">
      <c r="A962" s="229"/>
      <c r="B962" s="230"/>
      <c r="C962" s="230"/>
      <c r="D962" s="280"/>
      <c r="E962" s="280"/>
      <c r="F962" s="224"/>
      <c r="G962" s="232"/>
      <c r="H962" s="228"/>
      <c r="I962" s="535"/>
      <c r="J962" s="228"/>
      <c r="K962" s="22" t="s">
        <v>413</v>
      </c>
      <c r="L962" s="22" t="s">
        <v>44</v>
      </c>
      <c r="M962" s="22">
        <v>0.39</v>
      </c>
      <c r="N962" s="77">
        <v>123.611</v>
      </c>
      <c r="O962" s="66">
        <f t="shared" si="1747"/>
        <v>48.208290000000005</v>
      </c>
      <c r="P962" s="228"/>
      <c r="Q962" s="228"/>
      <c r="R962" s="228"/>
      <c r="S962" s="228"/>
      <c r="T962" s="228"/>
    </row>
    <row r="963" spans="1:20" ht="12.75" customHeight="1">
      <c r="A963" s="229"/>
      <c r="B963" s="230"/>
      <c r="C963" s="230"/>
      <c r="D963" s="280"/>
      <c r="E963" s="280"/>
      <c r="F963" s="224"/>
      <c r="G963" s="232"/>
      <c r="H963" s="228"/>
      <c r="I963" s="535"/>
      <c r="J963" s="228"/>
      <c r="K963" s="22" t="s">
        <v>414</v>
      </c>
      <c r="L963" s="22" t="s">
        <v>35</v>
      </c>
      <c r="M963" s="25">
        <v>5.9</v>
      </c>
      <c r="N963" s="34">
        <v>0.58299999999999996</v>
      </c>
      <c r="O963" s="66">
        <f t="shared" si="1747"/>
        <v>3.4397000000000002</v>
      </c>
      <c r="P963" s="228"/>
      <c r="Q963" s="228"/>
      <c r="R963" s="228"/>
      <c r="S963" s="228"/>
      <c r="T963" s="228"/>
    </row>
    <row r="964" spans="1:20" ht="12.75" customHeight="1">
      <c r="A964" s="229"/>
      <c r="B964" s="230"/>
      <c r="C964" s="230"/>
      <c r="D964" s="280"/>
      <c r="E964" s="280"/>
      <c r="F964" s="224"/>
      <c r="G964" s="232"/>
      <c r="H964" s="228"/>
      <c r="I964" s="535"/>
      <c r="J964" s="228"/>
      <c r="K964" s="22"/>
      <c r="L964" s="22"/>
      <c r="M964" s="22"/>
      <c r="N964" s="34"/>
      <c r="O964" s="66">
        <f t="shared" si="1747"/>
        <v>0</v>
      </c>
      <c r="P964" s="228"/>
      <c r="Q964" s="228"/>
      <c r="R964" s="228"/>
      <c r="S964" s="228"/>
      <c r="T964" s="228"/>
    </row>
    <row r="965" spans="1:20" ht="12.75" customHeight="1">
      <c r="A965" s="229"/>
      <c r="B965" s="240"/>
      <c r="C965" s="250" t="s">
        <v>910</v>
      </c>
      <c r="D965" s="229"/>
      <c r="E965" s="242"/>
      <c r="F965" s="224"/>
      <c r="G965" s="271"/>
      <c r="H965" s="228"/>
      <c r="I965" s="233"/>
      <c r="J965" s="228"/>
      <c r="K965" s="65"/>
      <c r="L965" s="65"/>
      <c r="M965" s="65"/>
      <c r="N965" s="77"/>
      <c r="O965" s="66"/>
      <c r="P965" s="228"/>
      <c r="Q965" s="228"/>
      <c r="R965" s="228"/>
      <c r="S965" s="228">
        <f t="shared" ref="S965" si="1852">F965*$S$17</f>
        <v>0</v>
      </c>
      <c r="T965" s="228">
        <f t="shared" ref="T965" si="1853">S965*E965</f>
        <v>0</v>
      </c>
    </row>
    <row r="966" spans="1:20" ht="12.75" customHeight="1">
      <c r="A966" s="229"/>
      <c r="B966" s="240"/>
      <c r="C966" s="250"/>
      <c r="D966" s="229"/>
      <c r="E966" s="242"/>
      <c r="F966" s="224"/>
      <c r="G966" s="271"/>
      <c r="H966" s="228"/>
      <c r="I966" s="233"/>
      <c r="J966" s="228"/>
      <c r="K966" s="65"/>
      <c r="L966" s="65"/>
      <c r="M966" s="65"/>
      <c r="N966" s="77"/>
      <c r="O966" s="66"/>
      <c r="P966" s="228"/>
      <c r="Q966" s="228"/>
      <c r="R966" s="228"/>
      <c r="S966" s="228"/>
      <c r="T966" s="228"/>
    </row>
    <row r="967" spans="1:20" ht="12.75" customHeight="1">
      <c r="A967" s="229"/>
      <c r="B967" s="240"/>
      <c r="C967" s="250"/>
      <c r="D967" s="229"/>
      <c r="E967" s="242"/>
      <c r="F967" s="224"/>
      <c r="G967" s="271"/>
      <c r="H967" s="228"/>
      <c r="I967" s="233"/>
      <c r="J967" s="228"/>
      <c r="K967" s="65"/>
      <c r="L967" s="65"/>
      <c r="M967" s="67"/>
      <c r="N967" s="77"/>
      <c r="O967" s="66"/>
      <c r="P967" s="228"/>
      <c r="Q967" s="228"/>
      <c r="R967" s="228"/>
      <c r="S967" s="228"/>
      <c r="T967" s="228"/>
    </row>
    <row r="968" spans="1:20" ht="12.75" customHeight="1">
      <c r="A968" s="229"/>
      <c r="B968" s="240"/>
      <c r="C968" s="250"/>
      <c r="D968" s="229"/>
      <c r="E968" s="242"/>
      <c r="F968" s="224"/>
      <c r="G968" s="271"/>
      <c r="H968" s="228"/>
      <c r="I968" s="233"/>
      <c r="J968" s="228"/>
      <c r="K968" s="65"/>
      <c r="L968" s="65"/>
      <c r="M968" s="65"/>
      <c r="N968" s="77"/>
      <c r="O968" s="66"/>
      <c r="P968" s="228"/>
      <c r="Q968" s="228"/>
      <c r="R968" s="228"/>
      <c r="S968" s="228"/>
      <c r="T968" s="228"/>
    </row>
    <row r="969" spans="1:20" ht="12.75" customHeight="1">
      <c r="A969" s="229">
        <v>1</v>
      </c>
      <c r="B969" s="230" t="s">
        <v>162</v>
      </c>
      <c r="C969" s="230" t="s">
        <v>163</v>
      </c>
      <c r="D969" s="280" t="s">
        <v>44</v>
      </c>
      <c r="E969" s="231">
        <v>2.25</v>
      </c>
      <c r="F969" s="231">
        <f>H969+J969+R969</f>
        <v>3.1504930799999999</v>
      </c>
      <c r="G969" s="285">
        <v>0.82599999999999996</v>
      </c>
      <c r="H969" s="292">
        <f>G969*$P$8/1000</f>
        <v>1.4226197999999999</v>
      </c>
      <c r="I969" s="232">
        <v>0.78400000000000003</v>
      </c>
      <c r="J969" s="292">
        <f>I969*$P$9/1000</f>
        <v>1.7278732800000001</v>
      </c>
      <c r="K969" s="22"/>
      <c r="L969" s="22"/>
      <c r="M969" s="22"/>
      <c r="N969" s="34"/>
      <c r="O969" s="66">
        <f>M969*N969</f>
        <v>0</v>
      </c>
      <c r="P969" s="228">
        <f>E969*F969</f>
        <v>7.08860943</v>
      </c>
      <c r="Q969" s="228">
        <f>SUM(O969:O972)</f>
        <v>0</v>
      </c>
      <c r="R969" s="228">
        <f>Q969*1.02*1.05*$R$14</f>
        <v>0</v>
      </c>
      <c r="S969" s="228">
        <f t="shared" ref="S969" si="1854">F969*$S$17</f>
        <v>3.6910210909951666</v>
      </c>
      <c r="T969" s="228">
        <f t="shared" ref="T969" si="1855">S969*E969</f>
        <v>8.3047974547391252</v>
      </c>
    </row>
    <row r="970" spans="1:20" ht="12.75" customHeight="1">
      <c r="A970" s="229"/>
      <c r="B970" s="230"/>
      <c r="C970" s="230"/>
      <c r="D970" s="280"/>
      <c r="E970" s="231"/>
      <c r="F970" s="231"/>
      <c r="G970" s="285"/>
      <c r="H970" s="292"/>
      <c r="I970" s="232"/>
      <c r="J970" s="292"/>
      <c r="K970" s="22"/>
      <c r="L970" s="22"/>
      <c r="M970" s="22"/>
      <c r="N970" s="34"/>
      <c r="O970" s="66">
        <f t="shared" ref="O970:O1033" si="1856">M970*N970</f>
        <v>0</v>
      </c>
      <c r="P970" s="228"/>
      <c r="Q970" s="228"/>
      <c r="R970" s="228"/>
      <c r="S970" s="228"/>
      <c r="T970" s="228"/>
    </row>
    <row r="971" spans="1:20" ht="12.75" customHeight="1">
      <c r="A971" s="229"/>
      <c r="B971" s="230"/>
      <c r="C971" s="230"/>
      <c r="D971" s="280"/>
      <c r="E971" s="231"/>
      <c r="F971" s="231"/>
      <c r="G971" s="285"/>
      <c r="H971" s="292"/>
      <c r="I971" s="232"/>
      <c r="J971" s="292"/>
      <c r="K971" s="22"/>
      <c r="L971" s="22"/>
      <c r="M971" s="22"/>
      <c r="N971" s="34"/>
      <c r="O971" s="66">
        <f t="shared" si="1856"/>
        <v>0</v>
      </c>
      <c r="P971" s="228"/>
      <c r="Q971" s="228"/>
      <c r="R971" s="228"/>
      <c r="S971" s="228"/>
      <c r="T971" s="228"/>
    </row>
    <row r="972" spans="1:20" ht="12.75" customHeight="1">
      <c r="A972" s="229"/>
      <c r="B972" s="230"/>
      <c r="C972" s="230"/>
      <c r="D972" s="280"/>
      <c r="E972" s="231"/>
      <c r="F972" s="231"/>
      <c r="G972" s="285"/>
      <c r="H972" s="292"/>
      <c r="I972" s="232"/>
      <c r="J972" s="292"/>
      <c r="K972" s="22"/>
      <c r="L972" s="22"/>
      <c r="M972" s="22"/>
      <c r="N972" s="34"/>
      <c r="O972" s="66">
        <f t="shared" si="1856"/>
        <v>0</v>
      </c>
      <c r="P972" s="228"/>
      <c r="Q972" s="228"/>
      <c r="R972" s="228"/>
      <c r="S972" s="228"/>
      <c r="T972" s="228"/>
    </row>
    <row r="973" spans="1:20" ht="12.75" customHeight="1">
      <c r="A973" s="229">
        <v>2</v>
      </c>
      <c r="B973" s="240" t="s">
        <v>42</v>
      </c>
      <c r="C973" s="240" t="s">
        <v>844</v>
      </c>
      <c r="D973" s="241" t="s">
        <v>40</v>
      </c>
      <c r="E973" s="242">
        <v>2</v>
      </c>
      <c r="F973" s="231">
        <f t="shared" ref="F973" si="1857">H973+J973+R973</f>
        <v>0.75781200000000004</v>
      </c>
      <c r="G973" s="233">
        <v>0.44</v>
      </c>
      <c r="H973" s="292">
        <f t="shared" ref="H973" si="1858">G973*$P$8/1000</f>
        <v>0.75781200000000004</v>
      </c>
      <c r="I973" s="233"/>
      <c r="J973" s="292">
        <f t="shared" ref="J973" si="1859">I973*$P$9/1000</f>
        <v>0</v>
      </c>
      <c r="K973" s="65"/>
      <c r="L973" s="65"/>
      <c r="M973" s="65"/>
      <c r="N973" s="69"/>
      <c r="O973" s="66">
        <f t="shared" si="1856"/>
        <v>0</v>
      </c>
      <c r="P973" s="228">
        <f t="shared" ref="P973" si="1860">E973*F973</f>
        <v>1.5156240000000001</v>
      </c>
      <c r="Q973" s="228">
        <f t="shared" ref="Q973" si="1861">SUM(O973:O976)</f>
        <v>0</v>
      </c>
      <c r="R973" s="228">
        <f t="shared" ref="R973" si="1862">Q973*1.02*1.05*$R$14</f>
        <v>0</v>
      </c>
      <c r="S973" s="228">
        <f t="shared" ref="S973" si="1863">F973*$S$17</f>
        <v>0.88782930290049378</v>
      </c>
      <c r="T973" s="228">
        <f t="shared" ref="T973" si="1864">S973*E973</f>
        <v>1.7756586058009876</v>
      </c>
    </row>
    <row r="974" spans="1:20" ht="12.75" customHeight="1">
      <c r="A974" s="229"/>
      <c r="B974" s="240"/>
      <c r="C974" s="240"/>
      <c r="D974" s="244"/>
      <c r="E974" s="242"/>
      <c r="F974" s="231"/>
      <c r="G974" s="233"/>
      <c r="H974" s="292"/>
      <c r="I974" s="233"/>
      <c r="J974" s="292"/>
      <c r="K974" s="65"/>
      <c r="L974" s="65"/>
      <c r="M974" s="65"/>
      <c r="N974" s="77"/>
      <c r="O974" s="66">
        <f t="shared" si="1856"/>
        <v>0</v>
      </c>
      <c r="P974" s="228"/>
      <c r="Q974" s="228"/>
      <c r="R974" s="228"/>
      <c r="S974" s="228"/>
      <c r="T974" s="228"/>
    </row>
    <row r="975" spans="1:20" ht="12.75" customHeight="1">
      <c r="A975" s="229"/>
      <c r="B975" s="240"/>
      <c r="C975" s="240"/>
      <c r="D975" s="244"/>
      <c r="E975" s="242"/>
      <c r="F975" s="231"/>
      <c r="G975" s="233"/>
      <c r="H975" s="292"/>
      <c r="I975" s="233"/>
      <c r="J975" s="292"/>
      <c r="K975" s="65"/>
      <c r="L975" s="65"/>
      <c r="M975" s="65"/>
      <c r="N975" s="77"/>
      <c r="O975" s="66">
        <f t="shared" si="1856"/>
        <v>0</v>
      </c>
      <c r="P975" s="228"/>
      <c r="Q975" s="228"/>
      <c r="R975" s="228"/>
      <c r="S975" s="228"/>
      <c r="T975" s="228"/>
    </row>
    <row r="976" spans="1:20" ht="12.75" customHeight="1">
      <c r="A976" s="229"/>
      <c r="B976" s="240"/>
      <c r="C976" s="240"/>
      <c r="D976" s="244"/>
      <c r="E976" s="242"/>
      <c r="F976" s="231"/>
      <c r="G976" s="233"/>
      <c r="H976" s="292"/>
      <c r="I976" s="233"/>
      <c r="J976" s="292"/>
      <c r="K976" s="65"/>
      <c r="L976" s="65"/>
      <c r="M976" s="65"/>
      <c r="N976" s="77"/>
      <c r="O976" s="66">
        <f t="shared" si="1856"/>
        <v>0</v>
      </c>
      <c r="P976" s="228"/>
      <c r="Q976" s="228"/>
      <c r="R976" s="228"/>
      <c r="S976" s="228"/>
      <c r="T976" s="228"/>
    </row>
    <row r="977" spans="1:20" ht="12.75" customHeight="1">
      <c r="A977" s="229">
        <v>3</v>
      </c>
      <c r="B977" s="230" t="s">
        <v>41</v>
      </c>
      <c r="C977" s="230" t="s">
        <v>57</v>
      </c>
      <c r="D977" s="280" t="s">
        <v>44</v>
      </c>
      <c r="E977" s="231">
        <v>46.5</v>
      </c>
      <c r="F977" s="231">
        <f t="shared" ref="F977" si="1865">H977+J977+R977</f>
        <v>3.3412619999999995</v>
      </c>
      <c r="G977" s="232">
        <v>1.94</v>
      </c>
      <c r="H977" s="292">
        <f t="shared" ref="H977" si="1866">G977*$P$8/1000</f>
        <v>3.3412619999999995</v>
      </c>
      <c r="I977" s="232"/>
      <c r="J977" s="292">
        <f t="shared" ref="J977" si="1867">I977*$P$9/1000</f>
        <v>0</v>
      </c>
      <c r="K977" s="22"/>
      <c r="L977" s="22"/>
      <c r="M977" s="22"/>
      <c r="N977" s="34"/>
      <c r="O977" s="66">
        <f t="shared" si="1856"/>
        <v>0</v>
      </c>
      <c r="P977" s="228">
        <f t="shared" ref="P977" si="1868">E977*F977</f>
        <v>155.36868299999998</v>
      </c>
      <c r="Q977" s="228">
        <f t="shared" ref="Q977" si="1869">SUM(O977:O980)</f>
        <v>0</v>
      </c>
      <c r="R977" s="228">
        <f t="shared" ref="R977" si="1870">Q977*1.02*1.05*$R$14</f>
        <v>0</v>
      </c>
      <c r="S977" s="228">
        <f t="shared" ref="S977" si="1871">F977*$S$17</f>
        <v>3.9145201082430852</v>
      </c>
      <c r="T977" s="228">
        <f t="shared" ref="T977" si="1872">S977*E977</f>
        <v>182.02518503330347</v>
      </c>
    </row>
    <row r="978" spans="1:20" ht="12.75" customHeight="1">
      <c r="A978" s="229"/>
      <c r="B978" s="230"/>
      <c r="C978" s="230"/>
      <c r="D978" s="280"/>
      <c r="E978" s="231"/>
      <c r="F978" s="231"/>
      <c r="G978" s="232"/>
      <c r="H978" s="292"/>
      <c r="I978" s="232"/>
      <c r="J978" s="292"/>
      <c r="K978" s="22"/>
      <c r="L978" s="22"/>
      <c r="M978" s="22"/>
      <c r="N978" s="34"/>
      <c r="O978" s="66">
        <f t="shared" si="1856"/>
        <v>0</v>
      </c>
      <c r="P978" s="228"/>
      <c r="Q978" s="228"/>
      <c r="R978" s="228"/>
      <c r="S978" s="228"/>
      <c r="T978" s="228"/>
    </row>
    <row r="979" spans="1:20" ht="12.75" customHeight="1">
      <c r="A979" s="229"/>
      <c r="B979" s="230"/>
      <c r="C979" s="230"/>
      <c r="D979" s="280"/>
      <c r="E979" s="231"/>
      <c r="F979" s="231"/>
      <c r="G979" s="232"/>
      <c r="H979" s="292"/>
      <c r="I979" s="232"/>
      <c r="J979" s="292"/>
      <c r="K979" s="22"/>
      <c r="L979" s="22"/>
      <c r="M979" s="23"/>
      <c r="N979" s="34"/>
      <c r="O979" s="66">
        <f t="shared" si="1856"/>
        <v>0</v>
      </c>
      <c r="P979" s="228"/>
      <c r="Q979" s="228"/>
      <c r="R979" s="228"/>
      <c r="S979" s="228"/>
      <c r="T979" s="228"/>
    </row>
    <row r="980" spans="1:20" ht="12.75" customHeight="1">
      <c r="A980" s="229"/>
      <c r="B980" s="230"/>
      <c r="C980" s="230"/>
      <c r="D980" s="280"/>
      <c r="E980" s="231"/>
      <c r="F980" s="231"/>
      <c r="G980" s="232"/>
      <c r="H980" s="292"/>
      <c r="I980" s="232"/>
      <c r="J980" s="292"/>
      <c r="K980" s="22"/>
      <c r="L980" s="22"/>
      <c r="M980" s="22"/>
      <c r="N980" s="34"/>
      <c r="O980" s="66">
        <f t="shared" si="1856"/>
        <v>0</v>
      </c>
      <c r="P980" s="228"/>
      <c r="Q980" s="228"/>
      <c r="R980" s="228"/>
      <c r="S980" s="228"/>
      <c r="T980" s="228"/>
    </row>
    <row r="981" spans="1:20" ht="12.75" customHeight="1">
      <c r="A981" s="229">
        <v>4</v>
      </c>
      <c r="B981" s="230" t="s">
        <v>708</v>
      </c>
      <c r="C981" s="230" t="s">
        <v>911</v>
      </c>
      <c r="D981" s="280" t="s">
        <v>39</v>
      </c>
      <c r="E981" s="280">
        <v>2.87</v>
      </c>
      <c r="F981" s="231">
        <f t="shared" ref="F981" si="1873">H981+J981+R981</f>
        <v>11.548266417120001</v>
      </c>
      <c r="G981" s="232">
        <v>1.82</v>
      </c>
      <c r="H981" s="292">
        <f t="shared" ref="H981" si="1874">G981*$P$8/1000</f>
        <v>3.1345860000000001</v>
      </c>
      <c r="I981" s="232">
        <v>1.06</v>
      </c>
      <c r="J981" s="292">
        <f t="shared" ref="J981" si="1875">I981*$P$9/1000</f>
        <v>2.3361552000000003</v>
      </c>
      <c r="K981" s="22" t="s">
        <v>49</v>
      </c>
      <c r="L981" s="22" t="s">
        <v>44</v>
      </c>
      <c r="M981" s="22">
        <v>1.06</v>
      </c>
      <c r="N981" s="34">
        <v>4.8600000000000003</v>
      </c>
      <c r="O981" s="66">
        <f t="shared" si="1856"/>
        <v>5.1516000000000002</v>
      </c>
      <c r="P981" s="228">
        <f t="shared" ref="P981" si="1876">E981*F981</f>
        <v>33.143524617134403</v>
      </c>
      <c r="Q981" s="228">
        <f t="shared" ref="Q981" si="1877">SUM(O981:O984)</f>
        <v>5.3676000000000004</v>
      </c>
      <c r="R981" s="228">
        <f t="shared" ref="R981" si="1878">Q981*1.02*1.05*$R$14</f>
        <v>6.0775252171199998</v>
      </c>
      <c r="S981" s="228">
        <f t="shared" ref="S981" si="1879">F981*$S$17</f>
        <v>13.529594837269444</v>
      </c>
      <c r="T981" s="228">
        <f t="shared" ref="T981" si="1880">S981*E981</f>
        <v>38.829937182963306</v>
      </c>
    </row>
    <row r="982" spans="1:20" ht="12.75" customHeight="1">
      <c r="A982" s="229"/>
      <c r="B982" s="230"/>
      <c r="C982" s="230"/>
      <c r="D982" s="280"/>
      <c r="E982" s="280"/>
      <c r="F982" s="231"/>
      <c r="G982" s="232"/>
      <c r="H982" s="292"/>
      <c r="I982" s="232"/>
      <c r="J982" s="292"/>
      <c r="K982" s="22"/>
      <c r="L982" s="22"/>
      <c r="M982" s="22"/>
      <c r="N982" s="34"/>
      <c r="O982" s="66">
        <f t="shared" si="1856"/>
        <v>0</v>
      </c>
      <c r="P982" s="228"/>
      <c r="Q982" s="228"/>
      <c r="R982" s="228"/>
      <c r="S982" s="228"/>
      <c r="T982" s="228"/>
    </row>
    <row r="983" spans="1:20" ht="12.75" customHeight="1">
      <c r="A983" s="229"/>
      <c r="B983" s="230"/>
      <c r="C983" s="230"/>
      <c r="D983" s="280"/>
      <c r="E983" s="280"/>
      <c r="F983" s="231"/>
      <c r="G983" s="232"/>
      <c r="H983" s="292"/>
      <c r="I983" s="232"/>
      <c r="J983" s="292"/>
      <c r="K983" s="22" t="s">
        <v>710</v>
      </c>
      <c r="L983" s="22" t="s">
        <v>44</v>
      </c>
      <c r="M983" s="71">
        <v>0.18</v>
      </c>
      <c r="N983" s="34">
        <v>1.2</v>
      </c>
      <c r="O983" s="66">
        <f t="shared" si="1856"/>
        <v>0.216</v>
      </c>
      <c r="P983" s="228"/>
      <c r="Q983" s="228"/>
      <c r="R983" s="228"/>
      <c r="S983" s="228"/>
      <c r="T983" s="228"/>
    </row>
    <row r="984" spans="1:20" ht="12.75" customHeight="1">
      <c r="A984" s="229"/>
      <c r="B984" s="230"/>
      <c r="C984" s="230"/>
      <c r="D984" s="280"/>
      <c r="E984" s="280"/>
      <c r="F984" s="231"/>
      <c r="G984" s="232"/>
      <c r="H984" s="292"/>
      <c r="I984" s="232"/>
      <c r="J984" s="292"/>
      <c r="K984" s="22"/>
      <c r="L984" s="22"/>
      <c r="M984" s="22"/>
      <c r="N984" s="34"/>
      <c r="O984" s="66">
        <f t="shared" si="1856"/>
        <v>0</v>
      </c>
      <c r="P984" s="228"/>
      <c r="Q984" s="228"/>
      <c r="R984" s="228"/>
      <c r="S984" s="228"/>
      <c r="T984" s="228"/>
    </row>
    <row r="985" spans="1:20" ht="12.75" customHeight="1">
      <c r="A985" s="229">
        <v>5</v>
      </c>
      <c r="B985" s="230" t="s">
        <v>711</v>
      </c>
      <c r="C985" s="230" t="s">
        <v>912</v>
      </c>
      <c r="D985" s="280" t="s">
        <v>44</v>
      </c>
      <c r="E985" s="280">
        <v>3.05</v>
      </c>
      <c r="F985" s="231">
        <f t="shared" ref="F985" si="1881">H985+J985+R985</f>
        <v>22.905259107191998</v>
      </c>
      <c r="G985" s="232"/>
      <c r="H985" s="292">
        <f t="shared" ref="H985" si="1882">G985*$P$8/1000</f>
        <v>0</v>
      </c>
      <c r="I985" s="232"/>
      <c r="J985" s="292">
        <f t="shared" ref="J985" si="1883">I985*$P$9/1000</f>
        <v>0</v>
      </c>
      <c r="K985" s="22" t="s">
        <v>712</v>
      </c>
      <c r="L985" s="22" t="s">
        <v>44</v>
      </c>
      <c r="M985" s="22">
        <v>1.02</v>
      </c>
      <c r="N985" s="34">
        <v>19.832999999999998</v>
      </c>
      <c r="O985" s="66">
        <f t="shared" si="1856"/>
        <v>20.229659999999999</v>
      </c>
      <c r="P985" s="228">
        <f t="shared" ref="P985" si="1884">E985*F985</f>
        <v>69.861040276935597</v>
      </c>
      <c r="Q985" s="228">
        <f t="shared" ref="Q985" si="1885">SUM(O985:O988)</f>
        <v>20.229659999999999</v>
      </c>
      <c r="R985" s="228">
        <f t="shared" ref="R985" si="1886">Q985*1.02*1.05*$R$14</f>
        <v>22.905259107191998</v>
      </c>
      <c r="S985" s="228">
        <f t="shared" ref="S985" si="1887">F985*$S$17</f>
        <v>26.835099240832101</v>
      </c>
      <c r="T985" s="228">
        <f t="shared" ref="T985" si="1888">S985*E985</f>
        <v>81.8470526845379</v>
      </c>
    </row>
    <row r="986" spans="1:20" ht="12.75" customHeight="1">
      <c r="A986" s="229"/>
      <c r="B986" s="230"/>
      <c r="C986" s="230"/>
      <c r="D986" s="280"/>
      <c r="E986" s="280"/>
      <c r="F986" s="231"/>
      <c r="G986" s="232"/>
      <c r="H986" s="292"/>
      <c r="I986" s="232"/>
      <c r="J986" s="292"/>
      <c r="K986" s="22"/>
      <c r="L986" s="22"/>
      <c r="M986" s="22"/>
      <c r="N986" s="34"/>
      <c r="O986" s="66">
        <f t="shared" si="1856"/>
        <v>0</v>
      </c>
      <c r="P986" s="228"/>
      <c r="Q986" s="228"/>
      <c r="R986" s="228"/>
      <c r="S986" s="228"/>
      <c r="T986" s="228"/>
    </row>
    <row r="987" spans="1:20" ht="12.75" customHeight="1">
      <c r="A987" s="229"/>
      <c r="B987" s="230"/>
      <c r="C987" s="230"/>
      <c r="D987" s="280"/>
      <c r="E987" s="280"/>
      <c r="F987" s="231"/>
      <c r="G987" s="232"/>
      <c r="H987" s="292"/>
      <c r="I987" s="232"/>
      <c r="J987" s="292"/>
      <c r="K987" s="22"/>
      <c r="L987" s="22"/>
      <c r="M987" s="23"/>
      <c r="N987" s="34"/>
      <c r="O987" s="66">
        <f t="shared" si="1856"/>
        <v>0</v>
      </c>
      <c r="P987" s="228"/>
      <c r="Q987" s="228"/>
      <c r="R987" s="228"/>
      <c r="S987" s="228"/>
      <c r="T987" s="228"/>
    </row>
    <row r="988" spans="1:20" ht="12.75" customHeight="1">
      <c r="A988" s="229"/>
      <c r="B988" s="230"/>
      <c r="C988" s="230"/>
      <c r="D988" s="280"/>
      <c r="E988" s="280"/>
      <c r="F988" s="231"/>
      <c r="G988" s="232"/>
      <c r="H988" s="292"/>
      <c r="I988" s="232"/>
      <c r="J988" s="292"/>
      <c r="K988" s="22"/>
      <c r="L988" s="22"/>
      <c r="M988" s="22"/>
      <c r="N988" s="34"/>
      <c r="O988" s="66">
        <f t="shared" si="1856"/>
        <v>0</v>
      </c>
      <c r="P988" s="228"/>
      <c r="Q988" s="228"/>
      <c r="R988" s="228"/>
      <c r="S988" s="228"/>
      <c r="T988" s="228"/>
    </row>
    <row r="989" spans="1:20" ht="12.75" customHeight="1">
      <c r="A989" s="229">
        <v>6</v>
      </c>
      <c r="B989" s="230" t="s">
        <v>913</v>
      </c>
      <c r="C989" s="230" t="s">
        <v>914</v>
      </c>
      <c r="D989" s="280" t="s">
        <v>279</v>
      </c>
      <c r="E989" s="281">
        <v>12</v>
      </c>
      <c r="F989" s="231">
        <f t="shared" ref="F989" si="1889">H989+J989+R989</f>
        <v>32.111556126365997</v>
      </c>
      <c r="G989" s="287">
        <v>0.59</v>
      </c>
      <c r="H989" s="292">
        <f t="shared" ref="H989" si="1890">G989*$P$8/1000</f>
        <v>1.016157</v>
      </c>
      <c r="I989" s="287">
        <v>0.13</v>
      </c>
      <c r="J989" s="292">
        <f t="shared" ref="J989" si="1891">I989*$P$9/1000</f>
        <v>0.28650960000000003</v>
      </c>
      <c r="K989" s="22" t="s">
        <v>918</v>
      </c>
      <c r="L989" s="22" t="s">
        <v>279</v>
      </c>
      <c r="M989" s="22">
        <v>1</v>
      </c>
      <c r="N989" s="129">
        <v>26.5</v>
      </c>
      <c r="O989" s="66">
        <f t="shared" si="1856"/>
        <v>26.5</v>
      </c>
      <c r="P989" s="228">
        <f t="shared" ref="P989" si="1892">E989*F989</f>
        <v>385.33867351639196</v>
      </c>
      <c r="Q989" s="228">
        <f t="shared" ref="Q989" si="1893">SUM(O989:O992)</f>
        <v>27.210055000000001</v>
      </c>
      <c r="R989" s="228">
        <f t="shared" ref="R989" si="1894">Q989*1.02*1.05*$R$14</f>
        <v>30.808889526365999</v>
      </c>
      <c r="S989" s="228">
        <f t="shared" ref="S989" si="1895">F989*$S$17</f>
        <v>37.620914541761813</v>
      </c>
      <c r="T989" s="228">
        <f t="shared" ref="T989" si="1896">S989*E989</f>
        <v>451.45097450114179</v>
      </c>
    </row>
    <row r="990" spans="1:20" ht="12.75" customHeight="1">
      <c r="A990" s="229"/>
      <c r="B990" s="230"/>
      <c r="C990" s="230"/>
      <c r="D990" s="280"/>
      <c r="E990" s="281"/>
      <c r="F990" s="231"/>
      <c r="G990" s="287"/>
      <c r="H990" s="292"/>
      <c r="I990" s="287"/>
      <c r="J990" s="292"/>
      <c r="K990" s="22"/>
      <c r="L990" s="22"/>
      <c r="M990" s="22"/>
      <c r="N990" s="129"/>
      <c r="O990" s="66">
        <f t="shared" si="1856"/>
        <v>0</v>
      </c>
      <c r="P990" s="228"/>
      <c r="Q990" s="228"/>
      <c r="R990" s="228"/>
      <c r="S990" s="228"/>
      <c r="T990" s="228"/>
    </row>
    <row r="991" spans="1:20" ht="12.75" customHeight="1">
      <c r="A991" s="229"/>
      <c r="B991" s="230"/>
      <c r="C991" s="230"/>
      <c r="D991" s="280"/>
      <c r="E991" s="281"/>
      <c r="F991" s="231"/>
      <c r="G991" s="287"/>
      <c r="H991" s="292"/>
      <c r="I991" s="287"/>
      <c r="J991" s="292"/>
      <c r="K991" s="22" t="s">
        <v>811</v>
      </c>
      <c r="L991" s="22" t="s">
        <v>44</v>
      </c>
      <c r="M991" s="22">
        <v>2.7900000000000001E-2</v>
      </c>
      <c r="N991" s="34">
        <v>25.45</v>
      </c>
      <c r="O991" s="66">
        <f t="shared" si="1856"/>
        <v>0.71005499999999999</v>
      </c>
      <c r="P991" s="228"/>
      <c r="Q991" s="228"/>
      <c r="R991" s="228"/>
      <c r="S991" s="228"/>
      <c r="T991" s="228"/>
    </row>
    <row r="992" spans="1:20" ht="12.75" customHeight="1">
      <c r="A992" s="229"/>
      <c r="B992" s="230"/>
      <c r="C992" s="230"/>
      <c r="D992" s="280"/>
      <c r="E992" s="281"/>
      <c r="F992" s="231"/>
      <c r="G992" s="287"/>
      <c r="H992" s="292"/>
      <c r="I992" s="287"/>
      <c r="J992" s="292"/>
      <c r="K992" s="22"/>
      <c r="L992" s="22"/>
      <c r="M992" s="22"/>
      <c r="N992" s="129"/>
      <c r="O992" s="66">
        <f t="shared" si="1856"/>
        <v>0</v>
      </c>
      <c r="P992" s="228"/>
      <c r="Q992" s="228"/>
      <c r="R992" s="228"/>
      <c r="S992" s="228"/>
      <c r="T992" s="228"/>
    </row>
    <row r="993" spans="1:20" ht="12.75" customHeight="1">
      <c r="A993" s="229">
        <v>7</v>
      </c>
      <c r="B993" s="230" t="s">
        <v>915</v>
      </c>
      <c r="C993" s="230" t="s">
        <v>916</v>
      </c>
      <c r="D993" s="280" t="s">
        <v>279</v>
      </c>
      <c r="E993" s="281">
        <v>50</v>
      </c>
      <c r="F993" s="231">
        <f t="shared" ref="F993" si="1897">H993+J993+R993</f>
        <v>9.5951926202399989</v>
      </c>
      <c r="G993" s="287">
        <v>0.51</v>
      </c>
      <c r="H993" s="292">
        <f t="shared" ref="H993" si="1898">G993*$P$8/1000</f>
        <v>0.87837300000000007</v>
      </c>
      <c r="I993" s="287">
        <v>0.03</v>
      </c>
      <c r="J993" s="292">
        <f t="shared" ref="J993" si="1899">I993*$P$9/1000</f>
        <v>6.6117599999999999E-2</v>
      </c>
      <c r="K993" s="22" t="s">
        <v>919</v>
      </c>
      <c r="L993" s="22" t="s">
        <v>279</v>
      </c>
      <c r="M993" s="22">
        <v>1</v>
      </c>
      <c r="N993" s="129">
        <v>7.6079999999999997</v>
      </c>
      <c r="O993" s="66">
        <f t="shared" si="1856"/>
        <v>7.6079999999999997</v>
      </c>
      <c r="P993" s="228">
        <f t="shared" ref="P993" si="1900">E993*F993</f>
        <v>479.75963101199994</v>
      </c>
      <c r="Q993" s="228">
        <f t="shared" ref="Q993" si="1901">SUM(O993:O996)</f>
        <v>7.6401999999999992</v>
      </c>
      <c r="R993" s="228">
        <f t="shared" ref="R993" si="1902">Q993*1.02*1.05*$R$14</f>
        <v>8.6507020202399989</v>
      </c>
      <c r="S993" s="228">
        <f t="shared" ref="S993" si="1903">F993*$S$17</f>
        <v>11.241433462684201</v>
      </c>
      <c r="T993" s="228">
        <f t="shared" ref="T993" si="1904">S993*E993</f>
        <v>562.07167313421007</v>
      </c>
    </row>
    <row r="994" spans="1:20" ht="12.75" customHeight="1">
      <c r="A994" s="229"/>
      <c r="B994" s="230"/>
      <c r="C994" s="230"/>
      <c r="D994" s="280"/>
      <c r="E994" s="281"/>
      <c r="F994" s="231"/>
      <c r="G994" s="287"/>
      <c r="H994" s="292"/>
      <c r="I994" s="287"/>
      <c r="J994" s="292"/>
      <c r="K994" s="22"/>
      <c r="L994" s="22"/>
      <c r="M994" s="22"/>
      <c r="N994" s="129"/>
      <c r="O994" s="66">
        <f t="shared" si="1856"/>
        <v>0</v>
      </c>
      <c r="P994" s="228"/>
      <c r="Q994" s="228"/>
      <c r="R994" s="228"/>
      <c r="S994" s="228"/>
      <c r="T994" s="228"/>
    </row>
    <row r="995" spans="1:20" ht="12.75" customHeight="1">
      <c r="A995" s="229"/>
      <c r="B995" s="230"/>
      <c r="C995" s="230"/>
      <c r="D995" s="280"/>
      <c r="E995" s="281"/>
      <c r="F995" s="231"/>
      <c r="G995" s="287"/>
      <c r="H995" s="292"/>
      <c r="I995" s="287"/>
      <c r="J995" s="292"/>
      <c r="K995" s="22" t="s">
        <v>917</v>
      </c>
      <c r="L995" s="22" t="s">
        <v>44</v>
      </c>
      <c r="M995" s="22">
        <v>1.4E-3</v>
      </c>
      <c r="N995" s="34">
        <v>23</v>
      </c>
      <c r="O995" s="66">
        <f t="shared" si="1856"/>
        <v>3.2199999999999999E-2</v>
      </c>
      <c r="P995" s="228"/>
      <c r="Q995" s="228"/>
      <c r="R995" s="228"/>
      <c r="S995" s="228"/>
      <c r="T995" s="228"/>
    </row>
    <row r="996" spans="1:20" ht="12.75" customHeight="1">
      <c r="A996" s="229"/>
      <c r="B996" s="230"/>
      <c r="C996" s="230"/>
      <c r="D996" s="280"/>
      <c r="E996" s="281"/>
      <c r="F996" s="231"/>
      <c r="G996" s="287"/>
      <c r="H996" s="292"/>
      <c r="I996" s="287"/>
      <c r="J996" s="292"/>
      <c r="K996" s="22"/>
      <c r="L996" s="22"/>
      <c r="M996" s="22"/>
      <c r="N996" s="129"/>
      <c r="O996" s="66">
        <f t="shared" si="1856"/>
        <v>0</v>
      </c>
      <c r="P996" s="228"/>
      <c r="Q996" s="228"/>
      <c r="R996" s="228"/>
      <c r="S996" s="228"/>
      <c r="T996" s="228"/>
    </row>
    <row r="997" spans="1:20" ht="12.75" customHeight="1">
      <c r="A997" s="229">
        <v>8</v>
      </c>
      <c r="B997" s="291" t="s">
        <v>921</v>
      </c>
      <c r="C997" s="230" t="s">
        <v>920</v>
      </c>
      <c r="D997" s="280" t="s">
        <v>295</v>
      </c>
      <c r="E997" s="286">
        <v>48.7</v>
      </c>
      <c r="F997" s="231">
        <f t="shared" ref="F997" si="1905">H997+J997+R997</f>
        <v>3.3197299115399996</v>
      </c>
      <c r="G997" s="232">
        <v>0.84</v>
      </c>
      <c r="H997" s="292">
        <f t="shared" ref="H997" si="1906">G997*$P$8/1000</f>
        <v>1.4467319999999999</v>
      </c>
      <c r="I997" s="232">
        <v>0.21</v>
      </c>
      <c r="J997" s="292">
        <f t="shared" ref="J997" si="1907">I997*$P$9/1000</f>
        <v>0.46282319999999999</v>
      </c>
      <c r="K997" s="22" t="s">
        <v>734</v>
      </c>
      <c r="L997" s="22" t="s">
        <v>27</v>
      </c>
      <c r="M997" s="22">
        <v>1.1499999999999999</v>
      </c>
      <c r="N997" s="34">
        <v>1.083</v>
      </c>
      <c r="O997" s="66">
        <f t="shared" si="1856"/>
        <v>1.2454499999999999</v>
      </c>
      <c r="P997" s="228">
        <f t="shared" ref="P997" si="1908">E997*F997</f>
        <v>161.67084669199798</v>
      </c>
      <c r="Q997" s="228">
        <f t="shared" ref="Q997" si="1909">SUM(O997:O1000)</f>
        <v>1.2454499999999999</v>
      </c>
      <c r="R997" s="228">
        <f t="shared" ref="R997" si="1910">Q997*1.02*1.05*$R$14</f>
        <v>1.4101747115399998</v>
      </c>
      <c r="S997" s="228">
        <f t="shared" ref="S997" si="1911">F997*$S$17</f>
        <v>3.8892937736278594</v>
      </c>
      <c r="T997" s="228">
        <f t="shared" ref="T997" si="1912">S997*E997</f>
        <v>189.40860677567676</v>
      </c>
    </row>
    <row r="998" spans="1:20" ht="12.75" customHeight="1">
      <c r="A998" s="229"/>
      <c r="B998" s="291"/>
      <c r="C998" s="230"/>
      <c r="D998" s="280"/>
      <c r="E998" s="286"/>
      <c r="F998" s="231"/>
      <c r="G998" s="232"/>
      <c r="H998" s="292"/>
      <c r="I998" s="232"/>
      <c r="J998" s="292"/>
      <c r="K998" s="22"/>
      <c r="L998" s="22"/>
      <c r="M998" s="22"/>
      <c r="N998" s="34"/>
      <c r="O998" s="66">
        <f t="shared" si="1856"/>
        <v>0</v>
      </c>
      <c r="P998" s="228"/>
      <c r="Q998" s="228"/>
      <c r="R998" s="228"/>
      <c r="S998" s="228"/>
      <c r="T998" s="228"/>
    </row>
    <row r="999" spans="1:20" ht="12.75" customHeight="1">
      <c r="A999" s="229"/>
      <c r="B999" s="291"/>
      <c r="C999" s="230"/>
      <c r="D999" s="280"/>
      <c r="E999" s="286"/>
      <c r="F999" s="231"/>
      <c r="G999" s="232"/>
      <c r="H999" s="292"/>
      <c r="I999" s="232"/>
      <c r="J999" s="292"/>
      <c r="K999" s="22"/>
      <c r="L999" s="22"/>
      <c r="M999" s="71"/>
      <c r="N999" s="34"/>
      <c r="O999" s="66">
        <f t="shared" si="1856"/>
        <v>0</v>
      </c>
      <c r="P999" s="228"/>
      <c r="Q999" s="228"/>
      <c r="R999" s="228"/>
      <c r="S999" s="228"/>
      <c r="T999" s="228"/>
    </row>
    <row r="1000" spans="1:20" ht="12.75" customHeight="1">
      <c r="A1000" s="229"/>
      <c r="B1000" s="291"/>
      <c r="C1000" s="230"/>
      <c r="D1000" s="280"/>
      <c r="E1000" s="286"/>
      <c r="F1000" s="231"/>
      <c r="G1000" s="232"/>
      <c r="H1000" s="292"/>
      <c r="I1000" s="232"/>
      <c r="J1000" s="292"/>
      <c r="K1000" s="22"/>
      <c r="L1000" s="22"/>
      <c r="M1000" s="22"/>
      <c r="N1000" s="34"/>
      <c r="O1000" s="66">
        <f t="shared" si="1856"/>
        <v>0</v>
      </c>
      <c r="P1000" s="228"/>
      <c r="Q1000" s="228"/>
      <c r="R1000" s="228"/>
      <c r="S1000" s="228"/>
      <c r="T1000" s="228"/>
    </row>
    <row r="1001" spans="1:20" ht="12.75" customHeight="1">
      <c r="A1001" s="229">
        <v>9</v>
      </c>
      <c r="B1001" s="240" t="s">
        <v>764</v>
      </c>
      <c r="C1001" s="240" t="s">
        <v>922</v>
      </c>
      <c r="D1001" s="229" t="s">
        <v>32</v>
      </c>
      <c r="E1001" s="245">
        <v>0.03</v>
      </c>
      <c r="F1001" s="231">
        <f t="shared" ref="F1001" si="1913">H1001+J1001+R1001</f>
        <v>41.501830727039994</v>
      </c>
      <c r="G1001" s="233">
        <v>16.899999999999999</v>
      </c>
      <c r="H1001" s="292">
        <f t="shared" ref="H1001" si="1914">G1001*$P$8/1000</f>
        <v>29.106869999999994</v>
      </c>
      <c r="I1001" s="265">
        <v>0.6</v>
      </c>
      <c r="J1001" s="292">
        <f t="shared" ref="J1001" si="1915">I1001*$P$9/1000</f>
        <v>1.3223520000000002</v>
      </c>
      <c r="K1001" s="65" t="s">
        <v>765</v>
      </c>
      <c r="L1001" s="65" t="s">
        <v>35</v>
      </c>
      <c r="M1001" s="65">
        <v>12.8</v>
      </c>
      <c r="N1001" s="77">
        <v>0.76400000000000001</v>
      </c>
      <c r="O1001" s="66">
        <f t="shared" si="1856"/>
        <v>9.7792000000000012</v>
      </c>
      <c r="P1001" s="228">
        <f t="shared" ref="P1001" si="1916">E1001*F1001</f>
        <v>1.2450549218111997</v>
      </c>
      <c r="Q1001" s="228">
        <f t="shared" ref="Q1001" si="1917">SUM(O1001:O1004)</f>
        <v>9.7792000000000012</v>
      </c>
      <c r="R1001" s="228">
        <f t="shared" ref="R1001" si="1918">Q1001*1.02*1.05*$R$14</f>
        <v>11.072608727040002</v>
      </c>
      <c r="S1001" s="228">
        <f t="shared" ref="S1001" si="1919">F1001*$S$17</f>
        <v>48.622272335991262</v>
      </c>
      <c r="T1001" s="228">
        <f t="shared" ref="T1001" si="1920">S1001*E1001</f>
        <v>1.4586681700797377</v>
      </c>
    </row>
    <row r="1002" spans="1:20" ht="12.75" customHeight="1">
      <c r="A1002" s="229"/>
      <c r="B1002" s="240"/>
      <c r="C1002" s="240"/>
      <c r="D1002" s="229"/>
      <c r="E1002" s="245"/>
      <c r="F1002" s="231"/>
      <c r="G1002" s="233"/>
      <c r="H1002" s="292"/>
      <c r="I1002" s="265"/>
      <c r="J1002" s="292"/>
      <c r="K1002" s="65"/>
      <c r="L1002" s="65"/>
      <c r="M1002" s="65"/>
      <c r="N1002" s="77"/>
      <c r="O1002" s="66">
        <f t="shared" si="1856"/>
        <v>0</v>
      </c>
      <c r="P1002" s="228"/>
      <c r="Q1002" s="228"/>
      <c r="R1002" s="228"/>
      <c r="S1002" s="228"/>
      <c r="T1002" s="228"/>
    </row>
    <row r="1003" spans="1:20" ht="12.75" customHeight="1">
      <c r="A1003" s="229"/>
      <c r="B1003" s="240"/>
      <c r="C1003" s="240"/>
      <c r="D1003" s="229"/>
      <c r="E1003" s="245"/>
      <c r="F1003" s="231"/>
      <c r="G1003" s="233"/>
      <c r="H1003" s="292"/>
      <c r="I1003" s="265"/>
      <c r="J1003" s="292"/>
      <c r="K1003" s="65"/>
      <c r="L1003" s="65"/>
      <c r="M1003" s="68"/>
      <c r="N1003" s="77"/>
      <c r="O1003" s="66">
        <f t="shared" si="1856"/>
        <v>0</v>
      </c>
      <c r="P1003" s="228"/>
      <c r="Q1003" s="228"/>
      <c r="R1003" s="228"/>
      <c r="S1003" s="228"/>
      <c r="T1003" s="228"/>
    </row>
    <row r="1004" spans="1:20" ht="12.75" customHeight="1">
      <c r="A1004" s="229"/>
      <c r="B1004" s="240"/>
      <c r="C1004" s="240"/>
      <c r="D1004" s="229"/>
      <c r="E1004" s="245"/>
      <c r="F1004" s="231"/>
      <c r="G1004" s="233"/>
      <c r="H1004" s="292"/>
      <c r="I1004" s="265"/>
      <c r="J1004" s="292"/>
      <c r="K1004" s="65"/>
      <c r="L1004" s="65"/>
      <c r="M1004" s="65"/>
      <c r="N1004" s="77"/>
      <c r="O1004" s="66">
        <f t="shared" si="1856"/>
        <v>0</v>
      </c>
      <c r="P1004" s="228"/>
      <c r="Q1004" s="228"/>
      <c r="R1004" s="228"/>
      <c r="S1004" s="228"/>
      <c r="T1004" s="228"/>
    </row>
    <row r="1005" spans="1:20" ht="12.75" customHeight="1">
      <c r="A1005" s="229">
        <v>10</v>
      </c>
      <c r="B1005" s="240" t="s">
        <v>34</v>
      </c>
      <c r="C1005" s="240" t="s">
        <v>761</v>
      </c>
      <c r="D1005" s="229" t="s">
        <v>32</v>
      </c>
      <c r="E1005" s="245">
        <v>0.03</v>
      </c>
      <c r="F1005" s="231">
        <f t="shared" ref="F1005" si="1921">H1005+J1005+R1005</f>
        <v>334.33069035239998</v>
      </c>
      <c r="G1005" s="233"/>
      <c r="H1005" s="292">
        <f t="shared" ref="H1005" si="1922">G1005*$P$8/1000</f>
        <v>0</v>
      </c>
      <c r="I1005" s="233"/>
      <c r="J1005" s="292">
        <f t="shared" ref="J1005" si="1923">I1005*$P$9/1000</f>
        <v>0</v>
      </c>
      <c r="K1005" s="65" t="s">
        <v>731</v>
      </c>
      <c r="L1005" s="65" t="s">
        <v>32</v>
      </c>
      <c r="M1005" s="65">
        <v>1</v>
      </c>
      <c r="N1005" s="77">
        <v>295.27699999999999</v>
      </c>
      <c r="O1005" s="66">
        <f t="shared" si="1856"/>
        <v>295.27699999999999</v>
      </c>
      <c r="P1005" s="228">
        <f t="shared" ref="P1005" si="1924">E1005*F1005</f>
        <v>10.029920710571998</v>
      </c>
      <c r="Q1005" s="228">
        <f t="shared" ref="Q1005" si="1925">SUM(O1005:O1008)</f>
        <v>295.27699999999999</v>
      </c>
      <c r="R1005" s="228">
        <f t="shared" ref="R1005" si="1926">Q1005*1.02*1.05*$R$14</f>
        <v>334.33069035239998</v>
      </c>
      <c r="S1005" s="228">
        <f t="shared" ref="S1005" si="1927">F1005*$S$17</f>
        <v>391.69158545102493</v>
      </c>
      <c r="T1005" s="228">
        <f t="shared" ref="T1005" si="1928">S1005*E1005</f>
        <v>11.750747563530748</v>
      </c>
    </row>
    <row r="1006" spans="1:20" ht="12.75" customHeight="1">
      <c r="A1006" s="229"/>
      <c r="B1006" s="240"/>
      <c r="C1006" s="240"/>
      <c r="D1006" s="229"/>
      <c r="E1006" s="245"/>
      <c r="F1006" s="231"/>
      <c r="G1006" s="233"/>
      <c r="H1006" s="292"/>
      <c r="I1006" s="233"/>
      <c r="J1006" s="292"/>
      <c r="K1006" s="65"/>
      <c r="L1006" s="65"/>
      <c r="M1006" s="65"/>
      <c r="N1006" s="77"/>
      <c r="O1006" s="66">
        <f t="shared" si="1856"/>
        <v>0</v>
      </c>
      <c r="P1006" s="228"/>
      <c r="Q1006" s="228"/>
      <c r="R1006" s="228"/>
      <c r="S1006" s="228"/>
      <c r="T1006" s="228"/>
    </row>
    <row r="1007" spans="1:20" ht="12.75" customHeight="1">
      <c r="A1007" s="229"/>
      <c r="B1007" s="240"/>
      <c r="C1007" s="240"/>
      <c r="D1007" s="229"/>
      <c r="E1007" s="245"/>
      <c r="F1007" s="231"/>
      <c r="G1007" s="233"/>
      <c r="H1007" s="292"/>
      <c r="I1007" s="233"/>
      <c r="J1007" s="292"/>
      <c r="K1007" s="65"/>
      <c r="L1007" s="65"/>
      <c r="M1007" s="67"/>
      <c r="N1007" s="77"/>
      <c r="O1007" s="66">
        <f t="shared" si="1856"/>
        <v>0</v>
      </c>
      <c r="P1007" s="228"/>
      <c r="Q1007" s="228"/>
      <c r="R1007" s="228"/>
      <c r="S1007" s="228"/>
      <c r="T1007" s="228"/>
    </row>
    <row r="1008" spans="1:20" ht="12.75" customHeight="1">
      <c r="A1008" s="229"/>
      <c r="B1008" s="240"/>
      <c r="C1008" s="240"/>
      <c r="D1008" s="229"/>
      <c r="E1008" s="245"/>
      <c r="F1008" s="231"/>
      <c r="G1008" s="233"/>
      <c r="H1008" s="292"/>
      <c r="I1008" s="233"/>
      <c r="J1008" s="292"/>
      <c r="K1008" s="65"/>
      <c r="L1008" s="65"/>
      <c r="M1008" s="65"/>
      <c r="N1008" s="77"/>
      <c r="O1008" s="66">
        <f t="shared" si="1856"/>
        <v>0</v>
      </c>
      <c r="P1008" s="228"/>
      <c r="Q1008" s="228"/>
      <c r="R1008" s="228"/>
      <c r="S1008" s="228"/>
      <c r="T1008" s="228"/>
    </row>
    <row r="1009" spans="1:20" ht="12.75" customHeight="1">
      <c r="A1009" s="229">
        <v>11</v>
      </c>
      <c r="B1009" s="240" t="s">
        <v>605</v>
      </c>
      <c r="C1009" s="240" t="s">
        <v>606</v>
      </c>
      <c r="D1009" s="229" t="s">
        <v>40</v>
      </c>
      <c r="E1009" s="229">
        <v>105</v>
      </c>
      <c r="F1009" s="231">
        <f t="shared" ref="F1009" si="1929">H1009+J1009+R1009</f>
        <v>9.383482793999999</v>
      </c>
      <c r="G1009" s="233">
        <v>0.95</v>
      </c>
      <c r="H1009" s="292">
        <f t="shared" ref="H1009" si="1930">G1009*$P$8/1000</f>
        <v>1.636185</v>
      </c>
      <c r="I1009" s="233">
        <v>0.05</v>
      </c>
      <c r="J1009" s="292">
        <f t="shared" ref="J1009" si="1931">I1009*$P$9/1000</f>
        <v>0.11019600000000002</v>
      </c>
      <c r="K1009" s="65" t="s">
        <v>76</v>
      </c>
      <c r="L1009" s="65" t="s">
        <v>40</v>
      </c>
      <c r="M1009" s="65">
        <v>0.95</v>
      </c>
      <c r="N1009" s="77">
        <v>7.1</v>
      </c>
      <c r="O1009" s="66">
        <f t="shared" si="1856"/>
        <v>6.7449999999999992</v>
      </c>
      <c r="P1009" s="228">
        <f t="shared" ref="P1009" si="1932">E1009*F1009</f>
        <v>985.26569336999989</v>
      </c>
      <c r="Q1009" s="228">
        <f t="shared" ref="Q1009" si="1933">SUM(O1009:O1012)</f>
        <v>6.7449999999999992</v>
      </c>
      <c r="R1009" s="228">
        <f t="shared" ref="R1009" si="1934">Q1009*1.02*1.05*$R$14</f>
        <v>7.6371017939999994</v>
      </c>
      <c r="S1009" s="228">
        <f t="shared" ref="S1009" si="1935">F1009*$S$17</f>
        <v>10.993400721782971</v>
      </c>
      <c r="T1009" s="228">
        <f t="shared" ref="T1009" si="1936">S1009*E1009</f>
        <v>1154.3070757872119</v>
      </c>
    </row>
    <row r="1010" spans="1:20" ht="12.75" customHeight="1">
      <c r="A1010" s="229"/>
      <c r="B1010" s="240"/>
      <c r="C1010" s="240"/>
      <c r="D1010" s="229"/>
      <c r="E1010" s="229"/>
      <c r="F1010" s="231"/>
      <c r="G1010" s="233"/>
      <c r="H1010" s="292"/>
      <c r="I1010" s="233"/>
      <c r="J1010" s="292"/>
      <c r="K1010" s="65"/>
      <c r="L1010" s="65"/>
      <c r="M1010" s="65"/>
      <c r="N1010" s="77"/>
      <c r="O1010" s="66">
        <f t="shared" si="1856"/>
        <v>0</v>
      </c>
      <c r="P1010" s="228"/>
      <c r="Q1010" s="228"/>
      <c r="R1010" s="228"/>
      <c r="S1010" s="228"/>
      <c r="T1010" s="228"/>
    </row>
    <row r="1011" spans="1:20" ht="12.75" customHeight="1">
      <c r="A1011" s="229"/>
      <c r="B1011" s="240"/>
      <c r="C1011" s="240"/>
      <c r="D1011" s="229"/>
      <c r="E1011" s="229"/>
      <c r="F1011" s="231"/>
      <c r="G1011" s="233"/>
      <c r="H1011" s="292"/>
      <c r="I1011" s="233"/>
      <c r="J1011" s="292"/>
      <c r="K1011" s="65"/>
      <c r="L1011" s="65"/>
      <c r="M1011" s="65"/>
      <c r="N1011" s="77"/>
      <c r="O1011" s="66">
        <f t="shared" si="1856"/>
        <v>0</v>
      </c>
      <c r="P1011" s="228"/>
      <c r="Q1011" s="228"/>
      <c r="R1011" s="228"/>
      <c r="S1011" s="228"/>
      <c r="T1011" s="228"/>
    </row>
    <row r="1012" spans="1:20" ht="12.75" customHeight="1">
      <c r="A1012" s="229"/>
      <c r="B1012" s="240"/>
      <c r="C1012" s="240"/>
      <c r="D1012" s="229"/>
      <c r="E1012" s="229"/>
      <c r="F1012" s="231"/>
      <c r="G1012" s="233"/>
      <c r="H1012" s="292"/>
      <c r="I1012" s="233"/>
      <c r="J1012" s="292"/>
      <c r="K1012" s="65"/>
      <c r="L1012" s="65"/>
      <c r="M1012" s="65"/>
      <c r="N1012" s="77"/>
      <c r="O1012" s="66">
        <f t="shared" si="1856"/>
        <v>0</v>
      </c>
      <c r="P1012" s="228"/>
      <c r="Q1012" s="228"/>
      <c r="R1012" s="228"/>
      <c r="S1012" s="228"/>
      <c r="T1012" s="228"/>
    </row>
    <row r="1013" spans="1:20" ht="12.75" customHeight="1">
      <c r="A1013" s="229">
        <v>12</v>
      </c>
      <c r="B1013" s="240" t="s">
        <v>683</v>
      </c>
      <c r="C1013" s="240" t="s">
        <v>686</v>
      </c>
      <c r="D1013" s="229" t="s">
        <v>39</v>
      </c>
      <c r="E1013" s="229">
        <v>2.9</v>
      </c>
      <c r="F1013" s="231">
        <f t="shared" ref="F1013" si="1937">H1013+J1013+R1013</f>
        <v>30.316466353175997</v>
      </c>
      <c r="G1013" s="233">
        <v>8.3699999999999992</v>
      </c>
      <c r="H1013" s="292">
        <f t="shared" ref="H1013" si="1938">G1013*$P$8/1000</f>
        <v>14.415650999999999</v>
      </c>
      <c r="I1013" s="233">
        <v>0.16</v>
      </c>
      <c r="J1013" s="292">
        <f t="shared" ref="J1013" si="1939">I1013*$P$9/1000</f>
        <v>0.35262720000000003</v>
      </c>
      <c r="K1013" s="65" t="s">
        <v>684</v>
      </c>
      <c r="L1013" s="65" t="s">
        <v>44</v>
      </c>
      <c r="M1013" s="65">
        <v>1.339</v>
      </c>
      <c r="N1013" s="77">
        <v>7.32</v>
      </c>
      <c r="O1013" s="66">
        <f t="shared" si="1856"/>
        <v>9.8014799999999997</v>
      </c>
      <c r="P1013" s="228">
        <f t="shared" ref="P1013" si="1940">E1013*F1013</f>
        <v>87.917752424210391</v>
      </c>
      <c r="Q1013" s="228">
        <f t="shared" ref="Q1013" si="1941">SUM(O1013:O1016)</f>
        <v>13.73198</v>
      </c>
      <c r="R1013" s="228">
        <f t="shared" ref="R1013" si="1942">Q1013*1.02*1.05*$R$14</f>
        <v>15.548188153176</v>
      </c>
      <c r="S1013" s="228">
        <f t="shared" ref="S1013" si="1943">F1013*$S$17</f>
        <v>35.517842405169773</v>
      </c>
      <c r="T1013" s="228">
        <f t="shared" ref="T1013" si="1944">S1013*E1013</f>
        <v>103.00174297499234</v>
      </c>
    </row>
    <row r="1014" spans="1:20" ht="12.75" customHeight="1">
      <c r="A1014" s="229"/>
      <c r="B1014" s="240"/>
      <c r="C1014" s="240"/>
      <c r="D1014" s="229"/>
      <c r="E1014" s="229"/>
      <c r="F1014" s="231"/>
      <c r="G1014" s="233"/>
      <c r="H1014" s="292"/>
      <c r="I1014" s="233"/>
      <c r="J1014" s="292"/>
      <c r="K1014" s="65" t="s">
        <v>85</v>
      </c>
      <c r="L1014" s="65" t="s">
        <v>35</v>
      </c>
      <c r="M1014" s="65">
        <v>10</v>
      </c>
      <c r="N1014" s="77">
        <v>0.35</v>
      </c>
      <c r="O1014" s="66">
        <f t="shared" si="1856"/>
        <v>3.5</v>
      </c>
      <c r="P1014" s="228"/>
      <c r="Q1014" s="228"/>
      <c r="R1014" s="228"/>
      <c r="S1014" s="228"/>
      <c r="T1014" s="228"/>
    </row>
    <row r="1015" spans="1:20" ht="12.75" customHeight="1">
      <c r="A1015" s="229"/>
      <c r="B1015" s="240"/>
      <c r="C1015" s="240"/>
      <c r="D1015" s="229"/>
      <c r="E1015" s="229"/>
      <c r="F1015" s="231"/>
      <c r="G1015" s="233"/>
      <c r="H1015" s="292"/>
      <c r="I1015" s="233"/>
      <c r="J1015" s="292"/>
      <c r="K1015" s="65" t="s">
        <v>685</v>
      </c>
      <c r="L1015" s="65" t="s">
        <v>35</v>
      </c>
      <c r="M1015" s="65">
        <v>1</v>
      </c>
      <c r="N1015" s="77">
        <v>0.43049999999999999</v>
      </c>
      <c r="O1015" s="66">
        <f t="shared" si="1856"/>
        <v>0.43049999999999999</v>
      </c>
      <c r="P1015" s="228"/>
      <c r="Q1015" s="228"/>
      <c r="R1015" s="228"/>
      <c r="S1015" s="228"/>
      <c r="T1015" s="228"/>
    </row>
    <row r="1016" spans="1:20" ht="12.75" customHeight="1">
      <c r="A1016" s="229"/>
      <c r="B1016" s="240"/>
      <c r="C1016" s="240"/>
      <c r="D1016" s="229"/>
      <c r="E1016" s="229"/>
      <c r="F1016" s="231"/>
      <c r="G1016" s="233"/>
      <c r="H1016" s="292"/>
      <c r="I1016" s="233"/>
      <c r="J1016" s="292"/>
      <c r="K1016" s="65"/>
      <c r="L1016" s="65"/>
      <c r="M1016" s="65"/>
      <c r="N1016" s="77"/>
      <c r="O1016" s="66">
        <f t="shared" si="1856"/>
        <v>0</v>
      </c>
      <c r="P1016" s="228"/>
      <c r="Q1016" s="228"/>
      <c r="R1016" s="228"/>
      <c r="S1016" s="228"/>
      <c r="T1016" s="228"/>
    </row>
    <row r="1017" spans="1:20" ht="12.75" customHeight="1">
      <c r="A1017" s="229">
        <v>13</v>
      </c>
      <c r="B1017" s="240" t="s">
        <v>34</v>
      </c>
      <c r="C1017" s="240" t="s">
        <v>687</v>
      </c>
      <c r="D1017" s="229" t="s">
        <v>31</v>
      </c>
      <c r="E1017" s="242">
        <v>10</v>
      </c>
      <c r="F1017" s="231">
        <f t="shared" ref="F1017" si="1945">H1017+J1017+R1017</f>
        <v>0.90580896000000011</v>
      </c>
      <c r="G1017" s="248"/>
      <c r="H1017" s="292">
        <f t="shared" ref="H1017" si="1946">G1017*$P$8/1000</f>
        <v>0</v>
      </c>
      <c r="I1017" s="266"/>
      <c r="J1017" s="292">
        <f t="shared" ref="J1017" si="1947">I1017*$P$9/1000</f>
        <v>0</v>
      </c>
      <c r="K1017" s="65" t="s">
        <v>688</v>
      </c>
      <c r="L1017" s="65" t="s">
        <v>31</v>
      </c>
      <c r="M1017" s="65">
        <v>1</v>
      </c>
      <c r="N1017" s="77">
        <v>0.8</v>
      </c>
      <c r="O1017" s="66">
        <f t="shared" si="1856"/>
        <v>0.8</v>
      </c>
      <c r="P1017" s="228">
        <f t="shared" ref="P1017" si="1948">E1017*F1017</f>
        <v>9.0580896000000006</v>
      </c>
      <c r="Q1017" s="228">
        <f t="shared" ref="Q1017" si="1949">SUM(O1017:O1020)</f>
        <v>0.8</v>
      </c>
      <c r="R1017" s="228">
        <f t="shared" ref="R1017" si="1950">Q1017*1.02*1.05*$R$14</f>
        <v>0.90580896000000011</v>
      </c>
      <c r="S1017" s="228">
        <f t="shared" ref="S1017" si="1951">F1017*$S$17</f>
        <v>1.0612180033013745</v>
      </c>
      <c r="T1017" s="228">
        <f t="shared" ref="T1017" si="1952">S1017*E1017</f>
        <v>10.612180033013745</v>
      </c>
    </row>
    <row r="1018" spans="1:20" ht="12.75" customHeight="1">
      <c r="A1018" s="229"/>
      <c r="B1018" s="240"/>
      <c r="C1018" s="240"/>
      <c r="D1018" s="229"/>
      <c r="E1018" s="242"/>
      <c r="F1018" s="231"/>
      <c r="G1018" s="248"/>
      <c r="H1018" s="292"/>
      <c r="I1018" s="266"/>
      <c r="J1018" s="292"/>
      <c r="K1018" s="65"/>
      <c r="L1018" s="65"/>
      <c r="M1018" s="65"/>
      <c r="N1018" s="77"/>
      <c r="O1018" s="66">
        <f t="shared" si="1856"/>
        <v>0</v>
      </c>
      <c r="P1018" s="228"/>
      <c r="Q1018" s="228"/>
      <c r="R1018" s="228"/>
      <c r="S1018" s="228"/>
      <c r="T1018" s="228"/>
    </row>
    <row r="1019" spans="1:20" ht="12.75" customHeight="1">
      <c r="A1019" s="229"/>
      <c r="B1019" s="240"/>
      <c r="C1019" s="240"/>
      <c r="D1019" s="229"/>
      <c r="E1019" s="242"/>
      <c r="F1019" s="231"/>
      <c r="G1019" s="248"/>
      <c r="H1019" s="292"/>
      <c r="I1019" s="266"/>
      <c r="J1019" s="292"/>
      <c r="K1019" s="65"/>
      <c r="L1019" s="65"/>
      <c r="M1019" s="67"/>
      <c r="N1019" s="77"/>
      <c r="O1019" s="66">
        <f t="shared" si="1856"/>
        <v>0</v>
      </c>
      <c r="P1019" s="228"/>
      <c r="Q1019" s="228"/>
      <c r="R1019" s="228"/>
      <c r="S1019" s="228"/>
      <c r="T1019" s="228"/>
    </row>
    <row r="1020" spans="1:20" ht="12.75" customHeight="1">
      <c r="A1020" s="229"/>
      <c r="B1020" s="240"/>
      <c r="C1020" s="240"/>
      <c r="D1020" s="229"/>
      <c r="E1020" s="242"/>
      <c r="F1020" s="231"/>
      <c r="G1020" s="248"/>
      <c r="H1020" s="292"/>
      <c r="I1020" s="266"/>
      <c r="J1020" s="292"/>
      <c r="K1020" s="65"/>
      <c r="L1020" s="65"/>
      <c r="M1020" s="65"/>
      <c r="N1020" s="77"/>
      <c r="O1020" s="66">
        <f t="shared" si="1856"/>
        <v>0</v>
      </c>
      <c r="P1020" s="228"/>
      <c r="Q1020" s="228"/>
      <c r="R1020" s="228"/>
      <c r="S1020" s="228"/>
      <c r="T1020" s="228"/>
    </row>
    <row r="1021" spans="1:20" ht="12.75" customHeight="1">
      <c r="A1021" s="229">
        <v>14</v>
      </c>
      <c r="B1021" s="240" t="s">
        <v>34</v>
      </c>
      <c r="C1021" s="240" t="s">
        <v>596</v>
      </c>
      <c r="D1021" s="229" t="s">
        <v>31</v>
      </c>
      <c r="E1021" s="242">
        <v>6</v>
      </c>
      <c r="F1021" s="231">
        <f t="shared" ref="F1021" si="1953">H1021+J1021+R1021</f>
        <v>2.2305545639999997</v>
      </c>
      <c r="G1021" s="248"/>
      <c r="H1021" s="292">
        <f t="shared" ref="H1021" si="1954">G1021*$P$8/1000</f>
        <v>0</v>
      </c>
      <c r="I1021" s="266"/>
      <c r="J1021" s="292">
        <f t="shared" ref="J1021" si="1955">I1021*$P$9/1000</f>
        <v>0</v>
      </c>
      <c r="K1021" s="65" t="s">
        <v>593</v>
      </c>
      <c r="L1021" s="65" t="s">
        <v>31</v>
      </c>
      <c r="M1021" s="65">
        <v>1</v>
      </c>
      <c r="N1021" s="77">
        <v>1.97</v>
      </c>
      <c r="O1021" s="66">
        <f t="shared" si="1856"/>
        <v>1.97</v>
      </c>
      <c r="P1021" s="228">
        <f t="shared" ref="P1021" si="1956">E1021*F1021</f>
        <v>13.383327383999998</v>
      </c>
      <c r="Q1021" s="228">
        <f t="shared" ref="Q1021" si="1957">SUM(O1021:O1024)</f>
        <v>1.97</v>
      </c>
      <c r="R1021" s="228">
        <f t="shared" ref="R1021" si="1958">Q1021*1.02*1.05*$R$14</f>
        <v>2.2305545639999997</v>
      </c>
      <c r="S1021" s="228">
        <f t="shared" ref="S1021" si="1959">F1021*$S$17</f>
        <v>2.6132493331296343</v>
      </c>
      <c r="T1021" s="228">
        <f t="shared" ref="T1021" si="1960">S1021*E1021</f>
        <v>15.679495998777806</v>
      </c>
    </row>
    <row r="1022" spans="1:20" ht="12.75" customHeight="1">
      <c r="A1022" s="229"/>
      <c r="B1022" s="240"/>
      <c r="C1022" s="240"/>
      <c r="D1022" s="229"/>
      <c r="E1022" s="242"/>
      <c r="F1022" s="231"/>
      <c r="G1022" s="248"/>
      <c r="H1022" s="292"/>
      <c r="I1022" s="266"/>
      <c r="J1022" s="292"/>
      <c r="K1022" s="65"/>
      <c r="L1022" s="65"/>
      <c r="M1022" s="65"/>
      <c r="N1022" s="77"/>
      <c r="O1022" s="66">
        <f t="shared" si="1856"/>
        <v>0</v>
      </c>
      <c r="P1022" s="228"/>
      <c r="Q1022" s="228"/>
      <c r="R1022" s="228"/>
      <c r="S1022" s="228"/>
      <c r="T1022" s="228"/>
    </row>
    <row r="1023" spans="1:20" ht="12.75" customHeight="1">
      <c r="A1023" s="229"/>
      <c r="B1023" s="240"/>
      <c r="C1023" s="240"/>
      <c r="D1023" s="229"/>
      <c r="E1023" s="242"/>
      <c r="F1023" s="231"/>
      <c r="G1023" s="248"/>
      <c r="H1023" s="292"/>
      <c r="I1023" s="266"/>
      <c r="J1023" s="292"/>
      <c r="K1023" s="65"/>
      <c r="L1023" s="65"/>
      <c r="M1023" s="67"/>
      <c r="N1023" s="77"/>
      <c r="O1023" s="66">
        <f t="shared" si="1856"/>
        <v>0</v>
      </c>
      <c r="P1023" s="228"/>
      <c r="Q1023" s="228"/>
      <c r="R1023" s="228"/>
      <c r="S1023" s="228"/>
      <c r="T1023" s="228"/>
    </row>
    <row r="1024" spans="1:20" ht="12.75" customHeight="1">
      <c r="A1024" s="229"/>
      <c r="B1024" s="240"/>
      <c r="C1024" s="240"/>
      <c r="D1024" s="229"/>
      <c r="E1024" s="242"/>
      <c r="F1024" s="231"/>
      <c r="G1024" s="248"/>
      <c r="H1024" s="292"/>
      <c r="I1024" s="266"/>
      <c r="J1024" s="292"/>
      <c r="K1024" s="65"/>
      <c r="L1024" s="65"/>
      <c r="M1024" s="65"/>
      <c r="N1024" s="77"/>
      <c r="O1024" s="66">
        <f t="shared" si="1856"/>
        <v>0</v>
      </c>
      <c r="P1024" s="228"/>
      <c r="Q1024" s="228"/>
      <c r="R1024" s="228"/>
      <c r="S1024" s="228"/>
      <c r="T1024" s="228"/>
    </row>
    <row r="1025" spans="1:20" ht="12.75" customHeight="1">
      <c r="A1025" s="229">
        <v>15</v>
      </c>
      <c r="B1025" s="240" t="s">
        <v>34</v>
      </c>
      <c r="C1025" s="240" t="s">
        <v>652</v>
      </c>
      <c r="D1025" s="229" t="s">
        <v>31</v>
      </c>
      <c r="E1025" s="242">
        <v>4</v>
      </c>
      <c r="F1025" s="231">
        <f t="shared" ref="F1025" si="1961">H1025+J1025+R1025</f>
        <v>2.2645224000000002</v>
      </c>
      <c r="G1025" s="248"/>
      <c r="H1025" s="292">
        <f t="shared" ref="H1025" si="1962">G1025*$P$8/1000</f>
        <v>0</v>
      </c>
      <c r="I1025" s="266"/>
      <c r="J1025" s="292">
        <f t="shared" ref="J1025" si="1963">I1025*$P$9/1000</f>
        <v>0</v>
      </c>
      <c r="K1025" s="65" t="s">
        <v>593</v>
      </c>
      <c r="L1025" s="65" t="s">
        <v>31</v>
      </c>
      <c r="M1025" s="65">
        <v>1</v>
      </c>
      <c r="N1025" s="77">
        <v>2</v>
      </c>
      <c r="O1025" s="66">
        <f t="shared" si="1856"/>
        <v>2</v>
      </c>
      <c r="P1025" s="228">
        <f t="shared" ref="P1025" si="1964">E1025*F1025</f>
        <v>9.0580896000000006</v>
      </c>
      <c r="Q1025" s="228">
        <f t="shared" ref="Q1025" si="1965">SUM(O1025:O1028)</f>
        <v>2</v>
      </c>
      <c r="R1025" s="228">
        <f t="shared" ref="R1025" si="1966">Q1025*1.02*1.05*$R$14</f>
        <v>2.2645224000000002</v>
      </c>
      <c r="S1025" s="228">
        <f t="shared" ref="S1025" si="1967">F1025*$S$17</f>
        <v>2.6530450082534363</v>
      </c>
      <c r="T1025" s="228">
        <f t="shared" ref="T1025" si="1968">S1025*E1025</f>
        <v>10.612180033013745</v>
      </c>
    </row>
    <row r="1026" spans="1:20" ht="12.75" customHeight="1">
      <c r="A1026" s="229"/>
      <c r="B1026" s="240"/>
      <c r="C1026" s="240"/>
      <c r="D1026" s="229"/>
      <c r="E1026" s="242"/>
      <c r="F1026" s="231"/>
      <c r="G1026" s="248"/>
      <c r="H1026" s="292"/>
      <c r="I1026" s="266"/>
      <c r="J1026" s="292"/>
      <c r="K1026" s="65"/>
      <c r="L1026" s="65"/>
      <c r="M1026" s="65"/>
      <c r="N1026" s="77"/>
      <c r="O1026" s="66">
        <f t="shared" si="1856"/>
        <v>0</v>
      </c>
      <c r="P1026" s="228"/>
      <c r="Q1026" s="228"/>
      <c r="R1026" s="228"/>
      <c r="S1026" s="228"/>
      <c r="T1026" s="228"/>
    </row>
    <row r="1027" spans="1:20" ht="12.75" customHeight="1">
      <c r="A1027" s="229"/>
      <c r="B1027" s="240"/>
      <c r="C1027" s="240"/>
      <c r="D1027" s="229"/>
      <c r="E1027" s="242"/>
      <c r="F1027" s="231"/>
      <c r="G1027" s="248"/>
      <c r="H1027" s="292"/>
      <c r="I1027" s="266"/>
      <c r="J1027" s="292"/>
      <c r="K1027" s="65"/>
      <c r="L1027" s="65"/>
      <c r="M1027" s="67"/>
      <c r="N1027" s="77"/>
      <c r="O1027" s="66">
        <f t="shared" si="1856"/>
        <v>0</v>
      </c>
      <c r="P1027" s="228"/>
      <c r="Q1027" s="228"/>
      <c r="R1027" s="228"/>
      <c r="S1027" s="228"/>
      <c r="T1027" s="228"/>
    </row>
    <row r="1028" spans="1:20" ht="12.75" customHeight="1">
      <c r="A1028" s="229"/>
      <c r="B1028" s="240"/>
      <c r="C1028" s="240"/>
      <c r="D1028" s="229"/>
      <c r="E1028" s="242"/>
      <c r="F1028" s="231"/>
      <c r="G1028" s="248"/>
      <c r="H1028" s="292"/>
      <c r="I1028" s="266"/>
      <c r="J1028" s="292"/>
      <c r="K1028" s="65"/>
      <c r="L1028" s="65"/>
      <c r="M1028" s="65"/>
      <c r="N1028" s="77"/>
      <c r="O1028" s="66">
        <f t="shared" si="1856"/>
        <v>0</v>
      </c>
      <c r="P1028" s="228"/>
      <c r="Q1028" s="228"/>
      <c r="R1028" s="228"/>
      <c r="S1028" s="228"/>
      <c r="T1028" s="228"/>
    </row>
    <row r="1029" spans="1:20" ht="12.75" customHeight="1">
      <c r="A1029" s="229">
        <v>16</v>
      </c>
      <c r="B1029" s="240" t="s">
        <v>390</v>
      </c>
      <c r="C1029" s="240" t="s">
        <v>602</v>
      </c>
      <c r="D1029" s="229" t="s">
        <v>40</v>
      </c>
      <c r="E1029" s="229">
        <v>60</v>
      </c>
      <c r="F1029" s="231">
        <f t="shared" ref="F1029" si="1969">H1029+J1029+R1029</f>
        <v>2.5611603542280004</v>
      </c>
      <c r="G1029" s="233">
        <v>1.1100000000000001</v>
      </c>
      <c r="H1029" s="292">
        <f t="shared" ref="H1029" si="1970">G1029*$P$8/1000</f>
        <v>1.9117530000000003</v>
      </c>
      <c r="I1029" s="233">
        <v>0.04</v>
      </c>
      <c r="J1029" s="292">
        <f t="shared" ref="J1029" si="1971">I1029*$P$9/1000</f>
        <v>8.8156800000000007E-2</v>
      </c>
      <c r="K1029" s="65" t="s">
        <v>76</v>
      </c>
      <c r="L1029" s="65" t="s">
        <v>40</v>
      </c>
      <c r="M1029" s="65">
        <v>0.93</v>
      </c>
      <c r="N1029" s="77">
        <v>0.53300000000000003</v>
      </c>
      <c r="O1029" s="66">
        <f t="shared" si="1856"/>
        <v>0.49569000000000007</v>
      </c>
      <c r="P1029" s="228">
        <f t="shared" ref="P1029" si="1972">E1029*F1029</f>
        <v>153.66962125368002</v>
      </c>
      <c r="Q1029" s="228">
        <f t="shared" ref="Q1029" si="1973">SUM(O1029:O1032)</f>
        <v>0.49569000000000007</v>
      </c>
      <c r="R1029" s="228">
        <f t="shared" ref="R1029" si="1974">Q1029*1.02*1.05*$R$14</f>
        <v>0.56125055422800008</v>
      </c>
      <c r="S1029" s="228">
        <f t="shared" ref="S1029" si="1975">F1029*$S$17</f>
        <v>3.0005769398091178</v>
      </c>
      <c r="T1029" s="228">
        <f t="shared" ref="T1029" si="1976">S1029*E1029</f>
        <v>180.03461638854708</v>
      </c>
    </row>
    <row r="1030" spans="1:20" ht="12.75" customHeight="1">
      <c r="A1030" s="229"/>
      <c r="B1030" s="240"/>
      <c r="C1030" s="240"/>
      <c r="D1030" s="229"/>
      <c r="E1030" s="229"/>
      <c r="F1030" s="231"/>
      <c r="G1030" s="233"/>
      <c r="H1030" s="292"/>
      <c r="I1030" s="233"/>
      <c r="J1030" s="292"/>
      <c r="K1030" s="65"/>
      <c r="L1030" s="65"/>
      <c r="M1030" s="65"/>
      <c r="N1030" s="77"/>
      <c r="O1030" s="66">
        <f t="shared" si="1856"/>
        <v>0</v>
      </c>
      <c r="P1030" s="228"/>
      <c r="Q1030" s="228"/>
      <c r="R1030" s="228"/>
      <c r="S1030" s="228"/>
      <c r="T1030" s="228"/>
    </row>
    <row r="1031" spans="1:20" ht="12.75" customHeight="1">
      <c r="A1031" s="229"/>
      <c r="B1031" s="240"/>
      <c r="C1031" s="240"/>
      <c r="D1031" s="229"/>
      <c r="E1031" s="229"/>
      <c r="F1031" s="231"/>
      <c r="G1031" s="233"/>
      <c r="H1031" s="292"/>
      <c r="I1031" s="233"/>
      <c r="J1031" s="292"/>
      <c r="K1031" s="65"/>
      <c r="L1031" s="65"/>
      <c r="M1031" s="65"/>
      <c r="N1031" s="77"/>
      <c r="O1031" s="66">
        <f t="shared" si="1856"/>
        <v>0</v>
      </c>
      <c r="P1031" s="228"/>
      <c r="Q1031" s="228"/>
      <c r="R1031" s="228"/>
      <c r="S1031" s="228"/>
      <c r="T1031" s="228"/>
    </row>
    <row r="1032" spans="1:20" ht="12.75" customHeight="1">
      <c r="A1032" s="229"/>
      <c r="B1032" s="240"/>
      <c r="C1032" s="240"/>
      <c r="D1032" s="229"/>
      <c r="E1032" s="229"/>
      <c r="F1032" s="231"/>
      <c r="G1032" s="233"/>
      <c r="H1032" s="292"/>
      <c r="I1032" s="233"/>
      <c r="J1032" s="292"/>
      <c r="K1032" s="65"/>
      <c r="L1032" s="65"/>
      <c r="M1032" s="65"/>
      <c r="N1032" s="77"/>
      <c r="O1032" s="66">
        <f t="shared" si="1856"/>
        <v>0</v>
      </c>
      <c r="P1032" s="228"/>
      <c r="Q1032" s="228"/>
      <c r="R1032" s="228"/>
      <c r="S1032" s="228"/>
      <c r="T1032" s="228"/>
    </row>
    <row r="1033" spans="1:20" ht="12.75" customHeight="1">
      <c r="A1033" s="229">
        <v>17</v>
      </c>
      <c r="B1033" s="240" t="s">
        <v>34</v>
      </c>
      <c r="C1033" s="240" t="s">
        <v>592</v>
      </c>
      <c r="D1033" s="229" t="s">
        <v>31</v>
      </c>
      <c r="E1033" s="242">
        <v>2</v>
      </c>
      <c r="F1033" s="231">
        <f t="shared" ref="F1033" si="1977">H1033+J1033+R1033</f>
        <v>4.5290447999999997E-2</v>
      </c>
      <c r="G1033" s="248"/>
      <c r="H1033" s="292">
        <f t="shared" ref="H1033" si="1978">G1033*$P$8/1000</f>
        <v>0</v>
      </c>
      <c r="I1033" s="266"/>
      <c r="J1033" s="292">
        <f t="shared" ref="J1033" si="1979">I1033*$P$9/1000</f>
        <v>0</v>
      </c>
      <c r="K1033" s="65" t="s">
        <v>593</v>
      </c>
      <c r="L1033" s="65" t="s">
        <v>31</v>
      </c>
      <c r="M1033" s="65">
        <v>1</v>
      </c>
      <c r="N1033" s="77">
        <v>0.04</v>
      </c>
      <c r="O1033" s="66">
        <f t="shared" si="1856"/>
        <v>0.04</v>
      </c>
      <c r="P1033" s="228">
        <f t="shared" ref="P1033" si="1980">E1033*F1033</f>
        <v>9.0580895999999994E-2</v>
      </c>
      <c r="Q1033" s="228">
        <f t="shared" ref="Q1033" si="1981">SUM(O1033:O1036)</f>
        <v>0.04</v>
      </c>
      <c r="R1033" s="228">
        <f t="shared" ref="R1033" si="1982">Q1033*1.02*1.05*$R$14</f>
        <v>4.5290447999999997E-2</v>
      </c>
      <c r="S1033" s="228">
        <f t="shared" ref="S1033" si="1983">F1033*$S$17</f>
        <v>5.3060900165068717E-2</v>
      </c>
      <c r="T1033" s="228">
        <f t="shared" ref="T1033" si="1984">S1033*E1033</f>
        <v>0.10612180033013743</v>
      </c>
    </row>
    <row r="1034" spans="1:20" ht="12.75" customHeight="1">
      <c r="A1034" s="229"/>
      <c r="B1034" s="240"/>
      <c r="C1034" s="240"/>
      <c r="D1034" s="229"/>
      <c r="E1034" s="242"/>
      <c r="F1034" s="231"/>
      <c r="G1034" s="248"/>
      <c r="H1034" s="292"/>
      <c r="I1034" s="266"/>
      <c r="J1034" s="292"/>
      <c r="K1034" s="65"/>
      <c r="L1034" s="65"/>
      <c r="M1034" s="65"/>
      <c r="N1034" s="77"/>
      <c r="O1034" s="66">
        <f t="shared" ref="O1034:O1048" si="1985">M1034*N1034</f>
        <v>0</v>
      </c>
      <c r="P1034" s="228"/>
      <c r="Q1034" s="228"/>
      <c r="R1034" s="228"/>
      <c r="S1034" s="228"/>
      <c r="T1034" s="228"/>
    </row>
    <row r="1035" spans="1:20" ht="12.75" customHeight="1">
      <c r="A1035" s="229"/>
      <c r="B1035" s="240"/>
      <c r="C1035" s="240"/>
      <c r="D1035" s="229"/>
      <c r="E1035" s="242"/>
      <c r="F1035" s="231"/>
      <c r="G1035" s="248"/>
      <c r="H1035" s="292"/>
      <c r="I1035" s="266"/>
      <c r="J1035" s="292"/>
      <c r="K1035" s="65"/>
      <c r="L1035" s="65"/>
      <c r="M1035" s="67"/>
      <c r="N1035" s="77"/>
      <c r="O1035" s="66">
        <f t="shared" si="1985"/>
        <v>0</v>
      </c>
      <c r="P1035" s="228"/>
      <c r="Q1035" s="228"/>
      <c r="R1035" s="228"/>
      <c r="S1035" s="228"/>
      <c r="T1035" s="228"/>
    </row>
    <row r="1036" spans="1:20" ht="12.75" customHeight="1">
      <c r="A1036" s="229"/>
      <c r="B1036" s="240"/>
      <c r="C1036" s="240"/>
      <c r="D1036" s="229"/>
      <c r="E1036" s="242"/>
      <c r="F1036" s="231"/>
      <c r="G1036" s="248"/>
      <c r="H1036" s="292"/>
      <c r="I1036" s="266"/>
      <c r="J1036" s="292"/>
      <c r="K1036" s="65"/>
      <c r="L1036" s="65"/>
      <c r="M1036" s="65"/>
      <c r="N1036" s="77"/>
      <c r="O1036" s="66">
        <f t="shared" si="1985"/>
        <v>0</v>
      </c>
      <c r="P1036" s="228"/>
      <c r="Q1036" s="228"/>
      <c r="R1036" s="228"/>
      <c r="S1036" s="228"/>
      <c r="T1036" s="228"/>
    </row>
    <row r="1037" spans="1:20" ht="12.75" customHeight="1">
      <c r="A1037" s="229">
        <v>18</v>
      </c>
      <c r="B1037" s="240" t="s">
        <v>34</v>
      </c>
      <c r="C1037" s="240" t="s">
        <v>639</v>
      </c>
      <c r="D1037" s="229" t="s">
        <v>31</v>
      </c>
      <c r="E1037" s="242">
        <v>2</v>
      </c>
      <c r="F1037" s="231">
        <f t="shared" ref="F1037" si="1986">H1037+J1037+R1037</f>
        <v>5.4348537600000003E-2</v>
      </c>
      <c r="G1037" s="248"/>
      <c r="H1037" s="292">
        <f t="shared" ref="H1037" si="1987">G1037*$P$8/1000</f>
        <v>0</v>
      </c>
      <c r="I1037" s="266"/>
      <c r="J1037" s="292">
        <f t="shared" ref="J1037" si="1988">I1037*$P$9/1000</f>
        <v>0</v>
      </c>
      <c r="K1037" s="65" t="s">
        <v>593</v>
      </c>
      <c r="L1037" s="65" t="s">
        <v>31</v>
      </c>
      <c r="M1037" s="65">
        <v>1</v>
      </c>
      <c r="N1037" s="77">
        <v>4.8000000000000001E-2</v>
      </c>
      <c r="O1037" s="66">
        <f t="shared" si="1985"/>
        <v>4.8000000000000001E-2</v>
      </c>
      <c r="P1037" s="228">
        <f t="shared" ref="P1037" si="1989">E1037*F1037</f>
        <v>0.10869707520000001</v>
      </c>
      <c r="Q1037" s="228">
        <f t="shared" ref="Q1037" si="1990">SUM(O1037:O1040)</f>
        <v>4.8000000000000001E-2</v>
      </c>
      <c r="R1037" s="228">
        <f t="shared" ref="R1037" si="1991">Q1037*1.02*1.05*$R$14</f>
        <v>5.4348537600000003E-2</v>
      </c>
      <c r="S1037" s="228">
        <f t="shared" ref="S1037" si="1992">F1037*$S$17</f>
        <v>6.3673080198082474E-2</v>
      </c>
      <c r="T1037" s="228">
        <f t="shared" ref="T1037" si="1993">S1037*E1037</f>
        <v>0.12734616039616495</v>
      </c>
    </row>
    <row r="1038" spans="1:20" ht="12.75" customHeight="1">
      <c r="A1038" s="229"/>
      <c r="B1038" s="240"/>
      <c r="C1038" s="240"/>
      <c r="D1038" s="229"/>
      <c r="E1038" s="242"/>
      <c r="F1038" s="231"/>
      <c r="G1038" s="248"/>
      <c r="H1038" s="292"/>
      <c r="I1038" s="266"/>
      <c r="J1038" s="292"/>
      <c r="K1038" s="65"/>
      <c r="L1038" s="65"/>
      <c r="M1038" s="65"/>
      <c r="N1038" s="77"/>
      <c r="O1038" s="66">
        <f t="shared" si="1985"/>
        <v>0</v>
      </c>
      <c r="P1038" s="228"/>
      <c r="Q1038" s="228"/>
      <c r="R1038" s="228"/>
      <c r="S1038" s="228"/>
      <c r="T1038" s="228"/>
    </row>
    <row r="1039" spans="1:20" ht="12.75" customHeight="1">
      <c r="A1039" s="229"/>
      <c r="B1039" s="240"/>
      <c r="C1039" s="240"/>
      <c r="D1039" s="229"/>
      <c r="E1039" s="242"/>
      <c r="F1039" s="231"/>
      <c r="G1039" s="248"/>
      <c r="H1039" s="292"/>
      <c r="I1039" s="266"/>
      <c r="J1039" s="292"/>
      <c r="K1039" s="65"/>
      <c r="L1039" s="65"/>
      <c r="M1039" s="67"/>
      <c r="N1039" s="77"/>
      <c r="O1039" s="66">
        <f t="shared" si="1985"/>
        <v>0</v>
      </c>
      <c r="P1039" s="228"/>
      <c r="Q1039" s="228"/>
      <c r="R1039" s="228"/>
      <c r="S1039" s="228"/>
      <c r="T1039" s="228"/>
    </row>
    <row r="1040" spans="1:20" ht="12.75" customHeight="1">
      <c r="A1040" s="229"/>
      <c r="B1040" s="240"/>
      <c r="C1040" s="240"/>
      <c r="D1040" s="229"/>
      <c r="E1040" s="242"/>
      <c r="F1040" s="231"/>
      <c r="G1040" s="248"/>
      <c r="H1040" s="292"/>
      <c r="I1040" s="266"/>
      <c r="J1040" s="292"/>
      <c r="K1040" s="65"/>
      <c r="L1040" s="65"/>
      <c r="M1040" s="65"/>
      <c r="N1040" s="77"/>
      <c r="O1040" s="66">
        <f t="shared" si="1985"/>
        <v>0</v>
      </c>
      <c r="P1040" s="228"/>
      <c r="Q1040" s="228"/>
      <c r="R1040" s="228"/>
      <c r="S1040" s="228"/>
      <c r="T1040" s="228"/>
    </row>
    <row r="1041" spans="1:20" ht="12.75" customHeight="1">
      <c r="A1041" s="229">
        <v>19</v>
      </c>
      <c r="B1041" s="230" t="s">
        <v>58</v>
      </c>
      <c r="C1041" s="230" t="s">
        <v>59</v>
      </c>
      <c r="D1041" s="280" t="s">
        <v>44</v>
      </c>
      <c r="E1041" s="231">
        <v>29.1</v>
      </c>
      <c r="F1041" s="231">
        <f t="shared" ref="F1041" si="1994">H1041+J1041+R1041</f>
        <v>0.96793260000000014</v>
      </c>
      <c r="G1041" s="232">
        <v>0.56200000000000006</v>
      </c>
      <c r="H1041" s="292">
        <f t="shared" ref="H1041" si="1995">G1041*$P$8/1000</f>
        <v>0.96793260000000014</v>
      </c>
      <c r="I1041" s="287"/>
      <c r="J1041" s="292">
        <f t="shared" ref="J1041" si="1996">I1041*$P$9/1000</f>
        <v>0</v>
      </c>
      <c r="K1041" s="22"/>
      <c r="L1041" s="22"/>
      <c r="M1041" s="22"/>
      <c r="N1041" s="34"/>
      <c r="O1041" s="66">
        <f t="shared" si="1985"/>
        <v>0</v>
      </c>
      <c r="P1041" s="228">
        <f t="shared" ref="P1041" si="1997">E1041*F1041</f>
        <v>28.166838660000007</v>
      </c>
      <c r="Q1041" s="228">
        <f t="shared" ref="Q1041" si="1998">SUM(O1041:O1044)</f>
        <v>0</v>
      </c>
      <c r="R1041" s="228">
        <f t="shared" ref="R1041" si="1999">Q1041*1.02*1.05*$R$14</f>
        <v>0</v>
      </c>
      <c r="S1041" s="228">
        <f t="shared" ref="S1041" si="2000">F1041*$S$17</f>
        <v>1.1340001550683581</v>
      </c>
      <c r="T1041" s="228">
        <f t="shared" ref="T1041" si="2001">S1041*E1041</f>
        <v>32.999404512489221</v>
      </c>
    </row>
    <row r="1042" spans="1:20" ht="12.75" customHeight="1">
      <c r="A1042" s="229"/>
      <c r="B1042" s="230"/>
      <c r="C1042" s="230"/>
      <c r="D1042" s="280"/>
      <c r="E1042" s="231"/>
      <c r="F1042" s="231"/>
      <c r="G1042" s="232"/>
      <c r="H1042" s="292"/>
      <c r="I1042" s="287"/>
      <c r="J1042" s="292"/>
      <c r="K1042" s="22"/>
      <c r="L1042" s="22"/>
      <c r="M1042" s="22"/>
      <c r="N1042" s="34"/>
      <c r="O1042" s="66">
        <f t="shared" si="1985"/>
        <v>0</v>
      </c>
      <c r="P1042" s="228"/>
      <c r="Q1042" s="228"/>
      <c r="R1042" s="228"/>
      <c r="S1042" s="228"/>
      <c r="T1042" s="228"/>
    </row>
    <row r="1043" spans="1:20" ht="12.75" customHeight="1">
      <c r="A1043" s="229"/>
      <c r="B1043" s="230"/>
      <c r="C1043" s="230"/>
      <c r="D1043" s="280"/>
      <c r="E1043" s="231"/>
      <c r="F1043" s="231"/>
      <c r="G1043" s="232"/>
      <c r="H1043" s="292"/>
      <c r="I1043" s="287"/>
      <c r="J1043" s="292"/>
      <c r="K1043" s="22"/>
      <c r="L1043" s="22"/>
      <c r="M1043" s="22"/>
      <c r="N1043" s="34"/>
      <c r="O1043" s="66">
        <f t="shared" si="1985"/>
        <v>0</v>
      </c>
      <c r="P1043" s="228"/>
      <c r="Q1043" s="228"/>
      <c r="R1043" s="228"/>
      <c r="S1043" s="228"/>
      <c r="T1043" s="228"/>
    </row>
    <row r="1044" spans="1:20" ht="12.75" customHeight="1">
      <c r="A1044" s="229"/>
      <c r="B1044" s="230"/>
      <c r="C1044" s="230"/>
      <c r="D1044" s="280"/>
      <c r="E1044" s="231"/>
      <c r="F1044" s="231"/>
      <c r="G1044" s="232"/>
      <c r="H1044" s="292"/>
      <c r="I1044" s="287"/>
      <c r="J1044" s="292"/>
      <c r="K1044" s="22"/>
      <c r="L1044" s="22"/>
      <c r="M1044" s="22"/>
      <c r="N1044" s="34"/>
      <c r="O1044" s="66">
        <f t="shared" si="1985"/>
        <v>0</v>
      </c>
      <c r="P1044" s="228"/>
      <c r="Q1044" s="228"/>
      <c r="R1044" s="228"/>
      <c r="S1044" s="228"/>
      <c r="T1044" s="228"/>
    </row>
    <row r="1045" spans="1:20" ht="12.75" customHeight="1">
      <c r="A1045" s="229">
        <v>20</v>
      </c>
      <c r="B1045" s="240" t="s">
        <v>617</v>
      </c>
      <c r="C1045" s="240" t="s">
        <v>618</v>
      </c>
      <c r="D1045" s="229" t="s">
        <v>32</v>
      </c>
      <c r="E1045" s="224">
        <v>31.5</v>
      </c>
      <c r="F1045" s="231">
        <f t="shared" ref="F1045" si="2002">H1045+J1045+R1045</f>
        <v>2.6552249999999997</v>
      </c>
      <c r="G1045" s="233">
        <v>0.39</v>
      </c>
      <c r="H1045" s="292">
        <f t="shared" ref="H1045" si="2003">G1045*$P$8/1000</f>
        <v>0.67169699999999999</v>
      </c>
      <c r="I1045" s="265">
        <v>0.9</v>
      </c>
      <c r="J1045" s="292">
        <f t="shared" ref="J1045" si="2004">I1045*$P$9/1000</f>
        <v>1.983528</v>
      </c>
      <c r="K1045" s="65"/>
      <c r="L1045" s="65"/>
      <c r="M1045" s="65"/>
      <c r="N1045" s="77"/>
      <c r="O1045" s="66">
        <f t="shared" si="1985"/>
        <v>0</v>
      </c>
      <c r="P1045" s="228">
        <f t="shared" ref="P1045" si="2005">E1045*F1045</f>
        <v>83.63958749999999</v>
      </c>
      <c r="Q1045" s="228">
        <f t="shared" ref="Q1045" si="2006">SUM(O1045:O1048)</f>
        <v>0</v>
      </c>
      <c r="R1045" s="228">
        <f t="shared" ref="R1045" si="2007">Q1045*1.02*1.05*$R$14</f>
        <v>0</v>
      </c>
      <c r="S1045" s="228">
        <f t="shared" ref="S1045" si="2008">F1045*$S$17</f>
        <v>3.110780194552162</v>
      </c>
      <c r="T1045" s="228">
        <f t="shared" ref="T1045" si="2009">S1045*E1045</f>
        <v>97.989576128393111</v>
      </c>
    </row>
    <row r="1046" spans="1:20" ht="12.75" customHeight="1">
      <c r="A1046" s="229"/>
      <c r="B1046" s="240"/>
      <c r="C1046" s="240"/>
      <c r="D1046" s="229"/>
      <c r="E1046" s="224"/>
      <c r="F1046" s="231"/>
      <c r="G1046" s="233"/>
      <c r="H1046" s="292"/>
      <c r="I1046" s="265"/>
      <c r="J1046" s="292"/>
      <c r="K1046" s="65"/>
      <c r="L1046" s="65"/>
      <c r="M1046" s="65"/>
      <c r="N1046" s="77"/>
      <c r="O1046" s="66">
        <f t="shared" si="1985"/>
        <v>0</v>
      </c>
      <c r="P1046" s="228"/>
      <c r="Q1046" s="228"/>
      <c r="R1046" s="228"/>
      <c r="S1046" s="228"/>
      <c r="T1046" s="228"/>
    </row>
    <row r="1047" spans="1:20" ht="12.75" customHeight="1">
      <c r="A1047" s="229"/>
      <c r="B1047" s="240"/>
      <c r="C1047" s="240"/>
      <c r="D1047" s="229"/>
      <c r="E1047" s="224"/>
      <c r="F1047" s="231"/>
      <c r="G1047" s="233"/>
      <c r="H1047" s="292"/>
      <c r="I1047" s="265"/>
      <c r="J1047" s="292"/>
      <c r="K1047" s="65"/>
      <c r="L1047" s="65"/>
      <c r="M1047" s="65"/>
      <c r="N1047" s="77"/>
      <c r="O1047" s="66">
        <f t="shared" si="1985"/>
        <v>0</v>
      </c>
      <c r="P1047" s="228"/>
      <c r="Q1047" s="228"/>
      <c r="R1047" s="228"/>
      <c r="S1047" s="228"/>
      <c r="T1047" s="228"/>
    </row>
    <row r="1048" spans="1:20" ht="12.75" customHeight="1">
      <c r="A1048" s="229"/>
      <c r="B1048" s="240"/>
      <c r="C1048" s="240"/>
      <c r="D1048" s="229"/>
      <c r="E1048" s="224"/>
      <c r="F1048" s="231"/>
      <c r="G1048" s="233"/>
      <c r="H1048" s="292"/>
      <c r="I1048" s="265"/>
      <c r="J1048" s="292"/>
      <c r="K1048" s="65"/>
      <c r="L1048" s="65"/>
      <c r="M1048" s="65"/>
      <c r="N1048" s="77"/>
      <c r="O1048" s="66">
        <f t="shared" si="1985"/>
        <v>0</v>
      </c>
      <c r="P1048" s="228"/>
      <c r="Q1048" s="228"/>
      <c r="R1048" s="228"/>
      <c r="S1048" s="228"/>
      <c r="T1048" s="228"/>
    </row>
    <row r="1049" spans="1:20" ht="12.75" customHeight="1">
      <c r="A1049" s="229"/>
      <c r="B1049" s="240"/>
      <c r="C1049" s="250" t="s">
        <v>923</v>
      </c>
      <c r="D1049" s="229"/>
      <c r="E1049" s="242"/>
      <c r="F1049" s="224"/>
      <c r="G1049" s="271"/>
      <c r="H1049" s="228"/>
      <c r="I1049" s="233"/>
      <c r="J1049" s="228"/>
      <c r="K1049" s="65"/>
      <c r="L1049" s="65"/>
      <c r="M1049" s="65"/>
      <c r="N1049" s="77"/>
      <c r="O1049" s="66"/>
      <c r="P1049" s="228"/>
      <c r="Q1049" s="228"/>
      <c r="R1049" s="228"/>
      <c r="S1049" s="228">
        <f t="shared" ref="S1049" si="2010">F1049*$S$17</f>
        <v>0</v>
      </c>
      <c r="T1049" s="228">
        <f t="shared" ref="T1049" si="2011">S1049*E1049</f>
        <v>0</v>
      </c>
    </row>
    <row r="1050" spans="1:20" ht="12.75" customHeight="1">
      <c r="A1050" s="229"/>
      <c r="B1050" s="240"/>
      <c r="C1050" s="250"/>
      <c r="D1050" s="229"/>
      <c r="E1050" s="242"/>
      <c r="F1050" s="224"/>
      <c r="G1050" s="271"/>
      <c r="H1050" s="228"/>
      <c r="I1050" s="233"/>
      <c r="J1050" s="228"/>
      <c r="K1050" s="65"/>
      <c r="L1050" s="65"/>
      <c r="M1050" s="65"/>
      <c r="N1050" s="77"/>
      <c r="O1050" s="66"/>
      <c r="P1050" s="228"/>
      <c r="Q1050" s="228"/>
      <c r="R1050" s="228"/>
      <c r="S1050" s="228"/>
      <c r="T1050" s="228"/>
    </row>
    <row r="1051" spans="1:20" ht="12.75" customHeight="1">
      <c r="A1051" s="229"/>
      <c r="B1051" s="240"/>
      <c r="C1051" s="250"/>
      <c r="D1051" s="229"/>
      <c r="E1051" s="242"/>
      <c r="F1051" s="224"/>
      <c r="G1051" s="271"/>
      <c r="H1051" s="228"/>
      <c r="I1051" s="233"/>
      <c r="J1051" s="228"/>
      <c r="K1051" s="65"/>
      <c r="L1051" s="65"/>
      <c r="M1051" s="67"/>
      <c r="N1051" s="77"/>
      <c r="O1051" s="66"/>
      <c r="P1051" s="228"/>
      <c r="Q1051" s="228"/>
      <c r="R1051" s="228"/>
      <c r="S1051" s="228"/>
      <c r="T1051" s="228"/>
    </row>
    <row r="1052" spans="1:20" ht="12.75" customHeight="1">
      <c r="A1052" s="229"/>
      <c r="B1052" s="240"/>
      <c r="C1052" s="250"/>
      <c r="D1052" s="229"/>
      <c r="E1052" s="242"/>
      <c r="F1052" s="224"/>
      <c r="G1052" s="271"/>
      <c r="H1052" s="228"/>
      <c r="I1052" s="233"/>
      <c r="J1052" s="228"/>
      <c r="K1052" s="65"/>
      <c r="L1052" s="65"/>
      <c r="M1052" s="65"/>
      <c r="N1052" s="77"/>
      <c r="O1052" s="66"/>
      <c r="P1052" s="228"/>
      <c r="Q1052" s="228"/>
      <c r="R1052" s="228"/>
      <c r="S1052" s="228"/>
      <c r="T1052" s="228"/>
    </row>
    <row r="1053" spans="1:20" ht="12.75" customHeight="1">
      <c r="A1053" s="229">
        <v>1</v>
      </c>
      <c r="B1053" s="230" t="s">
        <v>41</v>
      </c>
      <c r="C1053" s="230" t="s">
        <v>924</v>
      </c>
      <c r="D1053" s="280" t="s">
        <v>44</v>
      </c>
      <c r="E1053" s="231">
        <v>3.6</v>
      </c>
      <c r="F1053" s="231">
        <f>H1053+J1053+R1053</f>
        <v>3.3412619999999995</v>
      </c>
      <c r="G1053" s="232">
        <v>1.94</v>
      </c>
      <c r="H1053" s="292">
        <f>G1053*$P$8/1000</f>
        <v>3.3412619999999995</v>
      </c>
      <c r="I1053" s="232"/>
      <c r="J1053" s="292">
        <f>I1053*$P$9/1000</f>
        <v>0</v>
      </c>
      <c r="K1053" s="22"/>
      <c r="L1053" s="22"/>
      <c r="M1053" s="22"/>
      <c r="N1053" s="34"/>
      <c r="O1053" s="20">
        <f>M1053*N1053</f>
        <v>0</v>
      </c>
      <c r="P1053" s="292">
        <f>E1053*F1053</f>
        <v>12.028543199999998</v>
      </c>
      <c r="Q1053" s="292">
        <f>SUM(O1053:O1056)</f>
        <v>0</v>
      </c>
      <c r="R1053" s="292">
        <f>Q1053*1.02*1.05*$R$14</f>
        <v>0</v>
      </c>
      <c r="S1053" s="228">
        <f t="shared" ref="S1053" si="2012">F1053*$S$17</f>
        <v>3.9145201082430852</v>
      </c>
      <c r="T1053" s="228">
        <f t="shared" ref="T1053" si="2013">S1053*E1053</f>
        <v>14.092272389675108</v>
      </c>
    </row>
    <row r="1054" spans="1:20" ht="12.75" customHeight="1">
      <c r="A1054" s="229"/>
      <c r="B1054" s="230"/>
      <c r="C1054" s="230"/>
      <c r="D1054" s="280"/>
      <c r="E1054" s="231"/>
      <c r="F1054" s="231"/>
      <c r="G1054" s="232"/>
      <c r="H1054" s="292"/>
      <c r="I1054" s="232"/>
      <c r="J1054" s="292"/>
      <c r="K1054" s="22"/>
      <c r="L1054" s="22"/>
      <c r="M1054" s="22"/>
      <c r="N1054" s="34"/>
      <c r="O1054" s="20">
        <f t="shared" ref="O1054:O1116" si="2014">M1054*N1054</f>
        <v>0</v>
      </c>
      <c r="P1054" s="292"/>
      <c r="Q1054" s="292"/>
      <c r="R1054" s="292"/>
      <c r="S1054" s="228"/>
      <c r="T1054" s="228"/>
    </row>
    <row r="1055" spans="1:20" ht="12.75" customHeight="1">
      <c r="A1055" s="229"/>
      <c r="B1055" s="230"/>
      <c r="C1055" s="230"/>
      <c r="D1055" s="280"/>
      <c r="E1055" s="231"/>
      <c r="F1055" s="231"/>
      <c r="G1055" s="232"/>
      <c r="H1055" s="292"/>
      <c r="I1055" s="232"/>
      <c r="J1055" s="292"/>
      <c r="K1055" s="22"/>
      <c r="L1055" s="22"/>
      <c r="M1055" s="23"/>
      <c r="N1055" s="34"/>
      <c r="O1055" s="20">
        <f t="shared" si="2014"/>
        <v>0</v>
      </c>
      <c r="P1055" s="292"/>
      <c r="Q1055" s="292"/>
      <c r="R1055" s="292"/>
      <c r="S1055" s="228"/>
      <c r="T1055" s="228"/>
    </row>
    <row r="1056" spans="1:20" ht="12.75" customHeight="1">
      <c r="A1056" s="229"/>
      <c r="B1056" s="230"/>
      <c r="C1056" s="230"/>
      <c r="D1056" s="280"/>
      <c r="E1056" s="231"/>
      <c r="F1056" s="231"/>
      <c r="G1056" s="232"/>
      <c r="H1056" s="292"/>
      <c r="I1056" s="232"/>
      <c r="J1056" s="292"/>
      <c r="K1056" s="22"/>
      <c r="L1056" s="22"/>
      <c r="M1056" s="22"/>
      <c r="N1056" s="34"/>
      <c r="O1056" s="20">
        <f t="shared" si="2014"/>
        <v>0</v>
      </c>
      <c r="P1056" s="292"/>
      <c r="Q1056" s="292"/>
      <c r="R1056" s="292"/>
      <c r="S1056" s="228"/>
      <c r="T1056" s="228"/>
    </row>
    <row r="1057" spans="1:20" ht="12.75" customHeight="1">
      <c r="A1057" s="229">
        <v>2</v>
      </c>
      <c r="B1057" s="240" t="s">
        <v>617</v>
      </c>
      <c r="C1057" s="240" t="s">
        <v>618</v>
      </c>
      <c r="D1057" s="229" t="s">
        <v>32</v>
      </c>
      <c r="E1057" s="224">
        <v>15.75</v>
      </c>
      <c r="F1057" s="231">
        <f t="shared" ref="F1057" si="2015">H1057+J1057+R1057</f>
        <v>2.6552249999999997</v>
      </c>
      <c r="G1057" s="233">
        <v>0.39</v>
      </c>
      <c r="H1057" s="292">
        <f t="shared" ref="H1057" si="2016">G1057*$P$8/1000</f>
        <v>0.67169699999999999</v>
      </c>
      <c r="I1057" s="265">
        <v>0.9</v>
      </c>
      <c r="J1057" s="292">
        <f t="shared" ref="J1057" si="2017">I1057*$P$9/1000</f>
        <v>1.983528</v>
      </c>
      <c r="K1057" s="65"/>
      <c r="L1057" s="65"/>
      <c r="M1057" s="65"/>
      <c r="N1057" s="77"/>
      <c r="O1057" s="20">
        <f t="shared" si="2014"/>
        <v>0</v>
      </c>
      <c r="P1057" s="292">
        <f t="shared" ref="P1057" si="2018">E1057*F1057</f>
        <v>41.819793749999995</v>
      </c>
      <c r="Q1057" s="292">
        <f t="shared" ref="Q1057" si="2019">SUM(O1057:O1060)</f>
        <v>0</v>
      </c>
      <c r="R1057" s="292">
        <f t="shared" ref="R1057" si="2020">Q1057*1.02*1.05*$R$14</f>
        <v>0</v>
      </c>
      <c r="S1057" s="228">
        <f t="shared" ref="S1057" si="2021">F1057*$S$17</f>
        <v>3.110780194552162</v>
      </c>
      <c r="T1057" s="228">
        <f t="shared" ref="T1057" si="2022">S1057*E1057</f>
        <v>48.994788064196555</v>
      </c>
    </row>
    <row r="1058" spans="1:20" ht="12.75" customHeight="1">
      <c r="A1058" s="229"/>
      <c r="B1058" s="240"/>
      <c r="C1058" s="240"/>
      <c r="D1058" s="229"/>
      <c r="E1058" s="224"/>
      <c r="F1058" s="231"/>
      <c r="G1058" s="233"/>
      <c r="H1058" s="292"/>
      <c r="I1058" s="265"/>
      <c r="J1058" s="292"/>
      <c r="K1058" s="65"/>
      <c r="L1058" s="65"/>
      <c r="M1058" s="65"/>
      <c r="N1058" s="77"/>
      <c r="O1058" s="20">
        <f t="shared" si="2014"/>
        <v>0</v>
      </c>
      <c r="P1058" s="292"/>
      <c r="Q1058" s="292"/>
      <c r="R1058" s="292"/>
      <c r="S1058" s="228"/>
      <c r="T1058" s="228"/>
    </row>
    <row r="1059" spans="1:20" ht="12.75" customHeight="1">
      <c r="A1059" s="229"/>
      <c r="B1059" s="240"/>
      <c r="C1059" s="240"/>
      <c r="D1059" s="229"/>
      <c r="E1059" s="224"/>
      <c r="F1059" s="231"/>
      <c r="G1059" s="233"/>
      <c r="H1059" s="292"/>
      <c r="I1059" s="265"/>
      <c r="J1059" s="292"/>
      <c r="K1059" s="65"/>
      <c r="L1059" s="65"/>
      <c r="M1059" s="65"/>
      <c r="N1059" s="77"/>
      <c r="O1059" s="20">
        <f t="shared" si="2014"/>
        <v>0</v>
      </c>
      <c r="P1059" s="292"/>
      <c r="Q1059" s="292"/>
      <c r="R1059" s="292"/>
      <c r="S1059" s="228"/>
      <c r="T1059" s="228"/>
    </row>
    <row r="1060" spans="1:20" ht="12.75" customHeight="1">
      <c r="A1060" s="229"/>
      <c r="B1060" s="240"/>
      <c r="C1060" s="240"/>
      <c r="D1060" s="229"/>
      <c r="E1060" s="224"/>
      <c r="F1060" s="231"/>
      <c r="G1060" s="233"/>
      <c r="H1060" s="292"/>
      <c r="I1060" s="265"/>
      <c r="J1060" s="292"/>
      <c r="K1060" s="65"/>
      <c r="L1060" s="65"/>
      <c r="M1060" s="65"/>
      <c r="N1060" s="77"/>
      <c r="O1060" s="20">
        <f t="shared" si="2014"/>
        <v>0</v>
      </c>
      <c r="P1060" s="292"/>
      <c r="Q1060" s="292"/>
      <c r="R1060" s="292"/>
      <c r="S1060" s="228"/>
      <c r="T1060" s="228"/>
    </row>
    <row r="1061" spans="1:20" ht="12.75" customHeight="1">
      <c r="A1061" s="229"/>
      <c r="B1061" s="240"/>
      <c r="C1061" s="250" t="s">
        <v>925</v>
      </c>
      <c r="D1061" s="229"/>
      <c r="E1061" s="224"/>
      <c r="F1061" s="231">
        <f t="shared" ref="F1061" si="2023">H1061+J1061+R1061</f>
        <v>0</v>
      </c>
      <c r="G1061" s="233"/>
      <c r="H1061" s="292">
        <f t="shared" ref="H1061" si="2024">G1061*$P$8/1000</f>
        <v>0</v>
      </c>
      <c r="I1061" s="265"/>
      <c r="J1061" s="292">
        <f t="shared" ref="J1061" si="2025">I1061*$P$9/1000</f>
        <v>0</v>
      </c>
      <c r="K1061" s="65"/>
      <c r="L1061" s="65"/>
      <c r="M1061" s="65"/>
      <c r="N1061" s="77"/>
      <c r="O1061" s="20">
        <f t="shared" si="2014"/>
        <v>0</v>
      </c>
      <c r="P1061" s="292">
        <f t="shared" ref="P1061" si="2026">E1061*F1061</f>
        <v>0</v>
      </c>
      <c r="Q1061" s="292">
        <f t="shared" ref="Q1061" si="2027">SUM(O1061:O1064)</f>
        <v>0</v>
      </c>
      <c r="R1061" s="292">
        <f t="shared" ref="R1061" si="2028">Q1061*1.02*1.05*$R$14</f>
        <v>0</v>
      </c>
      <c r="S1061" s="228">
        <f t="shared" ref="S1061" si="2029">F1061*$S$17</f>
        <v>0</v>
      </c>
      <c r="T1061" s="228">
        <f t="shared" ref="T1061" si="2030">S1061*E1061</f>
        <v>0</v>
      </c>
    </row>
    <row r="1062" spans="1:20" ht="12.75" customHeight="1">
      <c r="A1062" s="229"/>
      <c r="B1062" s="240"/>
      <c r="C1062" s="250"/>
      <c r="D1062" s="229"/>
      <c r="E1062" s="224"/>
      <c r="F1062" s="231"/>
      <c r="G1062" s="233"/>
      <c r="H1062" s="292"/>
      <c r="I1062" s="265"/>
      <c r="J1062" s="292"/>
      <c r="K1062" s="65"/>
      <c r="L1062" s="65"/>
      <c r="M1062" s="65"/>
      <c r="N1062" s="77"/>
      <c r="O1062" s="20">
        <f t="shared" si="2014"/>
        <v>0</v>
      </c>
      <c r="P1062" s="292"/>
      <c r="Q1062" s="292"/>
      <c r="R1062" s="292"/>
      <c r="S1062" s="228"/>
      <c r="T1062" s="228"/>
    </row>
    <row r="1063" spans="1:20" ht="12.75" customHeight="1">
      <c r="A1063" s="229"/>
      <c r="B1063" s="240"/>
      <c r="C1063" s="250"/>
      <c r="D1063" s="229"/>
      <c r="E1063" s="224"/>
      <c r="F1063" s="231"/>
      <c r="G1063" s="233"/>
      <c r="H1063" s="292"/>
      <c r="I1063" s="265"/>
      <c r="J1063" s="292"/>
      <c r="K1063" s="65"/>
      <c r="L1063" s="65"/>
      <c r="M1063" s="65"/>
      <c r="N1063" s="77"/>
      <c r="O1063" s="20">
        <f t="shared" si="2014"/>
        <v>0</v>
      </c>
      <c r="P1063" s="292"/>
      <c r="Q1063" s="292"/>
      <c r="R1063" s="292"/>
      <c r="S1063" s="228"/>
      <c r="T1063" s="228"/>
    </row>
    <row r="1064" spans="1:20" ht="12.75" customHeight="1">
      <c r="A1064" s="229"/>
      <c r="B1064" s="240"/>
      <c r="C1064" s="250"/>
      <c r="D1064" s="229"/>
      <c r="E1064" s="224"/>
      <c r="F1064" s="231"/>
      <c r="G1064" s="233"/>
      <c r="H1064" s="292"/>
      <c r="I1064" s="265"/>
      <c r="J1064" s="292"/>
      <c r="K1064" s="65"/>
      <c r="L1064" s="65"/>
      <c r="M1064" s="65"/>
      <c r="N1064" s="77"/>
      <c r="O1064" s="20">
        <f t="shared" si="2014"/>
        <v>0</v>
      </c>
      <c r="P1064" s="292"/>
      <c r="Q1064" s="292"/>
      <c r="R1064" s="292"/>
      <c r="S1064" s="228"/>
      <c r="T1064" s="228"/>
    </row>
    <row r="1065" spans="1:20" ht="12.75" customHeight="1">
      <c r="A1065" s="229">
        <v>1</v>
      </c>
      <c r="B1065" s="240" t="s">
        <v>926</v>
      </c>
      <c r="C1065" s="240" t="s">
        <v>927</v>
      </c>
      <c r="D1065" s="280" t="s">
        <v>293</v>
      </c>
      <c r="E1065" s="242">
        <v>18</v>
      </c>
      <c r="F1065" s="231">
        <f t="shared" ref="F1065" si="2031">H1065+J1065+R1065</f>
        <v>0.85987066690800007</v>
      </c>
      <c r="G1065" s="233">
        <v>1.7399999999999999E-2</v>
      </c>
      <c r="H1065" s="292">
        <f t="shared" ref="H1065" si="2032">G1065*$P$8/1000</f>
        <v>2.9968019999999995E-2</v>
      </c>
      <c r="I1065" s="233">
        <v>0.12759999999999999</v>
      </c>
      <c r="J1065" s="292">
        <f t="shared" ref="J1065" si="2033">I1065*$P$9/1000</f>
        <v>0.28122019199999998</v>
      </c>
      <c r="K1065" s="133" t="s">
        <v>928</v>
      </c>
      <c r="L1065" s="22" t="s">
        <v>44</v>
      </c>
      <c r="M1065" s="65">
        <v>1.4999999999999999E-2</v>
      </c>
      <c r="N1065" s="69">
        <v>5.1139999999999999</v>
      </c>
      <c r="O1065" s="20">
        <f t="shared" si="2014"/>
        <v>7.671E-2</v>
      </c>
      <c r="P1065" s="292">
        <f t="shared" ref="P1065" si="2034">E1065*F1065</f>
        <v>15.477672004344001</v>
      </c>
      <c r="Q1065" s="292">
        <f t="shared" ref="Q1065" si="2035">SUM(O1065:O1068)</f>
        <v>0.48459000000000002</v>
      </c>
      <c r="R1065" s="292">
        <f t="shared" ref="R1065" si="2036">Q1065*1.02*1.05*$R$14</f>
        <v>0.54868245490800005</v>
      </c>
      <c r="S1065" s="228">
        <f t="shared" ref="S1065" si="2037">F1065*$S$17</f>
        <v>1.0073981076909739</v>
      </c>
      <c r="T1065" s="228">
        <f t="shared" ref="T1065" si="2038">S1065*E1065</f>
        <v>18.133165938437532</v>
      </c>
    </row>
    <row r="1066" spans="1:20" ht="12.75" customHeight="1">
      <c r="A1066" s="229"/>
      <c r="B1066" s="240"/>
      <c r="C1066" s="240"/>
      <c r="D1066" s="280"/>
      <c r="E1066" s="242"/>
      <c r="F1066" s="231"/>
      <c r="G1066" s="233"/>
      <c r="H1066" s="292"/>
      <c r="I1066" s="233"/>
      <c r="J1066" s="292"/>
      <c r="K1066" s="134" t="s">
        <v>929</v>
      </c>
      <c r="L1066" s="22" t="s">
        <v>44</v>
      </c>
      <c r="M1066" s="65">
        <v>0.1008</v>
      </c>
      <c r="N1066" s="77">
        <v>4</v>
      </c>
      <c r="O1066" s="20">
        <f t="shared" si="2014"/>
        <v>0.4032</v>
      </c>
      <c r="P1066" s="292"/>
      <c r="Q1066" s="292"/>
      <c r="R1066" s="292"/>
      <c r="S1066" s="228"/>
      <c r="T1066" s="228"/>
    </row>
    <row r="1067" spans="1:20" ht="12.75" customHeight="1">
      <c r="A1067" s="229"/>
      <c r="B1067" s="240"/>
      <c r="C1067" s="240"/>
      <c r="D1067" s="280"/>
      <c r="E1067" s="242"/>
      <c r="F1067" s="231"/>
      <c r="G1067" s="233"/>
      <c r="H1067" s="292"/>
      <c r="I1067" s="233"/>
      <c r="J1067" s="292"/>
      <c r="K1067" s="22" t="s">
        <v>56</v>
      </c>
      <c r="L1067" s="22" t="s">
        <v>44</v>
      </c>
      <c r="M1067" s="22">
        <v>0.03</v>
      </c>
      <c r="N1067" s="34">
        <v>0.156</v>
      </c>
      <c r="O1067" s="20">
        <f t="shared" si="2014"/>
        <v>4.6800000000000001E-3</v>
      </c>
      <c r="P1067" s="292"/>
      <c r="Q1067" s="292"/>
      <c r="R1067" s="292"/>
      <c r="S1067" s="228"/>
      <c r="T1067" s="228"/>
    </row>
    <row r="1068" spans="1:20" ht="12.75" customHeight="1">
      <c r="A1068" s="229"/>
      <c r="B1068" s="240"/>
      <c r="C1068" s="240"/>
      <c r="D1068" s="280"/>
      <c r="E1068" s="242"/>
      <c r="F1068" s="231"/>
      <c r="G1068" s="233"/>
      <c r="H1068" s="292"/>
      <c r="I1068" s="233"/>
      <c r="J1068" s="292"/>
      <c r="K1068" s="65"/>
      <c r="L1068" s="65"/>
      <c r="M1068" s="65"/>
      <c r="N1068" s="77"/>
      <c r="O1068" s="20">
        <f t="shared" si="2014"/>
        <v>0</v>
      </c>
      <c r="P1068" s="292"/>
      <c r="Q1068" s="292"/>
      <c r="R1068" s="292"/>
      <c r="S1068" s="228"/>
      <c r="T1068" s="228"/>
    </row>
    <row r="1069" spans="1:20" ht="12.75" customHeight="1">
      <c r="A1069" s="229">
        <v>2</v>
      </c>
      <c r="B1069" s="240" t="s">
        <v>930</v>
      </c>
      <c r="C1069" s="240" t="s">
        <v>931</v>
      </c>
      <c r="D1069" s="229" t="s">
        <v>32</v>
      </c>
      <c r="E1069" s="245">
        <v>7.4200000000000002E-2</v>
      </c>
      <c r="F1069" s="231">
        <f t="shared" ref="F1069" si="2039">H1069+J1069+R1069</f>
        <v>155.7586612584</v>
      </c>
      <c r="G1069" s="233"/>
      <c r="H1069" s="292">
        <f t="shared" ref="H1069" si="2040">G1069*$P$8/1000</f>
        <v>0</v>
      </c>
      <c r="I1069" s="233">
        <v>2.2000000000000002</v>
      </c>
      <c r="J1069" s="292">
        <f t="shared" ref="J1069" si="2041">I1069*$P$9/1000</f>
        <v>4.8486240000000009</v>
      </c>
      <c r="K1069" s="65" t="s">
        <v>932</v>
      </c>
      <c r="L1069" s="65" t="s">
        <v>32</v>
      </c>
      <c r="M1069" s="65">
        <v>1.03</v>
      </c>
      <c r="N1069" s="69">
        <v>129.4</v>
      </c>
      <c r="O1069" s="20">
        <f t="shared" si="2014"/>
        <v>133.28200000000001</v>
      </c>
      <c r="P1069" s="292">
        <f t="shared" ref="P1069" si="2042">E1069*F1069</f>
        <v>11.55729266537328</v>
      </c>
      <c r="Q1069" s="292">
        <f t="shared" ref="Q1069" si="2043">SUM(O1069:O1072)</f>
        <v>133.28200000000001</v>
      </c>
      <c r="R1069" s="292">
        <f t="shared" ref="R1069" si="2044">Q1069*1.02*1.05*$R$14</f>
        <v>150.9100372584</v>
      </c>
      <c r="S1069" s="228">
        <f t="shared" ref="S1069" si="2045">F1069*$S$17</f>
        <v>182.48207160319367</v>
      </c>
      <c r="T1069" s="228">
        <f t="shared" ref="T1069" si="2046">S1069*E1069</f>
        <v>13.54016971295697</v>
      </c>
    </row>
    <row r="1070" spans="1:20" ht="12.75" customHeight="1">
      <c r="A1070" s="229"/>
      <c r="B1070" s="240"/>
      <c r="C1070" s="240"/>
      <c r="D1070" s="229"/>
      <c r="E1070" s="245"/>
      <c r="F1070" s="231"/>
      <c r="G1070" s="233"/>
      <c r="H1070" s="292"/>
      <c r="I1070" s="233"/>
      <c r="J1070" s="292"/>
      <c r="K1070" s="65"/>
      <c r="L1070" s="65"/>
      <c r="M1070" s="65"/>
      <c r="N1070" s="77"/>
      <c r="O1070" s="20">
        <f t="shared" si="2014"/>
        <v>0</v>
      </c>
      <c r="P1070" s="292"/>
      <c r="Q1070" s="292"/>
      <c r="R1070" s="292"/>
      <c r="S1070" s="228"/>
      <c r="T1070" s="228"/>
    </row>
    <row r="1071" spans="1:20" ht="12.75" customHeight="1">
      <c r="A1071" s="229"/>
      <c r="B1071" s="240"/>
      <c r="C1071" s="240"/>
      <c r="D1071" s="229"/>
      <c r="E1071" s="245"/>
      <c r="F1071" s="231"/>
      <c r="G1071" s="233"/>
      <c r="H1071" s="292"/>
      <c r="I1071" s="233"/>
      <c r="J1071" s="292"/>
      <c r="K1071" s="65"/>
      <c r="L1071" s="65"/>
      <c r="M1071" s="65"/>
      <c r="N1071" s="77"/>
      <c r="O1071" s="20">
        <f t="shared" si="2014"/>
        <v>0</v>
      </c>
      <c r="P1071" s="292"/>
      <c r="Q1071" s="292"/>
      <c r="R1071" s="292"/>
      <c r="S1071" s="228"/>
      <c r="T1071" s="228"/>
    </row>
    <row r="1072" spans="1:20" ht="12.75" customHeight="1">
      <c r="A1072" s="229"/>
      <c r="B1072" s="240"/>
      <c r="C1072" s="240"/>
      <c r="D1072" s="229"/>
      <c r="E1072" s="245"/>
      <c r="F1072" s="231"/>
      <c r="G1072" s="233"/>
      <c r="H1072" s="292"/>
      <c r="I1072" s="233"/>
      <c r="J1072" s="292"/>
      <c r="K1072" s="65"/>
      <c r="L1072" s="65"/>
      <c r="M1072" s="65"/>
      <c r="N1072" s="77"/>
      <c r="O1072" s="20">
        <f t="shared" si="2014"/>
        <v>0</v>
      </c>
      <c r="P1072" s="292"/>
      <c r="Q1072" s="292"/>
      <c r="R1072" s="292"/>
      <c r="S1072" s="228"/>
      <c r="T1072" s="228"/>
    </row>
    <row r="1073" spans="1:20" ht="12.75" customHeight="1">
      <c r="A1073" s="229">
        <v>3</v>
      </c>
      <c r="B1073" s="240" t="s">
        <v>933</v>
      </c>
      <c r="C1073" s="240" t="s">
        <v>934</v>
      </c>
      <c r="D1073" s="280" t="s">
        <v>293</v>
      </c>
      <c r="E1073" s="242">
        <v>18</v>
      </c>
      <c r="F1073" s="231">
        <f t="shared" ref="F1073" si="2047">H1073+J1073+R1073</f>
        <v>4.1448910626959998</v>
      </c>
      <c r="G1073" s="233">
        <v>0.4</v>
      </c>
      <c r="H1073" s="292">
        <f t="shared" ref="H1073" si="2048">G1073*$P$8/1000</f>
        <v>0.68892000000000009</v>
      </c>
      <c r="I1073" s="233">
        <v>5.4300000000000001E-2</v>
      </c>
      <c r="J1073" s="292">
        <f t="shared" ref="J1073" si="2049">I1073*$P$9/1000</f>
        <v>0.11967285600000001</v>
      </c>
      <c r="K1073" s="65" t="s">
        <v>935</v>
      </c>
      <c r="L1073" s="65" t="s">
        <v>32</v>
      </c>
      <c r="M1073" s="65">
        <v>0.11899999999999999</v>
      </c>
      <c r="N1073" s="69">
        <v>24</v>
      </c>
      <c r="O1073" s="20">
        <f t="shared" si="2014"/>
        <v>2.8559999999999999</v>
      </c>
      <c r="P1073" s="292">
        <f t="shared" ref="P1073" si="2050">E1073*F1073</f>
        <v>74.608039128527992</v>
      </c>
      <c r="Q1073" s="292">
        <f t="shared" ref="Q1073" si="2051">SUM(O1073:O1076)</f>
        <v>2.94658</v>
      </c>
      <c r="R1073" s="292">
        <f t="shared" ref="R1073" si="2052">Q1073*1.02*1.05*$R$14</f>
        <v>3.3362982066960001</v>
      </c>
      <c r="S1073" s="228">
        <f t="shared" ref="S1073" si="2053">F1073*$S$17</f>
        <v>4.8560272769392361</v>
      </c>
      <c r="T1073" s="228">
        <f t="shared" ref="T1073" si="2054">S1073*E1073</f>
        <v>87.408490984906251</v>
      </c>
    </row>
    <row r="1074" spans="1:20" ht="12.75" customHeight="1">
      <c r="A1074" s="229"/>
      <c r="B1074" s="240"/>
      <c r="C1074" s="240"/>
      <c r="D1074" s="280"/>
      <c r="E1074" s="242"/>
      <c r="F1074" s="231"/>
      <c r="G1074" s="233"/>
      <c r="H1074" s="292"/>
      <c r="I1074" s="233"/>
      <c r="J1074" s="292"/>
      <c r="K1074" s="65" t="s">
        <v>932</v>
      </c>
      <c r="L1074" s="65" t="s">
        <v>32</v>
      </c>
      <c r="M1074" s="65">
        <v>6.9999999999999999E-4</v>
      </c>
      <c r="N1074" s="69">
        <v>129.4</v>
      </c>
      <c r="O1074" s="20">
        <f t="shared" si="2014"/>
        <v>9.0580000000000008E-2</v>
      </c>
      <c r="P1074" s="292"/>
      <c r="Q1074" s="292"/>
      <c r="R1074" s="292"/>
      <c r="S1074" s="228"/>
      <c r="T1074" s="228"/>
    </row>
    <row r="1075" spans="1:20" ht="12.75" customHeight="1">
      <c r="A1075" s="229"/>
      <c r="B1075" s="240"/>
      <c r="C1075" s="240"/>
      <c r="D1075" s="280"/>
      <c r="E1075" s="242"/>
      <c r="F1075" s="231"/>
      <c r="G1075" s="233"/>
      <c r="H1075" s="292"/>
      <c r="I1075" s="233"/>
      <c r="J1075" s="292"/>
      <c r="K1075" s="65"/>
      <c r="L1075" s="65"/>
      <c r="M1075" s="65"/>
      <c r="N1075" s="77"/>
      <c r="O1075" s="20">
        <f t="shared" si="2014"/>
        <v>0</v>
      </c>
      <c r="P1075" s="292"/>
      <c r="Q1075" s="292"/>
      <c r="R1075" s="292"/>
      <c r="S1075" s="228"/>
      <c r="T1075" s="228"/>
    </row>
    <row r="1076" spans="1:20" ht="12.75" customHeight="1">
      <c r="A1076" s="229"/>
      <c r="B1076" s="240"/>
      <c r="C1076" s="240"/>
      <c r="D1076" s="280"/>
      <c r="E1076" s="242"/>
      <c r="F1076" s="231"/>
      <c r="G1076" s="233"/>
      <c r="H1076" s="292"/>
      <c r="I1076" s="233"/>
      <c r="J1076" s="292"/>
      <c r="K1076" s="65"/>
      <c r="L1076" s="65"/>
      <c r="M1076" s="65"/>
      <c r="N1076" s="77"/>
      <c r="O1076" s="20">
        <f t="shared" si="2014"/>
        <v>0</v>
      </c>
      <c r="P1076" s="292"/>
      <c r="Q1076" s="292"/>
      <c r="R1076" s="292"/>
      <c r="S1076" s="228"/>
      <c r="T1076" s="228"/>
    </row>
    <row r="1077" spans="1:20" ht="12.75" customHeight="1">
      <c r="A1077" s="229"/>
      <c r="B1077" s="240"/>
      <c r="C1077" s="246" t="s">
        <v>177</v>
      </c>
      <c r="D1077" s="229"/>
      <c r="E1077" s="245"/>
      <c r="F1077" s="231">
        <f t="shared" ref="F1077" si="2055">H1077+J1077+R1077</f>
        <v>0</v>
      </c>
      <c r="G1077" s="233"/>
      <c r="H1077" s="292">
        <f t="shared" ref="H1077" si="2056">G1077*$P$8/1000</f>
        <v>0</v>
      </c>
      <c r="I1077" s="233"/>
      <c r="J1077" s="292">
        <f t="shared" ref="J1077" si="2057">I1077*$P$9/1000</f>
        <v>0</v>
      </c>
      <c r="K1077" s="65"/>
      <c r="L1077" s="65"/>
      <c r="M1077" s="65"/>
      <c r="N1077" s="69"/>
      <c r="O1077" s="20">
        <f t="shared" si="2014"/>
        <v>0</v>
      </c>
      <c r="P1077" s="292">
        <f t="shared" ref="P1077" si="2058">E1077*F1077</f>
        <v>0</v>
      </c>
      <c r="Q1077" s="292">
        <f t="shared" ref="Q1077" si="2059">SUM(O1077:O1080)</f>
        <v>0</v>
      </c>
      <c r="R1077" s="292">
        <f t="shared" ref="R1077" si="2060">Q1077*1.02*1.05*$R$14</f>
        <v>0</v>
      </c>
      <c r="S1077" s="228">
        <f t="shared" ref="S1077" si="2061">F1077*$S$17</f>
        <v>0</v>
      </c>
      <c r="T1077" s="228">
        <f t="shared" ref="T1077" si="2062">S1077*E1077</f>
        <v>0</v>
      </c>
    </row>
    <row r="1078" spans="1:20" ht="12.75" customHeight="1">
      <c r="A1078" s="229"/>
      <c r="B1078" s="240"/>
      <c r="C1078" s="246"/>
      <c r="D1078" s="229"/>
      <c r="E1078" s="245"/>
      <c r="F1078" s="231"/>
      <c r="G1078" s="233"/>
      <c r="H1078" s="292"/>
      <c r="I1078" s="233"/>
      <c r="J1078" s="292"/>
      <c r="K1078" s="65"/>
      <c r="L1078" s="65"/>
      <c r="M1078" s="65"/>
      <c r="N1078" s="77"/>
      <c r="O1078" s="20">
        <f t="shared" si="2014"/>
        <v>0</v>
      </c>
      <c r="P1078" s="292"/>
      <c r="Q1078" s="292"/>
      <c r="R1078" s="292"/>
      <c r="S1078" s="228"/>
      <c r="T1078" s="228"/>
    </row>
    <row r="1079" spans="1:20" ht="12.75" customHeight="1">
      <c r="A1079" s="229"/>
      <c r="B1079" s="240"/>
      <c r="C1079" s="246"/>
      <c r="D1079" s="229"/>
      <c r="E1079" s="245"/>
      <c r="F1079" s="231"/>
      <c r="G1079" s="233"/>
      <c r="H1079" s="292"/>
      <c r="I1079" s="233"/>
      <c r="J1079" s="292"/>
      <c r="K1079" s="65"/>
      <c r="L1079" s="65"/>
      <c r="M1079" s="70"/>
      <c r="N1079" s="77"/>
      <c r="O1079" s="20">
        <f t="shared" si="2014"/>
        <v>0</v>
      </c>
      <c r="P1079" s="292"/>
      <c r="Q1079" s="292"/>
      <c r="R1079" s="292"/>
      <c r="S1079" s="228"/>
      <c r="T1079" s="228"/>
    </row>
    <row r="1080" spans="1:20" ht="12.75" customHeight="1">
      <c r="A1080" s="229"/>
      <c r="B1080" s="240"/>
      <c r="C1080" s="246"/>
      <c r="D1080" s="229"/>
      <c r="E1080" s="245"/>
      <c r="F1080" s="231"/>
      <c r="G1080" s="233"/>
      <c r="H1080" s="292"/>
      <c r="I1080" s="233"/>
      <c r="J1080" s="292"/>
      <c r="K1080" s="65"/>
      <c r="L1080" s="65"/>
      <c r="M1080" s="65"/>
      <c r="N1080" s="77"/>
      <c r="O1080" s="20">
        <f t="shared" si="2014"/>
        <v>0</v>
      </c>
      <c r="P1080" s="292"/>
      <c r="Q1080" s="292"/>
      <c r="R1080" s="292"/>
      <c r="S1080" s="228"/>
      <c r="T1080" s="228"/>
    </row>
    <row r="1081" spans="1:20" ht="12.75" customHeight="1">
      <c r="A1081" s="229">
        <v>1</v>
      </c>
      <c r="B1081" s="240" t="s">
        <v>46</v>
      </c>
      <c r="C1081" s="240" t="s">
        <v>165</v>
      </c>
      <c r="D1081" s="229" t="s">
        <v>39</v>
      </c>
      <c r="E1081" s="224">
        <v>3.2000000000000001E-2</v>
      </c>
      <c r="F1081" s="231">
        <f t="shared" ref="F1081" si="2063">H1081+J1081+R1081</f>
        <v>8.8103111766239994</v>
      </c>
      <c r="G1081" s="233">
        <v>0.11</v>
      </c>
      <c r="H1081" s="292">
        <f t="shared" ref="H1081" si="2064">G1081*$P$8/1000</f>
        <v>0.18945300000000001</v>
      </c>
      <c r="I1081" s="249">
        <v>0.76</v>
      </c>
      <c r="J1081" s="292">
        <f t="shared" ref="J1081" si="2065">I1081*$P$9/1000</f>
        <v>1.6749791999999999</v>
      </c>
      <c r="K1081" s="65" t="s">
        <v>56</v>
      </c>
      <c r="L1081" s="65" t="s">
        <v>44</v>
      </c>
      <c r="M1081" s="65">
        <v>7.0000000000000007E-2</v>
      </c>
      <c r="N1081" s="77">
        <v>0.156</v>
      </c>
      <c r="O1081" s="20">
        <f t="shared" si="2014"/>
        <v>1.0920000000000001E-2</v>
      </c>
      <c r="P1081" s="292">
        <f t="shared" ref="P1081" si="2066">E1081*F1081</f>
        <v>0.28192995765196799</v>
      </c>
      <c r="Q1081" s="292">
        <f t="shared" ref="Q1081" si="2067">SUM(O1081:O1084)</f>
        <v>6.1345200000000002</v>
      </c>
      <c r="R1081" s="292">
        <f t="shared" ref="R1081" si="2068">Q1081*1.02*1.05*$R$14</f>
        <v>6.9458789766239999</v>
      </c>
      <c r="S1081" s="228">
        <f t="shared" ref="S1081" si="2069">F1081*$S$17</f>
        <v>10.321890429656055</v>
      </c>
      <c r="T1081" s="228">
        <f t="shared" ref="T1081" si="2070">S1081*E1081</f>
        <v>0.33030049374899373</v>
      </c>
    </row>
    <row r="1082" spans="1:20" ht="12.75" customHeight="1">
      <c r="A1082" s="229"/>
      <c r="B1082" s="240"/>
      <c r="C1082" s="240"/>
      <c r="D1082" s="229"/>
      <c r="E1082" s="224"/>
      <c r="F1082" s="231"/>
      <c r="G1082" s="233"/>
      <c r="H1082" s="292"/>
      <c r="I1082" s="249"/>
      <c r="J1082" s="292"/>
      <c r="K1082" s="65" t="s">
        <v>49</v>
      </c>
      <c r="L1082" s="65" t="s">
        <v>44</v>
      </c>
      <c r="M1082" s="65">
        <v>1.26</v>
      </c>
      <c r="N1082" s="77">
        <v>4.8600000000000003</v>
      </c>
      <c r="O1082" s="20">
        <f t="shared" si="2014"/>
        <v>6.1236000000000006</v>
      </c>
      <c r="P1082" s="292"/>
      <c r="Q1082" s="292"/>
      <c r="R1082" s="292"/>
      <c r="S1082" s="228"/>
      <c r="T1082" s="228"/>
    </row>
    <row r="1083" spans="1:20" ht="12.75" customHeight="1">
      <c r="A1083" s="229"/>
      <c r="B1083" s="240"/>
      <c r="C1083" s="240"/>
      <c r="D1083" s="229"/>
      <c r="E1083" s="224"/>
      <c r="F1083" s="231"/>
      <c r="G1083" s="233"/>
      <c r="H1083" s="292"/>
      <c r="I1083" s="249"/>
      <c r="J1083" s="292"/>
      <c r="K1083" s="65"/>
      <c r="L1083" s="65"/>
      <c r="M1083" s="65"/>
      <c r="N1083" s="77"/>
      <c r="O1083" s="20">
        <f t="shared" si="2014"/>
        <v>0</v>
      </c>
      <c r="P1083" s="292"/>
      <c r="Q1083" s="292"/>
      <c r="R1083" s="292"/>
      <c r="S1083" s="228"/>
      <c r="T1083" s="228"/>
    </row>
    <row r="1084" spans="1:20" ht="12.75" customHeight="1">
      <c r="A1084" s="229"/>
      <c r="B1084" s="240"/>
      <c r="C1084" s="240"/>
      <c r="D1084" s="229"/>
      <c r="E1084" s="224"/>
      <c r="F1084" s="231"/>
      <c r="G1084" s="233"/>
      <c r="H1084" s="292"/>
      <c r="I1084" s="249"/>
      <c r="J1084" s="292"/>
      <c r="K1084" s="65"/>
      <c r="L1084" s="65"/>
      <c r="M1084" s="65"/>
      <c r="N1084" s="77"/>
      <c r="O1084" s="20">
        <f t="shared" si="2014"/>
        <v>0</v>
      </c>
      <c r="P1084" s="292"/>
      <c r="Q1084" s="292"/>
      <c r="R1084" s="292"/>
      <c r="S1084" s="228"/>
      <c r="T1084" s="228"/>
    </row>
    <row r="1085" spans="1:20" ht="12.75" customHeight="1">
      <c r="A1085" s="229">
        <v>2</v>
      </c>
      <c r="B1085" s="240" t="s">
        <v>175</v>
      </c>
      <c r="C1085" s="240" t="s">
        <v>176</v>
      </c>
      <c r="D1085" s="244" t="s">
        <v>40</v>
      </c>
      <c r="E1085" s="243">
        <v>2.1</v>
      </c>
      <c r="F1085" s="231">
        <f t="shared" ref="F1085" si="2071">H1085+J1085+R1085</f>
        <v>5.3573960861436003</v>
      </c>
      <c r="G1085" s="233">
        <v>0.40100000000000002</v>
      </c>
      <c r="H1085" s="292">
        <f t="shared" ref="H1085" si="2072">G1085*$P$8/1000</f>
        <v>0.69064229999999993</v>
      </c>
      <c r="I1085" s="249">
        <v>7.1000000000000004E-3</v>
      </c>
      <c r="J1085" s="292">
        <f t="shared" ref="J1085" si="2073">I1085*$P$9/1000</f>
        <v>1.5647832E-2</v>
      </c>
      <c r="K1085" s="65" t="s">
        <v>62</v>
      </c>
      <c r="L1085" s="65" t="s">
        <v>40</v>
      </c>
      <c r="M1085" s="65">
        <v>1</v>
      </c>
      <c r="N1085" s="77">
        <v>2.5</v>
      </c>
      <c r="O1085" s="20">
        <f t="shared" si="2014"/>
        <v>2.5</v>
      </c>
      <c r="P1085" s="292">
        <f t="shared" ref="P1085" si="2074">E1085*F1085</f>
        <v>11.250531780901561</v>
      </c>
      <c r="Q1085" s="292">
        <f t="shared" ref="Q1085" si="2075">SUM(O1085:O1088)</f>
        <v>4.1078029999999996</v>
      </c>
      <c r="R1085" s="292">
        <f t="shared" ref="R1085" si="2076">Q1085*1.02*1.05*$R$14</f>
        <v>4.6511059541436</v>
      </c>
      <c r="S1085" s="228">
        <f t="shared" ref="S1085" si="2077">F1085*$S$17</f>
        <v>6.2765609841526739</v>
      </c>
      <c r="T1085" s="228">
        <f t="shared" ref="T1085" si="2078">S1085*E1085</f>
        <v>13.180778066720617</v>
      </c>
    </row>
    <row r="1086" spans="1:20" ht="12.75" customHeight="1">
      <c r="A1086" s="229"/>
      <c r="B1086" s="240"/>
      <c r="C1086" s="240"/>
      <c r="D1086" s="244"/>
      <c r="E1086" s="243"/>
      <c r="F1086" s="231"/>
      <c r="G1086" s="233"/>
      <c r="H1086" s="292"/>
      <c r="I1086" s="249"/>
      <c r="J1086" s="292"/>
      <c r="K1086" s="65" t="s">
        <v>43</v>
      </c>
      <c r="L1086" s="65" t="s">
        <v>44</v>
      </c>
      <c r="M1086" s="65">
        <v>5.8999999999999997E-2</v>
      </c>
      <c r="N1086" s="77">
        <v>27.016999999999999</v>
      </c>
      <c r="O1086" s="20">
        <f t="shared" si="2014"/>
        <v>1.5940029999999998</v>
      </c>
      <c r="P1086" s="292"/>
      <c r="Q1086" s="292"/>
      <c r="R1086" s="292"/>
      <c r="S1086" s="228"/>
      <c r="T1086" s="228"/>
    </row>
    <row r="1087" spans="1:20" ht="12.75" customHeight="1">
      <c r="A1087" s="229"/>
      <c r="B1087" s="240"/>
      <c r="C1087" s="240"/>
      <c r="D1087" s="244"/>
      <c r="E1087" s="243"/>
      <c r="F1087" s="231"/>
      <c r="G1087" s="233"/>
      <c r="H1087" s="292"/>
      <c r="I1087" s="249"/>
      <c r="J1087" s="292"/>
      <c r="K1087" s="65" t="s">
        <v>45</v>
      </c>
      <c r="L1087" s="65" t="s">
        <v>44</v>
      </c>
      <c r="M1087" s="65">
        <v>5.9999999999999995E-4</v>
      </c>
      <c r="N1087" s="77">
        <v>23</v>
      </c>
      <c r="O1087" s="20">
        <f t="shared" si="2014"/>
        <v>1.3799999999999998E-2</v>
      </c>
      <c r="P1087" s="292"/>
      <c r="Q1087" s="292"/>
      <c r="R1087" s="292"/>
      <c r="S1087" s="228"/>
      <c r="T1087" s="228"/>
    </row>
    <row r="1088" spans="1:20" ht="12.75" customHeight="1">
      <c r="A1088" s="229"/>
      <c r="B1088" s="240"/>
      <c r="C1088" s="240"/>
      <c r="D1088" s="244"/>
      <c r="E1088" s="243"/>
      <c r="F1088" s="231"/>
      <c r="G1088" s="233"/>
      <c r="H1088" s="292"/>
      <c r="I1088" s="249"/>
      <c r="J1088" s="292"/>
      <c r="K1088" s="65"/>
      <c r="L1088" s="65"/>
      <c r="M1088" s="65"/>
      <c r="N1088" s="77"/>
      <c r="O1088" s="20">
        <f t="shared" si="2014"/>
        <v>0</v>
      </c>
      <c r="P1088" s="292"/>
      <c r="Q1088" s="292"/>
      <c r="R1088" s="292"/>
      <c r="S1088" s="228"/>
      <c r="T1088" s="228"/>
    </row>
    <row r="1089" spans="1:20" ht="12.75" customHeight="1">
      <c r="A1089" s="280"/>
      <c r="B1089" s="230"/>
      <c r="C1089" s="284" t="s">
        <v>92</v>
      </c>
      <c r="D1089" s="289"/>
      <c r="E1089" s="286"/>
      <c r="F1089" s="231">
        <f t="shared" ref="F1089" si="2079">H1089+J1089+R1089</f>
        <v>0</v>
      </c>
      <c r="G1089" s="232"/>
      <c r="H1089" s="292">
        <f t="shared" ref="H1089" si="2080">G1089*$P$8/1000</f>
        <v>0</v>
      </c>
      <c r="I1089" s="232"/>
      <c r="J1089" s="292">
        <f t="shared" ref="J1089" si="2081">I1089*$P$9/1000</f>
        <v>0</v>
      </c>
      <c r="K1089" s="22"/>
      <c r="L1089" s="22"/>
      <c r="M1089" s="22"/>
      <c r="N1089" s="34"/>
      <c r="O1089" s="20">
        <f t="shared" si="2014"/>
        <v>0</v>
      </c>
      <c r="P1089" s="292">
        <f t="shared" ref="P1089" si="2082">E1089*F1089</f>
        <v>0</v>
      </c>
      <c r="Q1089" s="292">
        <f t="shared" ref="Q1089" si="2083">SUM(O1089:O1092)</f>
        <v>0</v>
      </c>
      <c r="R1089" s="292">
        <f t="shared" ref="R1089" si="2084">Q1089*1.02*1.05*$R$14</f>
        <v>0</v>
      </c>
      <c r="S1089" s="228">
        <f t="shared" ref="S1089" si="2085">F1089*$S$17</f>
        <v>0</v>
      </c>
      <c r="T1089" s="228">
        <f t="shared" ref="T1089" si="2086">S1089*E1089</f>
        <v>0</v>
      </c>
    </row>
    <row r="1090" spans="1:20" ht="12.75" customHeight="1">
      <c r="A1090" s="280"/>
      <c r="B1090" s="230"/>
      <c r="C1090" s="284"/>
      <c r="D1090" s="289"/>
      <c r="E1090" s="286"/>
      <c r="F1090" s="231"/>
      <c r="G1090" s="232"/>
      <c r="H1090" s="292"/>
      <c r="I1090" s="232"/>
      <c r="J1090" s="292"/>
      <c r="K1090" s="22"/>
      <c r="L1090" s="22"/>
      <c r="M1090" s="22"/>
      <c r="N1090" s="34"/>
      <c r="O1090" s="20">
        <f t="shared" si="2014"/>
        <v>0</v>
      </c>
      <c r="P1090" s="292"/>
      <c r="Q1090" s="292"/>
      <c r="R1090" s="292"/>
      <c r="S1090" s="228"/>
      <c r="T1090" s="228"/>
    </row>
    <row r="1091" spans="1:20" ht="12.75" customHeight="1">
      <c r="A1091" s="280"/>
      <c r="B1091" s="230"/>
      <c r="C1091" s="284"/>
      <c r="D1091" s="289"/>
      <c r="E1091" s="286"/>
      <c r="F1091" s="231"/>
      <c r="G1091" s="232"/>
      <c r="H1091" s="292"/>
      <c r="I1091" s="232"/>
      <c r="J1091" s="292"/>
      <c r="K1091" s="22"/>
      <c r="L1091" s="22"/>
      <c r="M1091" s="23"/>
      <c r="N1091" s="34"/>
      <c r="O1091" s="20">
        <f t="shared" si="2014"/>
        <v>0</v>
      </c>
      <c r="P1091" s="292"/>
      <c r="Q1091" s="292"/>
      <c r="R1091" s="292"/>
      <c r="S1091" s="228"/>
      <c r="T1091" s="228"/>
    </row>
    <row r="1092" spans="1:20" ht="12.75" customHeight="1">
      <c r="A1092" s="280"/>
      <c r="B1092" s="230"/>
      <c r="C1092" s="284"/>
      <c r="D1092" s="289"/>
      <c r="E1092" s="286"/>
      <c r="F1092" s="231"/>
      <c r="G1092" s="232"/>
      <c r="H1092" s="292"/>
      <c r="I1092" s="232"/>
      <c r="J1092" s="292"/>
      <c r="K1092" s="22"/>
      <c r="L1092" s="22"/>
      <c r="M1092" s="22"/>
      <c r="N1092" s="34"/>
      <c r="O1092" s="20">
        <f t="shared" si="2014"/>
        <v>0</v>
      </c>
      <c r="P1092" s="292"/>
      <c r="Q1092" s="292"/>
      <c r="R1092" s="292"/>
      <c r="S1092" s="228"/>
      <c r="T1092" s="228"/>
    </row>
    <row r="1093" spans="1:20" ht="12.75" customHeight="1">
      <c r="A1093" s="280">
        <v>1</v>
      </c>
      <c r="B1093" s="230" t="s">
        <v>46</v>
      </c>
      <c r="C1093" s="230" t="s">
        <v>63</v>
      </c>
      <c r="D1093" s="280" t="s">
        <v>39</v>
      </c>
      <c r="E1093" s="231">
        <v>0.24</v>
      </c>
      <c r="F1093" s="231">
        <f t="shared" ref="F1093" si="2087">H1093+J1093+R1093</f>
        <v>8.8103111766239994</v>
      </c>
      <c r="G1093" s="232">
        <v>0.11</v>
      </c>
      <c r="H1093" s="292">
        <f t="shared" ref="H1093" si="2088">G1093*$P$8/1000</f>
        <v>0.18945300000000001</v>
      </c>
      <c r="I1093" s="283">
        <v>0.76</v>
      </c>
      <c r="J1093" s="292">
        <f t="shared" ref="J1093" si="2089">I1093*$P$9/1000</f>
        <v>1.6749791999999999</v>
      </c>
      <c r="K1093" s="22" t="s">
        <v>56</v>
      </c>
      <c r="L1093" s="22" t="s">
        <v>44</v>
      </c>
      <c r="M1093" s="22">
        <v>7.0000000000000007E-2</v>
      </c>
      <c r="N1093" s="34">
        <v>0.156</v>
      </c>
      <c r="O1093" s="20">
        <f t="shared" si="2014"/>
        <v>1.0920000000000001E-2</v>
      </c>
      <c r="P1093" s="292">
        <f t="shared" ref="P1093" si="2090">E1093*F1093</f>
        <v>2.1144746823897598</v>
      </c>
      <c r="Q1093" s="292">
        <f t="shared" ref="Q1093" si="2091">SUM(O1093:O1096)</f>
        <v>6.1345200000000002</v>
      </c>
      <c r="R1093" s="292">
        <f t="shared" ref="R1093" si="2092">Q1093*1.02*1.05*$R$14</f>
        <v>6.9458789766239999</v>
      </c>
      <c r="S1093" s="228">
        <f t="shared" ref="S1093" si="2093">F1093*$S$17</f>
        <v>10.321890429656055</v>
      </c>
      <c r="T1093" s="228">
        <f t="shared" ref="T1093" si="2094">S1093*E1093</f>
        <v>2.4772537031174529</v>
      </c>
    </row>
    <row r="1094" spans="1:20" ht="12.75" customHeight="1">
      <c r="A1094" s="280"/>
      <c r="B1094" s="230"/>
      <c r="C1094" s="230"/>
      <c r="D1094" s="280"/>
      <c r="E1094" s="231"/>
      <c r="F1094" s="231"/>
      <c r="G1094" s="232"/>
      <c r="H1094" s="292"/>
      <c r="I1094" s="283"/>
      <c r="J1094" s="292"/>
      <c r="K1094" s="22" t="s">
        <v>49</v>
      </c>
      <c r="L1094" s="22" t="s">
        <v>44</v>
      </c>
      <c r="M1094" s="22">
        <v>1.26</v>
      </c>
      <c r="N1094" s="34">
        <v>4.8600000000000003</v>
      </c>
      <c r="O1094" s="20">
        <f t="shared" si="2014"/>
        <v>6.1236000000000006</v>
      </c>
      <c r="P1094" s="292"/>
      <c r="Q1094" s="292"/>
      <c r="R1094" s="292"/>
      <c r="S1094" s="228"/>
      <c r="T1094" s="228"/>
    </row>
    <row r="1095" spans="1:20" ht="12.75" customHeight="1">
      <c r="A1095" s="280"/>
      <c r="B1095" s="230"/>
      <c r="C1095" s="230"/>
      <c r="D1095" s="280"/>
      <c r="E1095" s="231"/>
      <c r="F1095" s="231"/>
      <c r="G1095" s="232"/>
      <c r="H1095" s="292"/>
      <c r="I1095" s="283"/>
      <c r="J1095" s="292"/>
      <c r="K1095" s="22"/>
      <c r="L1095" s="22"/>
      <c r="M1095" s="22"/>
      <c r="N1095" s="34"/>
      <c r="O1095" s="20">
        <f t="shared" si="2014"/>
        <v>0</v>
      </c>
      <c r="P1095" s="292"/>
      <c r="Q1095" s="292"/>
      <c r="R1095" s="292"/>
      <c r="S1095" s="228"/>
      <c r="T1095" s="228"/>
    </row>
    <row r="1096" spans="1:20" ht="12.75" customHeight="1">
      <c r="A1096" s="280"/>
      <c r="B1096" s="230"/>
      <c r="C1096" s="230"/>
      <c r="D1096" s="280"/>
      <c r="E1096" s="231"/>
      <c r="F1096" s="231"/>
      <c r="G1096" s="232"/>
      <c r="H1096" s="292"/>
      <c r="I1096" s="283"/>
      <c r="J1096" s="292"/>
      <c r="K1096" s="22"/>
      <c r="L1096" s="22"/>
      <c r="M1096" s="22"/>
      <c r="N1096" s="34"/>
      <c r="O1096" s="20">
        <f t="shared" si="2014"/>
        <v>0</v>
      </c>
      <c r="P1096" s="292"/>
      <c r="Q1096" s="292"/>
      <c r="R1096" s="292"/>
      <c r="S1096" s="228"/>
      <c r="T1096" s="228"/>
    </row>
    <row r="1097" spans="1:20" ht="12.75" customHeight="1">
      <c r="A1097" s="280">
        <v>2</v>
      </c>
      <c r="B1097" s="240" t="s">
        <v>64</v>
      </c>
      <c r="C1097" s="230" t="s">
        <v>65</v>
      </c>
      <c r="D1097" s="289" t="s">
        <v>40</v>
      </c>
      <c r="E1097" s="281">
        <v>45</v>
      </c>
      <c r="F1097" s="231">
        <f t="shared" ref="F1097" si="2095">H1097+J1097+R1097</f>
        <v>3.5461450187723997</v>
      </c>
      <c r="G1097" s="233">
        <v>0.40100000000000002</v>
      </c>
      <c r="H1097" s="292">
        <f t="shared" ref="H1097" si="2096">G1097*$P$8/1000</f>
        <v>0.69064229999999993</v>
      </c>
      <c r="I1097" s="283">
        <v>7.1000000000000004E-3</v>
      </c>
      <c r="J1097" s="292">
        <f t="shared" ref="J1097" si="2097">I1097*$P$9/1000</f>
        <v>1.5647832E-2</v>
      </c>
      <c r="K1097" s="22" t="s">
        <v>62</v>
      </c>
      <c r="L1097" s="22" t="s">
        <v>40</v>
      </c>
      <c r="M1097" s="22">
        <v>1</v>
      </c>
      <c r="N1097" s="34">
        <v>1.6659999999999999</v>
      </c>
      <c r="O1097" s="20">
        <f t="shared" si="2014"/>
        <v>1.6659999999999999</v>
      </c>
      <c r="P1097" s="292">
        <f t="shared" ref="P1097" si="2098">E1097*F1097</f>
        <v>159.57652584475798</v>
      </c>
      <c r="Q1097" s="292">
        <f t="shared" ref="Q1097" si="2099">SUM(O1097:O1100)</f>
        <v>2.508127</v>
      </c>
      <c r="R1097" s="292">
        <f t="shared" ref="R1097" si="2100">Q1097*1.02*1.05*$R$14</f>
        <v>2.8398548867723998</v>
      </c>
      <c r="S1097" s="228">
        <f t="shared" ref="S1097" si="2101">F1097*$S$17</f>
        <v>4.1545547708412611</v>
      </c>
      <c r="T1097" s="228">
        <f t="shared" ref="T1097" si="2102">S1097*E1097</f>
        <v>186.95496468785674</v>
      </c>
    </row>
    <row r="1098" spans="1:20" ht="12.75" customHeight="1">
      <c r="A1098" s="280"/>
      <c r="B1098" s="240"/>
      <c r="C1098" s="230"/>
      <c r="D1098" s="289"/>
      <c r="E1098" s="281"/>
      <c r="F1098" s="231"/>
      <c r="G1098" s="233"/>
      <c r="H1098" s="292"/>
      <c r="I1098" s="283"/>
      <c r="J1098" s="292"/>
      <c r="K1098" s="22" t="s">
        <v>43</v>
      </c>
      <c r="L1098" s="22" t="s">
        <v>44</v>
      </c>
      <c r="M1098" s="22">
        <v>3.1E-2</v>
      </c>
      <c r="N1098" s="34">
        <v>27.016999999999999</v>
      </c>
      <c r="O1098" s="20">
        <f t="shared" si="2014"/>
        <v>0.83752700000000002</v>
      </c>
      <c r="P1098" s="292"/>
      <c r="Q1098" s="292"/>
      <c r="R1098" s="292"/>
      <c r="S1098" s="228"/>
      <c r="T1098" s="228"/>
    </row>
    <row r="1099" spans="1:20" ht="12.75" customHeight="1">
      <c r="A1099" s="280"/>
      <c r="B1099" s="240"/>
      <c r="C1099" s="230"/>
      <c r="D1099" s="289"/>
      <c r="E1099" s="281"/>
      <c r="F1099" s="231"/>
      <c r="G1099" s="233"/>
      <c r="H1099" s="292"/>
      <c r="I1099" s="283"/>
      <c r="J1099" s="292"/>
      <c r="K1099" s="22" t="s">
        <v>45</v>
      </c>
      <c r="L1099" s="22" t="s">
        <v>44</v>
      </c>
      <c r="M1099" s="22">
        <v>2.0000000000000001E-4</v>
      </c>
      <c r="N1099" s="34">
        <v>23</v>
      </c>
      <c r="O1099" s="20">
        <f t="shared" si="2014"/>
        <v>4.5999999999999999E-3</v>
      </c>
      <c r="P1099" s="292"/>
      <c r="Q1099" s="292"/>
      <c r="R1099" s="292"/>
      <c r="S1099" s="228"/>
      <c r="T1099" s="228"/>
    </row>
    <row r="1100" spans="1:20" ht="12.75" customHeight="1">
      <c r="A1100" s="280"/>
      <c r="B1100" s="240"/>
      <c r="C1100" s="230"/>
      <c r="D1100" s="289"/>
      <c r="E1100" s="281"/>
      <c r="F1100" s="231"/>
      <c r="G1100" s="233"/>
      <c r="H1100" s="292"/>
      <c r="I1100" s="283"/>
      <c r="J1100" s="292"/>
      <c r="K1100" s="22"/>
      <c r="L1100" s="22"/>
      <c r="M1100" s="22"/>
      <c r="N1100" s="34"/>
      <c r="O1100" s="20">
        <f t="shared" si="2014"/>
        <v>0</v>
      </c>
      <c r="P1100" s="292"/>
      <c r="Q1100" s="292"/>
      <c r="R1100" s="292"/>
      <c r="S1100" s="228"/>
      <c r="T1100" s="228"/>
    </row>
    <row r="1101" spans="1:20" ht="12.75" customHeight="1">
      <c r="A1101" s="280"/>
      <c r="B1101" s="230"/>
      <c r="C1101" s="284" t="s">
        <v>66</v>
      </c>
      <c r="D1101" s="280"/>
      <c r="E1101" s="286"/>
      <c r="F1101" s="231">
        <f t="shared" ref="F1101" si="2103">H1101+J1101+R1101</f>
        <v>0</v>
      </c>
      <c r="G1101" s="232"/>
      <c r="H1101" s="292">
        <f t="shared" ref="H1101" si="2104">G1101*$P$8/1000</f>
        <v>0</v>
      </c>
      <c r="I1101" s="232"/>
      <c r="J1101" s="292">
        <f t="shared" ref="J1101" si="2105">I1101*$P$9/1000</f>
        <v>0</v>
      </c>
      <c r="K1101" s="22"/>
      <c r="L1101" s="22"/>
      <c r="M1101" s="22"/>
      <c r="N1101" s="34"/>
      <c r="O1101" s="20">
        <f t="shared" si="2014"/>
        <v>0</v>
      </c>
      <c r="P1101" s="292">
        <f t="shared" ref="P1101" si="2106">E1101*F1101</f>
        <v>0</v>
      </c>
      <c r="Q1101" s="292">
        <f t="shared" ref="Q1101" si="2107">SUM(O1101:O1104)</f>
        <v>0</v>
      </c>
      <c r="R1101" s="292">
        <f t="shared" ref="R1101" si="2108">Q1101*1.02*1.05*$R$14</f>
        <v>0</v>
      </c>
      <c r="S1101" s="228">
        <f t="shared" ref="S1101" si="2109">F1101*$S$17</f>
        <v>0</v>
      </c>
      <c r="T1101" s="228">
        <f t="shared" ref="T1101" si="2110">S1101*E1101</f>
        <v>0</v>
      </c>
    </row>
    <row r="1102" spans="1:20" ht="12.75" customHeight="1">
      <c r="A1102" s="280"/>
      <c r="B1102" s="230"/>
      <c r="C1102" s="284"/>
      <c r="D1102" s="280"/>
      <c r="E1102" s="286"/>
      <c r="F1102" s="231"/>
      <c r="G1102" s="232"/>
      <c r="H1102" s="292"/>
      <c r="I1102" s="232"/>
      <c r="J1102" s="292"/>
      <c r="K1102" s="22"/>
      <c r="L1102" s="22"/>
      <c r="M1102" s="22"/>
      <c r="N1102" s="34"/>
      <c r="O1102" s="20">
        <f t="shared" si="2014"/>
        <v>0</v>
      </c>
      <c r="P1102" s="292"/>
      <c r="Q1102" s="292"/>
      <c r="R1102" s="292"/>
      <c r="S1102" s="228"/>
      <c r="T1102" s="228"/>
    </row>
    <row r="1103" spans="1:20" ht="12.75" customHeight="1">
      <c r="A1103" s="280"/>
      <c r="B1103" s="230"/>
      <c r="C1103" s="284"/>
      <c r="D1103" s="280"/>
      <c r="E1103" s="286"/>
      <c r="F1103" s="231"/>
      <c r="G1103" s="232"/>
      <c r="H1103" s="292"/>
      <c r="I1103" s="232"/>
      <c r="J1103" s="292"/>
      <c r="K1103" s="22"/>
      <c r="L1103" s="22"/>
      <c r="M1103" s="23"/>
      <c r="N1103" s="24"/>
      <c r="O1103" s="20">
        <f t="shared" si="2014"/>
        <v>0</v>
      </c>
      <c r="P1103" s="292"/>
      <c r="Q1103" s="292"/>
      <c r="R1103" s="292"/>
      <c r="S1103" s="228"/>
      <c r="T1103" s="228"/>
    </row>
    <row r="1104" spans="1:20" ht="12.75" customHeight="1">
      <c r="A1104" s="280"/>
      <c r="B1104" s="230"/>
      <c r="C1104" s="284"/>
      <c r="D1104" s="280"/>
      <c r="E1104" s="286"/>
      <c r="F1104" s="231"/>
      <c r="G1104" s="232"/>
      <c r="H1104" s="292"/>
      <c r="I1104" s="232"/>
      <c r="J1104" s="292"/>
      <c r="K1104" s="22"/>
      <c r="L1104" s="22"/>
      <c r="M1104" s="22"/>
      <c r="N1104" s="34"/>
      <c r="O1104" s="20">
        <f t="shared" si="2014"/>
        <v>0</v>
      </c>
      <c r="P1104" s="292"/>
      <c r="Q1104" s="292"/>
      <c r="R1104" s="292"/>
      <c r="S1104" s="228"/>
      <c r="T1104" s="228"/>
    </row>
    <row r="1105" spans="1:22" ht="12.75" customHeight="1">
      <c r="A1105" s="280">
        <v>1</v>
      </c>
      <c r="B1105" s="230" t="s">
        <v>46</v>
      </c>
      <c r="C1105" s="230" t="s">
        <v>63</v>
      </c>
      <c r="D1105" s="280" t="s">
        <v>39</v>
      </c>
      <c r="E1105" s="286">
        <v>1.575</v>
      </c>
      <c r="F1105" s="231">
        <f t="shared" ref="F1105" si="2111">H1105+J1105+R1105</f>
        <v>8.7979468843199999</v>
      </c>
      <c r="G1105" s="232">
        <v>0.11</v>
      </c>
      <c r="H1105" s="292">
        <f t="shared" ref="H1105" si="2112">G1105*$P$8/1000</f>
        <v>0.18945300000000001</v>
      </c>
      <c r="I1105" s="283">
        <v>0.76</v>
      </c>
      <c r="J1105" s="292">
        <f t="shared" ref="J1105" si="2113">I1105*$P$9/1000</f>
        <v>1.6749791999999999</v>
      </c>
      <c r="K1105" s="22" t="s">
        <v>49</v>
      </c>
      <c r="L1105" s="22" t="s">
        <v>44</v>
      </c>
      <c r="M1105" s="22">
        <v>1.26</v>
      </c>
      <c r="N1105" s="34">
        <v>4.8600000000000003</v>
      </c>
      <c r="O1105" s="20">
        <f t="shared" si="2014"/>
        <v>6.1236000000000006</v>
      </c>
      <c r="P1105" s="292">
        <f t="shared" ref="P1105" si="2114">E1105*F1105</f>
        <v>13.856766342803999</v>
      </c>
      <c r="Q1105" s="292">
        <f t="shared" ref="Q1105" si="2115">SUM(O1105:O1108)</f>
        <v>6.1236000000000006</v>
      </c>
      <c r="R1105" s="292">
        <f t="shared" ref="R1105" si="2116">Q1105*1.02*1.05*$R$14</f>
        <v>6.9335146843200004</v>
      </c>
      <c r="S1105" s="228">
        <f t="shared" ref="S1105" si="2117">F1105*$S$17</f>
        <v>10.307404803910991</v>
      </c>
      <c r="T1105" s="228">
        <f t="shared" ref="T1105" si="2118">S1105*E1105</f>
        <v>16.23416256615981</v>
      </c>
    </row>
    <row r="1106" spans="1:22" ht="12.75" customHeight="1">
      <c r="A1106" s="280"/>
      <c r="B1106" s="230"/>
      <c r="C1106" s="230"/>
      <c r="D1106" s="280"/>
      <c r="E1106" s="286"/>
      <c r="F1106" s="231"/>
      <c r="G1106" s="232"/>
      <c r="H1106" s="292"/>
      <c r="I1106" s="283"/>
      <c r="J1106" s="292"/>
      <c r="K1106" s="22"/>
      <c r="L1106" s="22"/>
      <c r="M1106" s="22"/>
      <c r="N1106" s="34"/>
      <c r="O1106" s="20">
        <f t="shared" si="2014"/>
        <v>0</v>
      </c>
      <c r="P1106" s="292"/>
      <c r="Q1106" s="292"/>
      <c r="R1106" s="292"/>
      <c r="S1106" s="228"/>
      <c r="T1106" s="228"/>
    </row>
    <row r="1107" spans="1:22" ht="12.75" customHeight="1">
      <c r="A1107" s="280"/>
      <c r="B1107" s="230"/>
      <c r="C1107" s="230"/>
      <c r="D1107" s="280"/>
      <c r="E1107" s="286"/>
      <c r="F1107" s="231"/>
      <c r="G1107" s="232"/>
      <c r="H1107" s="292"/>
      <c r="I1107" s="283"/>
      <c r="J1107" s="292"/>
      <c r="K1107" s="22"/>
      <c r="L1107" s="22"/>
      <c r="M1107" s="23"/>
      <c r="N1107" s="34"/>
      <c r="O1107" s="20">
        <f t="shared" si="2014"/>
        <v>0</v>
      </c>
      <c r="P1107" s="292"/>
      <c r="Q1107" s="292"/>
      <c r="R1107" s="292"/>
      <c r="S1107" s="228"/>
      <c r="T1107" s="228"/>
    </row>
    <row r="1108" spans="1:22" ht="12.75" customHeight="1">
      <c r="A1108" s="280"/>
      <c r="B1108" s="230"/>
      <c r="C1108" s="230"/>
      <c r="D1108" s="280"/>
      <c r="E1108" s="286"/>
      <c r="F1108" s="231"/>
      <c r="G1108" s="232"/>
      <c r="H1108" s="292"/>
      <c r="I1108" s="283"/>
      <c r="J1108" s="292"/>
      <c r="K1108" s="22"/>
      <c r="L1108" s="22"/>
      <c r="M1108" s="22"/>
      <c r="N1108" s="34"/>
      <c r="O1108" s="20">
        <f t="shared" si="2014"/>
        <v>0</v>
      </c>
      <c r="P1108" s="292"/>
      <c r="Q1108" s="292"/>
      <c r="R1108" s="292"/>
      <c r="S1108" s="228"/>
      <c r="T1108" s="228"/>
    </row>
    <row r="1109" spans="1:22" ht="12.75" customHeight="1">
      <c r="A1109" s="280">
        <v>2</v>
      </c>
      <c r="B1109" s="230" t="s">
        <v>47</v>
      </c>
      <c r="C1109" s="230" t="s">
        <v>67</v>
      </c>
      <c r="D1109" s="280" t="s">
        <v>39</v>
      </c>
      <c r="E1109" s="231">
        <v>1.26</v>
      </c>
      <c r="F1109" s="231">
        <f t="shared" ref="F1109" si="2119">H1109+J1109+R1109</f>
        <v>14.9721901006524</v>
      </c>
      <c r="G1109" s="232">
        <v>7.0000000000000007E-2</v>
      </c>
      <c r="H1109" s="292">
        <f t="shared" ref="H1109" si="2120">G1109*$P$8/1000</f>
        <v>0.120561</v>
      </c>
      <c r="I1109" s="232">
        <v>0.21</v>
      </c>
      <c r="J1109" s="292">
        <f t="shared" ref="J1109" si="2121">I1109*$P$9/1000</f>
        <v>0.46282319999999999</v>
      </c>
      <c r="K1109" s="22" t="s">
        <v>50</v>
      </c>
      <c r="L1109" s="22" t="s">
        <v>44</v>
      </c>
      <c r="M1109" s="22">
        <v>1.3640000000000001</v>
      </c>
      <c r="N1109" s="24">
        <v>1.6830000000000001</v>
      </c>
      <c r="O1109" s="20">
        <f t="shared" si="2014"/>
        <v>2.2956120000000002</v>
      </c>
      <c r="P1109" s="292">
        <f t="shared" ref="P1109" si="2122">E1109*F1109</f>
        <v>18.864959526822023</v>
      </c>
      <c r="Q1109" s="292">
        <f t="shared" ref="Q1109" si="2123">SUM(O1109:O1112)</f>
        <v>12.708027</v>
      </c>
      <c r="R1109" s="292">
        <f t="shared" ref="R1109" si="2124">Q1109*1.02*1.05*$R$14</f>
        <v>14.3888059006524</v>
      </c>
      <c r="S1109" s="228">
        <f t="shared" ref="S1109" si="2125">F1109*$S$17</f>
        <v>17.540958839337318</v>
      </c>
      <c r="T1109" s="228">
        <f t="shared" ref="T1109" si="2126">S1109*E1109</f>
        <v>22.10160813756502</v>
      </c>
    </row>
    <row r="1110" spans="1:22" ht="12.75" customHeight="1">
      <c r="A1110" s="280"/>
      <c r="B1110" s="230"/>
      <c r="C1110" s="230"/>
      <c r="D1110" s="280"/>
      <c r="E1110" s="231"/>
      <c r="F1110" s="231"/>
      <c r="G1110" s="232"/>
      <c r="H1110" s="292"/>
      <c r="I1110" s="232"/>
      <c r="J1110" s="292"/>
      <c r="K1110" s="22"/>
      <c r="L1110" s="22"/>
      <c r="M1110" s="22"/>
      <c r="N1110" s="34"/>
      <c r="O1110" s="20">
        <f t="shared" si="2014"/>
        <v>0</v>
      </c>
      <c r="P1110" s="292"/>
      <c r="Q1110" s="292"/>
      <c r="R1110" s="292"/>
      <c r="S1110" s="228"/>
      <c r="T1110" s="228"/>
    </row>
    <row r="1111" spans="1:22" ht="12.75" customHeight="1">
      <c r="A1111" s="280"/>
      <c r="B1111" s="230"/>
      <c r="C1111" s="230"/>
      <c r="D1111" s="280"/>
      <c r="E1111" s="231"/>
      <c r="F1111" s="231"/>
      <c r="G1111" s="232"/>
      <c r="H1111" s="292"/>
      <c r="I1111" s="232"/>
      <c r="J1111" s="292"/>
      <c r="K1111" s="22" t="s">
        <v>51</v>
      </c>
      <c r="L1111" s="22" t="s">
        <v>32</v>
      </c>
      <c r="M1111" s="26">
        <v>0.255</v>
      </c>
      <c r="N1111" s="34">
        <v>40.832999999999998</v>
      </c>
      <c r="O1111" s="20">
        <f t="shared" si="2014"/>
        <v>10.412414999999999</v>
      </c>
      <c r="P1111" s="292"/>
      <c r="Q1111" s="292"/>
      <c r="R1111" s="292"/>
      <c r="S1111" s="228"/>
      <c r="T1111" s="228"/>
    </row>
    <row r="1112" spans="1:22" ht="12.75" customHeight="1">
      <c r="A1112" s="280"/>
      <c r="B1112" s="230"/>
      <c r="C1112" s="230"/>
      <c r="D1112" s="280"/>
      <c r="E1112" s="231"/>
      <c r="F1112" s="231"/>
      <c r="G1112" s="232"/>
      <c r="H1112" s="292"/>
      <c r="I1112" s="232"/>
      <c r="J1112" s="292"/>
      <c r="K1112" s="22"/>
      <c r="L1112" s="22"/>
      <c r="M1112" s="22"/>
      <c r="N1112" s="34"/>
      <c r="O1112" s="20">
        <f t="shared" si="2014"/>
        <v>0</v>
      </c>
      <c r="P1112" s="292"/>
      <c r="Q1112" s="292"/>
      <c r="R1112" s="292"/>
      <c r="S1112" s="228"/>
      <c r="T1112" s="228"/>
    </row>
    <row r="1113" spans="1:22" ht="12.75" customHeight="1">
      <c r="A1113" s="280">
        <v>3</v>
      </c>
      <c r="B1113" s="230" t="s">
        <v>48</v>
      </c>
      <c r="C1113" s="230" t="s">
        <v>142</v>
      </c>
      <c r="D1113" s="288" t="s">
        <v>27</v>
      </c>
      <c r="E1113" s="281">
        <v>31.5</v>
      </c>
      <c r="F1113" s="231">
        <f t="shared" ref="F1113" si="2127">H1113+J1113+R1113</f>
        <v>5.2734085573998</v>
      </c>
      <c r="G1113" s="232">
        <v>0.21199999999999999</v>
      </c>
      <c r="H1113" s="292">
        <f t="shared" ref="H1113" si="2128">G1113*$P$8/1000</f>
        <v>0.3651276</v>
      </c>
      <c r="I1113" s="232">
        <v>0.129</v>
      </c>
      <c r="J1113" s="292">
        <f t="shared" ref="J1113" si="2129">I1113*$P$9/1000</f>
        <v>0.28430568000000001</v>
      </c>
      <c r="K1113" s="22" t="s">
        <v>52</v>
      </c>
      <c r="L1113" s="22" t="s">
        <v>27</v>
      </c>
      <c r="M1113" s="22">
        <v>1</v>
      </c>
      <c r="N1113" s="34">
        <v>4.0830000000000002</v>
      </c>
      <c r="O1113" s="20">
        <f t="shared" si="2014"/>
        <v>4.0830000000000002</v>
      </c>
      <c r="P1113" s="292">
        <f t="shared" ref="P1113" si="2130">E1113*F1113</f>
        <v>166.11236955809369</v>
      </c>
      <c r="Q1113" s="292">
        <f t="shared" ref="Q1113" si="2131">SUM(O1113:O1116)</f>
        <v>4.0838415000000001</v>
      </c>
      <c r="R1113" s="292">
        <f t="shared" ref="R1113" si="2132">Q1113*1.02*1.05*$R$14</f>
        <v>4.6239752773997997</v>
      </c>
      <c r="S1113" s="228">
        <f t="shared" ref="S1113" si="2133">F1113*$S$17</f>
        <v>6.1781637707317412</v>
      </c>
      <c r="T1113" s="228">
        <f t="shared" ref="T1113" si="2134">S1113*E1113</f>
        <v>194.61215877804986</v>
      </c>
    </row>
    <row r="1114" spans="1:22" ht="12.75" customHeight="1">
      <c r="A1114" s="280"/>
      <c r="B1114" s="230"/>
      <c r="C1114" s="230"/>
      <c r="D1114" s="288"/>
      <c r="E1114" s="281"/>
      <c r="F1114" s="231"/>
      <c r="G1114" s="232"/>
      <c r="H1114" s="292"/>
      <c r="I1114" s="232"/>
      <c r="J1114" s="292"/>
      <c r="K1114" s="22"/>
      <c r="L1114" s="22"/>
      <c r="M1114" s="22"/>
      <c r="N1114" s="34"/>
      <c r="O1114" s="20">
        <f t="shared" si="2014"/>
        <v>0</v>
      </c>
      <c r="P1114" s="292"/>
      <c r="Q1114" s="292"/>
      <c r="R1114" s="292"/>
      <c r="S1114" s="228"/>
      <c r="T1114" s="228"/>
    </row>
    <row r="1115" spans="1:22" ht="12.75" customHeight="1">
      <c r="A1115" s="280"/>
      <c r="B1115" s="230"/>
      <c r="C1115" s="230"/>
      <c r="D1115" s="288"/>
      <c r="E1115" s="281"/>
      <c r="F1115" s="231"/>
      <c r="G1115" s="232"/>
      <c r="H1115" s="292"/>
      <c r="I1115" s="232"/>
      <c r="J1115" s="292"/>
      <c r="K1115" s="22" t="s">
        <v>50</v>
      </c>
      <c r="L1115" s="22" t="s">
        <v>44</v>
      </c>
      <c r="M1115" s="23">
        <v>5.0000000000000001E-4</v>
      </c>
      <c r="N1115" s="24">
        <v>1.6830000000000001</v>
      </c>
      <c r="O1115" s="20">
        <f t="shared" si="2014"/>
        <v>8.4150000000000002E-4</v>
      </c>
      <c r="P1115" s="292"/>
      <c r="Q1115" s="292"/>
      <c r="R1115" s="292"/>
      <c r="S1115" s="228"/>
      <c r="T1115" s="228"/>
    </row>
    <row r="1116" spans="1:22" ht="12.75" customHeight="1">
      <c r="A1116" s="280"/>
      <c r="B1116" s="230"/>
      <c r="C1116" s="230"/>
      <c r="D1116" s="288"/>
      <c r="E1116" s="281"/>
      <c r="F1116" s="231"/>
      <c r="G1116" s="232"/>
      <c r="H1116" s="292"/>
      <c r="I1116" s="232"/>
      <c r="J1116" s="292"/>
      <c r="K1116" s="22"/>
      <c r="L1116" s="22"/>
      <c r="M1116" s="22"/>
      <c r="N1116" s="34"/>
      <c r="O1116" s="20">
        <f t="shared" si="2014"/>
        <v>0</v>
      </c>
      <c r="P1116" s="292"/>
      <c r="Q1116" s="292"/>
      <c r="R1116" s="292"/>
      <c r="S1116" s="228"/>
      <c r="T1116" s="228"/>
      <c r="V1116" s="137" t="e">
        <f>#REF!+#REF!+#REF!</f>
        <v>#REF!</v>
      </c>
    </row>
    <row r="1117" spans="1:22" ht="12.75" customHeight="1">
      <c r="A1117" s="51"/>
      <c r="B1117" s="52"/>
      <c r="C1117" s="341" t="s">
        <v>26</v>
      </c>
      <c r="D1117" s="342"/>
      <c r="E1117" s="343"/>
      <c r="F1117" s="53"/>
      <c r="G1117" s="54"/>
      <c r="H1117" s="55"/>
      <c r="I1117" s="54"/>
      <c r="J1117" s="55"/>
      <c r="K1117" s="56"/>
      <c r="L1117" s="56"/>
      <c r="M1117" s="56"/>
      <c r="N1117" s="51"/>
      <c r="O1117" s="57"/>
      <c r="P1117" s="55"/>
      <c r="Q1117" s="55"/>
      <c r="R1117" s="55"/>
      <c r="S1117" s="55"/>
      <c r="T1117" s="58" t="e">
        <f>SUM(T21:T1116)-V1118</f>
        <v>#REF!</v>
      </c>
      <c r="V1117" s="137">
        <f>1.133*1.02*1.0015</f>
        <v>1.1573934900000002</v>
      </c>
    </row>
    <row r="1118" spans="1:22" ht="12.75" customHeight="1">
      <c r="A1118" s="38"/>
      <c r="B1118" s="60"/>
      <c r="C1118" s="354" t="s">
        <v>86</v>
      </c>
      <c r="D1118" s="355"/>
      <c r="E1118" s="356"/>
      <c r="F1118" s="61"/>
      <c r="G1118" s="62"/>
      <c r="H1118" s="63"/>
      <c r="I1118" s="62"/>
      <c r="J1118" s="63"/>
      <c r="K1118" s="37"/>
      <c r="L1118" s="37"/>
      <c r="M1118" s="37"/>
      <c r="N1118" s="38"/>
      <c r="O1118" s="39"/>
      <c r="P1118" s="63"/>
      <c r="Q1118" s="63"/>
      <c r="R1118" s="63"/>
      <c r="S1118" s="63"/>
      <c r="T1118" s="64" t="e">
        <f>T1117*11%</f>
        <v>#REF!</v>
      </c>
      <c r="V1118" s="137" t="e">
        <f>V1117*V1116</f>
        <v>#REF!</v>
      </c>
    </row>
    <row r="1119" spans="1:22" ht="12.75" customHeight="1">
      <c r="A1119" s="38"/>
      <c r="B1119" s="60"/>
      <c r="C1119" s="354" t="s">
        <v>938</v>
      </c>
      <c r="D1119" s="355"/>
      <c r="E1119" s="356"/>
      <c r="F1119" s="61"/>
      <c r="G1119" s="62"/>
      <c r="H1119" s="63"/>
      <c r="I1119" s="62"/>
      <c r="J1119" s="63"/>
      <c r="K1119" s="37"/>
      <c r="L1119" s="37"/>
      <c r="M1119" s="37"/>
      <c r="N1119" s="38"/>
      <c r="O1119" s="39"/>
      <c r="P1119" s="63"/>
      <c r="Q1119" s="63"/>
      <c r="R1119" s="63"/>
      <c r="S1119" s="63"/>
      <c r="T1119" s="64" t="e">
        <f>V1116</f>
        <v>#REF!</v>
      </c>
      <c r="V1119" s="137"/>
    </row>
    <row r="1120" spans="1:22" ht="12.75" customHeight="1">
      <c r="A1120" s="51"/>
      <c r="B1120" s="52"/>
      <c r="C1120" s="341" t="s">
        <v>26</v>
      </c>
      <c r="D1120" s="342"/>
      <c r="E1120" s="343"/>
      <c r="F1120" s="53"/>
      <c r="G1120" s="54"/>
      <c r="H1120" s="55"/>
      <c r="I1120" s="54"/>
      <c r="J1120" s="55"/>
      <c r="K1120" s="56"/>
      <c r="L1120" s="56"/>
      <c r="M1120" s="56"/>
      <c r="N1120" s="51"/>
      <c r="O1120" s="57"/>
      <c r="P1120" s="55"/>
      <c r="Q1120" s="55"/>
      <c r="R1120" s="55"/>
      <c r="S1120" s="55"/>
      <c r="T1120" s="138" t="e">
        <f>SUM(T1117:T1119)</f>
        <v>#REF!</v>
      </c>
      <c r="V1120" s="137"/>
    </row>
    <row r="1121" spans="1:22" ht="12.75" customHeight="1">
      <c r="A1121" s="38"/>
      <c r="B1121" s="60"/>
      <c r="C1121" s="354" t="s">
        <v>87</v>
      </c>
      <c r="D1121" s="355"/>
      <c r="E1121" s="356"/>
      <c r="F1121" s="61"/>
      <c r="G1121" s="62"/>
      <c r="H1121" s="63"/>
      <c r="I1121" s="62"/>
      <c r="J1121" s="63"/>
      <c r="K1121" s="37"/>
      <c r="L1121" s="37"/>
      <c r="M1121" s="37"/>
      <c r="N1121" s="38"/>
      <c r="O1121" s="39"/>
      <c r="P1121" s="63"/>
      <c r="Q1121" s="63"/>
      <c r="R1121" s="63"/>
      <c r="S1121" s="63"/>
      <c r="T1121" s="64" t="e">
        <f>T1120*20%</f>
        <v>#REF!</v>
      </c>
      <c r="V1121" s="137"/>
    </row>
    <row r="1122" spans="1:22" ht="12.75" customHeight="1">
      <c r="A1122" s="51"/>
      <c r="B1122" s="51"/>
      <c r="C1122" s="341" t="s">
        <v>26</v>
      </c>
      <c r="D1122" s="342"/>
      <c r="E1122" s="343"/>
      <c r="F1122" s="51"/>
      <c r="G1122" s="51"/>
      <c r="H1122" s="51"/>
      <c r="I1122" s="51"/>
      <c r="J1122" s="51"/>
      <c r="K1122" s="51"/>
      <c r="L1122" s="51"/>
      <c r="M1122" s="51"/>
      <c r="N1122" s="51"/>
      <c r="O1122" s="51"/>
      <c r="P1122" s="51"/>
      <c r="Q1122" s="51"/>
      <c r="R1122" s="51"/>
      <c r="S1122" s="51"/>
      <c r="T1122" s="139" t="e">
        <f>SUM(T1120:T1121)</f>
        <v>#REF!</v>
      </c>
      <c r="V1122" s="137"/>
    </row>
    <row r="1123" spans="1:22" ht="12.75" customHeight="1">
      <c r="P1123" s="122"/>
    </row>
    <row r="1124" spans="1:22" ht="12.75" customHeight="1">
      <c r="B1124" s="123"/>
      <c r="C1124" s="123"/>
      <c r="D1124" s="123"/>
      <c r="E1124" s="123"/>
      <c r="F1124" s="123"/>
      <c r="G1124" s="123"/>
      <c r="H1124" s="263" t="s">
        <v>172</v>
      </c>
      <c r="I1124" s="263"/>
      <c r="J1124" s="263"/>
      <c r="K1124" s="263"/>
      <c r="L1124" s="263"/>
      <c r="M1124" s="263"/>
      <c r="N1124" s="263"/>
      <c r="O1124" s="263"/>
      <c r="P1124" s="263"/>
      <c r="Q1124" s="263"/>
      <c r="R1124" s="123"/>
      <c r="S1124" s="123"/>
      <c r="T1124" s="123"/>
    </row>
    <row r="1125" spans="1:22" ht="12.75" customHeight="1"/>
    <row r="1126" spans="1:22" ht="12.75" customHeight="1"/>
    <row r="1127" spans="1:22" ht="12.75" customHeight="1"/>
    <row r="1128" spans="1:22" ht="12.75" customHeight="1">
      <c r="A1128" s="123"/>
    </row>
    <row r="1129" spans="1:22" ht="12.75" customHeight="1"/>
    <row r="1130" spans="1:22" ht="12.75" customHeight="1"/>
    <row r="1131" spans="1:22" ht="12.75" customHeight="1"/>
    <row r="1132" spans="1:22" ht="12.75" customHeight="1"/>
    <row r="1133" spans="1:22" ht="12.75" customHeight="1"/>
    <row r="1134" spans="1:22" ht="12.75" customHeight="1"/>
    <row r="1135" spans="1:22" ht="12.75" customHeight="1"/>
    <row r="1136" spans="1:22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3" ht="3" customHeight="1"/>
    <row r="1164" ht="12.75" customHeight="1"/>
    <row r="1165" ht="3.75" customHeight="1"/>
    <row r="1167" ht="3" customHeight="1"/>
    <row r="1168" ht="12.75" customHeight="1"/>
    <row r="1169" spans="1:20" ht="3.75" customHeight="1"/>
    <row r="1172" spans="1:20" s="123" customFormat="1">
      <c r="A1172" s="41"/>
      <c r="B1172" s="41"/>
      <c r="C1172" s="41"/>
      <c r="D1172" s="41"/>
      <c r="E1172" s="41"/>
      <c r="F1172" s="41"/>
      <c r="G1172" s="41"/>
      <c r="H1172" s="41"/>
      <c r="I1172" s="41"/>
      <c r="J1172" s="41"/>
      <c r="K1172" s="41"/>
      <c r="L1172" s="41"/>
      <c r="M1172" s="41"/>
      <c r="N1172" s="41"/>
      <c r="O1172" s="41"/>
      <c r="P1172" s="41"/>
      <c r="Q1172" s="41"/>
      <c r="R1172" s="41"/>
      <c r="S1172" s="41"/>
      <c r="T1172" s="41"/>
    </row>
  </sheetData>
  <mergeCells count="4157">
    <mergeCell ref="C1120:E1120"/>
    <mergeCell ref="C1121:E1121"/>
    <mergeCell ref="C1122:E1122"/>
    <mergeCell ref="C1119:E1119"/>
    <mergeCell ref="S1109:S1112"/>
    <mergeCell ref="T1109:T1112"/>
    <mergeCell ref="S1113:S1116"/>
    <mergeCell ref="T1113:T1116"/>
    <mergeCell ref="C1117:E1117"/>
    <mergeCell ref="C1118:E1118"/>
    <mergeCell ref="S1097:S1100"/>
    <mergeCell ref="T1097:T1100"/>
    <mergeCell ref="S1101:S1104"/>
    <mergeCell ref="T1101:T1104"/>
    <mergeCell ref="S1105:S1108"/>
    <mergeCell ref="T1105:T1108"/>
    <mergeCell ref="S1085:S1088"/>
    <mergeCell ref="T1085:T1088"/>
    <mergeCell ref="S1089:S1092"/>
    <mergeCell ref="T1089:T1092"/>
    <mergeCell ref="S1093:S1096"/>
    <mergeCell ref="T1093:T1096"/>
    <mergeCell ref="Q1093:Q1096"/>
    <mergeCell ref="R1093:R1096"/>
    <mergeCell ref="Q1089:Q1092"/>
    <mergeCell ref="R1089:R1092"/>
    <mergeCell ref="Q1085:Q1088"/>
    <mergeCell ref="R1085:R1088"/>
    <mergeCell ref="F1085:F1088"/>
    <mergeCell ref="G1085:G1088"/>
    <mergeCell ref="H1085:H1088"/>
    <mergeCell ref="I1085:I1088"/>
    <mergeCell ref="S1073:S1076"/>
    <mergeCell ref="T1073:T1076"/>
    <mergeCell ref="S1077:S1080"/>
    <mergeCell ref="T1077:T1080"/>
    <mergeCell ref="S1081:S1084"/>
    <mergeCell ref="T1081:T1084"/>
    <mergeCell ref="S1061:S1064"/>
    <mergeCell ref="T1061:T1064"/>
    <mergeCell ref="S1065:S1068"/>
    <mergeCell ref="T1065:T1068"/>
    <mergeCell ref="S1069:S1072"/>
    <mergeCell ref="T1069:T1072"/>
    <mergeCell ref="S1049:S1052"/>
    <mergeCell ref="T1049:T1052"/>
    <mergeCell ref="S1053:S1056"/>
    <mergeCell ref="T1053:T1056"/>
    <mergeCell ref="S1057:S1060"/>
    <mergeCell ref="T1057:T1060"/>
    <mergeCell ref="S1037:S1040"/>
    <mergeCell ref="T1037:T1040"/>
    <mergeCell ref="S1041:S1044"/>
    <mergeCell ref="T1041:T1044"/>
    <mergeCell ref="S1045:S1048"/>
    <mergeCell ref="T1045:T1048"/>
    <mergeCell ref="S1025:S1028"/>
    <mergeCell ref="T1025:T1028"/>
    <mergeCell ref="S1029:S1032"/>
    <mergeCell ref="T1029:T1032"/>
    <mergeCell ref="S1033:S1036"/>
    <mergeCell ref="T1033:T1036"/>
    <mergeCell ref="S1013:S1016"/>
    <mergeCell ref="T1013:T1016"/>
    <mergeCell ref="S1017:S1020"/>
    <mergeCell ref="T1017:T1020"/>
    <mergeCell ref="S1021:S1024"/>
    <mergeCell ref="T1021:T1024"/>
    <mergeCell ref="S1001:S1004"/>
    <mergeCell ref="T1001:T1004"/>
    <mergeCell ref="S1005:S1008"/>
    <mergeCell ref="T1005:T1008"/>
    <mergeCell ref="S1009:S1012"/>
    <mergeCell ref="T1009:T1012"/>
    <mergeCell ref="S989:S992"/>
    <mergeCell ref="T989:T992"/>
    <mergeCell ref="S993:S996"/>
    <mergeCell ref="T993:T996"/>
    <mergeCell ref="S997:S1000"/>
    <mergeCell ref="T997:T1000"/>
    <mergeCell ref="S977:S980"/>
    <mergeCell ref="T977:T980"/>
    <mergeCell ref="S981:S984"/>
    <mergeCell ref="T981:T984"/>
    <mergeCell ref="S985:S988"/>
    <mergeCell ref="T985:T988"/>
    <mergeCell ref="S965:S968"/>
    <mergeCell ref="T965:T968"/>
    <mergeCell ref="S969:S972"/>
    <mergeCell ref="T969:T972"/>
    <mergeCell ref="S973:S976"/>
    <mergeCell ref="T973:T976"/>
    <mergeCell ref="S953:S956"/>
    <mergeCell ref="T953:T956"/>
    <mergeCell ref="S957:S960"/>
    <mergeCell ref="T957:T960"/>
    <mergeCell ref="S961:S964"/>
    <mergeCell ref="T961:T964"/>
    <mergeCell ref="S941:S944"/>
    <mergeCell ref="T941:T944"/>
    <mergeCell ref="S945:S948"/>
    <mergeCell ref="T945:T948"/>
    <mergeCell ref="S949:S952"/>
    <mergeCell ref="T949:T952"/>
    <mergeCell ref="S929:S932"/>
    <mergeCell ref="T929:T932"/>
    <mergeCell ref="S933:S936"/>
    <mergeCell ref="T933:T936"/>
    <mergeCell ref="S937:S940"/>
    <mergeCell ref="T937:T940"/>
    <mergeCell ref="S917:S920"/>
    <mergeCell ref="T917:T920"/>
    <mergeCell ref="S921:S924"/>
    <mergeCell ref="T921:T924"/>
    <mergeCell ref="S925:S928"/>
    <mergeCell ref="T925:T928"/>
    <mergeCell ref="S905:S908"/>
    <mergeCell ref="T905:T908"/>
    <mergeCell ref="S909:S912"/>
    <mergeCell ref="T909:T912"/>
    <mergeCell ref="S913:S916"/>
    <mergeCell ref="T913:T916"/>
    <mergeCell ref="S893:S896"/>
    <mergeCell ref="T893:T896"/>
    <mergeCell ref="S897:S900"/>
    <mergeCell ref="T897:T900"/>
    <mergeCell ref="S901:S904"/>
    <mergeCell ref="T901:T904"/>
    <mergeCell ref="S881:S884"/>
    <mergeCell ref="T881:T884"/>
    <mergeCell ref="S885:S888"/>
    <mergeCell ref="T885:T888"/>
    <mergeCell ref="S889:S892"/>
    <mergeCell ref="T889:T892"/>
    <mergeCell ref="S869:S872"/>
    <mergeCell ref="T869:T872"/>
    <mergeCell ref="S873:S876"/>
    <mergeCell ref="T873:T876"/>
    <mergeCell ref="S877:S880"/>
    <mergeCell ref="T877:T880"/>
    <mergeCell ref="S857:S860"/>
    <mergeCell ref="T857:T860"/>
    <mergeCell ref="S861:S864"/>
    <mergeCell ref="T861:T864"/>
    <mergeCell ref="S865:S868"/>
    <mergeCell ref="T865:T868"/>
    <mergeCell ref="S845:S848"/>
    <mergeCell ref="T845:T848"/>
    <mergeCell ref="S849:S852"/>
    <mergeCell ref="T849:T852"/>
    <mergeCell ref="S853:S856"/>
    <mergeCell ref="T853:T856"/>
    <mergeCell ref="S833:S836"/>
    <mergeCell ref="T833:T836"/>
    <mergeCell ref="S837:S840"/>
    <mergeCell ref="T837:T840"/>
    <mergeCell ref="S841:S844"/>
    <mergeCell ref="T841:T844"/>
    <mergeCell ref="S821:S824"/>
    <mergeCell ref="T821:T824"/>
    <mergeCell ref="S825:S828"/>
    <mergeCell ref="T825:T828"/>
    <mergeCell ref="S829:S832"/>
    <mergeCell ref="T829:T832"/>
    <mergeCell ref="S809:S812"/>
    <mergeCell ref="T809:T812"/>
    <mergeCell ref="S813:S816"/>
    <mergeCell ref="T813:T816"/>
    <mergeCell ref="S817:S820"/>
    <mergeCell ref="T817:T820"/>
    <mergeCell ref="S797:S800"/>
    <mergeCell ref="T797:T800"/>
    <mergeCell ref="S801:S804"/>
    <mergeCell ref="T801:T804"/>
    <mergeCell ref="S805:S808"/>
    <mergeCell ref="T805:T808"/>
    <mergeCell ref="S785:S788"/>
    <mergeCell ref="T785:T788"/>
    <mergeCell ref="S789:S792"/>
    <mergeCell ref="T789:T792"/>
    <mergeCell ref="S793:S796"/>
    <mergeCell ref="T793:T796"/>
    <mergeCell ref="S773:S776"/>
    <mergeCell ref="T773:T776"/>
    <mergeCell ref="S777:S780"/>
    <mergeCell ref="T777:T780"/>
    <mergeCell ref="S781:S784"/>
    <mergeCell ref="T781:T784"/>
    <mergeCell ref="S761:S764"/>
    <mergeCell ref="T761:T764"/>
    <mergeCell ref="S765:S768"/>
    <mergeCell ref="T765:T768"/>
    <mergeCell ref="S769:S772"/>
    <mergeCell ref="T769:T772"/>
    <mergeCell ref="S749:S752"/>
    <mergeCell ref="T749:T752"/>
    <mergeCell ref="S753:S756"/>
    <mergeCell ref="T753:T756"/>
    <mergeCell ref="S757:S760"/>
    <mergeCell ref="T757:T760"/>
    <mergeCell ref="S737:S740"/>
    <mergeCell ref="T737:T740"/>
    <mergeCell ref="S741:S744"/>
    <mergeCell ref="T741:T744"/>
    <mergeCell ref="S745:S748"/>
    <mergeCell ref="T745:T748"/>
    <mergeCell ref="S725:S728"/>
    <mergeCell ref="T725:T728"/>
    <mergeCell ref="S729:S732"/>
    <mergeCell ref="T729:T732"/>
    <mergeCell ref="S733:S736"/>
    <mergeCell ref="T733:T736"/>
    <mergeCell ref="S713:S716"/>
    <mergeCell ref="T713:T716"/>
    <mergeCell ref="S717:S720"/>
    <mergeCell ref="T717:T720"/>
    <mergeCell ref="S721:S724"/>
    <mergeCell ref="T721:T724"/>
    <mergeCell ref="S701:S704"/>
    <mergeCell ref="T701:T704"/>
    <mergeCell ref="S705:S708"/>
    <mergeCell ref="T705:T708"/>
    <mergeCell ref="S709:S712"/>
    <mergeCell ref="T709:T712"/>
    <mergeCell ref="S689:S692"/>
    <mergeCell ref="T689:T692"/>
    <mergeCell ref="S693:S696"/>
    <mergeCell ref="T693:T696"/>
    <mergeCell ref="S697:S700"/>
    <mergeCell ref="T697:T700"/>
    <mergeCell ref="S677:S680"/>
    <mergeCell ref="T677:T680"/>
    <mergeCell ref="S681:S684"/>
    <mergeCell ref="T681:T684"/>
    <mergeCell ref="S685:S688"/>
    <mergeCell ref="T685:T688"/>
    <mergeCell ref="S665:S668"/>
    <mergeCell ref="T665:T668"/>
    <mergeCell ref="S669:S672"/>
    <mergeCell ref="T669:T672"/>
    <mergeCell ref="S673:S676"/>
    <mergeCell ref="T673:T676"/>
    <mergeCell ref="S653:S656"/>
    <mergeCell ref="T653:T656"/>
    <mergeCell ref="S657:S660"/>
    <mergeCell ref="T657:T660"/>
    <mergeCell ref="S661:S664"/>
    <mergeCell ref="T661:T664"/>
    <mergeCell ref="S641:S644"/>
    <mergeCell ref="T641:T644"/>
    <mergeCell ref="S645:S648"/>
    <mergeCell ref="T645:T648"/>
    <mergeCell ref="S649:S652"/>
    <mergeCell ref="T649:T652"/>
    <mergeCell ref="S629:S632"/>
    <mergeCell ref="T629:T632"/>
    <mergeCell ref="S633:S636"/>
    <mergeCell ref="T633:T636"/>
    <mergeCell ref="S637:S640"/>
    <mergeCell ref="T637:T640"/>
    <mergeCell ref="S617:S620"/>
    <mergeCell ref="T617:T620"/>
    <mergeCell ref="S621:S624"/>
    <mergeCell ref="T621:T624"/>
    <mergeCell ref="S625:S628"/>
    <mergeCell ref="T625:T628"/>
    <mergeCell ref="S605:S608"/>
    <mergeCell ref="T605:T608"/>
    <mergeCell ref="S609:S612"/>
    <mergeCell ref="T609:T612"/>
    <mergeCell ref="S613:S616"/>
    <mergeCell ref="T613:T616"/>
    <mergeCell ref="S593:S596"/>
    <mergeCell ref="T593:T596"/>
    <mergeCell ref="S597:S600"/>
    <mergeCell ref="T597:T600"/>
    <mergeCell ref="S601:S604"/>
    <mergeCell ref="T601:T604"/>
    <mergeCell ref="S581:S584"/>
    <mergeCell ref="T581:T584"/>
    <mergeCell ref="S585:S588"/>
    <mergeCell ref="T585:T588"/>
    <mergeCell ref="S589:S592"/>
    <mergeCell ref="T589:T592"/>
    <mergeCell ref="S569:S572"/>
    <mergeCell ref="T569:T572"/>
    <mergeCell ref="S573:S576"/>
    <mergeCell ref="T573:T576"/>
    <mergeCell ref="S577:S580"/>
    <mergeCell ref="T577:T580"/>
    <mergeCell ref="S557:S560"/>
    <mergeCell ref="T557:T560"/>
    <mergeCell ref="S561:S564"/>
    <mergeCell ref="T561:T564"/>
    <mergeCell ref="S565:S568"/>
    <mergeCell ref="T565:T568"/>
    <mergeCell ref="S545:S548"/>
    <mergeCell ref="T545:T548"/>
    <mergeCell ref="S549:S552"/>
    <mergeCell ref="T549:T552"/>
    <mergeCell ref="S553:S556"/>
    <mergeCell ref="T553:T556"/>
    <mergeCell ref="S533:S536"/>
    <mergeCell ref="T533:T536"/>
    <mergeCell ref="S537:S540"/>
    <mergeCell ref="T537:T540"/>
    <mergeCell ref="S541:S544"/>
    <mergeCell ref="T541:T544"/>
    <mergeCell ref="S521:S524"/>
    <mergeCell ref="T521:T524"/>
    <mergeCell ref="S525:S528"/>
    <mergeCell ref="T525:T528"/>
    <mergeCell ref="S529:S532"/>
    <mergeCell ref="T529:T532"/>
    <mergeCell ref="S509:S512"/>
    <mergeCell ref="T509:T512"/>
    <mergeCell ref="S513:S516"/>
    <mergeCell ref="T513:T516"/>
    <mergeCell ref="S517:S520"/>
    <mergeCell ref="T517:T520"/>
    <mergeCell ref="S497:S500"/>
    <mergeCell ref="T497:T500"/>
    <mergeCell ref="S501:S504"/>
    <mergeCell ref="T501:T504"/>
    <mergeCell ref="S505:S508"/>
    <mergeCell ref="T505:T508"/>
    <mergeCell ref="S485:S488"/>
    <mergeCell ref="T485:T488"/>
    <mergeCell ref="S489:S492"/>
    <mergeCell ref="T489:T492"/>
    <mergeCell ref="S493:S496"/>
    <mergeCell ref="T493:T496"/>
    <mergeCell ref="S473:S476"/>
    <mergeCell ref="T473:T476"/>
    <mergeCell ref="S477:S480"/>
    <mergeCell ref="T477:T480"/>
    <mergeCell ref="S481:S484"/>
    <mergeCell ref="T481:T484"/>
    <mergeCell ref="S461:S464"/>
    <mergeCell ref="T461:T464"/>
    <mergeCell ref="S465:S468"/>
    <mergeCell ref="T465:T468"/>
    <mergeCell ref="S469:S472"/>
    <mergeCell ref="T469:T472"/>
    <mergeCell ref="S449:S452"/>
    <mergeCell ref="T449:T452"/>
    <mergeCell ref="S453:S456"/>
    <mergeCell ref="T453:T456"/>
    <mergeCell ref="S457:S460"/>
    <mergeCell ref="T457:T460"/>
    <mergeCell ref="S437:S440"/>
    <mergeCell ref="T437:T440"/>
    <mergeCell ref="S441:S444"/>
    <mergeCell ref="T441:T444"/>
    <mergeCell ref="S445:S448"/>
    <mergeCell ref="T445:T448"/>
    <mergeCell ref="S425:S428"/>
    <mergeCell ref="T425:T428"/>
    <mergeCell ref="S429:S432"/>
    <mergeCell ref="T429:T432"/>
    <mergeCell ref="S433:S436"/>
    <mergeCell ref="T433:T436"/>
    <mergeCell ref="S413:S416"/>
    <mergeCell ref="T413:T416"/>
    <mergeCell ref="S417:S420"/>
    <mergeCell ref="T417:T420"/>
    <mergeCell ref="S421:S424"/>
    <mergeCell ref="T421:T424"/>
    <mergeCell ref="S401:S404"/>
    <mergeCell ref="T401:T404"/>
    <mergeCell ref="S405:S408"/>
    <mergeCell ref="T405:T408"/>
    <mergeCell ref="S409:S412"/>
    <mergeCell ref="T409:T412"/>
    <mergeCell ref="S389:S392"/>
    <mergeCell ref="T389:T392"/>
    <mergeCell ref="S393:S396"/>
    <mergeCell ref="T393:T396"/>
    <mergeCell ref="S397:S400"/>
    <mergeCell ref="T397:T400"/>
    <mergeCell ref="S377:S380"/>
    <mergeCell ref="T377:T380"/>
    <mergeCell ref="S381:S384"/>
    <mergeCell ref="T381:T384"/>
    <mergeCell ref="S385:S388"/>
    <mergeCell ref="T385:T388"/>
    <mergeCell ref="S365:S368"/>
    <mergeCell ref="T365:T368"/>
    <mergeCell ref="S369:S372"/>
    <mergeCell ref="T369:T372"/>
    <mergeCell ref="S373:S376"/>
    <mergeCell ref="T373:T376"/>
    <mergeCell ref="S353:S356"/>
    <mergeCell ref="T353:T356"/>
    <mergeCell ref="S357:S360"/>
    <mergeCell ref="T357:T360"/>
    <mergeCell ref="S361:S364"/>
    <mergeCell ref="T361:T364"/>
    <mergeCell ref="S341:S344"/>
    <mergeCell ref="T341:T344"/>
    <mergeCell ref="S345:S348"/>
    <mergeCell ref="T345:T348"/>
    <mergeCell ref="S349:S352"/>
    <mergeCell ref="T349:T352"/>
    <mergeCell ref="S329:S332"/>
    <mergeCell ref="T329:T332"/>
    <mergeCell ref="S333:S336"/>
    <mergeCell ref="T333:T336"/>
    <mergeCell ref="S337:S340"/>
    <mergeCell ref="T337:T340"/>
    <mergeCell ref="S317:S320"/>
    <mergeCell ref="T317:T320"/>
    <mergeCell ref="S321:S324"/>
    <mergeCell ref="T321:T324"/>
    <mergeCell ref="S325:S328"/>
    <mergeCell ref="T325:T328"/>
    <mergeCell ref="S305:S308"/>
    <mergeCell ref="T305:T308"/>
    <mergeCell ref="S309:S312"/>
    <mergeCell ref="T309:T312"/>
    <mergeCell ref="S313:S316"/>
    <mergeCell ref="T313:T316"/>
    <mergeCell ref="S293:S296"/>
    <mergeCell ref="T293:T296"/>
    <mergeCell ref="S297:S300"/>
    <mergeCell ref="T297:T300"/>
    <mergeCell ref="S301:S304"/>
    <mergeCell ref="T301:T304"/>
    <mergeCell ref="S281:S284"/>
    <mergeCell ref="T281:T284"/>
    <mergeCell ref="S285:S288"/>
    <mergeCell ref="T285:T288"/>
    <mergeCell ref="S289:S292"/>
    <mergeCell ref="T289:T292"/>
    <mergeCell ref="S269:S272"/>
    <mergeCell ref="T269:T272"/>
    <mergeCell ref="S273:S276"/>
    <mergeCell ref="T273:T276"/>
    <mergeCell ref="S277:S280"/>
    <mergeCell ref="T277:T280"/>
    <mergeCell ref="S257:S260"/>
    <mergeCell ref="T257:T260"/>
    <mergeCell ref="S261:S264"/>
    <mergeCell ref="T261:T264"/>
    <mergeCell ref="S265:S268"/>
    <mergeCell ref="T265:T268"/>
    <mergeCell ref="S245:S248"/>
    <mergeCell ref="T245:T248"/>
    <mergeCell ref="S249:S252"/>
    <mergeCell ref="T249:T252"/>
    <mergeCell ref="S253:S256"/>
    <mergeCell ref="T253:T256"/>
    <mergeCell ref="S233:S236"/>
    <mergeCell ref="T233:T236"/>
    <mergeCell ref="S237:S240"/>
    <mergeCell ref="T237:T240"/>
    <mergeCell ref="S241:S244"/>
    <mergeCell ref="T241:T244"/>
    <mergeCell ref="S221:S224"/>
    <mergeCell ref="T221:T224"/>
    <mergeCell ref="S225:S228"/>
    <mergeCell ref="T225:T228"/>
    <mergeCell ref="S229:S232"/>
    <mergeCell ref="T229:T232"/>
    <mergeCell ref="S209:S212"/>
    <mergeCell ref="T209:T212"/>
    <mergeCell ref="S213:S216"/>
    <mergeCell ref="T213:T216"/>
    <mergeCell ref="S217:S220"/>
    <mergeCell ref="T217:T220"/>
    <mergeCell ref="S197:S200"/>
    <mergeCell ref="T197:T200"/>
    <mergeCell ref="S201:S204"/>
    <mergeCell ref="T201:T204"/>
    <mergeCell ref="S205:S208"/>
    <mergeCell ref="T205:T208"/>
    <mergeCell ref="S185:S188"/>
    <mergeCell ref="T185:T188"/>
    <mergeCell ref="S189:S192"/>
    <mergeCell ref="T189:T192"/>
    <mergeCell ref="S193:S196"/>
    <mergeCell ref="T193:T196"/>
    <mergeCell ref="S173:S176"/>
    <mergeCell ref="T173:T176"/>
    <mergeCell ref="S177:S180"/>
    <mergeCell ref="T177:T180"/>
    <mergeCell ref="S181:S184"/>
    <mergeCell ref="T181:T184"/>
    <mergeCell ref="S161:S164"/>
    <mergeCell ref="T161:T164"/>
    <mergeCell ref="S165:S168"/>
    <mergeCell ref="T165:T168"/>
    <mergeCell ref="S169:S172"/>
    <mergeCell ref="T169:T172"/>
    <mergeCell ref="S149:S152"/>
    <mergeCell ref="T149:T152"/>
    <mergeCell ref="S153:S156"/>
    <mergeCell ref="T153:T156"/>
    <mergeCell ref="S157:S160"/>
    <mergeCell ref="T157:T160"/>
    <mergeCell ref="S137:S140"/>
    <mergeCell ref="T137:T140"/>
    <mergeCell ref="S141:S144"/>
    <mergeCell ref="T141:T144"/>
    <mergeCell ref="S145:S148"/>
    <mergeCell ref="T145:T148"/>
    <mergeCell ref="S125:S128"/>
    <mergeCell ref="T125:T128"/>
    <mergeCell ref="S129:S132"/>
    <mergeCell ref="T129:T132"/>
    <mergeCell ref="S133:S136"/>
    <mergeCell ref="T133:T136"/>
    <mergeCell ref="S113:S116"/>
    <mergeCell ref="T113:T116"/>
    <mergeCell ref="S117:S120"/>
    <mergeCell ref="T117:T120"/>
    <mergeCell ref="S121:S124"/>
    <mergeCell ref="T121:T124"/>
    <mergeCell ref="S101:S104"/>
    <mergeCell ref="T101:T104"/>
    <mergeCell ref="S105:S108"/>
    <mergeCell ref="T105:T108"/>
    <mergeCell ref="S109:S112"/>
    <mergeCell ref="T109:T112"/>
    <mergeCell ref="S89:S92"/>
    <mergeCell ref="T89:T92"/>
    <mergeCell ref="S93:S96"/>
    <mergeCell ref="T93:T96"/>
    <mergeCell ref="S97:S100"/>
    <mergeCell ref="T97:T100"/>
    <mergeCell ref="S77:S80"/>
    <mergeCell ref="T77:T80"/>
    <mergeCell ref="S81:S84"/>
    <mergeCell ref="T81:T84"/>
    <mergeCell ref="S85:S88"/>
    <mergeCell ref="T85:T88"/>
    <mergeCell ref="S65:S68"/>
    <mergeCell ref="T65:T68"/>
    <mergeCell ref="S69:S72"/>
    <mergeCell ref="T69:T72"/>
    <mergeCell ref="S73:S76"/>
    <mergeCell ref="T73:T76"/>
    <mergeCell ref="S53:S56"/>
    <mergeCell ref="T53:T56"/>
    <mergeCell ref="S57:S60"/>
    <mergeCell ref="T57:T60"/>
    <mergeCell ref="S61:S64"/>
    <mergeCell ref="T61:T64"/>
    <mergeCell ref="S41:S44"/>
    <mergeCell ref="T41:T44"/>
    <mergeCell ref="S45:S48"/>
    <mergeCell ref="T45:T48"/>
    <mergeCell ref="S49:S52"/>
    <mergeCell ref="T49:T52"/>
    <mergeCell ref="S29:S32"/>
    <mergeCell ref="T29:T32"/>
    <mergeCell ref="S33:S36"/>
    <mergeCell ref="T33:T36"/>
    <mergeCell ref="S37:S40"/>
    <mergeCell ref="T37:T40"/>
    <mergeCell ref="Q1109:Q1112"/>
    <mergeCell ref="R1109:R1112"/>
    <mergeCell ref="S12:S14"/>
    <mergeCell ref="T12:T14"/>
    <mergeCell ref="S17:S20"/>
    <mergeCell ref="T17:T20"/>
    <mergeCell ref="S21:S24"/>
    <mergeCell ref="T21:T24"/>
    <mergeCell ref="S25:S28"/>
    <mergeCell ref="T25:T28"/>
    <mergeCell ref="F1109:F1112"/>
    <mergeCell ref="G1109:G1112"/>
    <mergeCell ref="H1109:H1112"/>
    <mergeCell ref="I1109:I1112"/>
    <mergeCell ref="J1109:J1112"/>
    <mergeCell ref="P1109:P1112"/>
    <mergeCell ref="I1105:I1108"/>
    <mergeCell ref="J1105:J1108"/>
    <mergeCell ref="P1105:P1108"/>
    <mergeCell ref="Q1105:Q1108"/>
    <mergeCell ref="R1105:R1108"/>
    <mergeCell ref="I1097:I1100"/>
    <mergeCell ref="J1097:J1100"/>
    <mergeCell ref="P1097:P1100"/>
    <mergeCell ref="Q1097:Q1100"/>
    <mergeCell ref="R1097:R1100"/>
    <mergeCell ref="A1109:A1112"/>
    <mergeCell ref="B1109:B1112"/>
    <mergeCell ref="C1109:C1112"/>
    <mergeCell ref="D1109:D1112"/>
    <mergeCell ref="E1109:E1112"/>
    <mergeCell ref="Q1101:Q1104"/>
    <mergeCell ref="R1101:R1104"/>
    <mergeCell ref="A1105:A1108"/>
    <mergeCell ref="B1105:B1108"/>
    <mergeCell ref="C1105:C1108"/>
    <mergeCell ref="D1105:D1108"/>
    <mergeCell ref="E1105:E1108"/>
    <mergeCell ref="F1105:F1108"/>
    <mergeCell ref="G1105:G1108"/>
    <mergeCell ref="H1105:H1108"/>
    <mergeCell ref="F1101:F1104"/>
    <mergeCell ref="G1101:G1104"/>
    <mergeCell ref="H1101:H1104"/>
    <mergeCell ref="I1101:I1104"/>
    <mergeCell ref="J1101:J1104"/>
    <mergeCell ref="P1101:P1104"/>
    <mergeCell ref="A1101:A1104"/>
    <mergeCell ref="B1101:B1104"/>
    <mergeCell ref="C1101:C1104"/>
    <mergeCell ref="D1101:D1104"/>
    <mergeCell ref="E1101:E1104"/>
    <mergeCell ref="A1097:A1100"/>
    <mergeCell ref="B1097:B1100"/>
    <mergeCell ref="C1097:C1100"/>
    <mergeCell ref="D1097:D1100"/>
    <mergeCell ref="E1097:E1100"/>
    <mergeCell ref="F1097:F1100"/>
    <mergeCell ref="G1097:G1100"/>
    <mergeCell ref="H1097:H1100"/>
    <mergeCell ref="F1093:F1096"/>
    <mergeCell ref="G1093:G1096"/>
    <mergeCell ref="H1093:H1096"/>
    <mergeCell ref="I1093:I1096"/>
    <mergeCell ref="J1093:J1096"/>
    <mergeCell ref="P1093:P1096"/>
    <mergeCell ref="I1089:I1092"/>
    <mergeCell ref="J1089:J1092"/>
    <mergeCell ref="P1089:P1092"/>
    <mergeCell ref="A1093:A1096"/>
    <mergeCell ref="B1093:B1096"/>
    <mergeCell ref="C1093:C1096"/>
    <mergeCell ref="D1093:D1096"/>
    <mergeCell ref="E1093:E1096"/>
    <mergeCell ref="A1089:A1092"/>
    <mergeCell ref="B1089:B1092"/>
    <mergeCell ref="C1089:C1092"/>
    <mergeCell ref="D1089:D1092"/>
    <mergeCell ref="E1089:E1092"/>
    <mergeCell ref="F1089:F1092"/>
    <mergeCell ref="G1089:G1092"/>
    <mergeCell ref="H1089:H1092"/>
    <mergeCell ref="J1085:J1088"/>
    <mergeCell ref="P1085:P1088"/>
    <mergeCell ref="I1081:I1084"/>
    <mergeCell ref="J1081:J1084"/>
    <mergeCell ref="P1081:P1084"/>
    <mergeCell ref="Q1081:Q1084"/>
    <mergeCell ref="R1081:R1084"/>
    <mergeCell ref="A1085:A1088"/>
    <mergeCell ref="B1085:B1088"/>
    <mergeCell ref="C1085:C1088"/>
    <mergeCell ref="D1085:D1088"/>
    <mergeCell ref="E1085:E1088"/>
    <mergeCell ref="Q1077:Q1080"/>
    <mergeCell ref="R1077:R1080"/>
    <mergeCell ref="A1081:A1084"/>
    <mergeCell ref="B1081:B1084"/>
    <mergeCell ref="C1081:C1084"/>
    <mergeCell ref="D1081:D1084"/>
    <mergeCell ref="E1081:E1084"/>
    <mergeCell ref="F1081:F1084"/>
    <mergeCell ref="G1081:G1084"/>
    <mergeCell ref="H1081:H1084"/>
    <mergeCell ref="F1077:F1080"/>
    <mergeCell ref="G1077:G1080"/>
    <mergeCell ref="H1077:H1080"/>
    <mergeCell ref="I1077:I1080"/>
    <mergeCell ref="J1077:J1080"/>
    <mergeCell ref="P1077:P1080"/>
    <mergeCell ref="I1073:I1076"/>
    <mergeCell ref="J1073:J1076"/>
    <mergeCell ref="P1073:P1076"/>
    <mergeCell ref="Q1073:Q1076"/>
    <mergeCell ref="R1073:R1076"/>
    <mergeCell ref="A1077:A1080"/>
    <mergeCell ref="B1077:B1080"/>
    <mergeCell ref="C1077:C1080"/>
    <mergeCell ref="D1077:D1080"/>
    <mergeCell ref="E1077:E1080"/>
    <mergeCell ref="Q1069:Q1072"/>
    <mergeCell ref="R1069:R1072"/>
    <mergeCell ref="A1073:A1076"/>
    <mergeCell ref="B1073:B1076"/>
    <mergeCell ref="C1073:C1076"/>
    <mergeCell ref="D1073:D1076"/>
    <mergeCell ref="E1073:E1076"/>
    <mergeCell ref="F1073:F1076"/>
    <mergeCell ref="G1073:G1076"/>
    <mergeCell ref="H1073:H1076"/>
    <mergeCell ref="F1069:F1072"/>
    <mergeCell ref="G1069:G1072"/>
    <mergeCell ref="H1069:H1072"/>
    <mergeCell ref="I1069:I1072"/>
    <mergeCell ref="J1069:J1072"/>
    <mergeCell ref="P1069:P1072"/>
    <mergeCell ref="E1057:E1060"/>
    <mergeCell ref="F1057:F1060"/>
    <mergeCell ref="G1057:G1060"/>
    <mergeCell ref="H1057:H1060"/>
    <mergeCell ref="I1065:I1068"/>
    <mergeCell ref="J1065:J1068"/>
    <mergeCell ref="P1065:P1068"/>
    <mergeCell ref="Q1065:Q1068"/>
    <mergeCell ref="R1065:R1068"/>
    <mergeCell ref="A1069:A1072"/>
    <mergeCell ref="B1069:B1072"/>
    <mergeCell ref="C1069:C1072"/>
    <mergeCell ref="D1069:D1072"/>
    <mergeCell ref="E1069:E1072"/>
    <mergeCell ref="Q1061:Q1064"/>
    <mergeCell ref="R1061:R1064"/>
    <mergeCell ref="A1065:A1068"/>
    <mergeCell ref="B1065:B1068"/>
    <mergeCell ref="C1065:C1068"/>
    <mergeCell ref="D1065:D1068"/>
    <mergeCell ref="E1065:E1068"/>
    <mergeCell ref="F1065:F1068"/>
    <mergeCell ref="G1065:G1068"/>
    <mergeCell ref="H1065:H1068"/>
    <mergeCell ref="F1061:F1064"/>
    <mergeCell ref="G1061:G1064"/>
    <mergeCell ref="H1061:H1064"/>
    <mergeCell ref="I1061:I1064"/>
    <mergeCell ref="J1061:J1064"/>
    <mergeCell ref="P1061:P1064"/>
    <mergeCell ref="Q1113:Q1116"/>
    <mergeCell ref="R1113:R1116"/>
    <mergeCell ref="F1113:F1116"/>
    <mergeCell ref="G1113:G1116"/>
    <mergeCell ref="H1113:H1116"/>
    <mergeCell ref="I1113:I1116"/>
    <mergeCell ref="J1113:J1116"/>
    <mergeCell ref="P1113:P1116"/>
    <mergeCell ref="I1053:I1056"/>
    <mergeCell ref="J1053:J1056"/>
    <mergeCell ref="P1053:P1056"/>
    <mergeCell ref="Q1053:Q1056"/>
    <mergeCell ref="R1053:R1056"/>
    <mergeCell ref="A1113:A1116"/>
    <mergeCell ref="B1113:B1116"/>
    <mergeCell ref="C1113:C1116"/>
    <mergeCell ref="D1113:D1116"/>
    <mergeCell ref="E1113:E1116"/>
    <mergeCell ref="I1057:I1060"/>
    <mergeCell ref="J1057:J1060"/>
    <mergeCell ref="P1057:P1060"/>
    <mergeCell ref="Q1057:Q1060"/>
    <mergeCell ref="R1057:R1060"/>
    <mergeCell ref="A1061:A1064"/>
    <mergeCell ref="B1061:B1064"/>
    <mergeCell ref="C1061:C1064"/>
    <mergeCell ref="D1061:D1064"/>
    <mergeCell ref="E1061:E1064"/>
    <mergeCell ref="A1057:A1060"/>
    <mergeCell ref="B1057:B1060"/>
    <mergeCell ref="C1057:C1060"/>
    <mergeCell ref="D1057:D1060"/>
    <mergeCell ref="Q1017:Q1020"/>
    <mergeCell ref="R1017:R1020"/>
    <mergeCell ref="A1053:A1056"/>
    <mergeCell ref="B1053:B1056"/>
    <mergeCell ref="C1053:C1056"/>
    <mergeCell ref="D1053:D1056"/>
    <mergeCell ref="E1053:E1056"/>
    <mergeCell ref="F1053:F1056"/>
    <mergeCell ref="G1053:G1056"/>
    <mergeCell ref="H1053:H1056"/>
    <mergeCell ref="F1017:F1020"/>
    <mergeCell ref="G1017:G1020"/>
    <mergeCell ref="H1017:H1020"/>
    <mergeCell ref="I1017:I1020"/>
    <mergeCell ref="J1017:J1020"/>
    <mergeCell ref="P1017:P1020"/>
    <mergeCell ref="I1013:I1016"/>
    <mergeCell ref="J1013:J1016"/>
    <mergeCell ref="P1013:P1016"/>
    <mergeCell ref="Q1013:Q1016"/>
    <mergeCell ref="R1013:R1016"/>
    <mergeCell ref="A1017:A1020"/>
    <mergeCell ref="B1017:B1020"/>
    <mergeCell ref="C1017:C1020"/>
    <mergeCell ref="D1017:D1020"/>
    <mergeCell ref="E1017:E1020"/>
    <mergeCell ref="Q1025:Q1028"/>
    <mergeCell ref="R1025:R1028"/>
    <mergeCell ref="Q1041:Q1044"/>
    <mergeCell ref="R1041:R1044"/>
    <mergeCell ref="J1033:J1036"/>
    <mergeCell ref="P1033:P1036"/>
    <mergeCell ref="Q1009:Q1012"/>
    <mergeCell ref="R1009:R1012"/>
    <mergeCell ref="A1013:A1016"/>
    <mergeCell ref="B1013:B1016"/>
    <mergeCell ref="C1013:C1016"/>
    <mergeCell ref="D1013:D1016"/>
    <mergeCell ref="E1013:E1016"/>
    <mergeCell ref="F1013:F1016"/>
    <mergeCell ref="G1013:G1016"/>
    <mergeCell ref="H1013:H1016"/>
    <mergeCell ref="F1009:F1012"/>
    <mergeCell ref="G1009:G1012"/>
    <mergeCell ref="H1009:H1012"/>
    <mergeCell ref="I1009:I1012"/>
    <mergeCell ref="J1009:J1012"/>
    <mergeCell ref="P1009:P1012"/>
    <mergeCell ref="I1005:I1008"/>
    <mergeCell ref="J1005:J1008"/>
    <mergeCell ref="P1005:P1008"/>
    <mergeCell ref="Q1005:Q1008"/>
    <mergeCell ref="R1005:R1008"/>
    <mergeCell ref="A1009:A1012"/>
    <mergeCell ref="B1009:B1012"/>
    <mergeCell ref="C1009:C1012"/>
    <mergeCell ref="D1009:D1012"/>
    <mergeCell ref="E1009:E1012"/>
    <mergeCell ref="Q1001:Q1004"/>
    <mergeCell ref="R1001:R1004"/>
    <mergeCell ref="A1005:A1008"/>
    <mergeCell ref="B1005:B1008"/>
    <mergeCell ref="C1005:C1008"/>
    <mergeCell ref="D1005:D1008"/>
    <mergeCell ref="E1005:E1008"/>
    <mergeCell ref="F1005:F1008"/>
    <mergeCell ref="G1005:G1008"/>
    <mergeCell ref="H1005:H1008"/>
    <mergeCell ref="F1001:F1004"/>
    <mergeCell ref="G1001:G1004"/>
    <mergeCell ref="H1001:H1004"/>
    <mergeCell ref="I1001:I1004"/>
    <mergeCell ref="J1001:J1004"/>
    <mergeCell ref="P1001:P1004"/>
    <mergeCell ref="I997:I1000"/>
    <mergeCell ref="J997:J1000"/>
    <mergeCell ref="P997:P1000"/>
    <mergeCell ref="Q997:Q1000"/>
    <mergeCell ref="R997:R1000"/>
    <mergeCell ref="A1001:A1004"/>
    <mergeCell ref="B1001:B1004"/>
    <mergeCell ref="C1001:C1004"/>
    <mergeCell ref="D1001:D1004"/>
    <mergeCell ref="E1001:E1004"/>
    <mergeCell ref="Q993:Q996"/>
    <mergeCell ref="R993:R996"/>
    <mergeCell ref="A997:A1000"/>
    <mergeCell ref="B997:B1000"/>
    <mergeCell ref="C997:C1000"/>
    <mergeCell ref="D997:D1000"/>
    <mergeCell ref="E997:E1000"/>
    <mergeCell ref="F997:F1000"/>
    <mergeCell ref="G997:G1000"/>
    <mergeCell ref="H997:H1000"/>
    <mergeCell ref="F993:F996"/>
    <mergeCell ref="G993:G996"/>
    <mergeCell ref="H993:H996"/>
    <mergeCell ref="I993:I996"/>
    <mergeCell ref="J993:J996"/>
    <mergeCell ref="P993:P996"/>
    <mergeCell ref="I989:I992"/>
    <mergeCell ref="J989:J992"/>
    <mergeCell ref="P989:P992"/>
    <mergeCell ref="Q989:Q992"/>
    <mergeCell ref="R989:R992"/>
    <mergeCell ref="A993:A996"/>
    <mergeCell ref="B993:B996"/>
    <mergeCell ref="C993:C996"/>
    <mergeCell ref="D993:D996"/>
    <mergeCell ref="E993:E996"/>
    <mergeCell ref="Q985:Q988"/>
    <mergeCell ref="R985:R988"/>
    <mergeCell ref="A989:A992"/>
    <mergeCell ref="B989:B992"/>
    <mergeCell ref="C989:C992"/>
    <mergeCell ref="D989:D992"/>
    <mergeCell ref="E989:E992"/>
    <mergeCell ref="F989:F992"/>
    <mergeCell ref="G989:G992"/>
    <mergeCell ref="H989:H992"/>
    <mergeCell ref="F985:F988"/>
    <mergeCell ref="G985:G988"/>
    <mergeCell ref="H985:H988"/>
    <mergeCell ref="I985:I988"/>
    <mergeCell ref="J985:J988"/>
    <mergeCell ref="P985:P988"/>
    <mergeCell ref="I981:I984"/>
    <mergeCell ref="J981:J984"/>
    <mergeCell ref="P981:P984"/>
    <mergeCell ref="Q981:Q984"/>
    <mergeCell ref="R981:R984"/>
    <mergeCell ref="A985:A988"/>
    <mergeCell ref="B985:B988"/>
    <mergeCell ref="C985:C988"/>
    <mergeCell ref="D985:D988"/>
    <mergeCell ref="E985:E988"/>
    <mergeCell ref="Q977:Q980"/>
    <mergeCell ref="R977:R980"/>
    <mergeCell ref="A981:A984"/>
    <mergeCell ref="B981:B984"/>
    <mergeCell ref="C981:C984"/>
    <mergeCell ref="D981:D984"/>
    <mergeCell ref="E981:E984"/>
    <mergeCell ref="F981:F984"/>
    <mergeCell ref="G981:G984"/>
    <mergeCell ref="H981:H984"/>
    <mergeCell ref="F977:F980"/>
    <mergeCell ref="G977:G980"/>
    <mergeCell ref="H977:H980"/>
    <mergeCell ref="I977:I980"/>
    <mergeCell ref="J977:J980"/>
    <mergeCell ref="P977:P980"/>
    <mergeCell ref="I973:I976"/>
    <mergeCell ref="J973:J976"/>
    <mergeCell ref="P973:P976"/>
    <mergeCell ref="Q973:Q976"/>
    <mergeCell ref="R973:R976"/>
    <mergeCell ref="A977:A980"/>
    <mergeCell ref="B977:B980"/>
    <mergeCell ref="C977:C980"/>
    <mergeCell ref="D977:D980"/>
    <mergeCell ref="E977:E980"/>
    <mergeCell ref="Q969:Q972"/>
    <mergeCell ref="R969:R972"/>
    <mergeCell ref="A973:A976"/>
    <mergeCell ref="B973:B976"/>
    <mergeCell ref="C973:C976"/>
    <mergeCell ref="D973:D976"/>
    <mergeCell ref="E973:E976"/>
    <mergeCell ref="F973:F976"/>
    <mergeCell ref="G973:G976"/>
    <mergeCell ref="H973:H976"/>
    <mergeCell ref="F969:F972"/>
    <mergeCell ref="G969:G972"/>
    <mergeCell ref="H969:H972"/>
    <mergeCell ref="I969:I972"/>
    <mergeCell ref="J969:J972"/>
    <mergeCell ref="P969:P972"/>
    <mergeCell ref="I965:I968"/>
    <mergeCell ref="J965:J968"/>
    <mergeCell ref="P965:P968"/>
    <mergeCell ref="Q965:Q968"/>
    <mergeCell ref="R965:R968"/>
    <mergeCell ref="A969:A972"/>
    <mergeCell ref="B969:B972"/>
    <mergeCell ref="C969:C972"/>
    <mergeCell ref="D969:D972"/>
    <mergeCell ref="E969:E972"/>
    <mergeCell ref="Q961:Q964"/>
    <mergeCell ref="R961:R964"/>
    <mergeCell ref="A965:A968"/>
    <mergeCell ref="B965:B968"/>
    <mergeCell ref="C965:C968"/>
    <mergeCell ref="D965:D968"/>
    <mergeCell ref="E965:E968"/>
    <mergeCell ref="F965:F968"/>
    <mergeCell ref="G965:G968"/>
    <mergeCell ref="H965:H968"/>
    <mergeCell ref="F961:F964"/>
    <mergeCell ref="G961:G964"/>
    <mergeCell ref="H961:H964"/>
    <mergeCell ref="I961:I964"/>
    <mergeCell ref="J961:J964"/>
    <mergeCell ref="P961:P964"/>
    <mergeCell ref="I957:I960"/>
    <mergeCell ref="J957:J960"/>
    <mergeCell ref="P957:P960"/>
    <mergeCell ref="Q957:Q960"/>
    <mergeCell ref="R957:R960"/>
    <mergeCell ref="A961:A964"/>
    <mergeCell ref="B961:B964"/>
    <mergeCell ref="C961:C964"/>
    <mergeCell ref="D961:D964"/>
    <mergeCell ref="E961:E964"/>
    <mergeCell ref="Q953:Q956"/>
    <mergeCell ref="R953:R956"/>
    <mergeCell ref="A957:A960"/>
    <mergeCell ref="B957:B960"/>
    <mergeCell ref="C957:C960"/>
    <mergeCell ref="D957:D960"/>
    <mergeCell ref="E957:E960"/>
    <mergeCell ref="F957:F960"/>
    <mergeCell ref="G957:G960"/>
    <mergeCell ref="H957:H960"/>
    <mergeCell ref="F953:F956"/>
    <mergeCell ref="G953:G956"/>
    <mergeCell ref="H953:H956"/>
    <mergeCell ref="I953:I956"/>
    <mergeCell ref="J953:J956"/>
    <mergeCell ref="P953:P956"/>
    <mergeCell ref="I949:I952"/>
    <mergeCell ref="J949:J952"/>
    <mergeCell ref="P949:P952"/>
    <mergeCell ref="Q949:Q952"/>
    <mergeCell ref="R949:R952"/>
    <mergeCell ref="A953:A956"/>
    <mergeCell ref="B953:B956"/>
    <mergeCell ref="C953:C956"/>
    <mergeCell ref="D953:D956"/>
    <mergeCell ref="E953:E956"/>
    <mergeCell ref="Q945:Q948"/>
    <mergeCell ref="R945:R948"/>
    <mergeCell ref="A949:A952"/>
    <mergeCell ref="B949:B952"/>
    <mergeCell ref="C949:C952"/>
    <mergeCell ref="D949:D952"/>
    <mergeCell ref="E949:E952"/>
    <mergeCell ref="F949:F952"/>
    <mergeCell ref="G949:G952"/>
    <mergeCell ref="H949:H952"/>
    <mergeCell ref="F945:F948"/>
    <mergeCell ref="G945:G948"/>
    <mergeCell ref="H945:H948"/>
    <mergeCell ref="I945:I948"/>
    <mergeCell ref="J945:J948"/>
    <mergeCell ref="P945:P948"/>
    <mergeCell ref="I941:I944"/>
    <mergeCell ref="J941:J944"/>
    <mergeCell ref="P941:P944"/>
    <mergeCell ref="Q941:Q944"/>
    <mergeCell ref="R941:R944"/>
    <mergeCell ref="A945:A948"/>
    <mergeCell ref="B945:B948"/>
    <mergeCell ref="C945:C948"/>
    <mergeCell ref="D945:D948"/>
    <mergeCell ref="E945:E948"/>
    <mergeCell ref="Q937:Q940"/>
    <mergeCell ref="R937:R940"/>
    <mergeCell ref="A941:A944"/>
    <mergeCell ref="B941:B944"/>
    <mergeCell ref="C941:C944"/>
    <mergeCell ref="D941:D944"/>
    <mergeCell ref="E941:E944"/>
    <mergeCell ref="F941:F944"/>
    <mergeCell ref="G941:G944"/>
    <mergeCell ref="H941:H944"/>
    <mergeCell ref="F937:F940"/>
    <mergeCell ref="G937:G940"/>
    <mergeCell ref="H937:H940"/>
    <mergeCell ref="I937:I940"/>
    <mergeCell ref="J937:J940"/>
    <mergeCell ref="P937:P940"/>
    <mergeCell ref="I933:I936"/>
    <mergeCell ref="J933:J936"/>
    <mergeCell ref="P933:P936"/>
    <mergeCell ref="Q933:Q936"/>
    <mergeCell ref="R933:R936"/>
    <mergeCell ref="A937:A940"/>
    <mergeCell ref="B937:B940"/>
    <mergeCell ref="C937:C940"/>
    <mergeCell ref="D937:D940"/>
    <mergeCell ref="E937:E940"/>
    <mergeCell ref="Q929:Q932"/>
    <mergeCell ref="R929:R932"/>
    <mergeCell ref="A933:A936"/>
    <mergeCell ref="B933:B936"/>
    <mergeCell ref="C933:C936"/>
    <mergeCell ref="D933:D936"/>
    <mergeCell ref="E933:E936"/>
    <mergeCell ref="F933:F936"/>
    <mergeCell ref="G933:G936"/>
    <mergeCell ref="H933:H936"/>
    <mergeCell ref="F929:F932"/>
    <mergeCell ref="G929:G932"/>
    <mergeCell ref="H929:H932"/>
    <mergeCell ref="I929:I932"/>
    <mergeCell ref="J929:J932"/>
    <mergeCell ref="P929:P932"/>
    <mergeCell ref="I925:I928"/>
    <mergeCell ref="J925:J928"/>
    <mergeCell ref="P925:P928"/>
    <mergeCell ref="Q925:Q928"/>
    <mergeCell ref="R925:R928"/>
    <mergeCell ref="A929:A932"/>
    <mergeCell ref="B929:B932"/>
    <mergeCell ref="C929:C932"/>
    <mergeCell ref="D929:D932"/>
    <mergeCell ref="E929:E932"/>
    <mergeCell ref="R909:R912"/>
    <mergeCell ref="A913:A916"/>
    <mergeCell ref="B913:B916"/>
    <mergeCell ref="C913:C916"/>
    <mergeCell ref="D913:D916"/>
    <mergeCell ref="E913:E916"/>
    <mergeCell ref="Q921:Q924"/>
    <mergeCell ref="R921:R924"/>
    <mergeCell ref="A925:A928"/>
    <mergeCell ref="B925:B928"/>
    <mergeCell ref="C925:C928"/>
    <mergeCell ref="D925:D928"/>
    <mergeCell ref="E925:E928"/>
    <mergeCell ref="F925:F928"/>
    <mergeCell ref="G925:G928"/>
    <mergeCell ref="H925:H928"/>
    <mergeCell ref="F921:F924"/>
    <mergeCell ref="G921:G924"/>
    <mergeCell ref="H921:H924"/>
    <mergeCell ref="I921:I924"/>
    <mergeCell ref="J921:J924"/>
    <mergeCell ref="P921:P924"/>
    <mergeCell ref="I917:I920"/>
    <mergeCell ref="J917:J920"/>
    <mergeCell ref="P917:P920"/>
    <mergeCell ref="Q917:Q920"/>
    <mergeCell ref="R917:R920"/>
    <mergeCell ref="A921:A924"/>
    <mergeCell ref="B921:B924"/>
    <mergeCell ref="C921:C924"/>
    <mergeCell ref="D921:D924"/>
    <mergeCell ref="E921:E924"/>
    <mergeCell ref="R901:R904"/>
    <mergeCell ref="A905:A908"/>
    <mergeCell ref="B905:B908"/>
    <mergeCell ref="C905:C908"/>
    <mergeCell ref="D905:D908"/>
    <mergeCell ref="E905:E908"/>
    <mergeCell ref="A901:A904"/>
    <mergeCell ref="B901:B904"/>
    <mergeCell ref="C901:C904"/>
    <mergeCell ref="D901:D904"/>
    <mergeCell ref="E901:E904"/>
    <mergeCell ref="F901:F904"/>
    <mergeCell ref="Q913:Q916"/>
    <mergeCell ref="R913:R916"/>
    <mergeCell ref="A917:A920"/>
    <mergeCell ref="B917:B920"/>
    <mergeCell ref="C917:C920"/>
    <mergeCell ref="D917:D920"/>
    <mergeCell ref="E917:E920"/>
    <mergeCell ref="F917:F920"/>
    <mergeCell ref="G917:G920"/>
    <mergeCell ref="H917:H920"/>
    <mergeCell ref="F913:F916"/>
    <mergeCell ref="G913:G916"/>
    <mergeCell ref="H913:H916"/>
    <mergeCell ref="I913:I916"/>
    <mergeCell ref="J913:J916"/>
    <mergeCell ref="P913:P916"/>
    <mergeCell ref="I909:I912"/>
    <mergeCell ref="J909:J912"/>
    <mergeCell ref="P909:P912"/>
    <mergeCell ref="Q909:Q912"/>
    <mergeCell ref="F1025:F1028"/>
    <mergeCell ref="G1025:G1028"/>
    <mergeCell ref="H1025:H1028"/>
    <mergeCell ref="I1025:I1028"/>
    <mergeCell ref="J1025:J1028"/>
    <mergeCell ref="P1025:P1028"/>
    <mergeCell ref="I1021:I1024"/>
    <mergeCell ref="J1021:J1024"/>
    <mergeCell ref="P1021:P1024"/>
    <mergeCell ref="Q1021:Q1024"/>
    <mergeCell ref="R1021:R1024"/>
    <mergeCell ref="A1025:A1028"/>
    <mergeCell ref="B1025:B1028"/>
    <mergeCell ref="C1025:C1028"/>
    <mergeCell ref="D1025:D1028"/>
    <mergeCell ref="E1025:E1028"/>
    <mergeCell ref="Q905:Q908"/>
    <mergeCell ref="R905:R908"/>
    <mergeCell ref="A909:A912"/>
    <mergeCell ref="B909:B912"/>
    <mergeCell ref="C909:C912"/>
    <mergeCell ref="D909:D912"/>
    <mergeCell ref="E909:E912"/>
    <mergeCell ref="F909:F912"/>
    <mergeCell ref="G909:G912"/>
    <mergeCell ref="H909:H912"/>
    <mergeCell ref="F905:F908"/>
    <mergeCell ref="G905:G908"/>
    <mergeCell ref="H905:H908"/>
    <mergeCell ref="I905:I908"/>
    <mergeCell ref="J905:J908"/>
    <mergeCell ref="P905:P908"/>
    <mergeCell ref="Q897:Q900"/>
    <mergeCell ref="R897:R900"/>
    <mergeCell ref="A1021:A1024"/>
    <mergeCell ref="B1021:B1024"/>
    <mergeCell ref="C1021:C1024"/>
    <mergeCell ref="D1021:D1024"/>
    <mergeCell ref="E1021:E1024"/>
    <mergeCell ref="F1021:F1024"/>
    <mergeCell ref="G1021:G1024"/>
    <mergeCell ref="H1021:H1024"/>
    <mergeCell ref="F897:F900"/>
    <mergeCell ref="G897:G900"/>
    <mergeCell ref="H897:H900"/>
    <mergeCell ref="I897:I900"/>
    <mergeCell ref="J897:J900"/>
    <mergeCell ref="P897:P900"/>
    <mergeCell ref="I893:I896"/>
    <mergeCell ref="J893:J896"/>
    <mergeCell ref="P893:P896"/>
    <mergeCell ref="Q893:Q896"/>
    <mergeCell ref="R893:R896"/>
    <mergeCell ref="A897:A900"/>
    <mergeCell ref="B897:B900"/>
    <mergeCell ref="C897:C900"/>
    <mergeCell ref="D897:D900"/>
    <mergeCell ref="E897:E900"/>
    <mergeCell ref="G901:G904"/>
    <mergeCell ref="H901:H904"/>
    <mergeCell ref="I901:I904"/>
    <mergeCell ref="J901:J904"/>
    <mergeCell ref="P901:P904"/>
    <mergeCell ref="Q901:Q904"/>
    <mergeCell ref="Q889:Q892"/>
    <mergeCell ref="R889:R892"/>
    <mergeCell ref="A893:A896"/>
    <mergeCell ref="B893:B896"/>
    <mergeCell ref="C893:C896"/>
    <mergeCell ref="D893:D896"/>
    <mergeCell ref="E893:E896"/>
    <mergeCell ref="F893:F896"/>
    <mergeCell ref="G893:G896"/>
    <mergeCell ref="H893:H896"/>
    <mergeCell ref="F889:F892"/>
    <mergeCell ref="G889:G892"/>
    <mergeCell ref="H889:H892"/>
    <mergeCell ref="I889:I892"/>
    <mergeCell ref="J889:J892"/>
    <mergeCell ref="P889:P892"/>
    <mergeCell ref="I885:I888"/>
    <mergeCell ref="J885:J888"/>
    <mergeCell ref="P885:P888"/>
    <mergeCell ref="Q885:Q888"/>
    <mergeCell ref="R885:R888"/>
    <mergeCell ref="A889:A892"/>
    <mergeCell ref="B889:B892"/>
    <mergeCell ref="C889:C892"/>
    <mergeCell ref="D889:D892"/>
    <mergeCell ref="E889:E892"/>
    <mergeCell ref="Q881:Q884"/>
    <mergeCell ref="R881:R884"/>
    <mergeCell ref="A885:A888"/>
    <mergeCell ref="B885:B888"/>
    <mergeCell ref="C885:C888"/>
    <mergeCell ref="D885:D888"/>
    <mergeCell ref="E885:E888"/>
    <mergeCell ref="F885:F888"/>
    <mergeCell ref="G885:G888"/>
    <mergeCell ref="H885:H888"/>
    <mergeCell ref="F881:F884"/>
    <mergeCell ref="G881:G884"/>
    <mergeCell ref="H881:H884"/>
    <mergeCell ref="I881:I884"/>
    <mergeCell ref="J881:J884"/>
    <mergeCell ref="P881:P884"/>
    <mergeCell ref="I877:I880"/>
    <mergeCell ref="J877:J880"/>
    <mergeCell ref="P877:P880"/>
    <mergeCell ref="Q877:Q880"/>
    <mergeCell ref="R877:R880"/>
    <mergeCell ref="A881:A884"/>
    <mergeCell ref="B881:B884"/>
    <mergeCell ref="C881:C884"/>
    <mergeCell ref="D881:D884"/>
    <mergeCell ref="E881:E884"/>
    <mergeCell ref="Q873:Q876"/>
    <mergeCell ref="R873:R876"/>
    <mergeCell ref="A877:A880"/>
    <mergeCell ref="B877:B880"/>
    <mergeCell ref="C877:C880"/>
    <mergeCell ref="D877:D880"/>
    <mergeCell ref="E877:E880"/>
    <mergeCell ref="F877:F880"/>
    <mergeCell ref="G877:G880"/>
    <mergeCell ref="H877:H880"/>
    <mergeCell ref="F873:F876"/>
    <mergeCell ref="G873:G876"/>
    <mergeCell ref="H873:H876"/>
    <mergeCell ref="I873:I876"/>
    <mergeCell ref="J873:J876"/>
    <mergeCell ref="P873:P876"/>
    <mergeCell ref="I869:I872"/>
    <mergeCell ref="J869:J872"/>
    <mergeCell ref="P869:P872"/>
    <mergeCell ref="Q869:Q872"/>
    <mergeCell ref="R869:R872"/>
    <mergeCell ref="A873:A876"/>
    <mergeCell ref="B873:B876"/>
    <mergeCell ref="C873:C876"/>
    <mergeCell ref="D873:D876"/>
    <mergeCell ref="E873:E876"/>
    <mergeCell ref="Q865:Q868"/>
    <mergeCell ref="R865:R868"/>
    <mergeCell ref="A869:A872"/>
    <mergeCell ref="B869:B872"/>
    <mergeCell ref="C869:C872"/>
    <mergeCell ref="D869:D872"/>
    <mergeCell ref="E869:E872"/>
    <mergeCell ref="F869:F872"/>
    <mergeCell ref="G869:G872"/>
    <mergeCell ref="H869:H872"/>
    <mergeCell ref="F865:F868"/>
    <mergeCell ref="G865:G868"/>
    <mergeCell ref="H865:H868"/>
    <mergeCell ref="I865:I868"/>
    <mergeCell ref="J865:J868"/>
    <mergeCell ref="P865:P868"/>
    <mergeCell ref="I861:I864"/>
    <mergeCell ref="J861:J864"/>
    <mergeCell ref="P861:P864"/>
    <mergeCell ref="Q861:Q864"/>
    <mergeCell ref="R861:R864"/>
    <mergeCell ref="A865:A868"/>
    <mergeCell ref="B865:B868"/>
    <mergeCell ref="C865:C868"/>
    <mergeCell ref="D865:D868"/>
    <mergeCell ref="E865:E868"/>
    <mergeCell ref="Q857:Q860"/>
    <mergeCell ref="R857:R860"/>
    <mergeCell ref="A861:A864"/>
    <mergeCell ref="B861:B864"/>
    <mergeCell ref="C861:C864"/>
    <mergeCell ref="D861:D864"/>
    <mergeCell ref="E861:E864"/>
    <mergeCell ref="F861:F864"/>
    <mergeCell ref="G861:G864"/>
    <mergeCell ref="H861:H864"/>
    <mergeCell ref="F857:F860"/>
    <mergeCell ref="G857:G860"/>
    <mergeCell ref="H857:H860"/>
    <mergeCell ref="I857:I860"/>
    <mergeCell ref="J857:J860"/>
    <mergeCell ref="P857:P860"/>
    <mergeCell ref="I853:I856"/>
    <mergeCell ref="J853:J856"/>
    <mergeCell ref="P853:P856"/>
    <mergeCell ref="Q853:Q856"/>
    <mergeCell ref="R853:R856"/>
    <mergeCell ref="A857:A860"/>
    <mergeCell ref="B857:B860"/>
    <mergeCell ref="C857:C860"/>
    <mergeCell ref="D857:D860"/>
    <mergeCell ref="E857:E860"/>
    <mergeCell ref="Q849:Q852"/>
    <mergeCell ref="R849:R852"/>
    <mergeCell ref="A853:A856"/>
    <mergeCell ref="B853:B856"/>
    <mergeCell ref="C853:C856"/>
    <mergeCell ref="D853:D856"/>
    <mergeCell ref="E853:E856"/>
    <mergeCell ref="F853:F856"/>
    <mergeCell ref="G853:G856"/>
    <mergeCell ref="H853:H856"/>
    <mergeCell ref="F849:F852"/>
    <mergeCell ref="G849:G852"/>
    <mergeCell ref="H849:H852"/>
    <mergeCell ref="I849:I852"/>
    <mergeCell ref="J849:J852"/>
    <mergeCell ref="P849:P852"/>
    <mergeCell ref="I845:I848"/>
    <mergeCell ref="J845:J848"/>
    <mergeCell ref="P845:P848"/>
    <mergeCell ref="Q845:Q848"/>
    <mergeCell ref="R845:R848"/>
    <mergeCell ref="A849:A852"/>
    <mergeCell ref="B849:B852"/>
    <mergeCell ref="C849:C852"/>
    <mergeCell ref="D849:D852"/>
    <mergeCell ref="E849:E852"/>
    <mergeCell ref="Q841:Q844"/>
    <mergeCell ref="R841:R844"/>
    <mergeCell ref="A845:A848"/>
    <mergeCell ref="B845:B848"/>
    <mergeCell ref="C845:C848"/>
    <mergeCell ref="D845:D848"/>
    <mergeCell ref="E845:E848"/>
    <mergeCell ref="F845:F848"/>
    <mergeCell ref="G845:G848"/>
    <mergeCell ref="H845:H848"/>
    <mergeCell ref="F841:F844"/>
    <mergeCell ref="G841:G844"/>
    <mergeCell ref="H841:H844"/>
    <mergeCell ref="I841:I844"/>
    <mergeCell ref="J841:J844"/>
    <mergeCell ref="P841:P844"/>
    <mergeCell ref="I837:I840"/>
    <mergeCell ref="J837:J840"/>
    <mergeCell ref="P837:P840"/>
    <mergeCell ref="Q837:Q840"/>
    <mergeCell ref="R837:R840"/>
    <mergeCell ref="A841:A844"/>
    <mergeCell ref="B841:B844"/>
    <mergeCell ref="C841:C844"/>
    <mergeCell ref="D841:D844"/>
    <mergeCell ref="E841:E844"/>
    <mergeCell ref="Q833:Q836"/>
    <mergeCell ref="R833:R836"/>
    <mergeCell ref="A837:A840"/>
    <mergeCell ref="B837:B840"/>
    <mergeCell ref="C837:C840"/>
    <mergeCell ref="D837:D840"/>
    <mergeCell ref="E837:E840"/>
    <mergeCell ref="F837:F840"/>
    <mergeCell ref="G837:G840"/>
    <mergeCell ref="H837:H840"/>
    <mergeCell ref="F833:F836"/>
    <mergeCell ref="G833:G836"/>
    <mergeCell ref="H833:H836"/>
    <mergeCell ref="I833:I836"/>
    <mergeCell ref="J833:J836"/>
    <mergeCell ref="P833:P836"/>
    <mergeCell ref="I829:I832"/>
    <mergeCell ref="J829:J832"/>
    <mergeCell ref="P829:P832"/>
    <mergeCell ref="Q829:Q832"/>
    <mergeCell ref="R829:R832"/>
    <mergeCell ref="A833:A836"/>
    <mergeCell ref="B833:B836"/>
    <mergeCell ref="C833:C836"/>
    <mergeCell ref="D833:D836"/>
    <mergeCell ref="E833:E836"/>
    <mergeCell ref="Q825:Q828"/>
    <mergeCell ref="R825:R828"/>
    <mergeCell ref="A829:A832"/>
    <mergeCell ref="B829:B832"/>
    <mergeCell ref="C829:C832"/>
    <mergeCell ref="D829:D832"/>
    <mergeCell ref="E829:E832"/>
    <mergeCell ref="F829:F832"/>
    <mergeCell ref="G829:G832"/>
    <mergeCell ref="H829:H832"/>
    <mergeCell ref="F825:F828"/>
    <mergeCell ref="G825:G828"/>
    <mergeCell ref="H825:H828"/>
    <mergeCell ref="I825:I828"/>
    <mergeCell ref="J825:J828"/>
    <mergeCell ref="P825:P828"/>
    <mergeCell ref="I821:I824"/>
    <mergeCell ref="J821:J824"/>
    <mergeCell ref="P821:P824"/>
    <mergeCell ref="Q821:Q824"/>
    <mergeCell ref="R821:R824"/>
    <mergeCell ref="A825:A828"/>
    <mergeCell ref="B825:B828"/>
    <mergeCell ref="C825:C828"/>
    <mergeCell ref="D825:D828"/>
    <mergeCell ref="E825:E828"/>
    <mergeCell ref="Q817:Q820"/>
    <mergeCell ref="R817:R820"/>
    <mergeCell ref="A821:A824"/>
    <mergeCell ref="B821:B824"/>
    <mergeCell ref="C821:C824"/>
    <mergeCell ref="D821:D824"/>
    <mergeCell ref="E821:E824"/>
    <mergeCell ref="F821:F824"/>
    <mergeCell ref="G821:G824"/>
    <mergeCell ref="H821:H824"/>
    <mergeCell ref="F817:F820"/>
    <mergeCell ref="G817:G820"/>
    <mergeCell ref="H817:H820"/>
    <mergeCell ref="I817:I820"/>
    <mergeCell ref="J817:J820"/>
    <mergeCell ref="P817:P820"/>
    <mergeCell ref="I813:I816"/>
    <mergeCell ref="J813:J816"/>
    <mergeCell ref="P813:P816"/>
    <mergeCell ref="Q813:Q816"/>
    <mergeCell ref="R813:R816"/>
    <mergeCell ref="A817:A820"/>
    <mergeCell ref="B817:B820"/>
    <mergeCell ref="C817:C820"/>
    <mergeCell ref="D817:D820"/>
    <mergeCell ref="E817:E820"/>
    <mergeCell ref="Q809:Q812"/>
    <mergeCell ref="R809:R812"/>
    <mergeCell ref="A813:A816"/>
    <mergeCell ref="B813:B816"/>
    <mergeCell ref="C813:C816"/>
    <mergeCell ref="D813:D816"/>
    <mergeCell ref="E813:E816"/>
    <mergeCell ref="F813:F816"/>
    <mergeCell ref="G813:G816"/>
    <mergeCell ref="H813:H816"/>
    <mergeCell ref="F809:F812"/>
    <mergeCell ref="G809:G812"/>
    <mergeCell ref="H809:H812"/>
    <mergeCell ref="I809:I812"/>
    <mergeCell ref="J809:J812"/>
    <mergeCell ref="P809:P812"/>
    <mergeCell ref="I805:I808"/>
    <mergeCell ref="J805:J808"/>
    <mergeCell ref="P805:P808"/>
    <mergeCell ref="Q805:Q808"/>
    <mergeCell ref="R805:R808"/>
    <mergeCell ref="A809:A812"/>
    <mergeCell ref="B809:B812"/>
    <mergeCell ref="C809:C812"/>
    <mergeCell ref="D809:D812"/>
    <mergeCell ref="E809:E812"/>
    <mergeCell ref="Q801:Q804"/>
    <mergeCell ref="R801:R804"/>
    <mergeCell ref="A805:A808"/>
    <mergeCell ref="B805:B808"/>
    <mergeCell ref="C805:C808"/>
    <mergeCell ref="D805:D808"/>
    <mergeCell ref="E805:E808"/>
    <mergeCell ref="F805:F808"/>
    <mergeCell ref="G805:G808"/>
    <mergeCell ref="H805:H808"/>
    <mergeCell ref="F801:F804"/>
    <mergeCell ref="G801:G804"/>
    <mergeCell ref="H801:H804"/>
    <mergeCell ref="I801:I804"/>
    <mergeCell ref="J801:J804"/>
    <mergeCell ref="P801:P804"/>
    <mergeCell ref="I797:I800"/>
    <mergeCell ref="J797:J800"/>
    <mergeCell ref="P797:P800"/>
    <mergeCell ref="Q797:Q800"/>
    <mergeCell ref="R797:R800"/>
    <mergeCell ref="A801:A804"/>
    <mergeCell ref="B801:B804"/>
    <mergeCell ref="C801:C804"/>
    <mergeCell ref="D801:D804"/>
    <mergeCell ref="E801:E804"/>
    <mergeCell ref="Q793:Q796"/>
    <mergeCell ref="R793:R796"/>
    <mergeCell ref="A797:A800"/>
    <mergeCell ref="B797:B800"/>
    <mergeCell ref="C797:C800"/>
    <mergeCell ref="D797:D800"/>
    <mergeCell ref="E797:E800"/>
    <mergeCell ref="F797:F800"/>
    <mergeCell ref="G797:G800"/>
    <mergeCell ref="H797:H800"/>
    <mergeCell ref="F793:F796"/>
    <mergeCell ref="G793:G796"/>
    <mergeCell ref="H793:H796"/>
    <mergeCell ref="I793:I796"/>
    <mergeCell ref="J793:J796"/>
    <mergeCell ref="P793:P796"/>
    <mergeCell ref="I789:I792"/>
    <mergeCell ref="J789:J792"/>
    <mergeCell ref="P789:P792"/>
    <mergeCell ref="Q789:Q792"/>
    <mergeCell ref="R789:R792"/>
    <mergeCell ref="A793:A796"/>
    <mergeCell ref="B793:B796"/>
    <mergeCell ref="C793:C796"/>
    <mergeCell ref="D793:D796"/>
    <mergeCell ref="E793:E796"/>
    <mergeCell ref="Q785:Q788"/>
    <mergeCell ref="R785:R788"/>
    <mergeCell ref="A789:A792"/>
    <mergeCell ref="B789:B792"/>
    <mergeCell ref="C789:C792"/>
    <mergeCell ref="D789:D792"/>
    <mergeCell ref="E789:E792"/>
    <mergeCell ref="F789:F792"/>
    <mergeCell ref="G789:G792"/>
    <mergeCell ref="H789:H792"/>
    <mergeCell ref="F785:F788"/>
    <mergeCell ref="G785:G788"/>
    <mergeCell ref="H785:H788"/>
    <mergeCell ref="I785:I788"/>
    <mergeCell ref="J785:J788"/>
    <mergeCell ref="P785:P788"/>
    <mergeCell ref="I781:I784"/>
    <mergeCell ref="J781:J784"/>
    <mergeCell ref="P781:P784"/>
    <mergeCell ref="Q781:Q784"/>
    <mergeCell ref="R781:R784"/>
    <mergeCell ref="A785:A788"/>
    <mergeCell ref="B785:B788"/>
    <mergeCell ref="C785:C788"/>
    <mergeCell ref="D785:D788"/>
    <mergeCell ref="E785:E788"/>
    <mergeCell ref="Q777:Q780"/>
    <mergeCell ref="R777:R780"/>
    <mergeCell ref="A781:A784"/>
    <mergeCell ref="B781:B784"/>
    <mergeCell ref="C781:C784"/>
    <mergeCell ref="D781:D784"/>
    <mergeCell ref="E781:E784"/>
    <mergeCell ref="F781:F784"/>
    <mergeCell ref="G781:G784"/>
    <mergeCell ref="H781:H784"/>
    <mergeCell ref="F777:F780"/>
    <mergeCell ref="G777:G780"/>
    <mergeCell ref="H777:H780"/>
    <mergeCell ref="I777:I780"/>
    <mergeCell ref="J777:J780"/>
    <mergeCell ref="P777:P780"/>
    <mergeCell ref="I773:I776"/>
    <mergeCell ref="J773:J776"/>
    <mergeCell ref="P773:P776"/>
    <mergeCell ref="Q773:Q776"/>
    <mergeCell ref="R773:R776"/>
    <mergeCell ref="A777:A780"/>
    <mergeCell ref="B777:B780"/>
    <mergeCell ref="C777:C780"/>
    <mergeCell ref="D777:D780"/>
    <mergeCell ref="E777:E780"/>
    <mergeCell ref="A761:A764"/>
    <mergeCell ref="B761:B764"/>
    <mergeCell ref="C761:C764"/>
    <mergeCell ref="D761:D764"/>
    <mergeCell ref="E761:E764"/>
    <mergeCell ref="Q769:Q772"/>
    <mergeCell ref="R769:R772"/>
    <mergeCell ref="A773:A776"/>
    <mergeCell ref="B773:B776"/>
    <mergeCell ref="C773:C776"/>
    <mergeCell ref="D773:D776"/>
    <mergeCell ref="E773:E776"/>
    <mergeCell ref="F773:F776"/>
    <mergeCell ref="G773:G776"/>
    <mergeCell ref="H773:H776"/>
    <mergeCell ref="F769:F772"/>
    <mergeCell ref="G769:G772"/>
    <mergeCell ref="H769:H772"/>
    <mergeCell ref="I769:I772"/>
    <mergeCell ref="J769:J772"/>
    <mergeCell ref="P769:P772"/>
    <mergeCell ref="I765:I768"/>
    <mergeCell ref="J765:J768"/>
    <mergeCell ref="P765:P768"/>
    <mergeCell ref="Q765:Q768"/>
    <mergeCell ref="R765:R768"/>
    <mergeCell ref="A769:A772"/>
    <mergeCell ref="B769:B772"/>
    <mergeCell ref="C769:C772"/>
    <mergeCell ref="D769:D772"/>
    <mergeCell ref="E769:E772"/>
    <mergeCell ref="A753:A756"/>
    <mergeCell ref="B753:B756"/>
    <mergeCell ref="C753:C756"/>
    <mergeCell ref="D753:D756"/>
    <mergeCell ref="E753:E756"/>
    <mergeCell ref="A749:A752"/>
    <mergeCell ref="B749:B752"/>
    <mergeCell ref="C749:C752"/>
    <mergeCell ref="D749:D752"/>
    <mergeCell ref="E749:E752"/>
    <mergeCell ref="F749:F752"/>
    <mergeCell ref="Q761:Q764"/>
    <mergeCell ref="R761:R764"/>
    <mergeCell ref="A765:A768"/>
    <mergeCell ref="B765:B768"/>
    <mergeCell ref="C765:C768"/>
    <mergeCell ref="D765:D768"/>
    <mergeCell ref="E765:E768"/>
    <mergeCell ref="F765:F768"/>
    <mergeCell ref="G765:G768"/>
    <mergeCell ref="H765:H768"/>
    <mergeCell ref="F761:F764"/>
    <mergeCell ref="G761:G764"/>
    <mergeCell ref="H761:H764"/>
    <mergeCell ref="I761:I764"/>
    <mergeCell ref="J761:J764"/>
    <mergeCell ref="P761:P764"/>
    <mergeCell ref="I757:I760"/>
    <mergeCell ref="J757:J760"/>
    <mergeCell ref="P757:P760"/>
    <mergeCell ref="Q757:Q760"/>
    <mergeCell ref="R757:R760"/>
    <mergeCell ref="C757:C760"/>
    <mergeCell ref="D757:D760"/>
    <mergeCell ref="E757:E760"/>
    <mergeCell ref="F757:F760"/>
    <mergeCell ref="G757:G760"/>
    <mergeCell ref="H757:H760"/>
    <mergeCell ref="F753:F756"/>
    <mergeCell ref="G753:G756"/>
    <mergeCell ref="H753:H756"/>
    <mergeCell ref="I753:I756"/>
    <mergeCell ref="J753:J756"/>
    <mergeCell ref="P753:P756"/>
    <mergeCell ref="I749:I752"/>
    <mergeCell ref="J749:J752"/>
    <mergeCell ref="P749:P752"/>
    <mergeCell ref="Q749:Q752"/>
    <mergeCell ref="R749:R752"/>
    <mergeCell ref="F1041:F1044"/>
    <mergeCell ref="G1041:G1044"/>
    <mergeCell ref="H1041:H1044"/>
    <mergeCell ref="I1041:I1044"/>
    <mergeCell ref="J1041:J1044"/>
    <mergeCell ref="P1041:P1044"/>
    <mergeCell ref="I1037:I1040"/>
    <mergeCell ref="J1037:J1040"/>
    <mergeCell ref="P1037:P1040"/>
    <mergeCell ref="Q1037:Q1040"/>
    <mergeCell ref="R1037:R1040"/>
    <mergeCell ref="A1041:A1044"/>
    <mergeCell ref="B1041:B1044"/>
    <mergeCell ref="C1041:C1044"/>
    <mergeCell ref="D1041:D1044"/>
    <mergeCell ref="E1041:E1044"/>
    <mergeCell ref="Q1033:Q1036"/>
    <mergeCell ref="R1033:R1036"/>
    <mergeCell ref="A1037:A1040"/>
    <mergeCell ref="B1037:B1040"/>
    <mergeCell ref="C1037:C1040"/>
    <mergeCell ref="D1037:D1040"/>
    <mergeCell ref="E1037:E1040"/>
    <mergeCell ref="F1037:F1040"/>
    <mergeCell ref="G1037:G1040"/>
    <mergeCell ref="H1037:H1040"/>
    <mergeCell ref="F1033:F1036"/>
    <mergeCell ref="G1033:G1036"/>
    <mergeCell ref="H1033:H1036"/>
    <mergeCell ref="I1033:I1036"/>
    <mergeCell ref="I1029:I1032"/>
    <mergeCell ref="J1029:J1032"/>
    <mergeCell ref="P1029:P1032"/>
    <mergeCell ref="Q1029:Q1032"/>
    <mergeCell ref="R1029:R1032"/>
    <mergeCell ref="A1033:A1036"/>
    <mergeCell ref="B1033:B1036"/>
    <mergeCell ref="C1033:C1036"/>
    <mergeCell ref="D1033:D1036"/>
    <mergeCell ref="E1033:E1036"/>
    <mergeCell ref="Q745:Q748"/>
    <mergeCell ref="R745:R748"/>
    <mergeCell ref="A1029:A1032"/>
    <mergeCell ref="B1029:B1032"/>
    <mergeCell ref="C1029:C1032"/>
    <mergeCell ref="D1029:D1032"/>
    <mergeCell ref="E1029:E1032"/>
    <mergeCell ref="F1029:F1032"/>
    <mergeCell ref="G1029:G1032"/>
    <mergeCell ref="H1029:H1032"/>
    <mergeCell ref="F745:F748"/>
    <mergeCell ref="G745:G748"/>
    <mergeCell ref="H745:H748"/>
    <mergeCell ref="I745:I748"/>
    <mergeCell ref="J745:J748"/>
    <mergeCell ref="P745:P748"/>
    <mergeCell ref="G749:G752"/>
    <mergeCell ref="H749:H752"/>
    <mergeCell ref="Q753:Q756"/>
    <mergeCell ref="R753:R756"/>
    <mergeCell ref="A757:A760"/>
    <mergeCell ref="B757:B760"/>
    <mergeCell ref="I741:I744"/>
    <mergeCell ref="J741:J744"/>
    <mergeCell ref="P741:P744"/>
    <mergeCell ref="Q741:Q744"/>
    <mergeCell ref="R741:R744"/>
    <mergeCell ref="A745:A748"/>
    <mergeCell ref="B745:B748"/>
    <mergeCell ref="C745:C748"/>
    <mergeCell ref="D745:D748"/>
    <mergeCell ref="E745:E748"/>
    <mergeCell ref="Q737:Q740"/>
    <mergeCell ref="R737:R740"/>
    <mergeCell ref="A741:A744"/>
    <mergeCell ref="B741:B744"/>
    <mergeCell ref="C741:C744"/>
    <mergeCell ref="D741:D744"/>
    <mergeCell ref="E741:E744"/>
    <mergeCell ref="F741:F744"/>
    <mergeCell ref="G741:G744"/>
    <mergeCell ref="H741:H744"/>
    <mergeCell ref="F737:F740"/>
    <mergeCell ref="G737:G740"/>
    <mergeCell ref="H737:H740"/>
    <mergeCell ref="I737:I740"/>
    <mergeCell ref="J737:J740"/>
    <mergeCell ref="P737:P740"/>
    <mergeCell ref="I733:I736"/>
    <mergeCell ref="J733:J736"/>
    <mergeCell ref="P733:P736"/>
    <mergeCell ref="Q733:Q736"/>
    <mergeCell ref="R733:R736"/>
    <mergeCell ref="A737:A740"/>
    <mergeCell ref="B737:B740"/>
    <mergeCell ref="C737:C740"/>
    <mergeCell ref="D737:D740"/>
    <mergeCell ref="E737:E740"/>
    <mergeCell ref="Q729:Q732"/>
    <mergeCell ref="R729:R732"/>
    <mergeCell ref="A733:A736"/>
    <mergeCell ref="B733:B736"/>
    <mergeCell ref="C733:C736"/>
    <mergeCell ref="D733:D736"/>
    <mergeCell ref="E733:E736"/>
    <mergeCell ref="F733:F736"/>
    <mergeCell ref="G733:G736"/>
    <mergeCell ref="H733:H736"/>
    <mergeCell ref="F729:F732"/>
    <mergeCell ref="G729:G732"/>
    <mergeCell ref="H729:H732"/>
    <mergeCell ref="I729:I732"/>
    <mergeCell ref="J729:J732"/>
    <mergeCell ref="P729:P732"/>
    <mergeCell ref="I725:I728"/>
    <mergeCell ref="J725:J728"/>
    <mergeCell ref="P725:P728"/>
    <mergeCell ref="Q725:Q728"/>
    <mergeCell ref="R725:R728"/>
    <mergeCell ref="A729:A732"/>
    <mergeCell ref="B729:B732"/>
    <mergeCell ref="C729:C732"/>
    <mergeCell ref="D729:D732"/>
    <mergeCell ref="E729:E732"/>
    <mergeCell ref="Q721:Q724"/>
    <mergeCell ref="R721:R724"/>
    <mergeCell ref="A725:A728"/>
    <mergeCell ref="B725:B728"/>
    <mergeCell ref="C725:C728"/>
    <mergeCell ref="D725:D728"/>
    <mergeCell ref="E725:E728"/>
    <mergeCell ref="F725:F728"/>
    <mergeCell ref="G725:G728"/>
    <mergeCell ref="H725:H728"/>
    <mergeCell ref="F721:F724"/>
    <mergeCell ref="G721:G724"/>
    <mergeCell ref="H721:H724"/>
    <mergeCell ref="I721:I724"/>
    <mergeCell ref="J721:J724"/>
    <mergeCell ref="P721:P724"/>
    <mergeCell ref="I717:I720"/>
    <mergeCell ref="J717:J720"/>
    <mergeCell ref="P717:P720"/>
    <mergeCell ref="Q717:Q720"/>
    <mergeCell ref="R717:R720"/>
    <mergeCell ref="A721:A724"/>
    <mergeCell ref="B721:B724"/>
    <mergeCell ref="C721:C724"/>
    <mergeCell ref="D721:D724"/>
    <mergeCell ref="E721:E724"/>
    <mergeCell ref="Q713:Q716"/>
    <mergeCell ref="R713:R716"/>
    <mergeCell ref="A717:A720"/>
    <mergeCell ref="B717:B720"/>
    <mergeCell ref="C717:C720"/>
    <mergeCell ref="D717:D720"/>
    <mergeCell ref="E717:E720"/>
    <mergeCell ref="F717:F720"/>
    <mergeCell ref="G717:G720"/>
    <mergeCell ref="H717:H720"/>
    <mergeCell ref="F713:F716"/>
    <mergeCell ref="G713:G716"/>
    <mergeCell ref="H713:H716"/>
    <mergeCell ref="I713:I716"/>
    <mergeCell ref="J713:J716"/>
    <mergeCell ref="P713:P716"/>
    <mergeCell ref="I709:I712"/>
    <mergeCell ref="J709:J712"/>
    <mergeCell ref="P709:P712"/>
    <mergeCell ref="Q709:Q712"/>
    <mergeCell ref="R709:R712"/>
    <mergeCell ref="A713:A716"/>
    <mergeCell ref="B713:B716"/>
    <mergeCell ref="C713:C716"/>
    <mergeCell ref="D713:D716"/>
    <mergeCell ref="E713:E716"/>
    <mergeCell ref="Q705:Q708"/>
    <mergeCell ref="R705:R708"/>
    <mergeCell ref="A709:A712"/>
    <mergeCell ref="B709:B712"/>
    <mergeCell ref="C709:C712"/>
    <mergeCell ref="D709:D712"/>
    <mergeCell ref="E709:E712"/>
    <mergeCell ref="F709:F712"/>
    <mergeCell ref="G709:G712"/>
    <mergeCell ref="H709:H712"/>
    <mergeCell ref="F705:F708"/>
    <mergeCell ref="G705:G708"/>
    <mergeCell ref="H705:H708"/>
    <mergeCell ref="I705:I708"/>
    <mergeCell ref="J705:J708"/>
    <mergeCell ref="P705:P708"/>
    <mergeCell ref="I701:I704"/>
    <mergeCell ref="J701:J704"/>
    <mergeCell ref="P701:P704"/>
    <mergeCell ref="Q701:Q704"/>
    <mergeCell ref="R701:R704"/>
    <mergeCell ref="A705:A708"/>
    <mergeCell ref="B705:B708"/>
    <mergeCell ref="C705:C708"/>
    <mergeCell ref="D705:D708"/>
    <mergeCell ref="E705:E708"/>
    <mergeCell ref="Q697:Q700"/>
    <mergeCell ref="R697:R700"/>
    <mergeCell ref="A701:A704"/>
    <mergeCell ref="B701:B704"/>
    <mergeCell ref="C701:C704"/>
    <mergeCell ref="D701:D704"/>
    <mergeCell ref="E701:E704"/>
    <mergeCell ref="F701:F704"/>
    <mergeCell ref="G701:G704"/>
    <mergeCell ref="H701:H704"/>
    <mergeCell ref="F697:F700"/>
    <mergeCell ref="G697:G700"/>
    <mergeCell ref="H697:H700"/>
    <mergeCell ref="I697:I700"/>
    <mergeCell ref="J697:J700"/>
    <mergeCell ref="P697:P700"/>
    <mergeCell ref="I693:I696"/>
    <mergeCell ref="J693:J696"/>
    <mergeCell ref="P693:P696"/>
    <mergeCell ref="Q693:Q696"/>
    <mergeCell ref="R693:R696"/>
    <mergeCell ref="A697:A700"/>
    <mergeCell ref="B697:B700"/>
    <mergeCell ref="C697:C700"/>
    <mergeCell ref="D697:D700"/>
    <mergeCell ref="E697:E700"/>
    <mergeCell ref="Q689:Q692"/>
    <mergeCell ref="R689:R692"/>
    <mergeCell ref="A693:A696"/>
    <mergeCell ref="B693:B696"/>
    <mergeCell ref="C693:C696"/>
    <mergeCell ref="D693:D696"/>
    <mergeCell ref="E693:E696"/>
    <mergeCell ref="F693:F696"/>
    <mergeCell ref="G693:G696"/>
    <mergeCell ref="H693:H696"/>
    <mergeCell ref="F689:F692"/>
    <mergeCell ref="G689:G692"/>
    <mergeCell ref="H689:H692"/>
    <mergeCell ref="I689:I692"/>
    <mergeCell ref="J689:J692"/>
    <mergeCell ref="P689:P692"/>
    <mergeCell ref="I685:I688"/>
    <mergeCell ref="J685:J688"/>
    <mergeCell ref="P685:P688"/>
    <mergeCell ref="Q685:Q688"/>
    <mergeCell ref="R685:R688"/>
    <mergeCell ref="A689:A692"/>
    <mergeCell ref="B689:B692"/>
    <mergeCell ref="C689:C692"/>
    <mergeCell ref="D689:D692"/>
    <mergeCell ref="E689:E692"/>
    <mergeCell ref="Q681:Q684"/>
    <mergeCell ref="R681:R684"/>
    <mergeCell ref="A685:A688"/>
    <mergeCell ref="B685:B688"/>
    <mergeCell ref="C685:C688"/>
    <mergeCell ref="D685:D688"/>
    <mergeCell ref="E685:E688"/>
    <mergeCell ref="F685:F688"/>
    <mergeCell ref="G685:G688"/>
    <mergeCell ref="H685:H688"/>
    <mergeCell ref="F681:F684"/>
    <mergeCell ref="G681:G684"/>
    <mergeCell ref="H681:H684"/>
    <mergeCell ref="I681:I684"/>
    <mergeCell ref="J681:J684"/>
    <mergeCell ref="P681:P684"/>
    <mergeCell ref="I677:I680"/>
    <mergeCell ref="J677:J680"/>
    <mergeCell ref="P677:P680"/>
    <mergeCell ref="Q677:Q680"/>
    <mergeCell ref="R677:R680"/>
    <mergeCell ref="A681:A684"/>
    <mergeCell ref="B681:B684"/>
    <mergeCell ref="C681:C684"/>
    <mergeCell ref="D681:D684"/>
    <mergeCell ref="E681:E684"/>
    <mergeCell ref="Q673:Q676"/>
    <mergeCell ref="R673:R676"/>
    <mergeCell ref="A677:A680"/>
    <mergeCell ref="B677:B680"/>
    <mergeCell ref="C677:C680"/>
    <mergeCell ref="D677:D680"/>
    <mergeCell ref="E677:E680"/>
    <mergeCell ref="F677:F680"/>
    <mergeCell ref="G677:G680"/>
    <mergeCell ref="H677:H680"/>
    <mergeCell ref="F673:F676"/>
    <mergeCell ref="G673:G676"/>
    <mergeCell ref="H673:H676"/>
    <mergeCell ref="I673:I676"/>
    <mergeCell ref="J673:J676"/>
    <mergeCell ref="P673:P676"/>
    <mergeCell ref="I669:I672"/>
    <mergeCell ref="J669:J672"/>
    <mergeCell ref="P669:P672"/>
    <mergeCell ref="Q669:Q672"/>
    <mergeCell ref="R669:R672"/>
    <mergeCell ref="A673:A676"/>
    <mergeCell ref="B673:B676"/>
    <mergeCell ref="C673:C676"/>
    <mergeCell ref="D673:D676"/>
    <mergeCell ref="E673:E676"/>
    <mergeCell ref="Q665:Q668"/>
    <mergeCell ref="R665:R668"/>
    <mergeCell ref="A669:A672"/>
    <mergeCell ref="B669:B672"/>
    <mergeCell ref="C669:C672"/>
    <mergeCell ref="D669:D672"/>
    <mergeCell ref="E669:E672"/>
    <mergeCell ref="F669:F672"/>
    <mergeCell ref="G669:G672"/>
    <mergeCell ref="H669:H672"/>
    <mergeCell ref="F665:F668"/>
    <mergeCell ref="G665:G668"/>
    <mergeCell ref="H665:H668"/>
    <mergeCell ref="I665:I668"/>
    <mergeCell ref="J665:J668"/>
    <mergeCell ref="P665:P668"/>
    <mergeCell ref="I661:I664"/>
    <mergeCell ref="J661:J664"/>
    <mergeCell ref="P661:P664"/>
    <mergeCell ref="Q661:Q664"/>
    <mergeCell ref="R661:R664"/>
    <mergeCell ref="A665:A668"/>
    <mergeCell ref="B665:B668"/>
    <mergeCell ref="C665:C668"/>
    <mergeCell ref="D665:D668"/>
    <mergeCell ref="E665:E668"/>
    <mergeCell ref="Q657:Q660"/>
    <mergeCell ref="R657:R660"/>
    <mergeCell ref="A661:A664"/>
    <mergeCell ref="B661:B664"/>
    <mergeCell ref="C661:C664"/>
    <mergeCell ref="D661:D664"/>
    <mergeCell ref="E661:E664"/>
    <mergeCell ref="F661:F664"/>
    <mergeCell ref="G661:G664"/>
    <mergeCell ref="H661:H664"/>
    <mergeCell ref="F657:F660"/>
    <mergeCell ref="G657:G660"/>
    <mergeCell ref="H657:H660"/>
    <mergeCell ref="I657:I660"/>
    <mergeCell ref="J657:J660"/>
    <mergeCell ref="P657:P660"/>
    <mergeCell ref="I653:I656"/>
    <mergeCell ref="J653:J656"/>
    <mergeCell ref="P653:P656"/>
    <mergeCell ref="Q653:Q656"/>
    <mergeCell ref="R653:R656"/>
    <mergeCell ref="A657:A660"/>
    <mergeCell ref="B657:B660"/>
    <mergeCell ref="C657:C660"/>
    <mergeCell ref="D657:D660"/>
    <mergeCell ref="E657:E660"/>
    <mergeCell ref="Q649:Q652"/>
    <mergeCell ref="R649:R652"/>
    <mergeCell ref="A653:A656"/>
    <mergeCell ref="B653:B656"/>
    <mergeCell ref="C653:C656"/>
    <mergeCell ref="D653:D656"/>
    <mergeCell ref="E653:E656"/>
    <mergeCell ref="F653:F656"/>
    <mergeCell ref="G653:G656"/>
    <mergeCell ref="H653:H656"/>
    <mergeCell ref="F649:F652"/>
    <mergeCell ref="G649:G652"/>
    <mergeCell ref="H649:H652"/>
    <mergeCell ref="I649:I652"/>
    <mergeCell ref="J649:J652"/>
    <mergeCell ref="P649:P652"/>
    <mergeCell ref="I645:I648"/>
    <mergeCell ref="J645:J648"/>
    <mergeCell ref="P645:P648"/>
    <mergeCell ref="Q645:Q648"/>
    <mergeCell ref="R645:R648"/>
    <mergeCell ref="A649:A652"/>
    <mergeCell ref="B649:B652"/>
    <mergeCell ref="C649:C652"/>
    <mergeCell ref="D649:D652"/>
    <mergeCell ref="E649:E652"/>
    <mergeCell ref="Q641:Q644"/>
    <mergeCell ref="R641:R644"/>
    <mergeCell ref="A645:A648"/>
    <mergeCell ref="B645:B648"/>
    <mergeCell ref="C645:C648"/>
    <mergeCell ref="D645:D648"/>
    <mergeCell ref="E645:E648"/>
    <mergeCell ref="F645:F648"/>
    <mergeCell ref="G645:G648"/>
    <mergeCell ref="H645:H648"/>
    <mergeCell ref="F641:F644"/>
    <mergeCell ref="G641:G644"/>
    <mergeCell ref="H641:H644"/>
    <mergeCell ref="I641:I644"/>
    <mergeCell ref="J641:J644"/>
    <mergeCell ref="P641:P644"/>
    <mergeCell ref="I637:I640"/>
    <mergeCell ref="J637:J640"/>
    <mergeCell ref="P637:P640"/>
    <mergeCell ref="Q637:Q640"/>
    <mergeCell ref="R637:R640"/>
    <mergeCell ref="A641:A644"/>
    <mergeCell ref="B641:B644"/>
    <mergeCell ref="C641:C644"/>
    <mergeCell ref="D641:D644"/>
    <mergeCell ref="E641:E644"/>
    <mergeCell ref="Q633:Q636"/>
    <mergeCell ref="R633:R636"/>
    <mergeCell ref="A637:A640"/>
    <mergeCell ref="B637:B640"/>
    <mergeCell ref="C637:C640"/>
    <mergeCell ref="D637:D640"/>
    <mergeCell ref="E637:E640"/>
    <mergeCell ref="F637:F640"/>
    <mergeCell ref="G637:G640"/>
    <mergeCell ref="H637:H640"/>
    <mergeCell ref="F633:F636"/>
    <mergeCell ref="G633:G636"/>
    <mergeCell ref="H633:H636"/>
    <mergeCell ref="I633:I636"/>
    <mergeCell ref="J633:J636"/>
    <mergeCell ref="P633:P636"/>
    <mergeCell ref="B633:B636"/>
    <mergeCell ref="C633:C636"/>
    <mergeCell ref="D633:D636"/>
    <mergeCell ref="E633:E636"/>
    <mergeCell ref="A629:A632"/>
    <mergeCell ref="B629:B632"/>
    <mergeCell ref="C629:C632"/>
    <mergeCell ref="D629:D632"/>
    <mergeCell ref="E629:E632"/>
    <mergeCell ref="F629:F632"/>
    <mergeCell ref="G629:G632"/>
    <mergeCell ref="H629:H632"/>
    <mergeCell ref="F481:F484"/>
    <mergeCell ref="G481:G484"/>
    <mergeCell ref="H481:H484"/>
    <mergeCell ref="I481:I484"/>
    <mergeCell ref="J481:J484"/>
    <mergeCell ref="P481:P484"/>
    <mergeCell ref="B561:B564"/>
    <mergeCell ref="C561:C564"/>
    <mergeCell ref="D561:D564"/>
    <mergeCell ref="E561:E564"/>
    <mergeCell ref="A557:A560"/>
    <mergeCell ref="B557:B560"/>
    <mergeCell ref="C557:C560"/>
    <mergeCell ref="D557:D560"/>
    <mergeCell ref="E557:E560"/>
    <mergeCell ref="F557:F560"/>
    <mergeCell ref="G557:G560"/>
    <mergeCell ref="H557:H560"/>
    <mergeCell ref="F553:F556"/>
    <mergeCell ref="G553:G556"/>
    <mergeCell ref="H553:H556"/>
    <mergeCell ref="I553:I556"/>
    <mergeCell ref="J553:J556"/>
    <mergeCell ref="P553:P556"/>
    <mergeCell ref="I477:I480"/>
    <mergeCell ref="J477:J480"/>
    <mergeCell ref="P477:P480"/>
    <mergeCell ref="Q477:Q480"/>
    <mergeCell ref="R477:R480"/>
    <mergeCell ref="A481:A484"/>
    <mergeCell ref="B481:B484"/>
    <mergeCell ref="C481:C484"/>
    <mergeCell ref="D481:D484"/>
    <mergeCell ref="E481:E484"/>
    <mergeCell ref="Q473:Q476"/>
    <mergeCell ref="R473:R476"/>
    <mergeCell ref="A477:A480"/>
    <mergeCell ref="B477:B480"/>
    <mergeCell ref="C477:C480"/>
    <mergeCell ref="D477:D480"/>
    <mergeCell ref="E477:E480"/>
    <mergeCell ref="F477:F480"/>
    <mergeCell ref="G477:G480"/>
    <mergeCell ref="H477:H480"/>
    <mergeCell ref="F473:F476"/>
    <mergeCell ref="G473:G476"/>
    <mergeCell ref="H473:H476"/>
    <mergeCell ref="I473:I476"/>
    <mergeCell ref="J473:J476"/>
    <mergeCell ref="P473:P476"/>
    <mergeCell ref="Q481:Q484"/>
    <mergeCell ref="R481:R484"/>
    <mergeCell ref="I469:I472"/>
    <mergeCell ref="J469:J472"/>
    <mergeCell ref="P469:P472"/>
    <mergeCell ref="Q469:Q472"/>
    <mergeCell ref="R469:R472"/>
    <mergeCell ref="A473:A476"/>
    <mergeCell ref="B473:B476"/>
    <mergeCell ref="C473:C476"/>
    <mergeCell ref="D473:D476"/>
    <mergeCell ref="E473:E476"/>
    <mergeCell ref="Q465:Q468"/>
    <mergeCell ref="R465:R468"/>
    <mergeCell ref="A469:A472"/>
    <mergeCell ref="B469:B472"/>
    <mergeCell ref="C469:C472"/>
    <mergeCell ref="D469:D472"/>
    <mergeCell ref="E469:E472"/>
    <mergeCell ref="F469:F472"/>
    <mergeCell ref="G469:G472"/>
    <mergeCell ref="H469:H472"/>
    <mergeCell ref="F465:F468"/>
    <mergeCell ref="G465:G468"/>
    <mergeCell ref="H465:H468"/>
    <mergeCell ref="I465:I468"/>
    <mergeCell ref="J465:J468"/>
    <mergeCell ref="P465:P468"/>
    <mergeCell ref="I461:I464"/>
    <mergeCell ref="J461:J464"/>
    <mergeCell ref="P461:P464"/>
    <mergeCell ref="Q461:Q464"/>
    <mergeCell ref="R461:R464"/>
    <mergeCell ref="A465:A468"/>
    <mergeCell ref="B465:B468"/>
    <mergeCell ref="C465:C468"/>
    <mergeCell ref="D465:D468"/>
    <mergeCell ref="E465:E468"/>
    <mergeCell ref="Q457:Q460"/>
    <mergeCell ref="R457:R460"/>
    <mergeCell ref="A461:A464"/>
    <mergeCell ref="B461:B464"/>
    <mergeCell ref="C461:C464"/>
    <mergeCell ref="D461:D464"/>
    <mergeCell ref="E461:E464"/>
    <mergeCell ref="F461:F464"/>
    <mergeCell ref="G461:G464"/>
    <mergeCell ref="H461:H464"/>
    <mergeCell ref="F457:F460"/>
    <mergeCell ref="G457:G460"/>
    <mergeCell ref="H457:H460"/>
    <mergeCell ref="I457:I460"/>
    <mergeCell ref="J457:J460"/>
    <mergeCell ref="P457:P460"/>
    <mergeCell ref="I453:I456"/>
    <mergeCell ref="J453:J456"/>
    <mergeCell ref="P453:P456"/>
    <mergeCell ref="Q453:Q456"/>
    <mergeCell ref="R453:R456"/>
    <mergeCell ref="A457:A460"/>
    <mergeCell ref="B457:B460"/>
    <mergeCell ref="C457:C460"/>
    <mergeCell ref="D457:D460"/>
    <mergeCell ref="E457:E460"/>
    <mergeCell ref="Q449:Q452"/>
    <mergeCell ref="R449:R452"/>
    <mergeCell ref="A453:A456"/>
    <mergeCell ref="B453:B456"/>
    <mergeCell ref="C453:C456"/>
    <mergeCell ref="D453:D456"/>
    <mergeCell ref="E453:E456"/>
    <mergeCell ref="F453:F456"/>
    <mergeCell ref="G453:G456"/>
    <mergeCell ref="H453:H456"/>
    <mergeCell ref="F449:F452"/>
    <mergeCell ref="G449:G452"/>
    <mergeCell ref="H449:H452"/>
    <mergeCell ref="I449:I452"/>
    <mergeCell ref="J449:J452"/>
    <mergeCell ref="P449:P452"/>
    <mergeCell ref="I445:I448"/>
    <mergeCell ref="J445:J448"/>
    <mergeCell ref="P445:P448"/>
    <mergeCell ref="Q445:Q448"/>
    <mergeCell ref="R445:R448"/>
    <mergeCell ref="A449:A452"/>
    <mergeCell ref="B449:B452"/>
    <mergeCell ref="C449:C452"/>
    <mergeCell ref="D449:D452"/>
    <mergeCell ref="E449:E452"/>
    <mergeCell ref="Q441:Q444"/>
    <mergeCell ref="R441:R444"/>
    <mergeCell ref="A445:A448"/>
    <mergeCell ref="B445:B448"/>
    <mergeCell ref="C445:C448"/>
    <mergeCell ref="D445:D448"/>
    <mergeCell ref="E445:E448"/>
    <mergeCell ref="F445:F448"/>
    <mergeCell ref="G445:G448"/>
    <mergeCell ref="H445:H448"/>
    <mergeCell ref="F441:F444"/>
    <mergeCell ref="G441:G444"/>
    <mergeCell ref="H441:H444"/>
    <mergeCell ref="I441:I444"/>
    <mergeCell ref="J441:J444"/>
    <mergeCell ref="P441:P444"/>
    <mergeCell ref="I437:I440"/>
    <mergeCell ref="J437:J440"/>
    <mergeCell ref="P437:P440"/>
    <mergeCell ref="Q437:Q440"/>
    <mergeCell ref="R437:R440"/>
    <mergeCell ref="A441:A444"/>
    <mergeCell ref="B441:B444"/>
    <mergeCell ref="C441:C444"/>
    <mergeCell ref="D441:D444"/>
    <mergeCell ref="E441:E444"/>
    <mergeCell ref="Q433:Q436"/>
    <mergeCell ref="R433:R436"/>
    <mergeCell ref="A437:A440"/>
    <mergeCell ref="B437:B440"/>
    <mergeCell ref="C437:C440"/>
    <mergeCell ref="D437:D440"/>
    <mergeCell ref="E437:E440"/>
    <mergeCell ref="F437:F440"/>
    <mergeCell ref="G437:G440"/>
    <mergeCell ref="H437:H440"/>
    <mergeCell ref="F433:F436"/>
    <mergeCell ref="G433:G436"/>
    <mergeCell ref="H433:H436"/>
    <mergeCell ref="I433:I436"/>
    <mergeCell ref="J433:J436"/>
    <mergeCell ref="P433:P436"/>
    <mergeCell ref="I429:I432"/>
    <mergeCell ref="J429:J432"/>
    <mergeCell ref="P429:P432"/>
    <mergeCell ref="Q429:Q432"/>
    <mergeCell ref="R429:R432"/>
    <mergeCell ref="A433:A436"/>
    <mergeCell ref="B433:B436"/>
    <mergeCell ref="C433:C436"/>
    <mergeCell ref="D433:D436"/>
    <mergeCell ref="E433:E436"/>
    <mergeCell ref="Q425:Q428"/>
    <mergeCell ref="R425:R428"/>
    <mergeCell ref="A429:A432"/>
    <mergeCell ref="B429:B432"/>
    <mergeCell ref="C429:C432"/>
    <mergeCell ref="D429:D432"/>
    <mergeCell ref="E429:E432"/>
    <mergeCell ref="F429:F432"/>
    <mergeCell ref="G429:G432"/>
    <mergeCell ref="H429:H432"/>
    <mergeCell ref="F425:F428"/>
    <mergeCell ref="G425:G428"/>
    <mergeCell ref="H425:H428"/>
    <mergeCell ref="I425:I428"/>
    <mergeCell ref="J425:J428"/>
    <mergeCell ref="P425:P428"/>
    <mergeCell ref="I421:I424"/>
    <mergeCell ref="J421:J424"/>
    <mergeCell ref="P421:P424"/>
    <mergeCell ref="Q421:Q424"/>
    <mergeCell ref="R421:R424"/>
    <mergeCell ref="A425:A428"/>
    <mergeCell ref="B425:B428"/>
    <mergeCell ref="C425:C428"/>
    <mergeCell ref="D425:D428"/>
    <mergeCell ref="E425:E428"/>
    <mergeCell ref="Q417:Q420"/>
    <mergeCell ref="R417:R420"/>
    <mergeCell ref="A421:A424"/>
    <mergeCell ref="B421:B424"/>
    <mergeCell ref="C421:C424"/>
    <mergeCell ref="D421:D424"/>
    <mergeCell ref="E421:E424"/>
    <mergeCell ref="F421:F424"/>
    <mergeCell ref="G421:G424"/>
    <mergeCell ref="H421:H424"/>
    <mergeCell ref="F417:F420"/>
    <mergeCell ref="G417:G420"/>
    <mergeCell ref="H417:H420"/>
    <mergeCell ref="I417:I420"/>
    <mergeCell ref="J417:J420"/>
    <mergeCell ref="P417:P420"/>
    <mergeCell ref="I413:I416"/>
    <mergeCell ref="J413:J416"/>
    <mergeCell ref="P413:P416"/>
    <mergeCell ref="Q413:Q416"/>
    <mergeCell ref="R413:R416"/>
    <mergeCell ref="A417:A420"/>
    <mergeCell ref="B417:B420"/>
    <mergeCell ref="C417:C420"/>
    <mergeCell ref="D417:D420"/>
    <mergeCell ref="E417:E420"/>
    <mergeCell ref="Q409:Q412"/>
    <mergeCell ref="R409:R412"/>
    <mergeCell ref="A413:A416"/>
    <mergeCell ref="B413:B416"/>
    <mergeCell ref="C413:C416"/>
    <mergeCell ref="D413:D416"/>
    <mergeCell ref="E413:E416"/>
    <mergeCell ref="F413:F416"/>
    <mergeCell ref="G413:G416"/>
    <mergeCell ref="H413:H416"/>
    <mergeCell ref="F409:F412"/>
    <mergeCell ref="G409:G412"/>
    <mergeCell ref="H409:H412"/>
    <mergeCell ref="I409:I412"/>
    <mergeCell ref="J409:J412"/>
    <mergeCell ref="P409:P412"/>
    <mergeCell ref="I405:I408"/>
    <mergeCell ref="J405:J408"/>
    <mergeCell ref="P405:P408"/>
    <mergeCell ref="Q405:Q408"/>
    <mergeCell ref="R405:R408"/>
    <mergeCell ref="A409:A412"/>
    <mergeCell ref="B409:B412"/>
    <mergeCell ref="C409:C412"/>
    <mergeCell ref="D409:D412"/>
    <mergeCell ref="E409:E412"/>
    <mergeCell ref="Q401:Q404"/>
    <mergeCell ref="R401:R404"/>
    <mergeCell ref="A405:A408"/>
    <mergeCell ref="B405:B408"/>
    <mergeCell ref="C405:C408"/>
    <mergeCell ref="D405:D408"/>
    <mergeCell ref="E405:E408"/>
    <mergeCell ref="F405:F408"/>
    <mergeCell ref="G405:G408"/>
    <mergeCell ref="H405:H408"/>
    <mergeCell ref="F401:F404"/>
    <mergeCell ref="G401:G404"/>
    <mergeCell ref="H401:H404"/>
    <mergeCell ref="I401:I404"/>
    <mergeCell ref="J401:J404"/>
    <mergeCell ref="P401:P404"/>
    <mergeCell ref="I397:I400"/>
    <mergeCell ref="J397:J400"/>
    <mergeCell ref="P397:P400"/>
    <mergeCell ref="Q397:Q400"/>
    <mergeCell ref="R397:R400"/>
    <mergeCell ref="A401:A404"/>
    <mergeCell ref="B401:B404"/>
    <mergeCell ref="C401:C404"/>
    <mergeCell ref="D401:D404"/>
    <mergeCell ref="E401:E404"/>
    <mergeCell ref="Q393:Q396"/>
    <mergeCell ref="R393:R396"/>
    <mergeCell ref="A397:A400"/>
    <mergeCell ref="B397:B400"/>
    <mergeCell ref="C397:C400"/>
    <mergeCell ref="D397:D400"/>
    <mergeCell ref="E397:E400"/>
    <mergeCell ref="F397:F400"/>
    <mergeCell ref="G397:G400"/>
    <mergeCell ref="H397:H400"/>
    <mergeCell ref="F393:F396"/>
    <mergeCell ref="G393:G396"/>
    <mergeCell ref="H393:H396"/>
    <mergeCell ref="I393:I396"/>
    <mergeCell ref="J393:J396"/>
    <mergeCell ref="P393:P396"/>
    <mergeCell ref="I389:I392"/>
    <mergeCell ref="J389:J392"/>
    <mergeCell ref="P389:P392"/>
    <mergeCell ref="Q389:Q392"/>
    <mergeCell ref="R389:R392"/>
    <mergeCell ref="A393:A396"/>
    <mergeCell ref="B393:B396"/>
    <mergeCell ref="C393:C396"/>
    <mergeCell ref="D393:D396"/>
    <mergeCell ref="E393:E396"/>
    <mergeCell ref="Q385:Q388"/>
    <mergeCell ref="R385:R388"/>
    <mergeCell ref="A389:A392"/>
    <mergeCell ref="B389:B392"/>
    <mergeCell ref="C389:C392"/>
    <mergeCell ref="D389:D392"/>
    <mergeCell ref="E389:E392"/>
    <mergeCell ref="F389:F392"/>
    <mergeCell ref="G389:G392"/>
    <mergeCell ref="H389:H392"/>
    <mergeCell ref="F385:F388"/>
    <mergeCell ref="G385:G388"/>
    <mergeCell ref="H385:H388"/>
    <mergeCell ref="I385:I388"/>
    <mergeCell ref="J385:J388"/>
    <mergeCell ref="P385:P388"/>
    <mergeCell ref="I381:I384"/>
    <mergeCell ref="J381:J384"/>
    <mergeCell ref="P381:P384"/>
    <mergeCell ref="Q381:Q384"/>
    <mergeCell ref="R381:R384"/>
    <mergeCell ref="A385:A388"/>
    <mergeCell ref="B385:B388"/>
    <mergeCell ref="C385:C388"/>
    <mergeCell ref="D385:D388"/>
    <mergeCell ref="E385:E388"/>
    <mergeCell ref="Q377:Q380"/>
    <mergeCell ref="R377:R380"/>
    <mergeCell ref="A381:A384"/>
    <mergeCell ref="B381:B384"/>
    <mergeCell ref="C381:C384"/>
    <mergeCell ref="D381:D384"/>
    <mergeCell ref="E381:E384"/>
    <mergeCell ref="F381:F384"/>
    <mergeCell ref="G381:G384"/>
    <mergeCell ref="H381:H384"/>
    <mergeCell ref="F377:F380"/>
    <mergeCell ref="G377:G380"/>
    <mergeCell ref="H377:H380"/>
    <mergeCell ref="I377:I380"/>
    <mergeCell ref="J377:J380"/>
    <mergeCell ref="P377:P380"/>
    <mergeCell ref="I373:I376"/>
    <mergeCell ref="J373:J376"/>
    <mergeCell ref="P373:P376"/>
    <mergeCell ref="Q373:Q376"/>
    <mergeCell ref="R373:R376"/>
    <mergeCell ref="A377:A380"/>
    <mergeCell ref="B377:B380"/>
    <mergeCell ref="C377:C380"/>
    <mergeCell ref="D377:D380"/>
    <mergeCell ref="E377:E380"/>
    <mergeCell ref="Q369:Q372"/>
    <mergeCell ref="R369:R372"/>
    <mergeCell ref="A373:A376"/>
    <mergeCell ref="B373:B376"/>
    <mergeCell ref="C373:C376"/>
    <mergeCell ref="D373:D376"/>
    <mergeCell ref="E373:E376"/>
    <mergeCell ref="F373:F376"/>
    <mergeCell ref="G373:G376"/>
    <mergeCell ref="H373:H376"/>
    <mergeCell ref="F369:F372"/>
    <mergeCell ref="G369:G372"/>
    <mergeCell ref="H369:H372"/>
    <mergeCell ref="I369:I372"/>
    <mergeCell ref="J369:J372"/>
    <mergeCell ref="P369:P372"/>
    <mergeCell ref="I365:I368"/>
    <mergeCell ref="J365:J368"/>
    <mergeCell ref="P365:P368"/>
    <mergeCell ref="Q365:Q368"/>
    <mergeCell ref="R365:R368"/>
    <mergeCell ref="A369:A372"/>
    <mergeCell ref="B369:B372"/>
    <mergeCell ref="C369:C372"/>
    <mergeCell ref="D369:D372"/>
    <mergeCell ref="E369:E372"/>
    <mergeCell ref="Q361:Q364"/>
    <mergeCell ref="R361:R364"/>
    <mergeCell ref="A365:A368"/>
    <mergeCell ref="B365:B368"/>
    <mergeCell ref="C365:C368"/>
    <mergeCell ref="D365:D368"/>
    <mergeCell ref="E365:E368"/>
    <mergeCell ref="F365:F368"/>
    <mergeCell ref="G365:G368"/>
    <mergeCell ref="H365:H368"/>
    <mergeCell ref="F361:F364"/>
    <mergeCell ref="G361:G364"/>
    <mergeCell ref="H361:H364"/>
    <mergeCell ref="I361:I364"/>
    <mergeCell ref="J361:J364"/>
    <mergeCell ref="P361:P364"/>
    <mergeCell ref="I357:I360"/>
    <mergeCell ref="J357:J360"/>
    <mergeCell ref="P357:P360"/>
    <mergeCell ref="Q357:Q360"/>
    <mergeCell ref="R357:R360"/>
    <mergeCell ref="A361:A364"/>
    <mergeCell ref="B361:B364"/>
    <mergeCell ref="C361:C364"/>
    <mergeCell ref="D361:D364"/>
    <mergeCell ref="E361:E364"/>
    <mergeCell ref="Q353:Q356"/>
    <mergeCell ref="R353:R356"/>
    <mergeCell ref="A357:A360"/>
    <mergeCell ref="B357:B360"/>
    <mergeCell ref="C357:C360"/>
    <mergeCell ref="D357:D360"/>
    <mergeCell ref="E357:E360"/>
    <mergeCell ref="F357:F360"/>
    <mergeCell ref="G357:G360"/>
    <mergeCell ref="H357:H360"/>
    <mergeCell ref="F353:F356"/>
    <mergeCell ref="G353:G356"/>
    <mergeCell ref="H353:H356"/>
    <mergeCell ref="I353:I356"/>
    <mergeCell ref="J353:J356"/>
    <mergeCell ref="P353:P356"/>
    <mergeCell ref="I349:I352"/>
    <mergeCell ref="J349:J352"/>
    <mergeCell ref="P349:P352"/>
    <mergeCell ref="Q349:Q352"/>
    <mergeCell ref="R349:R352"/>
    <mergeCell ref="A353:A356"/>
    <mergeCell ref="B353:B356"/>
    <mergeCell ref="C353:C356"/>
    <mergeCell ref="D353:D356"/>
    <mergeCell ref="E353:E356"/>
    <mergeCell ref="Q345:Q348"/>
    <mergeCell ref="R345:R348"/>
    <mergeCell ref="A349:A352"/>
    <mergeCell ref="B349:B352"/>
    <mergeCell ref="C349:C352"/>
    <mergeCell ref="D349:D352"/>
    <mergeCell ref="E349:E352"/>
    <mergeCell ref="F349:F352"/>
    <mergeCell ref="G349:G352"/>
    <mergeCell ref="H349:H352"/>
    <mergeCell ref="F345:F348"/>
    <mergeCell ref="G345:G348"/>
    <mergeCell ref="H345:H348"/>
    <mergeCell ref="I345:I348"/>
    <mergeCell ref="J345:J348"/>
    <mergeCell ref="P345:P348"/>
    <mergeCell ref="I341:I344"/>
    <mergeCell ref="J341:J344"/>
    <mergeCell ref="P341:P344"/>
    <mergeCell ref="Q341:Q344"/>
    <mergeCell ref="R341:R344"/>
    <mergeCell ref="A345:A348"/>
    <mergeCell ref="B345:B348"/>
    <mergeCell ref="C345:C348"/>
    <mergeCell ref="D345:D348"/>
    <mergeCell ref="E345:E348"/>
    <mergeCell ref="Q337:Q340"/>
    <mergeCell ref="R337:R340"/>
    <mergeCell ref="A341:A344"/>
    <mergeCell ref="B341:B344"/>
    <mergeCell ref="C341:C344"/>
    <mergeCell ref="D341:D344"/>
    <mergeCell ref="E341:E344"/>
    <mergeCell ref="F341:F344"/>
    <mergeCell ref="G341:G344"/>
    <mergeCell ref="H341:H344"/>
    <mergeCell ref="F337:F340"/>
    <mergeCell ref="G337:G340"/>
    <mergeCell ref="H337:H340"/>
    <mergeCell ref="I337:I340"/>
    <mergeCell ref="J337:J340"/>
    <mergeCell ref="P337:P340"/>
    <mergeCell ref="I333:I336"/>
    <mergeCell ref="J333:J336"/>
    <mergeCell ref="P333:P336"/>
    <mergeCell ref="Q333:Q336"/>
    <mergeCell ref="R333:R336"/>
    <mergeCell ref="A337:A340"/>
    <mergeCell ref="B337:B340"/>
    <mergeCell ref="C337:C340"/>
    <mergeCell ref="D337:D340"/>
    <mergeCell ref="E337:E340"/>
    <mergeCell ref="Q329:Q332"/>
    <mergeCell ref="R329:R332"/>
    <mergeCell ref="A333:A336"/>
    <mergeCell ref="B333:B336"/>
    <mergeCell ref="C333:C336"/>
    <mergeCell ref="D333:D336"/>
    <mergeCell ref="E333:E336"/>
    <mergeCell ref="F333:F336"/>
    <mergeCell ref="G333:G336"/>
    <mergeCell ref="H333:H336"/>
    <mergeCell ref="F329:F332"/>
    <mergeCell ref="G329:G332"/>
    <mergeCell ref="H329:H332"/>
    <mergeCell ref="I329:I332"/>
    <mergeCell ref="J329:J332"/>
    <mergeCell ref="P329:P332"/>
    <mergeCell ref="I325:I328"/>
    <mergeCell ref="J325:J328"/>
    <mergeCell ref="P325:P328"/>
    <mergeCell ref="Q325:Q328"/>
    <mergeCell ref="R325:R328"/>
    <mergeCell ref="A329:A332"/>
    <mergeCell ref="B329:B332"/>
    <mergeCell ref="C329:C332"/>
    <mergeCell ref="D329:D332"/>
    <mergeCell ref="E329:E332"/>
    <mergeCell ref="Q561:Q564"/>
    <mergeCell ref="R561:R564"/>
    <mergeCell ref="A325:A328"/>
    <mergeCell ref="B325:B328"/>
    <mergeCell ref="C325:C328"/>
    <mergeCell ref="D325:D328"/>
    <mergeCell ref="E325:E328"/>
    <mergeCell ref="F325:F328"/>
    <mergeCell ref="G325:G328"/>
    <mergeCell ref="H325:H328"/>
    <mergeCell ref="F561:F564"/>
    <mergeCell ref="G561:G564"/>
    <mergeCell ref="H561:H564"/>
    <mergeCell ref="I561:I564"/>
    <mergeCell ref="J561:J564"/>
    <mergeCell ref="P561:P564"/>
    <mergeCell ref="I557:I560"/>
    <mergeCell ref="J557:J560"/>
    <mergeCell ref="P557:P560"/>
    <mergeCell ref="Q557:Q560"/>
    <mergeCell ref="R557:R560"/>
    <mergeCell ref="A561:A564"/>
    <mergeCell ref="I549:I552"/>
    <mergeCell ref="J549:J552"/>
    <mergeCell ref="P549:P552"/>
    <mergeCell ref="Q549:Q552"/>
    <mergeCell ref="R549:R552"/>
    <mergeCell ref="A553:A556"/>
    <mergeCell ref="B553:B556"/>
    <mergeCell ref="C553:C556"/>
    <mergeCell ref="D553:D556"/>
    <mergeCell ref="E553:E556"/>
    <mergeCell ref="Q545:Q548"/>
    <mergeCell ref="R545:R548"/>
    <mergeCell ref="A549:A552"/>
    <mergeCell ref="B549:B552"/>
    <mergeCell ref="C549:C552"/>
    <mergeCell ref="D549:D552"/>
    <mergeCell ref="E549:E552"/>
    <mergeCell ref="F549:F552"/>
    <mergeCell ref="G549:G552"/>
    <mergeCell ref="H549:H552"/>
    <mergeCell ref="F545:F548"/>
    <mergeCell ref="G545:G548"/>
    <mergeCell ref="H545:H548"/>
    <mergeCell ref="I545:I548"/>
    <mergeCell ref="J545:J548"/>
    <mergeCell ref="P545:P548"/>
    <mergeCell ref="Q553:Q556"/>
    <mergeCell ref="R553:R556"/>
    <mergeCell ref="I541:I544"/>
    <mergeCell ref="J541:J544"/>
    <mergeCell ref="P541:P544"/>
    <mergeCell ref="Q541:Q544"/>
    <mergeCell ref="R541:R544"/>
    <mergeCell ref="A545:A548"/>
    <mergeCell ref="B545:B548"/>
    <mergeCell ref="C545:C548"/>
    <mergeCell ref="D545:D548"/>
    <mergeCell ref="E545:E548"/>
    <mergeCell ref="Q537:Q540"/>
    <mergeCell ref="R537:R540"/>
    <mergeCell ref="A541:A544"/>
    <mergeCell ref="B541:B544"/>
    <mergeCell ref="C541:C544"/>
    <mergeCell ref="D541:D544"/>
    <mergeCell ref="E541:E544"/>
    <mergeCell ref="F541:F544"/>
    <mergeCell ref="G541:G544"/>
    <mergeCell ref="H541:H544"/>
    <mergeCell ref="F537:F540"/>
    <mergeCell ref="G537:G540"/>
    <mergeCell ref="H537:H540"/>
    <mergeCell ref="I537:I540"/>
    <mergeCell ref="J537:J540"/>
    <mergeCell ref="P537:P540"/>
    <mergeCell ref="I533:I536"/>
    <mergeCell ref="J533:J536"/>
    <mergeCell ref="P533:P536"/>
    <mergeCell ref="Q533:Q536"/>
    <mergeCell ref="R533:R536"/>
    <mergeCell ref="A537:A540"/>
    <mergeCell ref="B537:B540"/>
    <mergeCell ref="C537:C540"/>
    <mergeCell ref="D537:D540"/>
    <mergeCell ref="E537:E540"/>
    <mergeCell ref="Q529:Q532"/>
    <mergeCell ref="R529:R532"/>
    <mergeCell ref="A533:A536"/>
    <mergeCell ref="B533:B536"/>
    <mergeCell ref="C533:C536"/>
    <mergeCell ref="D533:D536"/>
    <mergeCell ref="E533:E536"/>
    <mergeCell ref="F533:F536"/>
    <mergeCell ref="G533:G536"/>
    <mergeCell ref="H533:H536"/>
    <mergeCell ref="F529:F532"/>
    <mergeCell ref="G529:G532"/>
    <mergeCell ref="H529:H532"/>
    <mergeCell ref="I529:I532"/>
    <mergeCell ref="J529:J532"/>
    <mergeCell ref="P529:P532"/>
    <mergeCell ref="I525:I528"/>
    <mergeCell ref="J525:J528"/>
    <mergeCell ref="P525:P528"/>
    <mergeCell ref="Q525:Q528"/>
    <mergeCell ref="R525:R528"/>
    <mergeCell ref="A529:A532"/>
    <mergeCell ref="B529:B532"/>
    <mergeCell ref="C529:C532"/>
    <mergeCell ref="D529:D532"/>
    <mergeCell ref="E529:E532"/>
    <mergeCell ref="Q521:Q524"/>
    <mergeCell ref="R521:R524"/>
    <mergeCell ref="A525:A528"/>
    <mergeCell ref="B525:B528"/>
    <mergeCell ref="C525:C528"/>
    <mergeCell ref="D525:D528"/>
    <mergeCell ref="E525:E528"/>
    <mergeCell ref="F525:F528"/>
    <mergeCell ref="G525:G528"/>
    <mergeCell ref="H525:H528"/>
    <mergeCell ref="F521:F524"/>
    <mergeCell ref="G521:G524"/>
    <mergeCell ref="H521:H524"/>
    <mergeCell ref="I521:I524"/>
    <mergeCell ref="J521:J524"/>
    <mergeCell ref="P521:P524"/>
    <mergeCell ref="I517:I520"/>
    <mergeCell ref="J517:J520"/>
    <mergeCell ref="P517:P520"/>
    <mergeCell ref="Q517:Q520"/>
    <mergeCell ref="R517:R520"/>
    <mergeCell ref="A521:A524"/>
    <mergeCell ref="B521:B524"/>
    <mergeCell ref="C521:C524"/>
    <mergeCell ref="D521:D524"/>
    <mergeCell ref="E521:E524"/>
    <mergeCell ref="Q513:Q516"/>
    <mergeCell ref="R513:R516"/>
    <mergeCell ref="A517:A520"/>
    <mergeCell ref="B517:B520"/>
    <mergeCell ref="C517:C520"/>
    <mergeCell ref="D517:D520"/>
    <mergeCell ref="E517:E520"/>
    <mergeCell ref="F517:F520"/>
    <mergeCell ref="G517:G520"/>
    <mergeCell ref="H517:H520"/>
    <mergeCell ref="F513:F516"/>
    <mergeCell ref="G513:G516"/>
    <mergeCell ref="H513:H516"/>
    <mergeCell ref="I513:I516"/>
    <mergeCell ref="J513:J516"/>
    <mergeCell ref="P513:P516"/>
    <mergeCell ref="I509:I512"/>
    <mergeCell ref="J509:J512"/>
    <mergeCell ref="P509:P512"/>
    <mergeCell ref="Q509:Q512"/>
    <mergeCell ref="R509:R512"/>
    <mergeCell ref="A513:A516"/>
    <mergeCell ref="B513:B516"/>
    <mergeCell ref="C513:C516"/>
    <mergeCell ref="D513:D516"/>
    <mergeCell ref="E513:E516"/>
    <mergeCell ref="Q505:Q508"/>
    <mergeCell ref="R505:R508"/>
    <mergeCell ref="A509:A512"/>
    <mergeCell ref="B509:B512"/>
    <mergeCell ref="C509:C512"/>
    <mergeCell ref="D509:D512"/>
    <mergeCell ref="E509:E512"/>
    <mergeCell ref="F509:F512"/>
    <mergeCell ref="G509:G512"/>
    <mergeCell ref="H509:H512"/>
    <mergeCell ref="F505:F508"/>
    <mergeCell ref="G505:G508"/>
    <mergeCell ref="H505:H508"/>
    <mergeCell ref="I505:I508"/>
    <mergeCell ref="J505:J508"/>
    <mergeCell ref="P505:P508"/>
    <mergeCell ref="I501:I504"/>
    <mergeCell ref="J501:J504"/>
    <mergeCell ref="P501:P504"/>
    <mergeCell ref="Q501:Q504"/>
    <mergeCell ref="R501:R504"/>
    <mergeCell ref="A505:A508"/>
    <mergeCell ref="B505:B508"/>
    <mergeCell ref="C505:C508"/>
    <mergeCell ref="D505:D508"/>
    <mergeCell ref="E505:E508"/>
    <mergeCell ref="Q497:Q500"/>
    <mergeCell ref="R497:R500"/>
    <mergeCell ref="A501:A504"/>
    <mergeCell ref="B501:B504"/>
    <mergeCell ref="C501:C504"/>
    <mergeCell ref="D501:D504"/>
    <mergeCell ref="E501:E504"/>
    <mergeCell ref="F501:F504"/>
    <mergeCell ref="G501:G504"/>
    <mergeCell ref="H501:H504"/>
    <mergeCell ref="F497:F500"/>
    <mergeCell ref="G497:G500"/>
    <mergeCell ref="H497:H500"/>
    <mergeCell ref="I497:I500"/>
    <mergeCell ref="J497:J500"/>
    <mergeCell ref="P497:P500"/>
    <mergeCell ref="I493:I496"/>
    <mergeCell ref="J493:J496"/>
    <mergeCell ref="P493:P496"/>
    <mergeCell ref="Q493:Q496"/>
    <mergeCell ref="R493:R496"/>
    <mergeCell ref="A497:A500"/>
    <mergeCell ref="B497:B500"/>
    <mergeCell ref="C497:C500"/>
    <mergeCell ref="D497:D500"/>
    <mergeCell ref="E497:E500"/>
    <mergeCell ref="Q489:Q492"/>
    <mergeCell ref="R489:R492"/>
    <mergeCell ref="A493:A496"/>
    <mergeCell ref="B493:B496"/>
    <mergeCell ref="C493:C496"/>
    <mergeCell ref="D493:D496"/>
    <mergeCell ref="E493:E496"/>
    <mergeCell ref="F493:F496"/>
    <mergeCell ref="G493:G496"/>
    <mergeCell ref="H493:H496"/>
    <mergeCell ref="F489:F492"/>
    <mergeCell ref="G489:G492"/>
    <mergeCell ref="H489:H492"/>
    <mergeCell ref="I489:I492"/>
    <mergeCell ref="J489:J492"/>
    <mergeCell ref="P489:P492"/>
    <mergeCell ref="I485:I488"/>
    <mergeCell ref="J485:J488"/>
    <mergeCell ref="P485:P488"/>
    <mergeCell ref="Q485:Q488"/>
    <mergeCell ref="R485:R488"/>
    <mergeCell ref="A489:A492"/>
    <mergeCell ref="B489:B492"/>
    <mergeCell ref="C489:C492"/>
    <mergeCell ref="D489:D492"/>
    <mergeCell ref="E489:E492"/>
    <mergeCell ref="A485:A488"/>
    <mergeCell ref="B485:B488"/>
    <mergeCell ref="C485:C488"/>
    <mergeCell ref="D485:D488"/>
    <mergeCell ref="E485:E488"/>
    <mergeCell ref="F485:F488"/>
    <mergeCell ref="G485:G488"/>
    <mergeCell ref="H485:H488"/>
    <mergeCell ref="Q1049:Q1052"/>
    <mergeCell ref="R1049:R1052"/>
    <mergeCell ref="F1049:F1052"/>
    <mergeCell ref="G1049:G1052"/>
    <mergeCell ref="H1049:H1052"/>
    <mergeCell ref="I1049:I1052"/>
    <mergeCell ref="J1049:J1052"/>
    <mergeCell ref="P1049:P1052"/>
    <mergeCell ref="I1045:I1048"/>
    <mergeCell ref="J1045:J1048"/>
    <mergeCell ref="P1045:P1048"/>
    <mergeCell ref="Q1045:Q1048"/>
    <mergeCell ref="R1045:R1048"/>
    <mergeCell ref="A1049:A1052"/>
    <mergeCell ref="B1049:B1052"/>
    <mergeCell ref="C1049:C1052"/>
    <mergeCell ref="D1049:D1052"/>
    <mergeCell ref="E1049:E1052"/>
    <mergeCell ref="Q625:Q628"/>
    <mergeCell ref="R625:R628"/>
    <mergeCell ref="A1045:A1048"/>
    <mergeCell ref="B1045:B1048"/>
    <mergeCell ref="C1045:C1048"/>
    <mergeCell ref="D1045:D1048"/>
    <mergeCell ref="E1045:E1048"/>
    <mergeCell ref="F1045:F1048"/>
    <mergeCell ref="G1045:G1048"/>
    <mergeCell ref="H1045:H1048"/>
    <mergeCell ref="F625:F628"/>
    <mergeCell ref="G625:G628"/>
    <mergeCell ref="H625:H628"/>
    <mergeCell ref="I625:I628"/>
    <mergeCell ref="J625:J628"/>
    <mergeCell ref="P625:P628"/>
    <mergeCell ref="I621:I624"/>
    <mergeCell ref="J621:J624"/>
    <mergeCell ref="P621:P624"/>
    <mergeCell ref="Q621:Q624"/>
    <mergeCell ref="R621:R624"/>
    <mergeCell ref="A625:A628"/>
    <mergeCell ref="B625:B628"/>
    <mergeCell ref="C625:C628"/>
    <mergeCell ref="D625:D628"/>
    <mergeCell ref="E625:E628"/>
    <mergeCell ref="I629:I632"/>
    <mergeCell ref="J629:J632"/>
    <mergeCell ref="P629:P632"/>
    <mergeCell ref="Q629:Q632"/>
    <mergeCell ref="R629:R632"/>
    <mergeCell ref="A633:A636"/>
    <mergeCell ref="Q617:Q620"/>
    <mergeCell ref="R617:R620"/>
    <mergeCell ref="A621:A624"/>
    <mergeCell ref="B621:B624"/>
    <mergeCell ref="C621:C624"/>
    <mergeCell ref="D621:D624"/>
    <mergeCell ref="E621:E624"/>
    <mergeCell ref="F621:F624"/>
    <mergeCell ref="G621:G624"/>
    <mergeCell ref="H621:H624"/>
    <mergeCell ref="F617:F620"/>
    <mergeCell ref="G617:G620"/>
    <mergeCell ref="H617:H620"/>
    <mergeCell ref="I617:I620"/>
    <mergeCell ref="J617:J620"/>
    <mergeCell ref="P617:P620"/>
    <mergeCell ref="I613:I616"/>
    <mergeCell ref="J613:J616"/>
    <mergeCell ref="P613:P616"/>
    <mergeCell ref="Q613:Q616"/>
    <mergeCell ref="R613:R616"/>
    <mergeCell ref="A617:A620"/>
    <mergeCell ref="B617:B620"/>
    <mergeCell ref="C617:C620"/>
    <mergeCell ref="D617:D620"/>
    <mergeCell ref="E617:E620"/>
    <mergeCell ref="Q609:Q612"/>
    <mergeCell ref="R609:R612"/>
    <mergeCell ref="A613:A616"/>
    <mergeCell ref="B613:B616"/>
    <mergeCell ref="C613:C616"/>
    <mergeCell ref="D613:D616"/>
    <mergeCell ref="E613:E616"/>
    <mergeCell ref="F613:F616"/>
    <mergeCell ref="G613:G616"/>
    <mergeCell ref="H613:H616"/>
    <mergeCell ref="F609:F612"/>
    <mergeCell ref="G609:G612"/>
    <mergeCell ref="H609:H612"/>
    <mergeCell ref="I609:I612"/>
    <mergeCell ref="J609:J612"/>
    <mergeCell ref="P609:P612"/>
    <mergeCell ref="I605:I608"/>
    <mergeCell ref="J605:J608"/>
    <mergeCell ref="P605:P608"/>
    <mergeCell ref="Q605:Q608"/>
    <mergeCell ref="R605:R608"/>
    <mergeCell ref="A609:A612"/>
    <mergeCell ref="B609:B612"/>
    <mergeCell ref="C609:C612"/>
    <mergeCell ref="D609:D612"/>
    <mergeCell ref="E609:E612"/>
    <mergeCell ref="Q601:Q604"/>
    <mergeCell ref="R601:R604"/>
    <mergeCell ref="A605:A608"/>
    <mergeCell ref="B605:B608"/>
    <mergeCell ref="C605:C608"/>
    <mergeCell ref="D605:D608"/>
    <mergeCell ref="E605:E608"/>
    <mergeCell ref="F605:F608"/>
    <mergeCell ref="G605:G608"/>
    <mergeCell ref="H605:H608"/>
    <mergeCell ref="F601:F604"/>
    <mergeCell ref="G601:G604"/>
    <mergeCell ref="H601:H604"/>
    <mergeCell ref="I601:I604"/>
    <mergeCell ref="J601:J604"/>
    <mergeCell ref="P601:P604"/>
    <mergeCell ref="I597:I600"/>
    <mergeCell ref="J597:J600"/>
    <mergeCell ref="P597:P600"/>
    <mergeCell ref="Q597:Q600"/>
    <mergeCell ref="R597:R600"/>
    <mergeCell ref="A601:A604"/>
    <mergeCell ref="B601:B604"/>
    <mergeCell ref="C601:C604"/>
    <mergeCell ref="D601:D604"/>
    <mergeCell ref="E601:E604"/>
    <mergeCell ref="Q593:Q596"/>
    <mergeCell ref="R593:R596"/>
    <mergeCell ref="A597:A600"/>
    <mergeCell ref="B597:B600"/>
    <mergeCell ref="C597:C600"/>
    <mergeCell ref="D597:D600"/>
    <mergeCell ref="E597:E600"/>
    <mergeCell ref="F597:F600"/>
    <mergeCell ref="G597:G600"/>
    <mergeCell ref="H597:H600"/>
    <mergeCell ref="F593:F596"/>
    <mergeCell ref="G593:G596"/>
    <mergeCell ref="H593:H596"/>
    <mergeCell ref="I593:I596"/>
    <mergeCell ref="J593:J596"/>
    <mergeCell ref="P593:P596"/>
    <mergeCell ref="I589:I592"/>
    <mergeCell ref="J589:J592"/>
    <mergeCell ref="P589:P592"/>
    <mergeCell ref="Q589:Q592"/>
    <mergeCell ref="R589:R592"/>
    <mergeCell ref="A593:A596"/>
    <mergeCell ref="B593:B596"/>
    <mergeCell ref="C593:C596"/>
    <mergeCell ref="D593:D596"/>
    <mergeCell ref="E593:E596"/>
    <mergeCell ref="Q585:Q588"/>
    <mergeCell ref="R585:R588"/>
    <mergeCell ref="A589:A592"/>
    <mergeCell ref="B589:B592"/>
    <mergeCell ref="C589:C592"/>
    <mergeCell ref="D589:D592"/>
    <mergeCell ref="E589:E592"/>
    <mergeCell ref="F589:F592"/>
    <mergeCell ref="G589:G592"/>
    <mergeCell ref="H589:H592"/>
    <mergeCell ref="F585:F588"/>
    <mergeCell ref="G585:G588"/>
    <mergeCell ref="H585:H588"/>
    <mergeCell ref="I585:I588"/>
    <mergeCell ref="J585:J588"/>
    <mergeCell ref="P585:P588"/>
    <mergeCell ref="I581:I584"/>
    <mergeCell ref="J581:J584"/>
    <mergeCell ref="P581:P584"/>
    <mergeCell ref="Q581:Q584"/>
    <mergeCell ref="R581:R584"/>
    <mergeCell ref="A585:A588"/>
    <mergeCell ref="B585:B588"/>
    <mergeCell ref="C585:C588"/>
    <mergeCell ref="D585:D588"/>
    <mergeCell ref="E585:E588"/>
    <mergeCell ref="B569:B572"/>
    <mergeCell ref="C569:C572"/>
    <mergeCell ref="D569:D572"/>
    <mergeCell ref="E569:E572"/>
    <mergeCell ref="Q577:Q580"/>
    <mergeCell ref="R577:R580"/>
    <mergeCell ref="A581:A584"/>
    <mergeCell ref="B581:B584"/>
    <mergeCell ref="C581:C584"/>
    <mergeCell ref="D581:D584"/>
    <mergeCell ref="E581:E584"/>
    <mergeCell ref="F581:F584"/>
    <mergeCell ref="G581:G584"/>
    <mergeCell ref="H581:H584"/>
    <mergeCell ref="F577:F580"/>
    <mergeCell ref="G577:G580"/>
    <mergeCell ref="H577:H580"/>
    <mergeCell ref="I577:I580"/>
    <mergeCell ref="J577:J580"/>
    <mergeCell ref="P577:P580"/>
    <mergeCell ref="I573:I576"/>
    <mergeCell ref="J573:J576"/>
    <mergeCell ref="P573:P576"/>
    <mergeCell ref="Q573:Q576"/>
    <mergeCell ref="R573:R576"/>
    <mergeCell ref="A577:A580"/>
    <mergeCell ref="B577:B580"/>
    <mergeCell ref="C577:C580"/>
    <mergeCell ref="D577:D580"/>
    <mergeCell ref="E577:E580"/>
    <mergeCell ref="F321:F324"/>
    <mergeCell ref="G321:G324"/>
    <mergeCell ref="H321:H324"/>
    <mergeCell ref="I321:I324"/>
    <mergeCell ref="J321:J324"/>
    <mergeCell ref="P321:P324"/>
    <mergeCell ref="J317:J320"/>
    <mergeCell ref="P317:P320"/>
    <mergeCell ref="Q317:Q320"/>
    <mergeCell ref="R317:R320"/>
    <mergeCell ref="Q569:Q572"/>
    <mergeCell ref="R569:R572"/>
    <mergeCell ref="A573:A576"/>
    <mergeCell ref="B573:B576"/>
    <mergeCell ref="C573:C576"/>
    <mergeCell ref="D573:D576"/>
    <mergeCell ref="E573:E576"/>
    <mergeCell ref="F573:F576"/>
    <mergeCell ref="G573:G576"/>
    <mergeCell ref="H573:H576"/>
    <mergeCell ref="F569:F572"/>
    <mergeCell ref="G569:G572"/>
    <mergeCell ref="H569:H572"/>
    <mergeCell ref="I569:I572"/>
    <mergeCell ref="J569:J572"/>
    <mergeCell ref="P569:P572"/>
    <mergeCell ref="I565:I568"/>
    <mergeCell ref="J565:J568"/>
    <mergeCell ref="P565:P568"/>
    <mergeCell ref="Q565:Q568"/>
    <mergeCell ref="R565:R568"/>
    <mergeCell ref="A569:A572"/>
    <mergeCell ref="H1124:Q1124"/>
    <mergeCell ref="A321:A324"/>
    <mergeCell ref="B321:B324"/>
    <mergeCell ref="C321:C324"/>
    <mergeCell ref="D321:D324"/>
    <mergeCell ref="E321:E324"/>
    <mergeCell ref="R313:R316"/>
    <mergeCell ref="A317:A320"/>
    <mergeCell ref="B317:B320"/>
    <mergeCell ref="C317:C320"/>
    <mergeCell ref="D317:D320"/>
    <mergeCell ref="E317:E320"/>
    <mergeCell ref="F317:F320"/>
    <mergeCell ref="G317:G320"/>
    <mergeCell ref="H317:H320"/>
    <mergeCell ref="I317:I320"/>
    <mergeCell ref="G313:G316"/>
    <mergeCell ref="H313:H316"/>
    <mergeCell ref="I313:I316"/>
    <mergeCell ref="J313:J316"/>
    <mergeCell ref="P313:P316"/>
    <mergeCell ref="Q313:Q316"/>
    <mergeCell ref="Q321:Q324"/>
    <mergeCell ref="R321:R324"/>
    <mergeCell ref="A565:A568"/>
    <mergeCell ref="B565:B568"/>
    <mergeCell ref="C565:C568"/>
    <mergeCell ref="D565:D568"/>
    <mergeCell ref="E565:E568"/>
    <mergeCell ref="F565:F568"/>
    <mergeCell ref="G565:G568"/>
    <mergeCell ref="H565:H568"/>
    <mergeCell ref="J309:J312"/>
    <mergeCell ref="P309:P312"/>
    <mergeCell ref="Q309:Q312"/>
    <mergeCell ref="R309:R312"/>
    <mergeCell ref="A313:A316"/>
    <mergeCell ref="B313:B316"/>
    <mergeCell ref="C313:C316"/>
    <mergeCell ref="D313:D316"/>
    <mergeCell ref="E313:E316"/>
    <mergeCell ref="F313:F316"/>
    <mergeCell ref="R305:R308"/>
    <mergeCell ref="A309:A312"/>
    <mergeCell ref="B309:B312"/>
    <mergeCell ref="C309:C312"/>
    <mergeCell ref="D309:D312"/>
    <mergeCell ref="E309:E312"/>
    <mergeCell ref="F309:F312"/>
    <mergeCell ref="G309:G312"/>
    <mergeCell ref="H309:H312"/>
    <mergeCell ref="I309:I312"/>
    <mergeCell ref="G305:G308"/>
    <mergeCell ref="H305:H308"/>
    <mergeCell ref="I305:I308"/>
    <mergeCell ref="J305:J308"/>
    <mergeCell ref="P305:P308"/>
    <mergeCell ref="Q305:Q308"/>
    <mergeCell ref="J301:J304"/>
    <mergeCell ref="P301:P304"/>
    <mergeCell ref="Q301:Q304"/>
    <mergeCell ref="R301:R304"/>
    <mergeCell ref="A305:A308"/>
    <mergeCell ref="B305:B308"/>
    <mergeCell ref="C305:C308"/>
    <mergeCell ref="D305:D308"/>
    <mergeCell ref="E305:E308"/>
    <mergeCell ref="F305:F308"/>
    <mergeCell ref="R297:R300"/>
    <mergeCell ref="A301:A304"/>
    <mergeCell ref="B301:B304"/>
    <mergeCell ref="C301:C304"/>
    <mergeCell ref="D301:D304"/>
    <mergeCell ref="E301:E304"/>
    <mergeCell ref="F301:F304"/>
    <mergeCell ref="G301:G304"/>
    <mergeCell ref="H301:H304"/>
    <mergeCell ref="I301:I304"/>
    <mergeCell ref="G297:G300"/>
    <mergeCell ref="H297:H300"/>
    <mergeCell ref="I297:I300"/>
    <mergeCell ref="J297:J300"/>
    <mergeCell ref="P297:P300"/>
    <mergeCell ref="Q297:Q300"/>
    <mergeCell ref="J293:J296"/>
    <mergeCell ref="P293:P296"/>
    <mergeCell ref="Q293:Q296"/>
    <mergeCell ref="R293:R296"/>
    <mergeCell ref="A297:A300"/>
    <mergeCell ref="B297:B300"/>
    <mergeCell ref="C297:C300"/>
    <mergeCell ref="D297:D300"/>
    <mergeCell ref="E297:E300"/>
    <mergeCell ref="F297:F300"/>
    <mergeCell ref="R289:R292"/>
    <mergeCell ref="A293:A296"/>
    <mergeCell ref="B293:B296"/>
    <mergeCell ref="C293:C296"/>
    <mergeCell ref="D293:D296"/>
    <mergeCell ref="E293:E296"/>
    <mergeCell ref="F293:F296"/>
    <mergeCell ref="G293:G296"/>
    <mergeCell ref="H293:H296"/>
    <mergeCell ref="I293:I296"/>
    <mergeCell ref="G289:G292"/>
    <mergeCell ref="H289:H292"/>
    <mergeCell ref="I289:I292"/>
    <mergeCell ref="J289:J292"/>
    <mergeCell ref="P289:P292"/>
    <mergeCell ref="Q289:Q292"/>
    <mergeCell ref="J285:J288"/>
    <mergeCell ref="P285:P288"/>
    <mergeCell ref="Q285:Q288"/>
    <mergeCell ref="R285:R288"/>
    <mergeCell ref="A289:A292"/>
    <mergeCell ref="B289:B292"/>
    <mergeCell ref="C289:C292"/>
    <mergeCell ref="D289:D292"/>
    <mergeCell ref="E289:E292"/>
    <mergeCell ref="F289:F292"/>
    <mergeCell ref="R281:R284"/>
    <mergeCell ref="A285:A288"/>
    <mergeCell ref="B285:B288"/>
    <mergeCell ref="C285:C288"/>
    <mergeCell ref="D285:D288"/>
    <mergeCell ref="E285:E288"/>
    <mergeCell ref="F285:F288"/>
    <mergeCell ref="G285:G288"/>
    <mergeCell ref="H285:H288"/>
    <mergeCell ref="I285:I288"/>
    <mergeCell ref="G281:G284"/>
    <mergeCell ref="H281:H284"/>
    <mergeCell ref="I281:I284"/>
    <mergeCell ref="J281:J284"/>
    <mergeCell ref="P281:P284"/>
    <mergeCell ref="Q281:Q284"/>
    <mergeCell ref="J277:J280"/>
    <mergeCell ref="P277:P280"/>
    <mergeCell ref="Q277:Q280"/>
    <mergeCell ref="R277:R280"/>
    <mergeCell ref="A281:A284"/>
    <mergeCell ref="B281:B284"/>
    <mergeCell ref="C281:C284"/>
    <mergeCell ref="D281:D284"/>
    <mergeCell ref="E281:E284"/>
    <mergeCell ref="F281:F284"/>
    <mergeCell ref="R273:R276"/>
    <mergeCell ref="A277:A280"/>
    <mergeCell ref="B277:B280"/>
    <mergeCell ref="C277:C280"/>
    <mergeCell ref="D277:D280"/>
    <mergeCell ref="E277:E280"/>
    <mergeCell ref="F277:F280"/>
    <mergeCell ref="G277:G280"/>
    <mergeCell ref="H277:H280"/>
    <mergeCell ref="I277:I280"/>
    <mergeCell ref="G273:G276"/>
    <mergeCell ref="H273:H276"/>
    <mergeCell ref="I273:I276"/>
    <mergeCell ref="J273:J276"/>
    <mergeCell ref="P273:P276"/>
    <mergeCell ref="Q273:Q276"/>
    <mergeCell ref="J269:J272"/>
    <mergeCell ref="P269:P272"/>
    <mergeCell ref="Q269:Q272"/>
    <mergeCell ref="R269:R272"/>
    <mergeCell ref="A273:A276"/>
    <mergeCell ref="B273:B276"/>
    <mergeCell ref="C273:C276"/>
    <mergeCell ref="D273:D276"/>
    <mergeCell ref="E273:E276"/>
    <mergeCell ref="F273:F276"/>
    <mergeCell ref="R265:R268"/>
    <mergeCell ref="A269:A272"/>
    <mergeCell ref="B269:B272"/>
    <mergeCell ref="C269:C272"/>
    <mergeCell ref="D269:D272"/>
    <mergeCell ref="E269:E272"/>
    <mergeCell ref="F269:F272"/>
    <mergeCell ref="G269:G272"/>
    <mergeCell ref="H269:H272"/>
    <mergeCell ref="I269:I272"/>
    <mergeCell ref="G265:G268"/>
    <mergeCell ref="H265:H268"/>
    <mergeCell ref="I265:I268"/>
    <mergeCell ref="J265:J268"/>
    <mergeCell ref="P265:P268"/>
    <mergeCell ref="Q265:Q268"/>
    <mergeCell ref="J261:J264"/>
    <mergeCell ref="P261:P264"/>
    <mergeCell ref="Q261:Q264"/>
    <mergeCell ref="R261:R264"/>
    <mergeCell ref="A265:A268"/>
    <mergeCell ref="B265:B268"/>
    <mergeCell ref="C265:C268"/>
    <mergeCell ref="D265:D268"/>
    <mergeCell ref="E265:E268"/>
    <mergeCell ref="F265:F268"/>
    <mergeCell ref="R257:R260"/>
    <mergeCell ref="A261:A264"/>
    <mergeCell ref="B261:B264"/>
    <mergeCell ref="C261:C264"/>
    <mergeCell ref="D261:D264"/>
    <mergeCell ref="E261:E264"/>
    <mergeCell ref="F261:F264"/>
    <mergeCell ref="G261:G264"/>
    <mergeCell ref="H261:H264"/>
    <mergeCell ref="I261:I264"/>
    <mergeCell ref="G257:G260"/>
    <mergeCell ref="H257:H260"/>
    <mergeCell ref="I257:I260"/>
    <mergeCell ref="J257:J260"/>
    <mergeCell ref="P257:P260"/>
    <mergeCell ref="Q257:Q260"/>
    <mergeCell ref="J253:J256"/>
    <mergeCell ref="P253:P256"/>
    <mergeCell ref="Q253:Q256"/>
    <mergeCell ref="R253:R256"/>
    <mergeCell ref="A257:A260"/>
    <mergeCell ref="B257:B260"/>
    <mergeCell ref="C257:C260"/>
    <mergeCell ref="D257:D260"/>
    <mergeCell ref="E257:E260"/>
    <mergeCell ref="F257:F260"/>
    <mergeCell ref="R249:R252"/>
    <mergeCell ref="A253:A256"/>
    <mergeCell ref="B253:B256"/>
    <mergeCell ref="C253:C256"/>
    <mergeCell ref="D253:D256"/>
    <mergeCell ref="E253:E256"/>
    <mergeCell ref="F253:F256"/>
    <mergeCell ref="G253:G256"/>
    <mergeCell ref="H253:H256"/>
    <mergeCell ref="I253:I256"/>
    <mergeCell ref="G249:G252"/>
    <mergeCell ref="H249:H252"/>
    <mergeCell ref="I249:I252"/>
    <mergeCell ref="J249:J252"/>
    <mergeCell ref="P249:P252"/>
    <mergeCell ref="Q249:Q252"/>
    <mergeCell ref="J245:J248"/>
    <mergeCell ref="P245:P248"/>
    <mergeCell ref="Q245:Q248"/>
    <mergeCell ref="R245:R248"/>
    <mergeCell ref="A249:A252"/>
    <mergeCell ref="B249:B252"/>
    <mergeCell ref="C249:C252"/>
    <mergeCell ref="D249:D252"/>
    <mergeCell ref="E249:E252"/>
    <mergeCell ref="F249:F252"/>
    <mergeCell ref="R241:R244"/>
    <mergeCell ref="A245:A248"/>
    <mergeCell ref="B245:B248"/>
    <mergeCell ref="C245:C248"/>
    <mergeCell ref="D245:D248"/>
    <mergeCell ref="E245:E248"/>
    <mergeCell ref="F245:F248"/>
    <mergeCell ref="G245:G248"/>
    <mergeCell ref="H245:H248"/>
    <mergeCell ref="I245:I248"/>
    <mergeCell ref="G241:G244"/>
    <mergeCell ref="H241:H244"/>
    <mergeCell ref="I241:I244"/>
    <mergeCell ref="J241:J244"/>
    <mergeCell ref="P241:P244"/>
    <mergeCell ref="Q241:Q244"/>
    <mergeCell ref="J237:J240"/>
    <mergeCell ref="P237:P240"/>
    <mergeCell ref="Q237:Q240"/>
    <mergeCell ref="R237:R240"/>
    <mergeCell ref="A241:A244"/>
    <mergeCell ref="B241:B244"/>
    <mergeCell ref="C241:C244"/>
    <mergeCell ref="D241:D244"/>
    <mergeCell ref="E241:E244"/>
    <mergeCell ref="F241:F244"/>
    <mergeCell ref="R233:R236"/>
    <mergeCell ref="A237:A240"/>
    <mergeCell ref="B237:B240"/>
    <mergeCell ref="C237:C240"/>
    <mergeCell ref="D237:D240"/>
    <mergeCell ref="E237:E240"/>
    <mergeCell ref="F237:F240"/>
    <mergeCell ref="G237:G240"/>
    <mergeCell ref="H237:H240"/>
    <mergeCell ref="I237:I240"/>
    <mergeCell ref="G233:G236"/>
    <mergeCell ref="H233:H236"/>
    <mergeCell ref="I233:I236"/>
    <mergeCell ref="J233:J236"/>
    <mergeCell ref="P233:P236"/>
    <mergeCell ref="Q233:Q236"/>
    <mergeCell ref="J229:J232"/>
    <mergeCell ref="P229:P232"/>
    <mergeCell ref="Q229:Q232"/>
    <mergeCell ref="R229:R232"/>
    <mergeCell ref="A233:A236"/>
    <mergeCell ref="B233:B236"/>
    <mergeCell ref="C233:C236"/>
    <mergeCell ref="D233:D236"/>
    <mergeCell ref="E233:E236"/>
    <mergeCell ref="F233:F236"/>
    <mergeCell ref="R225:R228"/>
    <mergeCell ref="A229:A232"/>
    <mergeCell ref="B229:B232"/>
    <mergeCell ref="C229:C232"/>
    <mergeCell ref="D229:D232"/>
    <mergeCell ref="E229:E232"/>
    <mergeCell ref="F229:F232"/>
    <mergeCell ref="G229:G232"/>
    <mergeCell ref="H229:H232"/>
    <mergeCell ref="I229:I232"/>
    <mergeCell ref="G225:G228"/>
    <mergeCell ref="H225:H228"/>
    <mergeCell ref="I225:I228"/>
    <mergeCell ref="J225:J228"/>
    <mergeCell ref="P225:P228"/>
    <mergeCell ref="Q225:Q228"/>
    <mergeCell ref="J221:J224"/>
    <mergeCell ref="P221:P224"/>
    <mergeCell ref="Q221:Q224"/>
    <mergeCell ref="R221:R224"/>
    <mergeCell ref="A225:A228"/>
    <mergeCell ref="B225:B228"/>
    <mergeCell ref="C225:C228"/>
    <mergeCell ref="D225:D228"/>
    <mergeCell ref="E225:E228"/>
    <mergeCell ref="F225:F228"/>
    <mergeCell ref="R217:R220"/>
    <mergeCell ref="A221:A224"/>
    <mergeCell ref="B221:B224"/>
    <mergeCell ref="C221:C224"/>
    <mergeCell ref="D221:D224"/>
    <mergeCell ref="E221:E224"/>
    <mergeCell ref="F221:F224"/>
    <mergeCell ref="G221:G224"/>
    <mergeCell ref="H221:H224"/>
    <mergeCell ref="I221:I224"/>
    <mergeCell ref="G217:G220"/>
    <mergeCell ref="H217:H220"/>
    <mergeCell ref="I217:I220"/>
    <mergeCell ref="J217:J220"/>
    <mergeCell ref="P217:P220"/>
    <mergeCell ref="Q217:Q220"/>
    <mergeCell ref="J213:J216"/>
    <mergeCell ref="P213:P216"/>
    <mergeCell ref="Q213:Q216"/>
    <mergeCell ref="R213:R216"/>
    <mergeCell ref="A217:A220"/>
    <mergeCell ref="B217:B220"/>
    <mergeCell ref="C217:C220"/>
    <mergeCell ref="D217:D220"/>
    <mergeCell ref="E217:E220"/>
    <mergeCell ref="F217:F220"/>
    <mergeCell ref="R209:R212"/>
    <mergeCell ref="A213:A216"/>
    <mergeCell ref="B213:B216"/>
    <mergeCell ref="C213:C216"/>
    <mergeCell ref="D213:D216"/>
    <mergeCell ref="E213:E216"/>
    <mergeCell ref="F213:F216"/>
    <mergeCell ref="G213:G216"/>
    <mergeCell ref="H213:H216"/>
    <mergeCell ref="I213:I216"/>
    <mergeCell ref="G209:G212"/>
    <mergeCell ref="H209:H212"/>
    <mergeCell ref="I209:I212"/>
    <mergeCell ref="J209:J212"/>
    <mergeCell ref="P209:P212"/>
    <mergeCell ref="Q209:Q212"/>
    <mergeCell ref="J205:J208"/>
    <mergeCell ref="P205:P208"/>
    <mergeCell ref="Q205:Q208"/>
    <mergeCell ref="R205:R208"/>
    <mergeCell ref="A209:A212"/>
    <mergeCell ref="B209:B212"/>
    <mergeCell ref="C209:C212"/>
    <mergeCell ref="D209:D212"/>
    <mergeCell ref="E209:E212"/>
    <mergeCell ref="F209:F212"/>
    <mergeCell ref="R201:R204"/>
    <mergeCell ref="A205:A208"/>
    <mergeCell ref="B205:B208"/>
    <mergeCell ref="C205:C208"/>
    <mergeCell ref="D205:D208"/>
    <mergeCell ref="E205:E208"/>
    <mergeCell ref="F205:F208"/>
    <mergeCell ref="G205:G208"/>
    <mergeCell ref="H205:H208"/>
    <mergeCell ref="I205:I208"/>
    <mergeCell ref="G201:G204"/>
    <mergeCell ref="H201:H204"/>
    <mergeCell ref="I201:I204"/>
    <mergeCell ref="J201:J204"/>
    <mergeCell ref="P201:P204"/>
    <mergeCell ref="Q201:Q204"/>
    <mergeCell ref="J197:J200"/>
    <mergeCell ref="P197:P200"/>
    <mergeCell ref="Q197:Q200"/>
    <mergeCell ref="R197:R200"/>
    <mergeCell ref="A201:A204"/>
    <mergeCell ref="B201:B204"/>
    <mergeCell ref="C201:C204"/>
    <mergeCell ref="D201:D204"/>
    <mergeCell ref="E201:E204"/>
    <mergeCell ref="F201:F204"/>
    <mergeCell ref="R193:R196"/>
    <mergeCell ref="A197:A200"/>
    <mergeCell ref="B197:B200"/>
    <mergeCell ref="C197:C200"/>
    <mergeCell ref="D197:D200"/>
    <mergeCell ref="E197:E200"/>
    <mergeCell ref="F197:F200"/>
    <mergeCell ref="G197:G200"/>
    <mergeCell ref="H197:H200"/>
    <mergeCell ref="I197:I200"/>
    <mergeCell ref="G193:G196"/>
    <mergeCell ref="H193:H196"/>
    <mergeCell ref="I193:I196"/>
    <mergeCell ref="J193:J196"/>
    <mergeCell ref="P193:P196"/>
    <mergeCell ref="Q193:Q196"/>
    <mergeCell ref="J189:J192"/>
    <mergeCell ref="P189:P192"/>
    <mergeCell ref="Q189:Q192"/>
    <mergeCell ref="R189:R192"/>
    <mergeCell ref="A193:A196"/>
    <mergeCell ref="B193:B196"/>
    <mergeCell ref="C193:C196"/>
    <mergeCell ref="D193:D196"/>
    <mergeCell ref="E193:E196"/>
    <mergeCell ref="F193:F196"/>
    <mergeCell ref="R185:R188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I189:I192"/>
    <mergeCell ref="G185:G188"/>
    <mergeCell ref="H185:H188"/>
    <mergeCell ref="I185:I188"/>
    <mergeCell ref="J185:J188"/>
    <mergeCell ref="P185:P188"/>
    <mergeCell ref="Q185:Q188"/>
    <mergeCell ref="J181:J184"/>
    <mergeCell ref="P181:P184"/>
    <mergeCell ref="Q181:Q184"/>
    <mergeCell ref="R181:R184"/>
    <mergeCell ref="A185:A188"/>
    <mergeCell ref="B185:B188"/>
    <mergeCell ref="C185:C188"/>
    <mergeCell ref="D185:D188"/>
    <mergeCell ref="E185:E188"/>
    <mergeCell ref="F185:F188"/>
    <mergeCell ref="R177:R180"/>
    <mergeCell ref="A181:A184"/>
    <mergeCell ref="B181:B184"/>
    <mergeCell ref="C181:C184"/>
    <mergeCell ref="D181:D184"/>
    <mergeCell ref="E181:E184"/>
    <mergeCell ref="F181:F184"/>
    <mergeCell ref="G181:G184"/>
    <mergeCell ref="H181:H184"/>
    <mergeCell ref="I181:I184"/>
    <mergeCell ref="G177:G180"/>
    <mergeCell ref="H177:H180"/>
    <mergeCell ref="I177:I180"/>
    <mergeCell ref="J177:J180"/>
    <mergeCell ref="P177:P180"/>
    <mergeCell ref="Q177:Q180"/>
    <mergeCell ref="J173:J176"/>
    <mergeCell ref="P173:P176"/>
    <mergeCell ref="Q173:Q176"/>
    <mergeCell ref="R173:R176"/>
    <mergeCell ref="A177:A180"/>
    <mergeCell ref="B177:B180"/>
    <mergeCell ref="C177:C180"/>
    <mergeCell ref="D177:D180"/>
    <mergeCell ref="E177:E180"/>
    <mergeCell ref="F177:F180"/>
    <mergeCell ref="R169:R172"/>
    <mergeCell ref="A173:A176"/>
    <mergeCell ref="B173:B176"/>
    <mergeCell ref="C173:C176"/>
    <mergeCell ref="D173:D176"/>
    <mergeCell ref="E173:E176"/>
    <mergeCell ref="F173:F176"/>
    <mergeCell ref="G173:G176"/>
    <mergeCell ref="H173:H176"/>
    <mergeCell ref="I173:I176"/>
    <mergeCell ref="G169:G172"/>
    <mergeCell ref="H169:H172"/>
    <mergeCell ref="I169:I172"/>
    <mergeCell ref="J169:J172"/>
    <mergeCell ref="P169:P172"/>
    <mergeCell ref="Q169:Q172"/>
    <mergeCell ref="J165:J168"/>
    <mergeCell ref="P165:P168"/>
    <mergeCell ref="Q165:Q168"/>
    <mergeCell ref="R165:R168"/>
    <mergeCell ref="A169:A172"/>
    <mergeCell ref="B169:B172"/>
    <mergeCell ref="C169:C172"/>
    <mergeCell ref="D169:D172"/>
    <mergeCell ref="E169:E172"/>
    <mergeCell ref="F169:F172"/>
    <mergeCell ref="R161:R164"/>
    <mergeCell ref="A165:A168"/>
    <mergeCell ref="B165:B168"/>
    <mergeCell ref="C165:C168"/>
    <mergeCell ref="D165:D168"/>
    <mergeCell ref="E165:E168"/>
    <mergeCell ref="F165:F168"/>
    <mergeCell ref="G165:G168"/>
    <mergeCell ref="H165:H168"/>
    <mergeCell ref="I165:I168"/>
    <mergeCell ref="G161:G164"/>
    <mergeCell ref="H161:H164"/>
    <mergeCell ref="I161:I164"/>
    <mergeCell ref="J161:J164"/>
    <mergeCell ref="P161:P164"/>
    <mergeCell ref="Q161:Q164"/>
    <mergeCell ref="J157:J160"/>
    <mergeCell ref="P157:P160"/>
    <mergeCell ref="Q157:Q160"/>
    <mergeCell ref="R157:R160"/>
    <mergeCell ref="A161:A164"/>
    <mergeCell ref="B161:B164"/>
    <mergeCell ref="C161:C164"/>
    <mergeCell ref="D161:D164"/>
    <mergeCell ref="E161:E164"/>
    <mergeCell ref="F161:F164"/>
    <mergeCell ref="R153:R156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I157:I160"/>
    <mergeCell ref="G153:G156"/>
    <mergeCell ref="H153:H156"/>
    <mergeCell ref="I153:I156"/>
    <mergeCell ref="J153:J156"/>
    <mergeCell ref="P153:P156"/>
    <mergeCell ref="Q153:Q156"/>
    <mergeCell ref="J149:J152"/>
    <mergeCell ref="P149:P152"/>
    <mergeCell ref="Q149:Q152"/>
    <mergeCell ref="R149:R152"/>
    <mergeCell ref="A153:A156"/>
    <mergeCell ref="B153:B156"/>
    <mergeCell ref="C153:C156"/>
    <mergeCell ref="D153:D156"/>
    <mergeCell ref="E153:E156"/>
    <mergeCell ref="F153:F156"/>
    <mergeCell ref="R145:R148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I149:I152"/>
    <mergeCell ref="G145:G148"/>
    <mergeCell ref="H145:H148"/>
    <mergeCell ref="I145:I148"/>
    <mergeCell ref="J145:J148"/>
    <mergeCell ref="P145:P148"/>
    <mergeCell ref="Q145:Q148"/>
    <mergeCell ref="J141:J144"/>
    <mergeCell ref="P141:P144"/>
    <mergeCell ref="Q141:Q144"/>
    <mergeCell ref="R141:R144"/>
    <mergeCell ref="A145:A148"/>
    <mergeCell ref="B145:B148"/>
    <mergeCell ref="C145:C148"/>
    <mergeCell ref="D145:D148"/>
    <mergeCell ref="E145:E148"/>
    <mergeCell ref="F145:F148"/>
    <mergeCell ref="R137:R140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G137:G140"/>
    <mergeCell ref="H137:H140"/>
    <mergeCell ref="I137:I140"/>
    <mergeCell ref="J137:J140"/>
    <mergeCell ref="P137:P140"/>
    <mergeCell ref="Q137:Q140"/>
    <mergeCell ref="J133:J136"/>
    <mergeCell ref="P133:P136"/>
    <mergeCell ref="Q133:Q136"/>
    <mergeCell ref="R133:R136"/>
    <mergeCell ref="A137:A140"/>
    <mergeCell ref="B137:B140"/>
    <mergeCell ref="C137:C140"/>
    <mergeCell ref="D137:D140"/>
    <mergeCell ref="E137:E140"/>
    <mergeCell ref="F137:F140"/>
    <mergeCell ref="R129:R132"/>
    <mergeCell ref="A133:A136"/>
    <mergeCell ref="B133:B136"/>
    <mergeCell ref="C133:C136"/>
    <mergeCell ref="D133:D136"/>
    <mergeCell ref="E133:E136"/>
    <mergeCell ref="F133:F136"/>
    <mergeCell ref="G133:G136"/>
    <mergeCell ref="H133:H136"/>
    <mergeCell ref="I133:I136"/>
    <mergeCell ref="G129:G132"/>
    <mergeCell ref="H129:H132"/>
    <mergeCell ref="I129:I132"/>
    <mergeCell ref="J129:J132"/>
    <mergeCell ref="P129:P132"/>
    <mergeCell ref="Q129:Q132"/>
    <mergeCell ref="J125:J128"/>
    <mergeCell ref="P125:P128"/>
    <mergeCell ref="Q125:Q128"/>
    <mergeCell ref="R125:R128"/>
    <mergeCell ref="A129:A132"/>
    <mergeCell ref="B129:B132"/>
    <mergeCell ref="C129:C132"/>
    <mergeCell ref="D129:D132"/>
    <mergeCell ref="E129:E132"/>
    <mergeCell ref="F129:F132"/>
    <mergeCell ref="R121:R124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G121:G124"/>
    <mergeCell ref="H121:H124"/>
    <mergeCell ref="I121:I124"/>
    <mergeCell ref="J121:J124"/>
    <mergeCell ref="P121:P124"/>
    <mergeCell ref="Q121:Q124"/>
    <mergeCell ref="J117:J120"/>
    <mergeCell ref="P117:P120"/>
    <mergeCell ref="Q117:Q120"/>
    <mergeCell ref="R117:R120"/>
    <mergeCell ref="A121:A124"/>
    <mergeCell ref="B121:B124"/>
    <mergeCell ref="C121:C124"/>
    <mergeCell ref="D121:D124"/>
    <mergeCell ref="E121:E124"/>
    <mergeCell ref="F121:F124"/>
    <mergeCell ref="R113:R116"/>
    <mergeCell ref="A117:A120"/>
    <mergeCell ref="B117:B120"/>
    <mergeCell ref="C117:C120"/>
    <mergeCell ref="D117:D120"/>
    <mergeCell ref="E117:E120"/>
    <mergeCell ref="F117:F120"/>
    <mergeCell ref="G117:G120"/>
    <mergeCell ref="H117:H120"/>
    <mergeCell ref="I117:I120"/>
    <mergeCell ref="G113:G116"/>
    <mergeCell ref="H113:H116"/>
    <mergeCell ref="I113:I116"/>
    <mergeCell ref="J113:J116"/>
    <mergeCell ref="P113:P116"/>
    <mergeCell ref="Q113:Q116"/>
    <mergeCell ref="J109:J112"/>
    <mergeCell ref="P109:P112"/>
    <mergeCell ref="Q109:Q112"/>
    <mergeCell ref="R109:R112"/>
    <mergeCell ref="A113:A116"/>
    <mergeCell ref="B113:B116"/>
    <mergeCell ref="C113:C116"/>
    <mergeCell ref="D113:D116"/>
    <mergeCell ref="E113:E116"/>
    <mergeCell ref="F113:F116"/>
    <mergeCell ref="R105:R108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G105:G108"/>
    <mergeCell ref="H105:H108"/>
    <mergeCell ref="I105:I108"/>
    <mergeCell ref="J105:J108"/>
    <mergeCell ref="P105:P108"/>
    <mergeCell ref="Q105:Q108"/>
    <mergeCell ref="J101:J104"/>
    <mergeCell ref="P101:P104"/>
    <mergeCell ref="Q101:Q104"/>
    <mergeCell ref="R101:R104"/>
    <mergeCell ref="A105:A108"/>
    <mergeCell ref="B105:B108"/>
    <mergeCell ref="C105:C108"/>
    <mergeCell ref="D105:D108"/>
    <mergeCell ref="E105:E108"/>
    <mergeCell ref="F105:F108"/>
    <mergeCell ref="R97:R100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I101:I104"/>
    <mergeCell ref="G97:G100"/>
    <mergeCell ref="H97:H100"/>
    <mergeCell ref="I97:I100"/>
    <mergeCell ref="J97:J100"/>
    <mergeCell ref="P97:P100"/>
    <mergeCell ref="Q97:Q100"/>
    <mergeCell ref="J93:J96"/>
    <mergeCell ref="P93:P96"/>
    <mergeCell ref="Q93:Q96"/>
    <mergeCell ref="R93:R96"/>
    <mergeCell ref="A97:A100"/>
    <mergeCell ref="B97:B100"/>
    <mergeCell ref="C97:C100"/>
    <mergeCell ref="D97:D100"/>
    <mergeCell ref="E97:E100"/>
    <mergeCell ref="F97:F100"/>
    <mergeCell ref="R89:R92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G89:G92"/>
    <mergeCell ref="H89:H92"/>
    <mergeCell ref="I89:I92"/>
    <mergeCell ref="J89:J92"/>
    <mergeCell ref="P89:P92"/>
    <mergeCell ref="Q89:Q92"/>
    <mergeCell ref="J85:J88"/>
    <mergeCell ref="P85:P88"/>
    <mergeCell ref="Q85:Q88"/>
    <mergeCell ref="R85:R88"/>
    <mergeCell ref="A89:A92"/>
    <mergeCell ref="B89:B92"/>
    <mergeCell ref="C89:C92"/>
    <mergeCell ref="D89:D92"/>
    <mergeCell ref="E89:E92"/>
    <mergeCell ref="F89:F92"/>
    <mergeCell ref="R81:R84"/>
    <mergeCell ref="A85:A88"/>
    <mergeCell ref="B85:B88"/>
    <mergeCell ref="C85:C88"/>
    <mergeCell ref="D85:D88"/>
    <mergeCell ref="E85:E88"/>
    <mergeCell ref="F85:F88"/>
    <mergeCell ref="G85:G88"/>
    <mergeCell ref="H85:H88"/>
    <mergeCell ref="I85:I88"/>
    <mergeCell ref="G81:G84"/>
    <mergeCell ref="H81:H84"/>
    <mergeCell ref="I81:I84"/>
    <mergeCell ref="J81:J84"/>
    <mergeCell ref="P81:P84"/>
    <mergeCell ref="Q81:Q84"/>
    <mergeCell ref="J77:J80"/>
    <mergeCell ref="P77:P80"/>
    <mergeCell ref="Q77:Q80"/>
    <mergeCell ref="R77:R80"/>
    <mergeCell ref="A81:A84"/>
    <mergeCell ref="B81:B84"/>
    <mergeCell ref="C81:C84"/>
    <mergeCell ref="D81:D84"/>
    <mergeCell ref="E81:E84"/>
    <mergeCell ref="F81:F84"/>
    <mergeCell ref="R73:R76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G73:G76"/>
    <mergeCell ref="H73:H76"/>
    <mergeCell ref="I73:I76"/>
    <mergeCell ref="J73:J76"/>
    <mergeCell ref="P73:P76"/>
    <mergeCell ref="Q73:Q76"/>
    <mergeCell ref="J69:J72"/>
    <mergeCell ref="P69:P72"/>
    <mergeCell ref="Q69:Q72"/>
    <mergeCell ref="R69:R72"/>
    <mergeCell ref="A73:A76"/>
    <mergeCell ref="B73:B76"/>
    <mergeCell ref="C73:C76"/>
    <mergeCell ref="D73:D76"/>
    <mergeCell ref="E73:E76"/>
    <mergeCell ref="F73:F76"/>
    <mergeCell ref="R65:R68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G65:G68"/>
    <mergeCell ref="H65:H68"/>
    <mergeCell ref="I65:I68"/>
    <mergeCell ref="J65:J68"/>
    <mergeCell ref="P65:P68"/>
    <mergeCell ref="Q65:Q68"/>
    <mergeCell ref="J61:J64"/>
    <mergeCell ref="P61:P64"/>
    <mergeCell ref="Q61:Q64"/>
    <mergeCell ref="R61:R64"/>
    <mergeCell ref="A65:A68"/>
    <mergeCell ref="B65:B68"/>
    <mergeCell ref="C65:C68"/>
    <mergeCell ref="D65:D68"/>
    <mergeCell ref="E65:E68"/>
    <mergeCell ref="F65:F68"/>
    <mergeCell ref="R57:R60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G57:G60"/>
    <mergeCell ref="H57:H60"/>
    <mergeCell ref="I57:I60"/>
    <mergeCell ref="J57:J60"/>
    <mergeCell ref="P57:P60"/>
    <mergeCell ref="Q57:Q60"/>
    <mergeCell ref="J53:J56"/>
    <mergeCell ref="P53:P56"/>
    <mergeCell ref="Q53:Q56"/>
    <mergeCell ref="R53:R56"/>
    <mergeCell ref="A57:A60"/>
    <mergeCell ref="B57:B60"/>
    <mergeCell ref="C57:C60"/>
    <mergeCell ref="D57:D60"/>
    <mergeCell ref="E57:E60"/>
    <mergeCell ref="F57:F60"/>
    <mergeCell ref="R49:R52"/>
    <mergeCell ref="A53:A56"/>
    <mergeCell ref="B53:B56"/>
    <mergeCell ref="C53:C56"/>
    <mergeCell ref="D53:D56"/>
    <mergeCell ref="E53:E56"/>
    <mergeCell ref="F53:F56"/>
    <mergeCell ref="G53:G56"/>
    <mergeCell ref="H53:H56"/>
    <mergeCell ref="I53:I56"/>
    <mergeCell ref="G49:G52"/>
    <mergeCell ref="H49:H52"/>
    <mergeCell ref="I49:I52"/>
    <mergeCell ref="J49:J52"/>
    <mergeCell ref="P49:P52"/>
    <mergeCell ref="Q49:Q52"/>
    <mergeCell ref="J45:J48"/>
    <mergeCell ref="P45:P48"/>
    <mergeCell ref="Q45:Q48"/>
    <mergeCell ref="R45:R48"/>
    <mergeCell ref="A49:A52"/>
    <mergeCell ref="B49:B52"/>
    <mergeCell ref="C49:C52"/>
    <mergeCell ref="D49:D52"/>
    <mergeCell ref="E49:E52"/>
    <mergeCell ref="F49:F52"/>
    <mergeCell ref="R41:R44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G41:G44"/>
    <mergeCell ref="H41:H44"/>
    <mergeCell ref="I41:I44"/>
    <mergeCell ref="J41:J44"/>
    <mergeCell ref="P41:P44"/>
    <mergeCell ref="Q41:Q44"/>
    <mergeCell ref="J37:J40"/>
    <mergeCell ref="P37:P40"/>
    <mergeCell ref="Q37:Q40"/>
    <mergeCell ref="R37:R40"/>
    <mergeCell ref="A41:A44"/>
    <mergeCell ref="B41:B44"/>
    <mergeCell ref="C41:C44"/>
    <mergeCell ref="D41:D44"/>
    <mergeCell ref="E41:E44"/>
    <mergeCell ref="F41:F44"/>
    <mergeCell ref="R33:R36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G33:G36"/>
    <mergeCell ref="H33:H36"/>
    <mergeCell ref="I33:I36"/>
    <mergeCell ref="J33:J36"/>
    <mergeCell ref="P33:P36"/>
    <mergeCell ref="Q33:Q36"/>
    <mergeCell ref="J29:J32"/>
    <mergeCell ref="P29:P32"/>
    <mergeCell ref="Q29:Q32"/>
    <mergeCell ref="R29:R32"/>
    <mergeCell ref="A33:A36"/>
    <mergeCell ref="B33:B36"/>
    <mergeCell ref="C33:C36"/>
    <mergeCell ref="D33:D36"/>
    <mergeCell ref="E33:E36"/>
    <mergeCell ref="F33:F36"/>
    <mergeCell ref="R25:R28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G25:G28"/>
    <mergeCell ref="H25:H28"/>
    <mergeCell ref="I25:I28"/>
    <mergeCell ref="J25:J28"/>
    <mergeCell ref="P25:P28"/>
    <mergeCell ref="Q25:Q28"/>
    <mergeCell ref="J21:J24"/>
    <mergeCell ref="P21:P24"/>
    <mergeCell ref="Q21:Q24"/>
    <mergeCell ref="R21:R24"/>
    <mergeCell ref="A25:A28"/>
    <mergeCell ref="B25:B28"/>
    <mergeCell ref="C25:C28"/>
    <mergeCell ref="D25:D28"/>
    <mergeCell ref="E25:E28"/>
    <mergeCell ref="F25:F28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  <mergeCell ref="D1:G1"/>
    <mergeCell ref="A3:B3"/>
    <mergeCell ref="D3:R3"/>
    <mergeCell ref="D4:R4"/>
    <mergeCell ref="A6:Q6"/>
    <mergeCell ref="J8:K8"/>
    <mergeCell ref="L8:O8"/>
  </mergeCells>
  <conditionalFormatting sqref="K46">
    <cfRule type="duplicateValues" dxfId="180" priority="30" stopIfTrue="1"/>
  </conditionalFormatting>
  <conditionalFormatting sqref="K78">
    <cfRule type="duplicateValues" dxfId="179" priority="26" stopIfTrue="1"/>
  </conditionalFormatting>
  <conditionalFormatting sqref="K90">
    <cfRule type="duplicateValues" dxfId="178" priority="23" stopIfTrue="1"/>
  </conditionalFormatting>
  <conditionalFormatting sqref="K103 K107:L107">
    <cfRule type="duplicateValues" dxfId="177" priority="20" stopIfTrue="1"/>
  </conditionalFormatting>
  <conditionalFormatting sqref="K114">
    <cfRule type="duplicateValues" dxfId="176" priority="17" stopIfTrue="1"/>
  </conditionalFormatting>
  <conditionalFormatting sqref="K126">
    <cfRule type="duplicateValues" dxfId="175" priority="10" stopIfTrue="1"/>
  </conditionalFormatting>
  <conditionalFormatting sqref="K183">
    <cfRule type="duplicateValues" dxfId="174" priority="14" stopIfTrue="1"/>
  </conditionalFormatting>
  <conditionalFormatting sqref="K186">
    <cfRule type="duplicateValues" dxfId="173" priority="12" stopIfTrue="1"/>
  </conditionalFormatting>
  <conditionalFormatting sqref="K263">
    <cfRule type="duplicateValues" dxfId="172" priority="13" stopIfTrue="1"/>
  </conditionalFormatting>
  <conditionalFormatting sqref="K51:L51">
    <cfRule type="duplicateValues" dxfId="171" priority="29" stopIfTrue="1"/>
  </conditionalFormatting>
  <conditionalFormatting sqref="K55:L55">
    <cfRule type="duplicateValues" dxfId="170" priority="28" stopIfTrue="1"/>
  </conditionalFormatting>
  <conditionalFormatting sqref="K59:L59">
    <cfRule type="duplicateValues" dxfId="169" priority="27" stopIfTrue="1"/>
  </conditionalFormatting>
  <conditionalFormatting sqref="K83:L83">
    <cfRule type="duplicateValues" dxfId="168" priority="25" stopIfTrue="1"/>
  </conditionalFormatting>
  <conditionalFormatting sqref="K87:L87">
    <cfRule type="duplicateValues" dxfId="167" priority="24" stopIfTrue="1"/>
  </conditionalFormatting>
  <conditionalFormatting sqref="K95:L95">
    <cfRule type="duplicateValues" dxfId="166" priority="22" stopIfTrue="1"/>
  </conditionalFormatting>
  <conditionalFormatting sqref="K99:L99">
    <cfRule type="duplicateValues" dxfId="165" priority="21" stopIfTrue="1"/>
  </conditionalFormatting>
  <conditionalFormatting sqref="K111:L111">
    <cfRule type="duplicateValues" dxfId="164" priority="19" stopIfTrue="1"/>
  </conditionalFormatting>
  <conditionalFormatting sqref="K119:L119">
    <cfRule type="duplicateValues" dxfId="163" priority="18" stopIfTrue="1"/>
  </conditionalFormatting>
  <conditionalFormatting sqref="K123:L123">
    <cfRule type="duplicateValues" dxfId="162" priority="16" stopIfTrue="1"/>
  </conditionalFormatting>
  <conditionalFormatting sqref="K155:L155 K35:L35 K39 K43:L43 K63 K67:L67 K71:L71 K75:L75 K163:L163 K171:L171 K175 K215:L215 K219:L219 K227:L227 K231:L231 K235:L235 K239:L239 K243:L243 K247:L247 K251:L251 K255:L255 K259 K267 K271:L271 K275:L275 K279:L279 K223:L223 K283 K287:L287 K299:L299 K307 K315:L315 K319:L319 K323:L323 K743:L743 K747:L747 K751:L751 K755:L755 K759:L759 K763:L763 K767:L767 K771:L771 K775:L775 K779:L779 K783:L783 K787:L787 K791:L791 K795:L795 K799:L799 K803:L803 K807:L807 K811:L811 K815:L815 K819:L819 K823:L823 K827:L827 K839:L839 K843:L843 K847:L847 K851:L851 K855:L855 K859:L859 K863:L863 K867:L867 K871:L871 K875:L875 K879:L879 K891:L891 K895:L895 K899:L899 K903:L903 K907:L907 K911:L911 K915:L915 K939:L939 K943:L943 K947:L947 K951:L951 K955:L955 K959:L959 K963:L963">
    <cfRule type="duplicateValues" dxfId="161" priority="36" stopIfTrue="1"/>
  </conditionalFormatting>
  <conditionalFormatting sqref="K179:L179">
    <cfRule type="duplicateValues" dxfId="160" priority="15" stopIfTrue="1"/>
  </conditionalFormatting>
  <conditionalFormatting sqref="K191:L191">
    <cfRule type="duplicateValues" dxfId="159" priority="11" stopIfTrue="1"/>
  </conditionalFormatting>
  <conditionalFormatting sqref="K331:L331">
    <cfRule type="duplicateValues" dxfId="158" priority="9" stopIfTrue="1"/>
  </conditionalFormatting>
  <conditionalFormatting sqref="K335:L335">
    <cfRule type="duplicateValues" dxfId="157" priority="6" stopIfTrue="1"/>
  </conditionalFormatting>
  <conditionalFormatting sqref="K339:L339">
    <cfRule type="duplicateValues" dxfId="156" priority="8" stopIfTrue="1"/>
  </conditionalFormatting>
  <conditionalFormatting sqref="K343:L343">
    <cfRule type="duplicateValues" dxfId="155" priority="7" stopIfTrue="1"/>
  </conditionalFormatting>
  <conditionalFormatting sqref="K347:L347">
    <cfRule type="duplicateValues" dxfId="154" priority="5" stopIfTrue="1"/>
  </conditionalFormatting>
  <conditionalFormatting sqref="K983:L983 K987:L987">
    <cfRule type="duplicateValues" dxfId="153" priority="3" stopIfTrue="1"/>
  </conditionalFormatting>
  <conditionalFormatting sqref="K999:L999">
    <cfRule type="duplicateValues" dxfId="152" priority="2" stopIfTrue="1"/>
  </conditionalFormatting>
  <conditionalFormatting sqref="K1107:L1107">
    <cfRule type="duplicateValues" dxfId="151" priority="1" stopIfTrue="1"/>
  </conditionalFormatting>
  <pageMargins left="0" right="0" top="0.19685039370078741" bottom="0.19685039370078741" header="0.51181102362204722" footer="0.51181102362204722"/>
  <pageSetup paperSize="9" scale="95" orientation="landscape" r:id="rId1"/>
  <headerFooter alignWithMargins="0"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1322"/>
  <sheetViews>
    <sheetView showZeros="0" topLeftCell="A1225" zoomScaleNormal="100" workbookViewId="0">
      <selection activeCell="X1247" sqref="X1247:X1258"/>
    </sheetView>
  </sheetViews>
  <sheetFormatPr defaultRowHeight="12.75"/>
  <cols>
    <col min="1" max="1" width="3.7109375" style="41" customWidth="1"/>
    <col min="2" max="2" width="7.42578125" style="41" customWidth="1"/>
    <col min="3" max="3" width="29" style="41" customWidth="1"/>
    <col min="4" max="4" width="5.85546875" style="41" customWidth="1"/>
    <col min="5" max="5" width="6.42578125" style="41" customWidth="1"/>
    <col min="6" max="6" width="7" style="41" hidden="1" customWidth="1"/>
    <col min="7" max="7" width="6.5703125" style="41" hidden="1" customWidth="1"/>
    <col min="8" max="8" width="6.7109375" style="41" hidden="1" customWidth="1"/>
    <col min="9" max="9" width="5.7109375" style="41" hidden="1" customWidth="1"/>
    <col min="10" max="10" width="6.7109375" style="41" hidden="1" customWidth="1"/>
    <col min="11" max="11" width="13" style="41" hidden="1" customWidth="1"/>
    <col min="12" max="12" width="4.7109375" style="41" hidden="1" customWidth="1"/>
    <col min="13" max="13" width="7" style="41" hidden="1" customWidth="1"/>
    <col min="14" max="15" width="7.28515625" style="41" hidden="1" customWidth="1"/>
    <col min="16" max="16" width="8.85546875" style="41" hidden="1" customWidth="1"/>
    <col min="17" max="17" width="8.42578125" style="41" hidden="1" customWidth="1"/>
    <col min="18" max="18" width="9.28515625" style="41" hidden="1" customWidth="1"/>
    <col min="19" max="20" width="9.28515625" style="41" customWidth="1"/>
    <col min="21" max="16384" width="9.140625" style="41"/>
  </cols>
  <sheetData>
    <row r="2" spans="1:20">
      <c r="A2" s="259"/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259"/>
      <c r="Q2" s="259"/>
      <c r="R2" s="259"/>
      <c r="S2" s="259"/>
      <c r="T2" s="259"/>
    </row>
    <row r="3" spans="1:20">
      <c r="A3" s="259"/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  <c r="Q3" s="259"/>
      <c r="R3" s="259"/>
      <c r="S3" s="259"/>
      <c r="T3" s="259"/>
    </row>
    <row r="4" spans="1:20">
      <c r="A4" s="259"/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59"/>
      <c r="S4" s="259"/>
      <c r="T4" s="259"/>
    </row>
    <row r="5" spans="1:20">
      <c r="A5" s="521" t="s">
        <v>939</v>
      </c>
      <c r="B5" s="540"/>
      <c r="C5" s="540"/>
      <c r="D5" s="540"/>
      <c r="E5" s="540"/>
      <c r="F5" s="540"/>
      <c r="G5" s="540"/>
      <c r="H5" s="540"/>
      <c r="I5" s="540"/>
      <c r="J5" s="540"/>
      <c r="K5" s="540"/>
      <c r="L5" s="540"/>
      <c r="M5" s="540"/>
      <c r="N5" s="540"/>
      <c r="O5" s="540"/>
      <c r="P5" s="540"/>
      <c r="Q5" s="540"/>
      <c r="R5" s="540"/>
      <c r="S5" s="540"/>
      <c r="T5" s="540"/>
    </row>
    <row r="6" spans="1:20">
      <c r="A6" s="540"/>
      <c r="B6" s="540"/>
      <c r="C6" s="540"/>
      <c r="D6" s="540"/>
      <c r="E6" s="540"/>
      <c r="F6" s="540"/>
      <c r="G6" s="540"/>
      <c r="H6" s="540"/>
      <c r="I6" s="540"/>
      <c r="J6" s="540"/>
      <c r="K6" s="540"/>
      <c r="L6" s="540"/>
      <c r="M6" s="540"/>
      <c r="N6" s="540"/>
      <c r="O6" s="540"/>
      <c r="P6" s="540"/>
      <c r="Q6" s="540"/>
      <c r="R6" s="540"/>
      <c r="S6" s="540"/>
      <c r="T6" s="540"/>
    </row>
    <row r="7" spans="1:20">
      <c r="A7" s="540"/>
      <c r="B7" s="540"/>
      <c r="C7" s="540"/>
      <c r="D7" s="540"/>
      <c r="E7" s="540"/>
      <c r="F7" s="540"/>
      <c r="G7" s="540"/>
      <c r="H7" s="540"/>
      <c r="I7" s="540"/>
      <c r="J7" s="540"/>
      <c r="K7" s="540"/>
      <c r="L7" s="540"/>
      <c r="M7" s="540"/>
      <c r="N7" s="540"/>
      <c r="O7" s="540"/>
      <c r="P7" s="540"/>
      <c r="Q7" s="540"/>
      <c r="R7" s="540"/>
      <c r="S7" s="540"/>
      <c r="T7" s="540"/>
    </row>
    <row r="8" spans="1:20">
      <c r="A8" s="540"/>
      <c r="B8" s="540"/>
      <c r="C8" s="540"/>
      <c r="D8" s="540"/>
      <c r="E8" s="540"/>
      <c r="F8" s="540"/>
      <c r="G8" s="540"/>
      <c r="H8" s="540"/>
      <c r="I8" s="540"/>
      <c r="J8" s="540"/>
      <c r="K8" s="540"/>
      <c r="L8" s="540"/>
      <c r="M8" s="540"/>
      <c r="N8" s="540"/>
      <c r="O8" s="540"/>
      <c r="P8" s="540"/>
      <c r="Q8" s="540"/>
      <c r="R8" s="540"/>
      <c r="S8" s="540"/>
      <c r="T8" s="540"/>
    </row>
    <row r="9" spans="1:20">
      <c r="A9" s="540"/>
      <c r="B9" s="540"/>
      <c r="C9" s="540"/>
      <c r="D9" s="540"/>
      <c r="E9" s="540"/>
      <c r="F9" s="540"/>
      <c r="G9" s="540"/>
      <c r="H9" s="540"/>
      <c r="I9" s="540"/>
      <c r="J9" s="540"/>
      <c r="K9" s="540"/>
      <c r="L9" s="540"/>
      <c r="M9" s="540"/>
      <c r="N9" s="540"/>
      <c r="O9" s="540"/>
      <c r="P9" s="540"/>
      <c r="Q9" s="540"/>
      <c r="R9" s="540"/>
      <c r="S9" s="540"/>
      <c r="T9" s="540"/>
    </row>
    <row r="10" spans="1:20">
      <c r="A10" s="540"/>
      <c r="B10" s="540"/>
      <c r="C10" s="540"/>
      <c r="D10" s="540"/>
      <c r="E10" s="540"/>
      <c r="F10" s="540"/>
      <c r="G10" s="540"/>
      <c r="H10" s="540"/>
      <c r="I10" s="540"/>
      <c r="J10" s="540"/>
      <c r="K10" s="540"/>
      <c r="L10" s="540"/>
      <c r="M10" s="540"/>
      <c r="N10" s="540"/>
      <c r="O10" s="540"/>
      <c r="P10" s="540"/>
      <c r="Q10" s="540"/>
      <c r="R10" s="540"/>
      <c r="S10" s="540"/>
      <c r="T10" s="540"/>
    </row>
    <row r="11" spans="1:20" ht="15" customHeight="1"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</row>
    <row r="12" spans="1:20" ht="14.25" hidden="1">
      <c r="A12" s="262" t="s">
        <v>706</v>
      </c>
      <c r="B12" s="262"/>
      <c r="C12" s="262"/>
      <c r="D12" s="262"/>
      <c r="E12" s="262"/>
      <c r="F12" s="262"/>
      <c r="G12" s="262"/>
      <c r="H12" s="262"/>
      <c r="I12" s="262"/>
      <c r="J12" s="262"/>
      <c r="K12" s="262"/>
      <c r="L12" s="262"/>
      <c r="M12" s="262"/>
      <c r="N12" s="262"/>
      <c r="O12" s="262"/>
      <c r="P12" s="262"/>
      <c r="Q12" s="262"/>
    </row>
    <row r="13" spans="1:20" ht="15" hidden="1" customHeight="1">
      <c r="A13" s="117"/>
      <c r="B13" s="117"/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117"/>
    </row>
    <row r="14" spans="1:20" ht="13.5" hidden="1">
      <c r="A14" s="118"/>
      <c r="J14" s="259" t="s">
        <v>17</v>
      </c>
      <c r="K14" s="259"/>
      <c r="L14" s="254" t="s">
        <v>18</v>
      </c>
      <c r="M14" s="254"/>
      <c r="N14" s="254"/>
      <c r="O14" s="254"/>
      <c r="P14" s="5">
        <v>1722.3</v>
      </c>
    </row>
    <row r="15" spans="1:20" ht="13.5" hidden="1">
      <c r="A15" s="251" t="s">
        <v>15</v>
      </c>
      <c r="B15" s="251"/>
      <c r="C15" s="251"/>
      <c r="D15" s="251"/>
      <c r="E15" s="251"/>
      <c r="F15" s="252" t="e">
        <f>#REF!</f>
        <v>#REF!</v>
      </c>
      <c r="G15" s="253"/>
      <c r="H15" s="119" t="s">
        <v>16</v>
      </c>
      <c r="L15" s="254" t="s">
        <v>19</v>
      </c>
      <c r="M15" s="254"/>
      <c r="N15" s="254"/>
      <c r="O15" s="254"/>
      <c r="P15" s="5">
        <v>2203.92</v>
      </c>
    </row>
    <row r="16" spans="1:20" ht="13.5" hidden="1">
      <c r="A16" s="118"/>
      <c r="K16" s="255" t="s">
        <v>20</v>
      </c>
      <c r="L16" s="255"/>
      <c r="M16" s="255"/>
      <c r="N16" s="255"/>
      <c r="O16" s="255"/>
      <c r="P16" s="124">
        <v>1.0571999999999999</v>
      </c>
    </row>
    <row r="17" spans="1:24" ht="13.5" hidden="1">
      <c r="A17" s="118"/>
      <c r="K17" s="120"/>
      <c r="L17" s="120"/>
      <c r="M17" s="120"/>
      <c r="N17" s="120"/>
      <c r="O17" s="120"/>
      <c r="P17" s="124"/>
    </row>
    <row r="18" spans="1:24" ht="22.5" customHeight="1">
      <c r="A18" s="256" t="s">
        <v>0</v>
      </c>
      <c r="B18" s="257" t="s">
        <v>1</v>
      </c>
      <c r="C18" s="256" t="s">
        <v>2</v>
      </c>
      <c r="D18" s="257" t="s">
        <v>3</v>
      </c>
      <c r="E18" s="257" t="s">
        <v>4</v>
      </c>
      <c r="F18" s="257" t="s">
        <v>5</v>
      </c>
      <c r="G18" s="256" t="s">
        <v>6</v>
      </c>
      <c r="H18" s="256"/>
      <c r="I18" s="256"/>
      <c r="J18" s="256"/>
      <c r="K18" s="256"/>
      <c r="L18" s="256"/>
      <c r="M18" s="256"/>
      <c r="N18" s="256"/>
      <c r="O18" s="256"/>
      <c r="P18" s="256" t="s">
        <v>7</v>
      </c>
      <c r="Q18" s="256" t="s">
        <v>8</v>
      </c>
      <c r="R18" s="73" t="s">
        <v>8</v>
      </c>
      <c r="S18" s="276" t="s">
        <v>78</v>
      </c>
      <c r="T18" s="276" t="s">
        <v>7</v>
      </c>
    </row>
    <row r="19" spans="1:24" ht="13.5" customHeight="1">
      <c r="A19" s="256"/>
      <c r="B19" s="257"/>
      <c r="C19" s="256"/>
      <c r="D19" s="257"/>
      <c r="E19" s="257"/>
      <c r="F19" s="257"/>
      <c r="G19" s="256"/>
      <c r="H19" s="256"/>
      <c r="I19" s="256"/>
      <c r="J19" s="256"/>
      <c r="K19" s="256"/>
      <c r="L19" s="256"/>
      <c r="M19" s="256"/>
      <c r="N19" s="256"/>
      <c r="O19" s="256"/>
      <c r="P19" s="256"/>
      <c r="Q19" s="256"/>
      <c r="R19" s="73" t="s">
        <v>9</v>
      </c>
      <c r="S19" s="276"/>
      <c r="T19" s="276"/>
    </row>
    <row r="20" spans="1:24" ht="20.25" customHeight="1">
      <c r="A20" s="256"/>
      <c r="B20" s="257"/>
      <c r="C20" s="256"/>
      <c r="D20" s="257"/>
      <c r="E20" s="257"/>
      <c r="F20" s="257"/>
      <c r="G20" s="256" t="s">
        <v>10</v>
      </c>
      <c r="H20" s="256"/>
      <c r="I20" s="256" t="s">
        <v>11</v>
      </c>
      <c r="J20" s="256"/>
      <c r="K20" s="256" t="s">
        <v>12</v>
      </c>
      <c r="L20" s="256"/>
      <c r="M20" s="256"/>
      <c r="N20" s="256"/>
      <c r="O20" s="256"/>
      <c r="P20" s="256"/>
      <c r="Q20" s="256"/>
      <c r="R20" s="74">
        <f>P16</f>
        <v>1.0571999999999999</v>
      </c>
      <c r="S20" s="276"/>
      <c r="T20" s="276"/>
    </row>
    <row r="21" spans="1:24" ht="46.5" customHeight="1">
      <c r="A21" s="256"/>
      <c r="B21" s="257"/>
      <c r="C21" s="256"/>
      <c r="D21" s="257"/>
      <c r="E21" s="257"/>
      <c r="F21" s="257"/>
      <c r="G21" s="126" t="s">
        <v>72</v>
      </c>
      <c r="H21" s="126" t="s">
        <v>71</v>
      </c>
      <c r="I21" s="126" t="s">
        <v>72</v>
      </c>
      <c r="J21" s="126" t="s">
        <v>71</v>
      </c>
      <c r="K21" s="94" t="s">
        <v>25</v>
      </c>
      <c r="L21" s="126" t="s">
        <v>70</v>
      </c>
      <c r="M21" s="94" t="s">
        <v>13</v>
      </c>
      <c r="N21" s="94" t="s">
        <v>69</v>
      </c>
      <c r="O21" s="126" t="s">
        <v>7</v>
      </c>
      <c r="P21" s="66" t="s">
        <v>68</v>
      </c>
      <c r="Q21" s="75" t="s">
        <v>68</v>
      </c>
      <c r="R21" s="89" t="s">
        <v>68</v>
      </c>
      <c r="S21" s="16" t="s">
        <v>14</v>
      </c>
      <c r="T21" s="16" t="s">
        <v>14</v>
      </c>
    </row>
    <row r="22" spans="1:24">
      <c r="A22" s="76">
        <v>1</v>
      </c>
      <c r="B22" s="76">
        <v>2</v>
      </c>
      <c r="C22" s="76">
        <v>3</v>
      </c>
      <c r="D22" s="76">
        <v>4</v>
      </c>
      <c r="E22" s="76">
        <v>5</v>
      </c>
      <c r="F22" s="76">
        <v>6</v>
      </c>
      <c r="G22" s="76">
        <v>7</v>
      </c>
      <c r="H22" s="76">
        <v>8</v>
      </c>
      <c r="I22" s="76">
        <v>9</v>
      </c>
      <c r="J22" s="76">
        <v>10</v>
      </c>
      <c r="K22" s="76">
        <v>11</v>
      </c>
      <c r="L22" s="76">
        <v>12</v>
      </c>
      <c r="M22" s="76">
        <v>13</v>
      </c>
      <c r="N22" s="76">
        <v>14</v>
      </c>
      <c r="O22" s="76">
        <v>15</v>
      </c>
      <c r="P22" s="76">
        <v>16</v>
      </c>
      <c r="Q22" s="76">
        <v>17</v>
      </c>
      <c r="R22" s="76">
        <v>18</v>
      </c>
      <c r="S22" s="21">
        <v>6</v>
      </c>
      <c r="T22" s="21">
        <v>7</v>
      </c>
    </row>
    <row r="23" spans="1:24" ht="12.75" customHeight="1">
      <c r="A23" s="229"/>
      <c r="B23" s="240"/>
      <c r="C23" s="250" t="s">
        <v>707</v>
      </c>
      <c r="D23" s="229"/>
      <c r="E23" s="242"/>
      <c r="F23" s="224"/>
      <c r="G23" s="271"/>
      <c r="H23" s="228"/>
      <c r="I23" s="233"/>
      <c r="J23" s="228"/>
      <c r="K23" s="65"/>
      <c r="L23" s="65"/>
      <c r="M23" s="65"/>
      <c r="N23" s="77"/>
      <c r="O23" s="66"/>
      <c r="P23" s="228"/>
      <c r="Q23" s="228"/>
      <c r="R23" s="228"/>
      <c r="S23" s="539">
        <f>1.133*1.008*1.0258351</f>
        <v>1.1715693376464</v>
      </c>
      <c r="T23" s="228"/>
      <c r="U23" s="137" t="e">
        <f>T1272</f>
        <v>#REF!</v>
      </c>
    </row>
    <row r="24" spans="1:24" ht="12.75" customHeight="1">
      <c r="A24" s="229"/>
      <c r="B24" s="240"/>
      <c r="C24" s="250"/>
      <c r="D24" s="229"/>
      <c r="E24" s="242"/>
      <c r="F24" s="224"/>
      <c r="G24" s="271"/>
      <c r="H24" s="228"/>
      <c r="I24" s="233"/>
      <c r="J24" s="228"/>
      <c r="K24" s="65"/>
      <c r="L24" s="65"/>
      <c r="M24" s="65"/>
      <c r="N24" s="77"/>
      <c r="O24" s="66"/>
      <c r="P24" s="228"/>
      <c r="Q24" s="228"/>
      <c r="R24" s="228"/>
      <c r="S24" s="539"/>
      <c r="T24" s="228"/>
    </row>
    <row r="25" spans="1:24" ht="12.75" customHeight="1">
      <c r="A25" s="229"/>
      <c r="B25" s="240"/>
      <c r="C25" s="250"/>
      <c r="D25" s="229"/>
      <c r="E25" s="242"/>
      <c r="F25" s="224"/>
      <c r="G25" s="271"/>
      <c r="H25" s="228"/>
      <c r="I25" s="233"/>
      <c r="J25" s="228"/>
      <c r="K25" s="65"/>
      <c r="L25" s="65"/>
      <c r="M25" s="67"/>
      <c r="N25" s="77"/>
      <c r="O25" s="66"/>
      <c r="P25" s="228"/>
      <c r="Q25" s="228"/>
      <c r="R25" s="228"/>
      <c r="S25" s="539"/>
      <c r="T25" s="228"/>
    </row>
    <row r="26" spans="1:24" ht="12.75" customHeight="1">
      <c r="A26" s="229"/>
      <c r="B26" s="240"/>
      <c r="C26" s="250"/>
      <c r="D26" s="229"/>
      <c r="E26" s="242"/>
      <c r="F26" s="224"/>
      <c r="G26" s="271"/>
      <c r="H26" s="228"/>
      <c r="I26" s="233"/>
      <c r="J26" s="228"/>
      <c r="K26" s="65"/>
      <c r="L26" s="65"/>
      <c r="M26" s="65"/>
      <c r="N26" s="77"/>
      <c r="O26" s="66"/>
      <c r="P26" s="228"/>
      <c r="Q26" s="228"/>
      <c r="R26" s="228"/>
      <c r="S26" s="539"/>
      <c r="T26" s="228"/>
    </row>
    <row r="27" spans="1:24" ht="12.75" customHeight="1">
      <c r="A27" s="229">
        <v>1</v>
      </c>
      <c r="B27" s="240" t="s">
        <v>41</v>
      </c>
      <c r="C27" s="240" t="s">
        <v>291</v>
      </c>
      <c r="D27" s="229" t="s">
        <v>39</v>
      </c>
      <c r="E27" s="243">
        <v>10.5</v>
      </c>
      <c r="F27" s="224">
        <f>H27+J27+R27</f>
        <v>3.3412619999999995</v>
      </c>
      <c r="G27" s="233">
        <v>1.94</v>
      </c>
      <c r="H27" s="228">
        <f>G27*$P$14/1000</f>
        <v>3.3412619999999995</v>
      </c>
      <c r="I27" s="233"/>
      <c r="J27" s="228">
        <f>I27*$P$15/1000</f>
        <v>0</v>
      </c>
      <c r="K27" s="65"/>
      <c r="L27" s="65"/>
      <c r="M27" s="65"/>
      <c r="N27" s="77"/>
      <c r="O27" s="66">
        <f>M27*N27</f>
        <v>0</v>
      </c>
      <c r="P27" s="228">
        <f>E27*F27</f>
        <v>35.083250999999997</v>
      </c>
      <c r="Q27" s="228">
        <f>SUM(O27:O30)</f>
        <v>0</v>
      </c>
      <c r="R27" s="228">
        <f>Q27*1.02*1.05*$R$20</f>
        <v>0</v>
      </c>
      <c r="S27" s="228">
        <f>F27*$S$23</f>
        <v>3.9145201082430852</v>
      </c>
      <c r="T27" s="228">
        <f>S27*E27</f>
        <v>41.102461136552392</v>
      </c>
      <c r="X27" s="541">
        <v>41.102461136552392</v>
      </c>
    </row>
    <row r="28" spans="1:24" ht="12.75" customHeight="1">
      <c r="A28" s="229"/>
      <c r="B28" s="240"/>
      <c r="C28" s="240"/>
      <c r="D28" s="229"/>
      <c r="E28" s="243"/>
      <c r="F28" s="224"/>
      <c r="G28" s="233"/>
      <c r="H28" s="228"/>
      <c r="I28" s="233"/>
      <c r="J28" s="228"/>
      <c r="K28" s="65"/>
      <c r="L28" s="65"/>
      <c r="M28" s="65"/>
      <c r="N28" s="77"/>
      <c r="O28" s="66">
        <f t="shared" ref="O28:O99" si="0">M28*N28</f>
        <v>0</v>
      </c>
      <c r="P28" s="228"/>
      <c r="Q28" s="228"/>
      <c r="R28" s="228"/>
      <c r="S28" s="228"/>
      <c r="T28" s="228"/>
      <c r="X28" s="541"/>
    </row>
    <row r="29" spans="1:24" ht="12.75" customHeight="1">
      <c r="A29" s="229"/>
      <c r="B29" s="240"/>
      <c r="C29" s="240"/>
      <c r="D29" s="229"/>
      <c r="E29" s="243"/>
      <c r="F29" s="224"/>
      <c r="G29" s="233"/>
      <c r="H29" s="228"/>
      <c r="I29" s="233"/>
      <c r="J29" s="228"/>
      <c r="K29" s="65"/>
      <c r="L29" s="65"/>
      <c r="M29" s="67"/>
      <c r="N29" s="77"/>
      <c r="O29" s="66">
        <f t="shared" si="0"/>
        <v>0</v>
      </c>
      <c r="P29" s="228"/>
      <c r="Q29" s="228"/>
      <c r="R29" s="228"/>
      <c r="S29" s="228"/>
      <c r="T29" s="228"/>
      <c r="X29" s="541"/>
    </row>
    <row r="30" spans="1:24" ht="12.75" customHeight="1">
      <c r="A30" s="229"/>
      <c r="B30" s="240"/>
      <c r="C30" s="240"/>
      <c r="D30" s="229"/>
      <c r="E30" s="243"/>
      <c r="F30" s="224"/>
      <c r="G30" s="233"/>
      <c r="H30" s="228"/>
      <c r="I30" s="233"/>
      <c r="J30" s="228"/>
      <c r="K30" s="65"/>
      <c r="L30" s="65"/>
      <c r="M30" s="65"/>
      <c r="N30" s="77"/>
      <c r="O30" s="66">
        <f t="shared" si="0"/>
        <v>0</v>
      </c>
      <c r="P30" s="228"/>
      <c r="Q30" s="228"/>
      <c r="R30" s="228"/>
      <c r="S30" s="228"/>
      <c r="T30" s="228"/>
      <c r="X30" s="541"/>
    </row>
    <row r="31" spans="1:24" ht="12.75" customHeight="1">
      <c r="A31" s="229">
        <v>2</v>
      </c>
      <c r="B31" s="240" t="s">
        <v>89</v>
      </c>
      <c r="C31" s="240" t="s">
        <v>90</v>
      </c>
      <c r="D31" s="224" t="s">
        <v>31</v>
      </c>
      <c r="E31" s="242">
        <v>18</v>
      </c>
      <c r="F31" s="224">
        <f t="shared" ref="F31" si="1">H31+J31+R31</f>
        <v>5.1669E-2</v>
      </c>
      <c r="G31" s="266">
        <v>0.03</v>
      </c>
      <c r="H31" s="228">
        <f t="shared" ref="H31" si="2">G31*$P$14/1000</f>
        <v>5.1669E-2</v>
      </c>
      <c r="I31" s="249"/>
      <c r="J31" s="228">
        <f t="shared" ref="J31" si="3">I31*$P$15/1000</f>
        <v>0</v>
      </c>
      <c r="K31" s="65"/>
      <c r="L31" s="65"/>
      <c r="M31" s="65"/>
      <c r="N31" s="77"/>
      <c r="O31" s="66">
        <f t="shared" si="0"/>
        <v>0</v>
      </c>
      <c r="P31" s="228">
        <f t="shared" ref="P31" si="4">E31*F31</f>
        <v>0.93004200000000004</v>
      </c>
      <c r="Q31" s="228">
        <f t="shared" ref="Q31" si="5">SUM(O31:O34)</f>
        <v>0</v>
      </c>
      <c r="R31" s="228">
        <f t="shared" ref="R31" si="6">Q31*1.02*1.05*$R$20</f>
        <v>0</v>
      </c>
      <c r="S31" s="228">
        <f>F31*$S$23</f>
        <v>6.0533816106851844E-2</v>
      </c>
      <c r="T31" s="228">
        <f>S31*E31</f>
        <v>1.0896086899233333</v>
      </c>
      <c r="X31" s="541">
        <v>1.0896086899233333</v>
      </c>
    </row>
    <row r="32" spans="1:24" ht="12.75" customHeight="1">
      <c r="A32" s="229"/>
      <c r="B32" s="240"/>
      <c r="C32" s="240"/>
      <c r="D32" s="224"/>
      <c r="E32" s="242"/>
      <c r="F32" s="224"/>
      <c r="G32" s="266"/>
      <c r="H32" s="228"/>
      <c r="I32" s="249"/>
      <c r="J32" s="228"/>
      <c r="K32" s="65"/>
      <c r="L32" s="65"/>
      <c r="M32" s="65"/>
      <c r="N32" s="77"/>
      <c r="O32" s="66">
        <f t="shared" si="0"/>
        <v>0</v>
      </c>
      <c r="P32" s="228"/>
      <c r="Q32" s="228"/>
      <c r="R32" s="228"/>
      <c r="S32" s="228"/>
      <c r="T32" s="228"/>
      <c r="X32" s="541"/>
    </row>
    <row r="33" spans="1:24" ht="12.75" customHeight="1">
      <c r="A33" s="229"/>
      <c r="B33" s="240"/>
      <c r="C33" s="240"/>
      <c r="D33" s="224"/>
      <c r="E33" s="242"/>
      <c r="F33" s="224"/>
      <c r="G33" s="266"/>
      <c r="H33" s="228"/>
      <c r="I33" s="249"/>
      <c r="J33" s="228"/>
      <c r="K33" s="65"/>
      <c r="L33" s="65"/>
      <c r="M33" s="65"/>
      <c r="N33" s="77"/>
      <c r="O33" s="66">
        <f t="shared" si="0"/>
        <v>0</v>
      </c>
      <c r="P33" s="228"/>
      <c r="Q33" s="228"/>
      <c r="R33" s="228"/>
      <c r="S33" s="228"/>
      <c r="T33" s="228"/>
      <c r="X33" s="541"/>
    </row>
    <row r="34" spans="1:24" ht="12.75" customHeight="1">
      <c r="A34" s="229"/>
      <c r="B34" s="240"/>
      <c r="C34" s="240"/>
      <c r="D34" s="224"/>
      <c r="E34" s="242"/>
      <c r="F34" s="224"/>
      <c r="G34" s="266"/>
      <c r="H34" s="228"/>
      <c r="I34" s="249"/>
      <c r="J34" s="228"/>
      <c r="K34" s="65"/>
      <c r="L34" s="65"/>
      <c r="M34" s="65"/>
      <c r="N34" s="77"/>
      <c r="O34" s="66">
        <f t="shared" si="0"/>
        <v>0</v>
      </c>
      <c r="P34" s="228"/>
      <c r="Q34" s="228"/>
      <c r="R34" s="228"/>
      <c r="S34" s="228"/>
      <c r="T34" s="228"/>
      <c r="X34" s="541"/>
    </row>
    <row r="35" spans="1:24" ht="12.75" customHeight="1">
      <c r="A35" s="229">
        <v>3</v>
      </c>
      <c r="B35" s="240" t="s">
        <v>617</v>
      </c>
      <c r="C35" s="240" t="s">
        <v>618</v>
      </c>
      <c r="D35" s="229" t="s">
        <v>32</v>
      </c>
      <c r="E35" s="224">
        <v>15.75</v>
      </c>
      <c r="F35" s="224">
        <f t="shared" ref="F35" si="7">H35+J35+R35</f>
        <v>2.6552249999999997</v>
      </c>
      <c r="G35" s="233">
        <v>0.39</v>
      </c>
      <c r="H35" s="228">
        <f t="shared" ref="H35" si="8">G35*$P$14/1000</f>
        <v>0.67169699999999999</v>
      </c>
      <c r="I35" s="265">
        <v>0.9</v>
      </c>
      <c r="J35" s="228">
        <f t="shared" ref="J35" si="9">I35*$P$15/1000</f>
        <v>1.983528</v>
      </c>
      <c r="K35" s="65"/>
      <c r="L35" s="65"/>
      <c r="M35" s="65"/>
      <c r="N35" s="77"/>
      <c r="O35" s="66">
        <f t="shared" si="0"/>
        <v>0</v>
      </c>
      <c r="P35" s="228">
        <f t="shared" ref="P35" si="10">E35*F35</f>
        <v>41.819793749999995</v>
      </c>
      <c r="Q35" s="228">
        <f t="shared" ref="Q35" si="11">SUM(O35:O38)</f>
        <v>0</v>
      </c>
      <c r="R35" s="228">
        <f t="shared" ref="R35" si="12">Q35*1.02*1.05*$R$20</f>
        <v>0</v>
      </c>
      <c r="S35" s="228">
        <f t="shared" ref="S35" si="13">F35*$S$23</f>
        <v>3.110780194552162</v>
      </c>
      <c r="T35" s="228">
        <f t="shared" ref="T35" si="14">S35*E35</f>
        <v>48.994788064196555</v>
      </c>
      <c r="X35" s="541">
        <v>48.994788064196555</v>
      </c>
    </row>
    <row r="36" spans="1:24" ht="12.75" customHeight="1">
      <c r="A36" s="229"/>
      <c r="B36" s="240"/>
      <c r="C36" s="240"/>
      <c r="D36" s="229"/>
      <c r="E36" s="224"/>
      <c r="F36" s="224"/>
      <c r="G36" s="233"/>
      <c r="H36" s="228"/>
      <c r="I36" s="265"/>
      <c r="J36" s="228"/>
      <c r="K36" s="65"/>
      <c r="L36" s="65"/>
      <c r="M36" s="65"/>
      <c r="N36" s="77"/>
      <c r="O36" s="66">
        <f t="shared" si="0"/>
        <v>0</v>
      </c>
      <c r="P36" s="228"/>
      <c r="Q36" s="228"/>
      <c r="R36" s="228"/>
      <c r="S36" s="228"/>
      <c r="T36" s="228"/>
      <c r="X36" s="541"/>
    </row>
    <row r="37" spans="1:24" ht="12.75" customHeight="1">
      <c r="A37" s="229"/>
      <c r="B37" s="240"/>
      <c r="C37" s="240"/>
      <c r="D37" s="229"/>
      <c r="E37" s="224"/>
      <c r="F37" s="224"/>
      <c r="G37" s="233"/>
      <c r="H37" s="228"/>
      <c r="I37" s="265"/>
      <c r="J37" s="228"/>
      <c r="K37" s="65"/>
      <c r="L37" s="65"/>
      <c r="M37" s="65"/>
      <c r="N37" s="77"/>
      <c r="O37" s="66">
        <f t="shared" si="0"/>
        <v>0</v>
      </c>
      <c r="P37" s="228"/>
      <c r="Q37" s="228"/>
      <c r="R37" s="228"/>
      <c r="S37" s="228"/>
      <c r="T37" s="228"/>
      <c r="X37" s="541"/>
    </row>
    <row r="38" spans="1:24" ht="12.75" customHeight="1">
      <c r="A38" s="229"/>
      <c r="B38" s="240"/>
      <c r="C38" s="240"/>
      <c r="D38" s="229"/>
      <c r="E38" s="224"/>
      <c r="F38" s="224"/>
      <c r="G38" s="233"/>
      <c r="H38" s="228"/>
      <c r="I38" s="265"/>
      <c r="J38" s="228"/>
      <c r="K38" s="65"/>
      <c r="L38" s="65"/>
      <c r="M38" s="65"/>
      <c r="N38" s="77"/>
      <c r="O38" s="66">
        <f t="shared" si="0"/>
        <v>0</v>
      </c>
      <c r="P38" s="228"/>
      <c r="Q38" s="228"/>
      <c r="R38" s="228"/>
      <c r="S38" s="228"/>
      <c r="T38" s="228"/>
      <c r="X38" s="541"/>
    </row>
    <row r="39" spans="1:24" ht="12.75" customHeight="1">
      <c r="A39" s="347"/>
      <c r="B39" s="348"/>
      <c r="C39" s="349" t="s">
        <v>458</v>
      </c>
      <c r="D39" s="347"/>
      <c r="E39" s="350"/>
      <c r="F39" s="351"/>
      <c r="G39" s="344"/>
      <c r="H39" s="345"/>
      <c r="I39" s="344"/>
      <c r="J39" s="345"/>
      <c r="K39" s="37"/>
      <c r="L39" s="37"/>
      <c r="M39" s="37"/>
      <c r="N39" s="38"/>
      <c r="O39" s="39"/>
      <c r="P39" s="345"/>
      <c r="Q39" s="345"/>
      <c r="R39" s="345"/>
      <c r="S39" s="345"/>
      <c r="T39" s="346">
        <f>SUM(T27:T38)</f>
        <v>91.186857890672286</v>
      </c>
      <c r="X39" s="541"/>
    </row>
    <row r="40" spans="1:24" ht="12.75" customHeight="1">
      <c r="A40" s="347"/>
      <c r="B40" s="348"/>
      <c r="C40" s="349"/>
      <c r="D40" s="347"/>
      <c r="E40" s="350"/>
      <c r="F40" s="352"/>
      <c r="G40" s="344"/>
      <c r="H40" s="345"/>
      <c r="I40" s="344"/>
      <c r="J40" s="345"/>
      <c r="K40" s="37"/>
      <c r="L40" s="37"/>
      <c r="M40" s="37"/>
      <c r="N40" s="38"/>
      <c r="O40" s="39"/>
      <c r="P40" s="345"/>
      <c r="Q40" s="345"/>
      <c r="R40" s="345"/>
      <c r="S40" s="345"/>
      <c r="T40" s="346"/>
      <c r="X40" s="541"/>
    </row>
    <row r="41" spans="1:24" ht="12.75" customHeight="1">
      <c r="A41" s="347"/>
      <c r="B41" s="348"/>
      <c r="C41" s="349"/>
      <c r="D41" s="347"/>
      <c r="E41" s="350"/>
      <c r="F41" s="352"/>
      <c r="G41" s="344"/>
      <c r="H41" s="345"/>
      <c r="I41" s="344"/>
      <c r="J41" s="345"/>
      <c r="K41" s="37"/>
      <c r="L41" s="37"/>
      <c r="M41" s="40"/>
      <c r="N41" s="38"/>
      <c r="O41" s="39"/>
      <c r="P41" s="345"/>
      <c r="Q41" s="345"/>
      <c r="R41" s="345"/>
      <c r="S41" s="345"/>
      <c r="T41" s="346"/>
      <c r="X41" s="541"/>
    </row>
    <row r="42" spans="1:24" ht="12.75" customHeight="1">
      <c r="A42" s="347"/>
      <c r="B42" s="348"/>
      <c r="C42" s="349"/>
      <c r="D42" s="347"/>
      <c r="E42" s="350"/>
      <c r="F42" s="353"/>
      <c r="G42" s="344"/>
      <c r="H42" s="345"/>
      <c r="I42" s="344"/>
      <c r="J42" s="345"/>
      <c r="K42" s="37"/>
      <c r="L42" s="37"/>
      <c r="M42" s="37"/>
      <c r="N42" s="38"/>
      <c r="O42" s="39"/>
      <c r="P42" s="345"/>
      <c r="Q42" s="345"/>
      <c r="R42" s="345"/>
      <c r="S42" s="345"/>
      <c r="T42" s="346"/>
      <c r="X42" s="541"/>
    </row>
    <row r="43" spans="1:24" ht="12.75" customHeight="1">
      <c r="A43" s="347"/>
      <c r="B43" s="348"/>
      <c r="C43" s="349" t="s">
        <v>459</v>
      </c>
      <c r="D43" s="347"/>
      <c r="E43" s="350"/>
      <c r="F43" s="351"/>
      <c r="G43" s="344"/>
      <c r="H43" s="345"/>
      <c r="I43" s="344"/>
      <c r="J43" s="345"/>
      <c r="K43" s="37"/>
      <c r="L43" s="37"/>
      <c r="M43" s="37"/>
      <c r="N43" s="38"/>
      <c r="O43" s="39"/>
      <c r="P43" s="345"/>
      <c r="Q43" s="345"/>
      <c r="R43" s="345"/>
      <c r="S43" s="345"/>
      <c r="T43" s="340" t="e">
        <f>(T39*100%)/'N46 Cav-Nax'!T1117</f>
        <v>#REF!</v>
      </c>
      <c r="X43" s="541"/>
    </row>
    <row r="44" spans="1:24" ht="12.75" customHeight="1">
      <c r="A44" s="347"/>
      <c r="B44" s="348"/>
      <c r="C44" s="349"/>
      <c r="D44" s="347"/>
      <c r="E44" s="350"/>
      <c r="F44" s="352"/>
      <c r="G44" s="344"/>
      <c r="H44" s="345"/>
      <c r="I44" s="344"/>
      <c r="J44" s="345"/>
      <c r="K44" s="37"/>
      <c r="L44" s="37"/>
      <c r="M44" s="37"/>
      <c r="N44" s="38"/>
      <c r="O44" s="39"/>
      <c r="P44" s="345"/>
      <c r="Q44" s="345"/>
      <c r="R44" s="345"/>
      <c r="S44" s="345"/>
      <c r="T44" s="340"/>
      <c r="X44" s="541"/>
    </row>
    <row r="45" spans="1:24" ht="12.75" customHeight="1">
      <c r="A45" s="347"/>
      <c r="B45" s="348"/>
      <c r="C45" s="349"/>
      <c r="D45" s="347"/>
      <c r="E45" s="350"/>
      <c r="F45" s="352"/>
      <c r="G45" s="344"/>
      <c r="H45" s="345"/>
      <c r="I45" s="344"/>
      <c r="J45" s="345"/>
      <c r="K45" s="37"/>
      <c r="L45" s="37"/>
      <c r="M45" s="40"/>
      <c r="N45" s="38"/>
      <c r="O45" s="39"/>
      <c r="P45" s="345"/>
      <c r="Q45" s="345"/>
      <c r="R45" s="345"/>
      <c r="S45" s="345"/>
      <c r="T45" s="340"/>
      <c r="X45" s="541"/>
    </row>
    <row r="46" spans="1:24" ht="12.75" customHeight="1">
      <c r="A46" s="347"/>
      <c r="B46" s="348"/>
      <c r="C46" s="349"/>
      <c r="D46" s="347"/>
      <c r="E46" s="350"/>
      <c r="F46" s="353"/>
      <c r="G46" s="344"/>
      <c r="H46" s="345"/>
      <c r="I46" s="344"/>
      <c r="J46" s="345"/>
      <c r="K46" s="37"/>
      <c r="L46" s="37"/>
      <c r="M46" s="37"/>
      <c r="N46" s="38"/>
      <c r="O46" s="39"/>
      <c r="P46" s="345"/>
      <c r="Q46" s="345"/>
      <c r="R46" s="345"/>
      <c r="S46" s="345"/>
      <c r="T46" s="340"/>
      <c r="X46" s="541"/>
    </row>
    <row r="47" spans="1:24" ht="12.75" customHeight="1">
      <c r="A47" s="229"/>
      <c r="B47" s="240"/>
      <c r="C47" s="250" t="s">
        <v>783</v>
      </c>
      <c r="D47" s="229"/>
      <c r="E47" s="243"/>
      <c r="F47" s="224">
        <f t="shared" ref="F47" si="15">H47+J47+R47</f>
        <v>0</v>
      </c>
      <c r="G47" s="233"/>
      <c r="H47" s="228">
        <f t="shared" ref="H47" si="16">G47*$P$14/1000</f>
        <v>0</v>
      </c>
      <c r="I47" s="247"/>
      <c r="J47" s="228">
        <f t="shared" ref="J47" si="17">I47*$P$15/1000</f>
        <v>0</v>
      </c>
      <c r="K47" s="65"/>
      <c r="L47" s="65"/>
      <c r="M47" s="65"/>
      <c r="N47" s="77"/>
      <c r="O47" s="66">
        <f t="shared" si="0"/>
        <v>0</v>
      </c>
      <c r="P47" s="228">
        <f t="shared" ref="P47" si="18">E47*F47</f>
        <v>0</v>
      </c>
      <c r="Q47" s="228">
        <f t="shared" ref="Q47" si="19">SUM(O47:O50)</f>
        <v>0</v>
      </c>
      <c r="R47" s="228">
        <f t="shared" ref="R47" si="20">Q47*1.02*1.05*$R$20</f>
        <v>0</v>
      </c>
      <c r="S47" s="228">
        <f t="shared" ref="S47" si="21">F47*$S$23</f>
        <v>0</v>
      </c>
      <c r="T47" s="228">
        <f t="shared" ref="T47" si="22">S47*E47</f>
        <v>0</v>
      </c>
      <c r="X47" s="541"/>
    </row>
    <row r="48" spans="1:24" ht="12.75" customHeight="1">
      <c r="A48" s="229"/>
      <c r="B48" s="240"/>
      <c r="C48" s="250"/>
      <c r="D48" s="229"/>
      <c r="E48" s="243"/>
      <c r="F48" s="224"/>
      <c r="G48" s="233"/>
      <c r="H48" s="228"/>
      <c r="I48" s="247"/>
      <c r="J48" s="228"/>
      <c r="K48" s="65"/>
      <c r="L48" s="65"/>
      <c r="M48" s="65"/>
      <c r="N48" s="77"/>
      <c r="O48" s="66">
        <f t="shared" si="0"/>
        <v>0</v>
      </c>
      <c r="P48" s="228"/>
      <c r="Q48" s="228"/>
      <c r="R48" s="228"/>
      <c r="S48" s="228"/>
      <c r="T48" s="228"/>
      <c r="X48" s="541"/>
    </row>
    <row r="49" spans="1:24" ht="12.75" customHeight="1">
      <c r="A49" s="229"/>
      <c r="B49" s="240"/>
      <c r="C49" s="250"/>
      <c r="D49" s="229"/>
      <c r="E49" s="243"/>
      <c r="F49" s="224"/>
      <c r="G49" s="233"/>
      <c r="H49" s="228"/>
      <c r="I49" s="247"/>
      <c r="J49" s="228"/>
      <c r="K49" s="65"/>
      <c r="L49" s="65"/>
      <c r="M49" s="67"/>
      <c r="N49" s="77"/>
      <c r="O49" s="66">
        <f t="shared" si="0"/>
        <v>0</v>
      </c>
      <c r="P49" s="228"/>
      <c r="Q49" s="228"/>
      <c r="R49" s="228"/>
      <c r="S49" s="228"/>
      <c r="T49" s="228"/>
      <c r="X49" s="541"/>
    </row>
    <row r="50" spans="1:24" ht="12.75" customHeight="1">
      <c r="A50" s="229"/>
      <c r="B50" s="240"/>
      <c r="C50" s="250"/>
      <c r="D50" s="229"/>
      <c r="E50" s="243"/>
      <c r="F50" s="224"/>
      <c r="G50" s="233"/>
      <c r="H50" s="228"/>
      <c r="I50" s="247"/>
      <c r="J50" s="228"/>
      <c r="K50" s="65"/>
      <c r="L50" s="65"/>
      <c r="M50" s="65"/>
      <c r="N50" s="77"/>
      <c r="O50" s="66">
        <f t="shared" si="0"/>
        <v>0</v>
      </c>
      <c r="P50" s="228"/>
      <c r="Q50" s="228"/>
      <c r="R50" s="228"/>
      <c r="S50" s="228"/>
      <c r="T50" s="228"/>
      <c r="X50" s="541"/>
    </row>
    <row r="51" spans="1:24" ht="12.75" customHeight="1">
      <c r="A51" s="229">
        <v>1</v>
      </c>
      <c r="B51" s="230" t="s">
        <v>708</v>
      </c>
      <c r="C51" s="230" t="s">
        <v>709</v>
      </c>
      <c r="D51" s="280" t="s">
        <v>39</v>
      </c>
      <c r="E51" s="280">
        <v>0.8</v>
      </c>
      <c r="F51" s="224">
        <f t="shared" ref="F51" si="23">H51+J51+R51</f>
        <v>11.548266417120001</v>
      </c>
      <c r="G51" s="232">
        <v>1.82</v>
      </c>
      <c r="H51" s="228">
        <f t="shared" ref="H51" si="24">G51*$P$14/1000</f>
        <v>3.1345860000000001</v>
      </c>
      <c r="I51" s="232">
        <v>1.06</v>
      </c>
      <c r="J51" s="228">
        <f t="shared" ref="J51" si="25">I51*$P$15/1000</f>
        <v>2.3361552000000003</v>
      </c>
      <c r="K51" s="22" t="s">
        <v>49</v>
      </c>
      <c r="L51" s="22" t="s">
        <v>44</v>
      </c>
      <c r="M51" s="22">
        <v>1.06</v>
      </c>
      <c r="N51" s="34">
        <v>4.8600000000000003</v>
      </c>
      <c r="O51" s="66">
        <f t="shared" si="0"/>
        <v>5.1516000000000002</v>
      </c>
      <c r="P51" s="228">
        <f t="shared" ref="P51" si="26">E51*F51</f>
        <v>9.2386131336960009</v>
      </c>
      <c r="Q51" s="228">
        <f t="shared" ref="Q51" si="27">SUM(O51:O54)</f>
        <v>5.3676000000000004</v>
      </c>
      <c r="R51" s="228">
        <f t="shared" ref="R51" si="28">Q51*1.02*1.05*$R$20</f>
        <v>6.0775252171199998</v>
      </c>
      <c r="S51" s="228">
        <f t="shared" ref="S51" si="29">F51*$S$23</f>
        <v>13.529594837269444</v>
      </c>
      <c r="T51" s="228">
        <f t="shared" ref="T51" si="30">S51*E51</f>
        <v>10.823675869815556</v>
      </c>
      <c r="X51" s="541">
        <v>10.823675869815556</v>
      </c>
    </row>
    <row r="52" spans="1:24" ht="12.75" customHeight="1">
      <c r="A52" s="229"/>
      <c r="B52" s="230"/>
      <c r="C52" s="230"/>
      <c r="D52" s="280"/>
      <c r="E52" s="280"/>
      <c r="F52" s="224"/>
      <c r="G52" s="232"/>
      <c r="H52" s="228"/>
      <c r="I52" s="232"/>
      <c r="J52" s="228"/>
      <c r="K52" s="22"/>
      <c r="L52" s="22"/>
      <c r="M52" s="22"/>
      <c r="N52" s="34"/>
      <c r="O52" s="66">
        <f t="shared" si="0"/>
        <v>0</v>
      </c>
      <c r="P52" s="228"/>
      <c r="Q52" s="228"/>
      <c r="R52" s="228"/>
      <c r="S52" s="228"/>
      <c r="T52" s="228"/>
      <c r="X52" s="541"/>
    </row>
    <row r="53" spans="1:24" ht="12.75" customHeight="1">
      <c r="A53" s="229"/>
      <c r="B53" s="230"/>
      <c r="C53" s="230"/>
      <c r="D53" s="280"/>
      <c r="E53" s="280"/>
      <c r="F53" s="224"/>
      <c r="G53" s="232"/>
      <c r="H53" s="228"/>
      <c r="I53" s="232"/>
      <c r="J53" s="228"/>
      <c r="K53" s="22" t="s">
        <v>710</v>
      </c>
      <c r="L53" s="22" t="s">
        <v>44</v>
      </c>
      <c r="M53" s="71">
        <v>0.18</v>
      </c>
      <c r="N53" s="34">
        <v>1.2</v>
      </c>
      <c r="O53" s="66">
        <f t="shared" si="0"/>
        <v>0.216</v>
      </c>
      <c r="P53" s="228"/>
      <c r="Q53" s="228"/>
      <c r="R53" s="228"/>
      <c r="S53" s="228"/>
      <c r="T53" s="228"/>
      <c r="X53" s="541"/>
    </row>
    <row r="54" spans="1:24" ht="12.75" customHeight="1">
      <c r="A54" s="229"/>
      <c r="B54" s="230"/>
      <c r="C54" s="230"/>
      <c r="D54" s="280"/>
      <c r="E54" s="280"/>
      <c r="F54" s="224"/>
      <c r="G54" s="232"/>
      <c r="H54" s="228"/>
      <c r="I54" s="232"/>
      <c r="J54" s="228"/>
      <c r="K54" s="22"/>
      <c r="L54" s="22"/>
      <c r="M54" s="22"/>
      <c r="N54" s="34"/>
      <c r="O54" s="66">
        <f t="shared" si="0"/>
        <v>0</v>
      </c>
      <c r="P54" s="228"/>
      <c r="Q54" s="228"/>
      <c r="R54" s="228"/>
      <c r="S54" s="228"/>
      <c r="T54" s="228"/>
      <c r="X54" s="541"/>
    </row>
    <row r="55" spans="1:24" ht="12.75" customHeight="1">
      <c r="A55" s="229">
        <v>2</v>
      </c>
      <c r="B55" s="230" t="s">
        <v>711</v>
      </c>
      <c r="C55" s="230" t="s">
        <v>713</v>
      </c>
      <c r="D55" s="280" t="s">
        <v>44</v>
      </c>
      <c r="E55" s="280">
        <v>0.8</v>
      </c>
      <c r="F55" s="224">
        <f t="shared" ref="F55" si="31">H55+J55+R55</f>
        <v>22.905259107191998</v>
      </c>
      <c r="G55" s="232"/>
      <c r="H55" s="228">
        <f t="shared" ref="H55" si="32">G55*$P$14/1000</f>
        <v>0</v>
      </c>
      <c r="I55" s="232"/>
      <c r="J55" s="228">
        <f t="shared" ref="J55" si="33">I55*$P$15/1000</f>
        <v>0</v>
      </c>
      <c r="K55" s="22" t="s">
        <v>712</v>
      </c>
      <c r="L55" s="22" t="s">
        <v>44</v>
      </c>
      <c r="M55" s="22">
        <v>1.02</v>
      </c>
      <c r="N55" s="34">
        <v>19.832999999999998</v>
      </c>
      <c r="O55" s="66">
        <f t="shared" si="0"/>
        <v>20.229659999999999</v>
      </c>
      <c r="P55" s="228">
        <f t="shared" ref="P55" si="34">E55*F55</f>
        <v>18.324207285753598</v>
      </c>
      <c r="Q55" s="228">
        <f t="shared" ref="Q55" si="35">SUM(O55:O58)</f>
        <v>20.229659999999999</v>
      </c>
      <c r="R55" s="228">
        <f t="shared" ref="R55" si="36">Q55*1.02*1.05*$R$20</f>
        <v>22.905259107191998</v>
      </c>
      <c r="S55" s="228">
        <f t="shared" ref="S55" si="37">F55*$S$23</f>
        <v>26.835099240832101</v>
      </c>
      <c r="T55" s="228">
        <f t="shared" ref="T55" si="38">S55*E55</f>
        <v>21.468079392665683</v>
      </c>
      <c r="X55" s="541">
        <v>21.468079392665683</v>
      </c>
    </row>
    <row r="56" spans="1:24" ht="12.75" customHeight="1">
      <c r="A56" s="229"/>
      <c r="B56" s="230"/>
      <c r="C56" s="230"/>
      <c r="D56" s="280"/>
      <c r="E56" s="280"/>
      <c r="F56" s="224"/>
      <c r="G56" s="232"/>
      <c r="H56" s="228"/>
      <c r="I56" s="232"/>
      <c r="J56" s="228"/>
      <c r="K56" s="22"/>
      <c r="L56" s="22"/>
      <c r="M56" s="22"/>
      <c r="N56" s="34"/>
      <c r="O56" s="66">
        <f t="shared" si="0"/>
        <v>0</v>
      </c>
      <c r="P56" s="228"/>
      <c r="Q56" s="228"/>
      <c r="R56" s="228"/>
      <c r="S56" s="228"/>
      <c r="T56" s="228"/>
      <c r="X56" s="541"/>
    </row>
    <row r="57" spans="1:24" ht="12.75" customHeight="1">
      <c r="A57" s="229"/>
      <c r="B57" s="230"/>
      <c r="C57" s="230"/>
      <c r="D57" s="280"/>
      <c r="E57" s="280"/>
      <c r="F57" s="224"/>
      <c r="G57" s="232"/>
      <c r="H57" s="228"/>
      <c r="I57" s="232"/>
      <c r="J57" s="228"/>
      <c r="K57" s="22"/>
      <c r="L57" s="22"/>
      <c r="M57" s="23"/>
      <c r="N57" s="34"/>
      <c r="O57" s="66">
        <f t="shared" si="0"/>
        <v>0</v>
      </c>
      <c r="P57" s="228"/>
      <c r="Q57" s="228"/>
      <c r="R57" s="228"/>
      <c r="S57" s="228"/>
      <c r="T57" s="228"/>
      <c r="X57" s="541"/>
    </row>
    <row r="58" spans="1:24" ht="12.75" customHeight="1">
      <c r="A58" s="229"/>
      <c r="B58" s="230"/>
      <c r="C58" s="230"/>
      <c r="D58" s="280"/>
      <c r="E58" s="280"/>
      <c r="F58" s="224"/>
      <c r="G58" s="232"/>
      <c r="H58" s="228"/>
      <c r="I58" s="232"/>
      <c r="J58" s="228"/>
      <c r="K58" s="22"/>
      <c r="L58" s="22"/>
      <c r="M58" s="22"/>
      <c r="N58" s="34"/>
      <c r="O58" s="66">
        <f t="shared" si="0"/>
        <v>0</v>
      </c>
      <c r="P58" s="228"/>
      <c r="Q58" s="228"/>
      <c r="R58" s="228"/>
      <c r="S58" s="228"/>
      <c r="T58" s="228"/>
      <c r="X58" s="541"/>
    </row>
    <row r="59" spans="1:24" ht="12.75" customHeight="1">
      <c r="A59" s="229">
        <v>3</v>
      </c>
      <c r="B59" s="240" t="s">
        <v>714</v>
      </c>
      <c r="C59" s="240" t="s">
        <v>716</v>
      </c>
      <c r="D59" s="280" t="s">
        <v>44</v>
      </c>
      <c r="E59" s="280">
        <v>1.8</v>
      </c>
      <c r="F59" s="224">
        <f t="shared" ref="F59" si="39">H59+J59+R59</f>
        <v>59.416811662355997</v>
      </c>
      <c r="G59" s="232">
        <v>6.18</v>
      </c>
      <c r="H59" s="228">
        <f t="shared" ref="H59" si="40">G59*$P$14/1000</f>
        <v>10.643813999999999</v>
      </c>
      <c r="I59" s="232">
        <v>0.96</v>
      </c>
      <c r="J59" s="228">
        <f t="shared" ref="J59" si="41">I59*$P$15/1000</f>
        <v>2.1157632</v>
      </c>
      <c r="K59" s="22" t="s">
        <v>715</v>
      </c>
      <c r="L59" s="22" t="s">
        <v>44</v>
      </c>
      <c r="M59" s="22">
        <v>1.0149999999999999</v>
      </c>
      <c r="N59" s="34">
        <v>29</v>
      </c>
      <c r="O59" s="66">
        <f t="shared" si="0"/>
        <v>29.434999999999999</v>
      </c>
      <c r="P59" s="228">
        <f t="shared" ref="P59" si="42">E59*F59</f>
        <v>106.9502609922408</v>
      </c>
      <c r="Q59" s="228">
        <f t="shared" ref="Q59" si="43">SUM(O59:O62)</f>
        <v>41.207129999999999</v>
      </c>
      <c r="R59" s="228">
        <f t="shared" ref="R59" si="44">Q59*1.02*1.05*$R$20</f>
        <v>46.657234462356001</v>
      </c>
      <c r="S59" s="228">
        <f t="shared" ref="S59" si="45">F59*$S$23</f>
        <v>69.610914684327312</v>
      </c>
      <c r="T59" s="228">
        <f t="shared" ref="T59" si="46">S59*E59</f>
        <v>125.29964643178917</v>
      </c>
      <c r="X59" s="541">
        <v>125.29964643178917</v>
      </c>
    </row>
    <row r="60" spans="1:24" ht="12.75" customHeight="1">
      <c r="A60" s="229"/>
      <c r="B60" s="240"/>
      <c r="C60" s="240"/>
      <c r="D60" s="280"/>
      <c r="E60" s="280"/>
      <c r="F60" s="224"/>
      <c r="G60" s="232"/>
      <c r="H60" s="228"/>
      <c r="I60" s="232"/>
      <c r="J60" s="228"/>
      <c r="K60" s="65" t="s">
        <v>717</v>
      </c>
      <c r="L60" s="22" t="s">
        <v>44</v>
      </c>
      <c r="M60" s="67">
        <v>0.03</v>
      </c>
      <c r="N60" s="77">
        <v>123.611</v>
      </c>
      <c r="O60" s="66">
        <f t="shared" si="0"/>
        <v>3.7083300000000001</v>
      </c>
      <c r="P60" s="228"/>
      <c r="Q60" s="228"/>
      <c r="R60" s="228"/>
      <c r="S60" s="228"/>
      <c r="T60" s="228"/>
      <c r="X60" s="541"/>
    </row>
    <row r="61" spans="1:24" ht="12.75" customHeight="1">
      <c r="A61" s="229"/>
      <c r="B61" s="240"/>
      <c r="C61" s="240"/>
      <c r="D61" s="280"/>
      <c r="E61" s="280"/>
      <c r="F61" s="224"/>
      <c r="G61" s="232"/>
      <c r="H61" s="228"/>
      <c r="I61" s="232"/>
      <c r="J61" s="228"/>
      <c r="K61" s="65" t="s">
        <v>718</v>
      </c>
      <c r="L61" s="22" t="s">
        <v>27</v>
      </c>
      <c r="M61" s="65">
        <v>2.0499999999999998</v>
      </c>
      <c r="N61" s="77">
        <v>3.3</v>
      </c>
      <c r="O61" s="66">
        <f t="shared" si="0"/>
        <v>6.7649999999999988</v>
      </c>
      <c r="P61" s="228"/>
      <c r="Q61" s="228"/>
      <c r="R61" s="228"/>
      <c r="S61" s="228"/>
      <c r="T61" s="228"/>
      <c r="X61" s="541"/>
    </row>
    <row r="62" spans="1:24" ht="12.75" customHeight="1">
      <c r="A62" s="229"/>
      <c r="B62" s="240"/>
      <c r="C62" s="240"/>
      <c r="D62" s="280"/>
      <c r="E62" s="280"/>
      <c r="F62" s="224"/>
      <c r="G62" s="232"/>
      <c r="H62" s="228"/>
      <c r="I62" s="232"/>
      <c r="J62" s="228"/>
      <c r="K62" s="22" t="s">
        <v>719</v>
      </c>
      <c r="L62" s="22" t="s">
        <v>720</v>
      </c>
      <c r="M62" s="22">
        <v>1.7</v>
      </c>
      <c r="N62" s="77">
        <v>0.76400000000000001</v>
      </c>
      <c r="O62" s="66">
        <f t="shared" si="0"/>
        <v>1.2988</v>
      </c>
      <c r="P62" s="228"/>
      <c r="Q62" s="228"/>
      <c r="R62" s="228"/>
      <c r="S62" s="228"/>
      <c r="T62" s="228"/>
      <c r="X62" s="541"/>
    </row>
    <row r="63" spans="1:24" ht="12.75" customHeight="1">
      <c r="A63" s="229">
        <v>4</v>
      </c>
      <c r="B63" s="230" t="s">
        <v>721</v>
      </c>
      <c r="C63" s="240" t="s">
        <v>724</v>
      </c>
      <c r="D63" s="229" t="s">
        <v>722</v>
      </c>
      <c r="E63" s="224">
        <v>0.11</v>
      </c>
      <c r="F63" s="224">
        <f t="shared" ref="F63" si="47">H63+J63+R63</f>
        <v>319.23425177280001</v>
      </c>
      <c r="G63" s="233"/>
      <c r="H63" s="228">
        <f t="shared" ref="H63" si="48">G63*$P$14/1000</f>
        <v>0</v>
      </c>
      <c r="I63" s="247"/>
      <c r="J63" s="228">
        <f t="shared" ref="J63" si="49">I63*$P$15/1000</f>
        <v>0</v>
      </c>
      <c r="K63" s="65" t="s">
        <v>745</v>
      </c>
      <c r="L63" s="65" t="s">
        <v>723</v>
      </c>
      <c r="M63" s="65">
        <v>1</v>
      </c>
      <c r="N63" s="77">
        <v>281.94400000000002</v>
      </c>
      <c r="O63" s="66">
        <f t="shared" si="0"/>
        <v>281.94400000000002</v>
      </c>
      <c r="P63" s="228">
        <f t="shared" ref="P63" si="50">E63*F63</f>
        <v>35.115767695008003</v>
      </c>
      <c r="Q63" s="228">
        <f t="shared" ref="Q63" si="51">SUM(O63:O66)</f>
        <v>281.94400000000002</v>
      </c>
      <c r="R63" s="228">
        <f t="shared" ref="R63" si="52">Q63*1.02*1.05*$R$20</f>
        <v>319.23425177280001</v>
      </c>
      <c r="S63" s="228">
        <f t="shared" ref="S63" si="53">F63*$S$23</f>
        <v>374.00506090350342</v>
      </c>
      <c r="T63" s="228">
        <f t="shared" ref="T63" si="54">S63*E63</f>
        <v>41.140556699385378</v>
      </c>
      <c r="X63" s="541">
        <v>41.140556699385378</v>
      </c>
    </row>
    <row r="64" spans="1:24" ht="12.75" customHeight="1">
      <c r="A64" s="229"/>
      <c r="B64" s="230"/>
      <c r="C64" s="240"/>
      <c r="D64" s="229"/>
      <c r="E64" s="224"/>
      <c r="F64" s="224"/>
      <c r="G64" s="233"/>
      <c r="H64" s="228"/>
      <c r="I64" s="247"/>
      <c r="J64" s="228"/>
      <c r="K64" s="65"/>
      <c r="L64" s="65"/>
      <c r="M64" s="65"/>
      <c r="N64" s="77"/>
      <c r="O64" s="66">
        <f t="shared" si="0"/>
        <v>0</v>
      </c>
      <c r="P64" s="228"/>
      <c r="Q64" s="228"/>
      <c r="R64" s="228"/>
      <c r="S64" s="228"/>
      <c r="T64" s="228"/>
      <c r="X64" s="541"/>
    </row>
    <row r="65" spans="1:24" ht="12.75" customHeight="1">
      <c r="A65" s="229"/>
      <c r="B65" s="230"/>
      <c r="C65" s="240"/>
      <c r="D65" s="229"/>
      <c r="E65" s="224"/>
      <c r="F65" s="224"/>
      <c r="G65" s="233"/>
      <c r="H65" s="228"/>
      <c r="I65" s="247"/>
      <c r="J65" s="228"/>
      <c r="K65" s="65"/>
      <c r="L65" s="65"/>
      <c r="M65" s="67"/>
      <c r="N65" s="77"/>
      <c r="O65" s="66">
        <f t="shared" si="0"/>
        <v>0</v>
      </c>
      <c r="P65" s="228"/>
      <c r="Q65" s="228"/>
      <c r="R65" s="228"/>
      <c r="S65" s="228"/>
      <c r="T65" s="228"/>
      <c r="X65" s="541"/>
    </row>
    <row r="66" spans="1:24" ht="12.75" customHeight="1">
      <c r="A66" s="229"/>
      <c r="B66" s="230"/>
      <c r="C66" s="240"/>
      <c r="D66" s="229"/>
      <c r="E66" s="224"/>
      <c r="F66" s="224"/>
      <c r="G66" s="233"/>
      <c r="H66" s="228"/>
      <c r="I66" s="247"/>
      <c r="J66" s="228"/>
      <c r="K66" s="65"/>
      <c r="L66" s="65"/>
      <c r="M66" s="65"/>
      <c r="N66" s="77"/>
      <c r="O66" s="66">
        <f t="shared" si="0"/>
        <v>0</v>
      </c>
      <c r="P66" s="228"/>
      <c r="Q66" s="228"/>
      <c r="R66" s="228"/>
      <c r="S66" s="228"/>
      <c r="T66" s="228"/>
      <c r="X66" s="541"/>
    </row>
    <row r="67" spans="1:24" ht="12.75" customHeight="1">
      <c r="A67" s="229">
        <v>5</v>
      </c>
      <c r="B67" s="230" t="s">
        <v>721</v>
      </c>
      <c r="C67" s="240" t="s">
        <v>725</v>
      </c>
      <c r="D67" s="229" t="s">
        <v>722</v>
      </c>
      <c r="E67" s="224">
        <v>0.05</v>
      </c>
      <c r="F67" s="224">
        <f t="shared" ref="F67" si="55">H67+J67+R67</f>
        <v>328.67051661360006</v>
      </c>
      <c r="G67" s="233"/>
      <c r="H67" s="228">
        <f t="shared" ref="H67" si="56">G67*$P$14/1000</f>
        <v>0</v>
      </c>
      <c r="I67" s="247"/>
      <c r="J67" s="228">
        <f t="shared" ref="J67" si="57">I67*$P$15/1000</f>
        <v>0</v>
      </c>
      <c r="K67" s="65" t="s">
        <v>725</v>
      </c>
      <c r="L67" s="65" t="s">
        <v>723</v>
      </c>
      <c r="M67" s="65">
        <v>1</v>
      </c>
      <c r="N67" s="77">
        <v>290.27800000000002</v>
      </c>
      <c r="O67" s="66">
        <f t="shared" si="0"/>
        <v>290.27800000000002</v>
      </c>
      <c r="P67" s="228">
        <f t="shared" ref="P67" si="58">E67*F67</f>
        <v>16.433525830680004</v>
      </c>
      <c r="Q67" s="228">
        <f t="shared" ref="Q67" si="59">SUM(O67:O70)</f>
        <v>290.27800000000002</v>
      </c>
      <c r="R67" s="228">
        <f t="shared" ref="R67" si="60">Q67*1.02*1.05*$R$20</f>
        <v>328.67051661360006</v>
      </c>
      <c r="S67" s="228">
        <f t="shared" ref="S67" si="61">F67*$S$23</f>
        <v>385.06029945289555</v>
      </c>
      <c r="T67" s="228">
        <f t="shared" ref="T67" si="62">S67*E67</f>
        <v>19.253014972644777</v>
      </c>
      <c r="X67" s="541">
        <v>19.253014972644777</v>
      </c>
    </row>
    <row r="68" spans="1:24" ht="12.75" customHeight="1">
      <c r="A68" s="229"/>
      <c r="B68" s="230"/>
      <c r="C68" s="240"/>
      <c r="D68" s="229"/>
      <c r="E68" s="224"/>
      <c r="F68" s="224"/>
      <c r="G68" s="233"/>
      <c r="H68" s="228"/>
      <c r="I68" s="247"/>
      <c r="J68" s="228"/>
      <c r="K68" s="65"/>
      <c r="L68" s="65"/>
      <c r="M68" s="65"/>
      <c r="N68" s="77"/>
      <c r="O68" s="66">
        <f t="shared" si="0"/>
        <v>0</v>
      </c>
      <c r="P68" s="228"/>
      <c r="Q68" s="228"/>
      <c r="R68" s="228"/>
      <c r="S68" s="228"/>
      <c r="T68" s="228"/>
      <c r="X68" s="541"/>
    </row>
    <row r="69" spans="1:24" ht="12.75" customHeight="1">
      <c r="A69" s="229"/>
      <c r="B69" s="230"/>
      <c r="C69" s="240"/>
      <c r="D69" s="229"/>
      <c r="E69" s="224"/>
      <c r="F69" s="224"/>
      <c r="G69" s="233"/>
      <c r="H69" s="228"/>
      <c r="I69" s="247"/>
      <c r="J69" s="228"/>
      <c r="K69" s="65"/>
      <c r="L69" s="65"/>
      <c r="M69" s="67"/>
      <c r="N69" s="77"/>
      <c r="O69" s="66">
        <f t="shared" si="0"/>
        <v>0</v>
      </c>
      <c r="P69" s="228"/>
      <c r="Q69" s="228"/>
      <c r="R69" s="228"/>
      <c r="S69" s="228"/>
      <c r="T69" s="228"/>
      <c r="X69" s="541"/>
    </row>
    <row r="70" spans="1:24" ht="12.75" customHeight="1">
      <c r="A70" s="229"/>
      <c r="B70" s="230"/>
      <c r="C70" s="240"/>
      <c r="D70" s="229"/>
      <c r="E70" s="224"/>
      <c r="F70" s="224"/>
      <c r="G70" s="233"/>
      <c r="H70" s="228"/>
      <c r="I70" s="247"/>
      <c r="J70" s="228"/>
      <c r="K70" s="65"/>
      <c r="L70" s="65"/>
      <c r="M70" s="65"/>
      <c r="N70" s="77"/>
      <c r="O70" s="66">
        <f t="shared" si="0"/>
        <v>0</v>
      </c>
      <c r="P70" s="228"/>
      <c r="Q70" s="228"/>
      <c r="R70" s="228"/>
      <c r="S70" s="228"/>
      <c r="T70" s="228"/>
      <c r="X70" s="541"/>
    </row>
    <row r="71" spans="1:24" ht="12.75" customHeight="1">
      <c r="A71" s="229">
        <v>6</v>
      </c>
      <c r="B71" s="230" t="s">
        <v>708</v>
      </c>
      <c r="C71" s="230" t="s">
        <v>726</v>
      </c>
      <c r="D71" s="280" t="s">
        <v>39</v>
      </c>
      <c r="E71" s="280">
        <v>1.05</v>
      </c>
      <c r="F71" s="224">
        <f t="shared" ref="F71" si="63">H71+J71+R71</f>
        <v>11.548266417120001</v>
      </c>
      <c r="G71" s="232">
        <v>1.82</v>
      </c>
      <c r="H71" s="228">
        <f t="shared" ref="H71" si="64">G71*$P$14/1000</f>
        <v>3.1345860000000001</v>
      </c>
      <c r="I71" s="232">
        <v>1.06</v>
      </c>
      <c r="J71" s="228">
        <f t="shared" ref="J71" si="65">I71*$P$15/1000</f>
        <v>2.3361552000000003</v>
      </c>
      <c r="K71" s="22" t="s">
        <v>49</v>
      </c>
      <c r="L71" s="22" t="s">
        <v>44</v>
      </c>
      <c r="M71" s="22">
        <v>1.06</v>
      </c>
      <c r="N71" s="34">
        <v>4.8600000000000003</v>
      </c>
      <c r="O71" s="66">
        <f t="shared" si="0"/>
        <v>5.1516000000000002</v>
      </c>
      <c r="P71" s="228">
        <f t="shared" ref="P71" si="66">E71*F71</f>
        <v>12.125679737976002</v>
      </c>
      <c r="Q71" s="228">
        <f t="shared" ref="Q71" si="67">SUM(O71:O74)</f>
        <v>5.3676000000000004</v>
      </c>
      <c r="R71" s="228">
        <f t="shared" ref="R71" si="68">Q71*1.02*1.05*$R$20</f>
        <v>6.0775252171199998</v>
      </c>
      <c r="S71" s="228">
        <f t="shared" ref="S71" si="69">F71*$S$23</f>
        <v>13.529594837269444</v>
      </c>
      <c r="T71" s="228">
        <f t="shared" ref="T71" si="70">S71*E71</f>
        <v>14.206074579132917</v>
      </c>
      <c r="X71" s="541">
        <v>14.206074579132917</v>
      </c>
    </row>
    <row r="72" spans="1:24" ht="12.75" customHeight="1">
      <c r="A72" s="229"/>
      <c r="B72" s="230"/>
      <c r="C72" s="230"/>
      <c r="D72" s="280"/>
      <c r="E72" s="280"/>
      <c r="F72" s="224"/>
      <c r="G72" s="232"/>
      <c r="H72" s="228"/>
      <c r="I72" s="232"/>
      <c r="J72" s="228"/>
      <c r="K72" s="22"/>
      <c r="L72" s="22"/>
      <c r="M72" s="22"/>
      <c r="N72" s="34"/>
      <c r="O72" s="66">
        <f t="shared" si="0"/>
        <v>0</v>
      </c>
      <c r="P72" s="228"/>
      <c r="Q72" s="228"/>
      <c r="R72" s="228"/>
      <c r="S72" s="228"/>
      <c r="T72" s="228"/>
      <c r="X72" s="541"/>
    </row>
    <row r="73" spans="1:24" ht="12.75" customHeight="1">
      <c r="A73" s="229"/>
      <c r="B73" s="230"/>
      <c r="C73" s="230"/>
      <c r="D73" s="280"/>
      <c r="E73" s="280"/>
      <c r="F73" s="224"/>
      <c r="G73" s="232"/>
      <c r="H73" s="228"/>
      <c r="I73" s="232"/>
      <c r="J73" s="228"/>
      <c r="K73" s="22" t="s">
        <v>710</v>
      </c>
      <c r="L73" s="22" t="s">
        <v>44</v>
      </c>
      <c r="M73" s="71">
        <v>0.18</v>
      </c>
      <c r="N73" s="34">
        <v>1.2</v>
      </c>
      <c r="O73" s="66">
        <f t="shared" si="0"/>
        <v>0.216</v>
      </c>
      <c r="P73" s="228"/>
      <c r="Q73" s="228"/>
      <c r="R73" s="228"/>
      <c r="S73" s="228"/>
      <c r="T73" s="228"/>
      <c r="X73" s="541"/>
    </row>
    <row r="74" spans="1:24" ht="12.75" customHeight="1">
      <c r="A74" s="229"/>
      <c r="B74" s="230"/>
      <c r="C74" s="230"/>
      <c r="D74" s="280"/>
      <c r="E74" s="280"/>
      <c r="F74" s="224"/>
      <c r="G74" s="232"/>
      <c r="H74" s="228"/>
      <c r="I74" s="232"/>
      <c r="J74" s="228"/>
      <c r="K74" s="22"/>
      <c r="L74" s="22"/>
      <c r="M74" s="22"/>
      <c r="N74" s="34"/>
      <c r="O74" s="66">
        <f t="shared" si="0"/>
        <v>0</v>
      </c>
      <c r="P74" s="228"/>
      <c r="Q74" s="228"/>
      <c r="R74" s="228"/>
      <c r="S74" s="228"/>
      <c r="T74" s="228"/>
      <c r="X74" s="541"/>
    </row>
    <row r="75" spans="1:24" ht="12.75" customHeight="1">
      <c r="A75" s="229">
        <v>7</v>
      </c>
      <c r="B75" s="230" t="s">
        <v>727</v>
      </c>
      <c r="C75" s="230" t="s">
        <v>732</v>
      </c>
      <c r="D75" s="280" t="s">
        <v>44</v>
      </c>
      <c r="E75" s="280">
        <v>1.05</v>
      </c>
      <c r="F75" s="224">
        <f t="shared" ref="F75" si="71">H75+J75+R75</f>
        <v>33.061303836238558</v>
      </c>
      <c r="G75" s="232">
        <v>1</v>
      </c>
      <c r="H75" s="228">
        <f t="shared" ref="H75" si="72">G75*$P$14/1000</f>
        <v>1.7222999999999999</v>
      </c>
      <c r="I75" s="232">
        <v>0.77</v>
      </c>
      <c r="J75" s="228">
        <f t="shared" ref="J75" si="73">I75*$P$15/1000</f>
        <v>1.6970184000000001</v>
      </c>
      <c r="K75" s="22" t="s">
        <v>811</v>
      </c>
      <c r="L75" s="22" t="s">
        <v>44</v>
      </c>
      <c r="M75" s="22">
        <v>1.0149999999999999</v>
      </c>
      <c r="N75" s="34">
        <v>25.45</v>
      </c>
      <c r="O75" s="66">
        <f t="shared" si="0"/>
        <v>25.831749999999996</v>
      </c>
      <c r="P75" s="228">
        <f t="shared" ref="P75" si="74">E75*F75</f>
        <v>34.714369028050484</v>
      </c>
      <c r="Q75" s="228">
        <f t="shared" ref="Q75" si="75">SUM(O75:O78)</f>
        <v>26.179458799999995</v>
      </c>
      <c r="R75" s="228">
        <f t="shared" ref="R75" si="76">Q75*1.02*1.05*$R$20</f>
        <v>29.641985436238556</v>
      </c>
      <c r="S75" s="228">
        <f t="shared" ref="S75" si="77">F75*$S$23</f>
        <v>38.733609837148393</v>
      </c>
      <c r="T75" s="228">
        <f t="shared" ref="T75" si="78">S75*E75</f>
        <v>40.670290329005816</v>
      </c>
      <c r="X75" s="541">
        <v>40.670290329005816</v>
      </c>
    </row>
    <row r="76" spans="1:24" ht="12.75" customHeight="1">
      <c r="A76" s="229"/>
      <c r="B76" s="230"/>
      <c r="C76" s="230"/>
      <c r="D76" s="280"/>
      <c r="E76" s="280"/>
      <c r="F76" s="224"/>
      <c r="G76" s="232"/>
      <c r="H76" s="228"/>
      <c r="I76" s="232"/>
      <c r="J76" s="228"/>
      <c r="K76" s="22" t="s">
        <v>728</v>
      </c>
      <c r="L76" s="22" t="s">
        <v>27</v>
      </c>
      <c r="M76" s="22">
        <v>7.5399999999999995E-2</v>
      </c>
      <c r="N76" s="77">
        <v>3.3</v>
      </c>
      <c r="O76" s="66">
        <f t="shared" si="0"/>
        <v>0.24881999999999996</v>
      </c>
      <c r="P76" s="228"/>
      <c r="Q76" s="228"/>
      <c r="R76" s="228"/>
      <c r="S76" s="228"/>
      <c r="T76" s="228"/>
      <c r="X76" s="541"/>
    </row>
    <row r="77" spans="1:24" ht="12.75" customHeight="1">
      <c r="A77" s="229"/>
      <c r="B77" s="230"/>
      <c r="C77" s="230"/>
      <c r="D77" s="280"/>
      <c r="E77" s="280"/>
      <c r="F77" s="224"/>
      <c r="G77" s="232"/>
      <c r="H77" s="228"/>
      <c r="I77" s="232"/>
      <c r="J77" s="228"/>
      <c r="K77" s="22" t="s">
        <v>729</v>
      </c>
      <c r="L77" s="22" t="s">
        <v>44</v>
      </c>
      <c r="M77" s="23">
        <v>8.0000000000000004E-4</v>
      </c>
      <c r="N77" s="77">
        <v>123.611</v>
      </c>
      <c r="O77" s="66">
        <f t="shared" si="0"/>
        <v>9.8888800000000013E-2</v>
      </c>
      <c r="P77" s="228"/>
      <c r="Q77" s="228"/>
      <c r="R77" s="228"/>
      <c r="S77" s="228"/>
      <c r="T77" s="228"/>
      <c r="X77" s="541"/>
    </row>
    <row r="78" spans="1:24" ht="12.75" customHeight="1">
      <c r="A78" s="229"/>
      <c r="B78" s="230"/>
      <c r="C78" s="230"/>
      <c r="D78" s="280"/>
      <c r="E78" s="280"/>
      <c r="F78" s="224"/>
      <c r="G78" s="232"/>
      <c r="H78" s="228"/>
      <c r="I78" s="232"/>
      <c r="J78" s="228"/>
      <c r="K78" s="22"/>
      <c r="L78" s="22"/>
      <c r="M78" s="22"/>
      <c r="N78" s="34"/>
      <c r="O78" s="66">
        <f t="shared" si="0"/>
        <v>0</v>
      </c>
      <c r="P78" s="228"/>
      <c r="Q78" s="228"/>
      <c r="R78" s="228"/>
      <c r="S78" s="228"/>
      <c r="T78" s="228"/>
      <c r="X78" s="541"/>
    </row>
    <row r="79" spans="1:24" ht="12.75" customHeight="1">
      <c r="A79" s="229">
        <v>8</v>
      </c>
      <c r="B79" s="230" t="s">
        <v>34</v>
      </c>
      <c r="C79" s="230" t="s">
        <v>730</v>
      </c>
      <c r="D79" s="280" t="s">
        <v>32</v>
      </c>
      <c r="E79" s="339">
        <v>0.125</v>
      </c>
      <c r="F79" s="224">
        <f t="shared" ref="F79" si="79">H79+J79+R79</f>
        <v>325.61893680825602</v>
      </c>
      <c r="G79" s="232"/>
      <c r="H79" s="228">
        <f t="shared" ref="H79" si="80">G79*$P$14/1000</f>
        <v>0</v>
      </c>
      <c r="I79" s="232"/>
      <c r="J79" s="228">
        <f t="shared" ref="J79" si="81">I79*$P$15/1000</f>
        <v>0</v>
      </c>
      <c r="K79" s="22" t="s">
        <v>731</v>
      </c>
      <c r="L79" s="22" t="s">
        <v>32</v>
      </c>
      <c r="M79" s="22">
        <v>1.02</v>
      </c>
      <c r="N79" s="34">
        <v>281.94400000000002</v>
      </c>
      <c r="O79" s="66">
        <f t="shared" si="0"/>
        <v>287.58288000000005</v>
      </c>
      <c r="P79" s="228">
        <f t="shared" ref="P79" si="82">E79*F79</f>
        <v>40.702367101032003</v>
      </c>
      <c r="Q79" s="228">
        <f t="shared" ref="Q79" si="83">SUM(O79:O82)</f>
        <v>287.58288000000005</v>
      </c>
      <c r="R79" s="228">
        <f t="shared" ref="R79" si="84">Q79*1.02*1.05*$R$20</f>
        <v>325.61893680825602</v>
      </c>
      <c r="S79" s="228">
        <f t="shared" ref="S79" si="85">F79*$S$23</f>
        <v>381.48516212157352</v>
      </c>
      <c r="T79" s="228">
        <f t="shared" ref="T79" si="86">S79*E79</f>
        <v>47.68564526519669</v>
      </c>
      <c r="X79" s="541">
        <v>47.68564526519669</v>
      </c>
    </row>
    <row r="80" spans="1:24" ht="12.75" customHeight="1">
      <c r="A80" s="229"/>
      <c r="B80" s="230"/>
      <c r="C80" s="230"/>
      <c r="D80" s="280"/>
      <c r="E80" s="339"/>
      <c r="F80" s="224"/>
      <c r="G80" s="232"/>
      <c r="H80" s="228"/>
      <c r="I80" s="232"/>
      <c r="J80" s="228"/>
      <c r="K80" s="22"/>
      <c r="L80" s="22"/>
      <c r="M80" s="22"/>
      <c r="N80" s="34"/>
      <c r="O80" s="66">
        <f t="shared" si="0"/>
        <v>0</v>
      </c>
      <c r="P80" s="228"/>
      <c r="Q80" s="228"/>
      <c r="R80" s="228"/>
      <c r="S80" s="228"/>
      <c r="T80" s="228"/>
      <c r="X80" s="541"/>
    </row>
    <row r="81" spans="1:24" ht="12.75" customHeight="1">
      <c r="A81" s="229"/>
      <c r="B81" s="230"/>
      <c r="C81" s="230"/>
      <c r="D81" s="280"/>
      <c r="E81" s="339"/>
      <c r="F81" s="224"/>
      <c r="G81" s="232"/>
      <c r="H81" s="228"/>
      <c r="I81" s="232"/>
      <c r="J81" s="228"/>
      <c r="K81" s="22"/>
      <c r="L81" s="22"/>
      <c r="M81" s="23"/>
      <c r="N81" s="34"/>
      <c r="O81" s="66">
        <f t="shared" si="0"/>
        <v>0</v>
      </c>
      <c r="P81" s="228"/>
      <c r="Q81" s="228"/>
      <c r="R81" s="228"/>
      <c r="S81" s="228"/>
      <c r="T81" s="228"/>
      <c r="X81" s="541"/>
    </row>
    <row r="82" spans="1:24" ht="12.75" customHeight="1">
      <c r="A82" s="229"/>
      <c r="B82" s="230"/>
      <c r="C82" s="230"/>
      <c r="D82" s="280"/>
      <c r="E82" s="339"/>
      <c r="F82" s="224"/>
      <c r="G82" s="232"/>
      <c r="H82" s="228"/>
      <c r="I82" s="232"/>
      <c r="J82" s="228"/>
      <c r="K82" s="22"/>
      <c r="L82" s="22"/>
      <c r="M82" s="22"/>
      <c r="N82" s="34"/>
      <c r="O82" s="66">
        <f t="shared" si="0"/>
        <v>0</v>
      </c>
      <c r="P82" s="228"/>
      <c r="Q82" s="228"/>
      <c r="R82" s="228"/>
      <c r="S82" s="228"/>
      <c r="T82" s="228"/>
      <c r="X82" s="541"/>
    </row>
    <row r="83" spans="1:24" ht="12.75" customHeight="1">
      <c r="A83" s="229">
        <v>9</v>
      </c>
      <c r="B83" s="230" t="s">
        <v>736</v>
      </c>
      <c r="C83" s="230" t="s">
        <v>733</v>
      </c>
      <c r="D83" s="280" t="s">
        <v>293</v>
      </c>
      <c r="E83" s="281">
        <v>38</v>
      </c>
      <c r="F83" s="224">
        <f t="shared" ref="F83" si="87">H83+J83+R83</f>
        <v>4.0240927959119999</v>
      </c>
      <c r="G83" s="285">
        <v>0.28199999999999997</v>
      </c>
      <c r="H83" s="228">
        <f t="shared" ref="H83" si="88">G83*$P$14/1000</f>
        <v>0.48568859999999997</v>
      </c>
      <c r="I83" s="283">
        <v>3.3300000000000003E-2</v>
      </c>
      <c r="J83" s="228">
        <f t="shared" ref="J83" si="89">I83*$P$15/1000</f>
        <v>7.3390536000000006E-2</v>
      </c>
      <c r="K83" s="22" t="s">
        <v>734</v>
      </c>
      <c r="L83" s="22" t="s">
        <v>27</v>
      </c>
      <c r="M83" s="22">
        <v>2.2999999999999998</v>
      </c>
      <c r="N83" s="34">
        <v>1.083</v>
      </c>
      <c r="O83" s="66">
        <f t="shared" si="0"/>
        <v>2.4908999999999999</v>
      </c>
      <c r="P83" s="228">
        <f t="shared" ref="P83" si="90">E83*F83</f>
        <v>152.91552624465601</v>
      </c>
      <c r="Q83" s="228">
        <f t="shared" ref="Q83" si="91">SUM(O83:O86)</f>
        <v>3.06026</v>
      </c>
      <c r="R83" s="228">
        <f t="shared" ref="R83" si="92">Q83*1.02*1.05*$R$20</f>
        <v>3.4650136599120001</v>
      </c>
      <c r="S83" s="228">
        <f t="shared" ref="S83" si="93">F83*$S$23</f>
        <v>4.7145037315342719</v>
      </c>
      <c r="T83" s="228">
        <f t="shared" ref="T83" si="94">S83*E83</f>
        <v>179.15114179830232</v>
      </c>
      <c r="X83" s="541">
        <v>179.15114179830232</v>
      </c>
    </row>
    <row r="84" spans="1:24" ht="12.75" customHeight="1">
      <c r="A84" s="229"/>
      <c r="B84" s="230"/>
      <c r="C84" s="230"/>
      <c r="D84" s="280"/>
      <c r="E84" s="281"/>
      <c r="F84" s="224"/>
      <c r="G84" s="285"/>
      <c r="H84" s="228"/>
      <c r="I84" s="283"/>
      <c r="J84" s="228"/>
      <c r="K84" s="22" t="s">
        <v>735</v>
      </c>
      <c r="L84" s="22" t="s">
        <v>32</v>
      </c>
      <c r="M84" s="22">
        <v>4.4000000000000003E-3</v>
      </c>
      <c r="N84" s="34">
        <v>129.4</v>
      </c>
      <c r="O84" s="66">
        <f t="shared" si="0"/>
        <v>0.56936000000000009</v>
      </c>
      <c r="P84" s="228"/>
      <c r="Q84" s="228"/>
      <c r="R84" s="228"/>
      <c r="S84" s="228"/>
      <c r="T84" s="228"/>
      <c r="X84" s="541"/>
    </row>
    <row r="85" spans="1:24" ht="12.75" customHeight="1">
      <c r="A85" s="229"/>
      <c r="B85" s="230"/>
      <c r="C85" s="230"/>
      <c r="D85" s="280"/>
      <c r="E85" s="281"/>
      <c r="F85" s="224"/>
      <c r="G85" s="285"/>
      <c r="H85" s="228"/>
      <c r="I85" s="283"/>
      <c r="J85" s="228"/>
      <c r="K85" s="22"/>
      <c r="L85" s="22"/>
      <c r="M85" s="23"/>
      <c r="N85" s="34"/>
      <c r="O85" s="66">
        <f t="shared" si="0"/>
        <v>0</v>
      </c>
      <c r="P85" s="228"/>
      <c r="Q85" s="228"/>
      <c r="R85" s="228"/>
      <c r="S85" s="228"/>
      <c r="T85" s="228"/>
      <c r="X85" s="541"/>
    </row>
    <row r="86" spans="1:24" ht="12.75" customHeight="1">
      <c r="A86" s="229"/>
      <c r="B86" s="230"/>
      <c r="C86" s="230"/>
      <c r="D86" s="280"/>
      <c r="E86" s="281"/>
      <c r="F86" s="224"/>
      <c r="G86" s="285"/>
      <c r="H86" s="228"/>
      <c r="I86" s="283"/>
      <c r="J86" s="228"/>
      <c r="K86" s="22"/>
      <c r="L86" s="22"/>
      <c r="M86" s="22"/>
      <c r="N86" s="34"/>
      <c r="O86" s="66">
        <f t="shared" si="0"/>
        <v>0</v>
      </c>
      <c r="P86" s="228"/>
      <c r="Q86" s="228"/>
      <c r="R86" s="228"/>
      <c r="S86" s="228"/>
      <c r="T86" s="228"/>
      <c r="X86" s="541"/>
    </row>
    <row r="87" spans="1:24" ht="12.75" customHeight="1">
      <c r="A87" s="229">
        <v>10</v>
      </c>
      <c r="B87" s="230" t="s">
        <v>737</v>
      </c>
      <c r="C87" s="230" t="s">
        <v>738</v>
      </c>
      <c r="D87" s="280" t="s">
        <v>39</v>
      </c>
      <c r="E87" s="281">
        <v>0.9</v>
      </c>
      <c r="F87" s="224">
        <f t="shared" ref="F87" si="95">H87+J87+R87</f>
        <v>0.79225800000000002</v>
      </c>
      <c r="G87" s="232">
        <v>0.46</v>
      </c>
      <c r="H87" s="228">
        <f t="shared" ref="H87" si="96">G87*$P$14/1000</f>
        <v>0.79225800000000002</v>
      </c>
      <c r="I87" s="232"/>
      <c r="J87" s="228">
        <f t="shared" ref="J87" si="97">I87*$P$15/1000</f>
        <v>0</v>
      </c>
      <c r="K87" s="22"/>
      <c r="L87" s="127"/>
      <c r="M87" s="22"/>
      <c r="N87" s="34"/>
      <c r="O87" s="66">
        <f t="shared" si="0"/>
        <v>0</v>
      </c>
      <c r="P87" s="228">
        <f t="shared" ref="P87" si="98">E87*F87</f>
        <v>0.7130322</v>
      </c>
      <c r="Q87" s="228">
        <f t="shared" ref="Q87" si="99">SUM(O87:O90)</f>
        <v>0</v>
      </c>
      <c r="R87" s="228">
        <f t="shared" ref="R87" si="100">Q87*1.02*1.05*$R$20</f>
        <v>0</v>
      </c>
      <c r="S87" s="228">
        <f t="shared" ref="S87" si="101">F87*$S$23</f>
        <v>0.92818518030506159</v>
      </c>
      <c r="T87" s="228">
        <f t="shared" ref="T87" si="102">S87*E87</f>
        <v>0.83536666227455547</v>
      </c>
      <c r="X87" s="541">
        <v>0.83536666227455547</v>
      </c>
    </row>
    <row r="88" spans="1:24" ht="12.75" customHeight="1">
      <c r="A88" s="229"/>
      <c r="B88" s="230"/>
      <c r="C88" s="230"/>
      <c r="D88" s="280"/>
      <c r="E88" s="281"/>
      <c r="F88" s="224"/>
      <c r="G88" s="232"/>
      <c r="H88" s="228"/>
      <c r="I88" s="232"/>
      <c r="J88" s="228"/>
      <c r="K88" s="22"/>
      <c r="L88" s="22"/>
      <c r="M88" s="22"/>
      <c r="N88" s="34"/>
      <c r="O88" s="66">
        <f t="shared" si="0"/>
        <v>0</v>
      </c>
      <c r="P88" s="228"/>
      <c r="Q88" s="228"/>
      <c r="R88" s="228"/>
      <c r="S88" s="228"/>
      <c r="T88" s="228"/>
      <c r="X88" s="541"/>
    </row>
    <row r="89" spans="1:24" ht="12.75" customHeight="1">
      <c r="A89" s="229"/>
      <c r="B89" s="230"/>
      <c r="C89" s="230"/>
      <c r="D89" s="280"/>
      <c r="E89" s="281"/>
      <c r="F89" s="224"/>
      <c r="G89" s="232"/>
      <c r="H89" s="228"/>
      <c r="I89" s="232"/>
      <c r="J89" s="228"/>
      <c r="K89" s="22"/>
      <c r="L89" s="22"/>
      <c r="M89" s="23"/>
      <c r="N89" s="34"/>
      <c r="O89" s="66">
        <f t="shared" si="0"/>
        <v>0</v>
      </c>
      <c r="P89" s="228"/>
      <c r="Q89" s="228"/>
      <c r="R89" s="228"/>
      <c r="S89" s="228"/>
      <c r="T89" s="228"/>
      <c r="X89" s="541"/>
    </row>
    <row r="90" spans="1:24" ht="12.75" customHeight="1">
      <c r="A90" s="229"/>
      <c r="B90" s="230"/>
      <c r="C90" s="230"/>
      <c r="D90" s="280"/>
      <c r="E90" s="281"/>
      <c r="F90" s="224"/>
      <c r="G90" s="232"/>
      <c r="H90" s="228"/>
      <c r="I90" s="232"/>
      <c r="J90" s="228"/>
      <c r="K90" s="22"/>
      <c r="L90" s="22"/>
      <c r="M90" s="22"/>
      <c r="N90" s="34"/>
      <c r="O90" s="66">
        <f t="shared" si="0"/>
        <v>0</v>
      </c>
      <c r="P90" s="228"/>
      <c r="Q90" s="228"/>
      <c r="R90" s="228"/>
      <c r="S90" s="228"/>
      <c r="T90" s="228"/>
      <c r="X90" s="541"/>
    </row>
    <row r="91" spans="1:24" ht="12.75" customHeight="1">
      <c r="A91" s="229">
        <v>11</v>
      </c>
      <c r="B91" s="230" t="s">
        <v>739</v>
      </c>
      <c r="C91" s="230" t="s">
        <v>740</v>
      </c>
      <c r="D91" s="280" t="s">
        <v>44</v>
      </c>
      <c r="E91" s="280">
        <v>0.5</v>
      </c>
      <c r="F91" s="224">
        <f t="shared" ref="F91" si="103">H91+J91+R91</f>
        <v>72.939181960119356</v>
      </c>
      <c r="G91" s="232">
        <v>7.43</v>
      </c>
      <c r="H91" s="228">
        <f t="shared" ref="H91" si="104">G91*$P$14/1000</f>
        <v>12.796688999999999</v>
      </c>
      <c r="I91" s="232">
        <v>3.36</v>
      </c>
      <c r="J91" s="228">
        <f t="shared" ref="J91" si="105">I91*$P$15/1000</f>
        <v>7.4051711999999998</v>
      </c>
      <c r="K91" s="22" t="s">
        <v>715</v>
      </c>
      <c r="L91" s="22" t="s">
        <v>44</v>
      </c>
      <c r="M91" s="22">
        <v>1.0149999999999999</v>
      </c>
      <c r="N91" s="34">
        <v>29</v>
      </c>
      <c r="O91" s="66">
        <f t="shared" si="0"/>
        <v>29.434999999999999</v>
      </c>
      <c r="P91" s="228">
        <f t="shared" ref="P91" si="106">E91*F91</f>
        <v>36.469590980059678</v>
      </c>
      <c r="Q91" s="228">
        <f t="shared" ref="Q91" si="107">SUM(O91:O94)</f>
        <v>46.576992799999992</v>
      </c>
      <c r="R91" s="228">
        <f t="shared" ref="R91" si="108">Q91*1.02*1.05*$R$20</f>
        <v>52.73732176011935</v>
      </c>
      <c r="S91" s="228">
        <f t="shared" ref="S91" si="109">F91*$S$23</f>
        <v>85.453309097487278</v>
      </c>
      <c r="T91" s="228">
        <f t="shared" ref="T91" si="110">S91*E91</f>
        <v>42.726654548743639</v>
      </c>
      <c r="X91" s="541">
        <v>42.726654548743639</v>
      </c>
    </row>
    <row r="92" spans="1:24" ht="12.75" customHeight="1">
      <c r="A92" s="229"/>
      <c r="B92" s="230"/>
      <c r="C92" s="230"/>
      <c r="D92" s="280"/>
      <c r="E92" s="280"/>
      <c r="F92" s="224"/>
      <c r="G92" s="232"/>
      <c r="H92" s="228"/>
      <c r="I92" s="232"/>
      <c r="J92" s="228"/>
      <c r="K92" s="65" t="s">
        <v>717</v>
      </c>
      <c r="L92" s="22" t="s">
        <v>44</v>
      </c>
      <c r="M92" s="67">
        <v>6.4799999999999996E-2</v>
      </c>
      <c r="N92" s="77">
        <v>123.611</v>
      </c>
      <c r="O92" s="66">
        <f t="shared" si="0"/>
        <v>8.0099927999999991</v>
      </c>
      <c r="P92" s="228"/>
      <c r="Q92" s="228"/>
      <c r="R92" s="228"/>
      <c r="S92" s="228"/>
      <c r="T92" s="228"/>
      <c r="X92" s="541"/>
    </row>
    <row r="93" spans="1:24" ht="12.75" customHeight="1">
      <c r="A93" s="229"/>
      <c r="B93" s="230"/>
      <c r="C93" s="230"/>
      <c r="D93" s="280"/>
      <c r="E93" s="280"/>
      <c r="F93" s="224"/>
      <c r="G93" s="232"/>
      <c r="H93" s="228"/>
      <c r="I93" s="232"/>
      <c r="J93" s="228"/>
      <c r="K93" s="65" t="s">
        <v>718</v>
      </c>
      <c r="L93" s="22" t="s">
        <v>27</v>
      </c>
      <c r="M93" s="65">
        <v>2.42</v>
      </c>
      <c r="N93" s="77">
        <v>3.3</v>
      </c>
      <c r="O93" s="66">
        <f t="shared" si="0"/>
        <v>7.9859999999999998</v>
      </c>
      <c r="P93" s="228"/>
      <c r="Q93" s="228"/>
      <c r="R93" s="228"/>
      <c r="S93" s="228"/>
      <c r="T93" s="228"/>
      <c r="X93" s="541"/>
    </row>
    <row r="94" spans="1:24" ht="12.75" customHeight="1">
      <c r="A94" s="229"/>
      <c r="B94" s="230"/>
      <c r="C94" s="230"/>
      <c r="D94" s="280"/>
      <c r="E94" s="280"/>
      <c r="F94" s="224"/>
      <c r="G94" s="232"/>
      <c r="H94" s="228"/>
      <c r="I94" s="232"/>
      <c r="J94" s="228"/>
      <c r="K94" s="22" t="s">
        <v>719</v>
      </c>
      <c r="L94" s="22" t="s">
        <v>720</v>
      </c>
      <c r="M94" s="22">
        <v>1.5</v>
      </c>
      <c r="N94" s="77">
        <v>0.76400000000000001</v>
      </c>
      <c r="O94" s="66">
        <f t="shared" si="0"/>
        <v>1.1459999999999999</v>
      </c>
      <c r="P94" s="228"/>
      <c r="Q94" s="228"/>
      <c r="R94" s="228"/>
      <c r="S94" s="228"/>
      <c r="T94" s="228"/>
      <c r="X94" s="541"/>
    </row>
    <row r="95" spans="1:24" ht="12.75" customHeight="1">
      <c r="A95" s="229">
        <v>12</v>
      </c>
      <c r="B95" s="230" t="s">
        <v>721</v>
      </c>
      <c r="C95" s="240" t="s">
        <v>724</v>
      </c>
      <c r="D95" s="229" t="s">
        <v>722</v>
      </c>
      <c r="E95" s="224">
        <v>0.09</v>
      </c>
      <c r="F95" s="224">
        <f t="shared" ref="F95" si="111">H95+J95+R95</f>
        <v>325.61893680825602</v>
      </c>
      <c r="G95" s="233"/>
      <c r="H95" s="228">
        <f t="shared" ref="H95" si="112">G95*$P$14/1000</f>
        <v>0</v>
      </c>
      <c r="I95" s="247"/>
      <c r="J95" s="228">
        <f t="shared" ref="J95" si="113">I95*$P$15/1000</f>
        <v>0</v>
      </c>
      <c r="K95" s="65" t="s">
        <v>745</v>
      </c>
      <c r="L95" s="65" t="s">
        <v>723</v>
      </c>
      <c r="M95" s="65">
        <v>1.02</v>
      </c>
      <c r="N95" s="77">
        <v>281.94400000000002</v>
      </c>
      <c r="O95" s="66">
        <f t="shared" si="0"/>
        <v>287.58288000000005</v>
      </c>
      <c r="P95" s="228">
        <f t="shared" ref="P95" si="114">E95*F95</f>
        <v>29.305704312743043</v>
      </c>
      <c r="Q95" s="228">
        <f t="shared" ref="Q95" si="115">SUM(O95:O98)</f>
        <v>287.58288000000005</v>
      </c>
      <c r="R95" s="228">
        <f t="shared" ref="R95" si="116">Q95*1.02*1.05*$R$20</f>
        <v>325.61893680825602</v>
      </c>
      <c r="S95" s="228">
        <f t="shared" ref="S95" si="117">F95*$S$23</f>
        <v>381.48516212157352</v>
      </c>
      <c r="T95" s="228">
        <f t="shared" ref="T95" si="118">S95*E95</f>
        <v>34.333664590941616</v>
      </c>
      <c r="X95" s="541">
        <v>34.333664590941616</v>
      </c>
    </row>
    <row r="96" spans="1:24" ht="12.75" customHeight="1">
      <c r="A96" s="229"/>
      <c r="B96" s="230"/>
      <c r="C96" s="240"/>
      <c r="D96" s="229"/>
      <c r="E96" s="224"/>
      <c r="F96" s="224"/>
      <c r="G96" s="233"/>
      <c r="H96" s="228"/>
      <c r="I96" s="247"/>
      <c r="J96" s="228"/>
      <c r="K96" s="65"/>
      <c r="L96" s="65"/>
      <c r="M96" s="65"/>
      <c r="N96" s="77"/>
      <c r="O96" s="66">
        <f t="shared" si="0"/>
        <v>0</v>
      </c>
      <c r="P96" s="228"/>
      <c r="Q96" s="228"/>
      <c r="R96" s="228"/>
      <c r="S96" s="228"/>
      <c r="T96" s="228"/>
      <c r="X96" s="541"/>
    </row>
    <row r="97" spans="1:24" ht="12.75" customHeight="1">
      <c r="A97" s="229"/>
      <c r="B97" s="230"/>
      <c r="C97" s="240"/>
      <c r="D97" s="229"/>
      <c r="E97" s="224"/>
      <c r="F97" s="224"/>
      <c r="G97" s="233"/>
      <c r="H97" s="228"/>
      <c r="I97" s="247"/>
      <c r="J97" s="228"/>
      <c r="K97" s="65"/>
      <c r="L97" s="65"/>
      <c r="M97" s="67"/>
      <c r="N97" s="77"/>
      <c r="O97" s="66">
        <f t="shared" si="0"/>
        <v>0</v>
      </c>
      <c r="P97" s="228"/>
      <c r="Q97" s="228"/>
      <c r="R97" s="228"/>
      <c r="S97" s="228"/>
      <c r="T97" s="228"/>
      <c r="X97" s="541"/>
    </row>
    <row r="98" spans="1:24" ht="12.75" customHeight="1">
      <c r="A98" s="229"/>
      <c r="B98" s="230"/>
      <c r="C98" s="240"/>
      <c r="D98" s="229"/>
      <c r="E98" s="224"/>
      <c r="F98" s="224"/>
      <c r="G98" s="233"/>
      <c r="H98" s="228"/>
      <c r="I98" s="247"/>
      <c r="J98" s="228"/>
      <c r="K98" s="65"/>
      <c r="L98" s="65"/>
      <c r="M98" s="65"/>
      <c r="N98" s="77"/>
      <c r="O98" s="66">
        <f t="shared" si="0"/>
        <v>0</v>
      </c>
      <c r="P98" s="228"/>
      <c r="Q98" s="228"/>
      <c r="R98" s="228"/>
      <c r="S98" s="228"/>
      <c r="T98" s="228"/>
      <c r="X98" s="541"/>
    </row>
    <row r="99" spans="1:24" ht="12.75" customHeight="1">
      <c r="A99" s="229">
        <v>13</v>
      </c>
      <c r="B99" s="230" t="s">
        <v>721</v>
      </c>
      <c r="C99" s="240" t="s">
        <v>725</v>
      </c>
      <c r="D99" s="229" t="s">
        <v>722</v>
      </c>
      <c r="E99" s="224">
        <v>0.03</v>
      </c>
      <c r="F99" s="224">
        <f t="shared" ref="F99" si="119">H99+J99+R99</f>
        <v>335.24392694587203</v>
      </c>
      <c r="G99" s="233"/>
      <c r="H99" s="228">
        <f t="shared" ref="H99" si="120">G99*$P$14/1000</f>
        <v>0</v>
      </c>
      <c r="I99" s="247"/>
      <c r="J99" s="228">
        <f t="shared" ref="J99" si="121">I99*$P$15/1000</f>
        <v>0</v>
      </c>
      <c r="K99" s="65" t="s">
        <v>725</v>
      </c>
      <c r="L99" s="65" t="s">
        <v>723</v>
      </c>
      <c r="M99" s="65">
        <v>1.02</v>
      </c>
      <c r="N99" s="77">
        <v>290.27800000000002</v>
      </c>
      <c r="O99" s="66">
        <f t="shared" si="0"/>
        <v>296.08356000000003</v>
      </c>
      <c r="P99" s="228">
        <f t="shared" ref="P99" si="122">E99*F99</f>
        <v>10.05731780837616</v>
      </c>
      <c r="Q99" s="228">
        <f t="shared" ref="Q99" si="123">SUM(O99:O102)</f>
        <v>296.08356000000003</v>
      </c>
      <c r="R99" s="228">
        <f t="shared" ref="R99" si="124">Q99*1.02*1.05*$R$20</f>
        <v>335.24392694587203</v>
      </c>
      <c r="S99" s="228">
        <f t="shared" ref="S99" si="125">F99*$S$23</f>
        <v>392.76150544195343</v>
      </c>
      <c r="T99" s="228">
        <f t="shared" ref="T99" si="126">S99*E99</f>
        <v>11.782845163258603</v>
      </c>
      <c r="X99" s="541">
        <v>11.782845163258603</v>
      </c>
    </row>
    <row r="100" spans="1:24" ht="12.75" customHeight="1">
      <c r="A100" s="229"/>
      <c r="B100" s="230"/>
      <c r="C100" s="240"/>
      <c r="D100" s="229"/>
      <c r="E100" s="224"/>
      <c r="F100" s="224"/>
      <c r="G100" s="233"/>
      <c r="H100" s="228"/>
      <c r="I100" s="247"/>
      <c r="J100" s="228"/>
      <c r="K100" s="65"/>
      <c r="L100" s="65"/>
      <c r="M100" s="65"/>
      <c r="N100" s="77"/>
      <c r="O100" s="66">
        <f t="shared" ref="O100:O171" si="127">M100*N100</f>
        <v>0</v>
      </c>
      <c r="P100" s="228"/>
      <c r="Q100" s="228"/>
      <c r="R100" s="228"/>
      <c r="S100" s="228"/>
      <c r="T100" s="228"/>
      <c r="X100" s="541"/>
    </row>
    <row r="101" spans="1:24" ht="12.75" customHeight="1">
      <c r="A101" s="229"/>
      <c r="B101" s="230"/>
      <c r="C101" s="240"/>
      <c r="D101" s="229"/>
      <c r="E101" s="224"/>
      <c r="F101" s="224"/>
      <c r="G101" s="233"/>
      <c r="H101" s="228"/>
      <c r="I101" s="247"/>
      <c r="J101" s="228"/>
      <c r="K101" s="65"/>
      <c r="L101" s="65"/>
      <c r="M101" s="67"/>
      <c r="N101" s="77"/>
      <c r="O101" s="66">
        <f t="shared" si="127"/>
        <v>0</v>
      </c>
      <c r="P101" s="228"/>
      <c r="Q101" s="228"/>
      <c r="R101" s="228"/>
      <c r="S101" s="228"/>
      <c r="T101" s="228"/>
      <c r="X101" s="541"/>
    </row>
    <row r="102" spans="1:24" ht="12.75" customHeight="1">
      <c r="A102" s="229"/>
      <c r="B102" s="230"/>
      <c r="C102" s="240"/>
      <c r="D102" s="229"/>
      <c r="E102" s="224"/>
      <c r="F102" s="224"/>
      <c r="G102" s="233"/>
      <c r="H102" s="228"/>
      <c r="I102" s="247"/>
      <c r="J102" s="228"/>
      <c r="K102" s="65"/>
      <c r="L102" s="65"/>
      <c r="M102" s="65"/>
      <c r="N102" s="77"/>
      <c r="O102" s="66">
        <f t="shared" si="127"/>
        <v>0</v>
      </c>
      <c r="P102" s="228"/>
      <c r="Q102" s="228"/>
      <c r="R102" s="228"/>
      <c r="S102" s="228"/>
      <c r="T102" s="228"/>
      <c r="X102" s="541"/>
    </row>
    <row r="103" spans="1:24" ht="12.75" customHeight="1">
      <c r="A103" s="229">
        <v>14</v>
      </c>
      <c r="B103" s="230" t="s">
        <v>741</v>
      </c>
      <c r="C103" s="230" t="s">
        <v>742</v>
      </c>
      <c r="D103" s="280" t="s">
        <v>44</v>
      </c>
      <c r="E103" s="280">
        <v>0.6</v>
      </c>
      <c r="F103" s="224">
        <f t="shared" ref="F103" si="128">H103+J103+R103</f>
        <v>61.677468599128801</v>
      </c>
      <c r="G103" s="232">
        <v>6.07</v>
      </c>
      <c r="H103" s="228">
        <f t="shared" ref="H103" si="129">G103*$P$14/1000</f>
        <v>10.454361</v>
      </c>
      <c r="I103" s="232">
        <v>0.97</v>
      </c>
      <c r="J103" s="228">
        <f t="shared" ref="J103" si="130">I103*$P$15/1000</f>
        <v>2.1378024</v>
      </c>
      <c r="K103" s="22" t="s">
        <v>715</v>
      </c>
      <c r="L103" s="22" t="s">
        <v>44</v>
      </c>
      <c r="M103" s="22">
        <v>1.0149999999999999</v>
      </c>
      <c r="N103" s="34">
        <v>29</v>
      </c>
      <c r="O103" s="66">
        <f t="shared" si="127"/>
        <v>29.434999999999999</v>
      </c>
      <c r="P103" s="228">
        <f t="shared" ref="P103" si="131">E103*F103</f>
        <v>37.006481159477282</v>
      </c>
      <c r="Q103" s="228">
        <f t="shared" ref="Q103" si="132">SUM(O103:O106)</f>
        <v>43.351573999999999</v>
      </c>
      <c r="R103" s="228">
        <f t="shared" ref="R103" si="133">Q103*1.02*1.05*$R$20</f>
        <v>49.085305199128797</v>
      </c>
      <c r="S103" s="228">
        <f t="shared" ref="S103" si="134">F103*$S$23</f>
        <v>72.259431034387973</v>
      </c>
      <c r="T103" s="228">
        <f t="shared" ref="T103" si="135">S103*E103</f>
        <v>43.355658620632781</v>
      </c>
      <c r="X103" s="541">
        <v>43.355658620632781</v>
      </c>
    </row>
    <row r="104" spans="1:24" ht="12.75" customHeight="1">
      <c r="A104" s="229"/>
      <c r="B104" s="230"/>
      <c r="C104" s="230"/>
      <c r="D104" s="280"/>
      <c r="E104" s="280"/>
      <c r="F104" s="224"/>
      <c r="G104" s="232"/>
      <c r="H104" s="228"/>
      <c r="I104" s="232"/>
      <c r="J104" s="228"/>
      <c r="K104" s="65" t="s">
        <v>717</v>
      </c>
      <c r="L104" s="22" t="s">
        <v>44</v>
      </c>
      <c r="M104" s="67">
        <v>3.4000000000000002E-2</v>
      </c>
      <c r="N104" s="77">
        <v>123.611</v>
      </c>
      <c r="O104" s="66">
        <f t="shared" si="127"/>
        <v>4.2027740000000007</v>
      </c>
      <c r="P104" s="228"/>
      <c r="Q104" s="228"/>
      <c r="R104" s="228"/>
      <c r="S104" s="228"/>
      <c r="T104" s="228"/>
      <c r="X104" s="541"/>
    </row>
    <row r="105" spans="1:24" ht="12.75" customHeight="1">
      <c r="A105" s="229"/>
      <c r="B105" s="230"/>
      <c r="C105" s="230"/>
      <c r="D105" s="280"/>
      <c r="E105" s="280"/>
      <c r="F105" s="224"/>
      <c r="G105" s="232"/>
      <c r="H105" s="228"/>
      <c r="I105" s="232"/>
      <c r="J105" s="228"/>
      <c r="K105" s="65" t="s">
        <v>718</v>
      </c>
      <c r="L105" s="22" t="s">
        <v>27</v>
      </c>
      <c r="M105" s="65">
        <v>2.5499999999999998</v>
      </c>
      <c r="N105" s="77">
        <v>3.3</v>
      </c>
      <c r="O105" s="66">
        <f t="shared" si="127"/>
        <v>8.4149999999999991</v>
      </c>
      <c r="P105" s="228"/>
      <c r="Q105" s="228"/>
      <c r="R105" s="228"/>
      <c r="S105" s="228"/>
      <c r="T105" s="228"/>
      <c r="X105" s="541"/>
    </row>
    <row r="106" spans="1:24" ht="12.75" customHeight="1">
      <c r="A106" s="229"/>
      <c r="B106" s="230"/>
      <c r="C106" s="230"/>
      <c r="D106" s="280"/>
      <c r="E106" s="280"/>
      <c r="F106" s="224"/>
      <c r="G106" s="232"/>
      <c r="H106" s="228"/>
      <c r="I106" s="232"/>
      <c r="J106" s="228"/>
      <c r="K106" s="22" t="s">
        <v>719</v>
      </c>
      <c r="L106" s="22" t="s">
        <v>720</v>
      </c>
      <c r="M106" s="22">
        <v>1.7</v>
      </c>
      <c r="N106" s="77">
        <v>0.76400000000000001</v>
      </c>
      <c r="O106" s="66">
        <f t="shared" si="127"/>
        <v>1.2988</v>
      </c>
      <c r="P106" s="228"/>
      <c r="Q106" s="228"/>
      <c r="R106" s="228"/>
      <c r="S106" s="228"/>
      <c r="T106" s="228"/>
      <c r="X106" s="541"/>
    </row>
    <row r="107" spans="1:24" ht="12.75" customHeight="1">
      <c r="A107" s="229">
        <v>15</v>
      </c>
      <c r="B107" s="230" t="s">
        <v>721</v>
      </c>
      <c r="C107" s="240" t="s">
        <v>743</v>
      </c>
      <c r="D107" s="229" t="s">
        <v>722</v>
      </c>
      <c r="E107" s="224">
        <v>5.8000000000000003E-2</v>
      </c>
      <c r="F107" s="224">
        <f t="shared" ref="F107" si="136">H107+J107+R107</f>
        <v>325.61893680825602</v>
      </c>
      <c r="G107" s="233"/>
      <c r="H107" s="228">
        <f t="shared" ref="H107" si="137">G107*$P$14/1000</f>
        <v>0</v>
      </c>
      <c r="I107" s="247"/>
      <c r="J107" s="228">
        <f t="shared" ref="J107" si="138">I107*$P$15/1000</f>
        <v>0</v>
      </c>
      <c r="K107" s="65" t="s">
        <v>744</v>
      </c>
      <c r="L107" s="65" t="s">
        <v>723</v>
      </c>
      <c r="M107" s="65">
        <v>1.02</v>
      </c>
      <c r="N107" s="34">
        <v>281.94400000000002</v>
      </c>
      <c r="O107" s="66">
        <f t="shared" si="127"/>
        <v>287.58288000000005</v>
      </c>
      <c r="P107" s="228">
        <f t="shared" ref="P107" si="139">E107*F107</f>
        <v>18.885898334878849</v>
      </c>
      <c r="Q107" s="228">
        <f t="shared" ref="Q107" si="140">SUM(O107:O110)</f>
        <v>287.58288000000005</v>
      </c>
      <c r="R107" s="228">
        <f t="shared" ref="R107" si="141">Q107*1.02*1.05*$R$20</f>
        <v>325.61893680825602</v>
      </c>
      <c r="S107" s="228">
        <f t="shared" ref="S107" si="142">F107*$S$23</f>
        <v>381.48516212157352</v>
      </c>
      <c r="T107" s="228">
        <f t="shared" ref="T107" si="143">S107*E107</f>
        <v>22.126139403051265</v>
      </c>
      <c r="X107" s="541">
        <v>22.126139403051265</v>
      </c>
    </row>
    <row r="108" spans="1:24" ht="12.75" customHeight="1">
      <c r="A108" s="229"/>
      <c r="B108" s="230"/>
      <c r="C108" s="240"/>
      <c r="D108" s="229"/>
      <c r="E108" s="224"/>
      <c r="F108" s="224"/>
      <c r="G108" s="233"/>
      <c r="H108" s="228"/>
      <c r="I108" s="247"/>
      <c r="J108" s="228"/>
      <c r="K108" s="65"/>
      <c r="L108" s="65"/>
      <c r="M108" s="65"/>
      <c r="N108" s="77"/>
      <c r="O108" s="66">
        <f t="shared" si="127"/>
        <v>0</v>
      </c>
      <c r="P108" s="228"/>
      <c r="Q108" s="228"/>
      <c r="R108" s="228"/>
      <c r="S108" s="228"/>
      <c r="T108" s="228"/>
      <c r="X108" s="541"/>
    </row>
    <row r="109" spans="1:24" ht="12.75" customHeight="1">
      <c r="A109" s="229"/>
      <c r="B109" s="230"/>
      <c r="C109" s="240"/>
      <c r="D109" s="229"/>
      <c r="E109" s="224"/>
      <c r="F109" s="224"/>
      <c r="G109" s="233"/>
      <c r="H109" s="228"/>
      <c r="I109" s="247"/>
      <c r="J109" s="228"/>
      <c r="K109" s="65"/>
      <c r="L109" s="65"/>
      <c r="M109" s="67"/>
      <c r="N109" s="77"/>
      <c r="O109" s="66">
        <f t="shared" si="127"/>
        <v>0</v>
      </c>
      <c r="P109" s="228"/>
      <c r="Q109" s="228"/>
      <c r="R109" s="228"/>
      <c r="S109" s="228"/>
      <c r="T109" s="228"/>
      <c r="X109" s="541"/>
    </row>
    <row r="110" spans="1:24" ht="12.75" customHeight="1">
      <c r="A110" s="229"/>
      <c r="B110" s="230"/>
      <c r="C110" s="240"/>
      <c r="D110" s="229"/>
      <c r="E110" s="224"/>
      <c r="F110" s="224"/>
      <c r="G110" s="233"/>
      <c r="H110" s="228"/>
      <c r="I110" s="247"/>
      <c r="J110" s="228"/>
      <c r="K110" s="65"/>
      <c r="L110" s="65"/>
      <c r="M110" s="65"/>
      <c r="N110" s="77"/>
      <c r="O110" s="66">
        <f t="shared" si="127"/>
        <v>0</v>
      </c>
      <c r="P110" s="228"/>
      <c r="Q110" s="228"/>
      <c r="R110" s="228"/>
      <c r="S110" s="228"/>
      <c r="T110" s="228"/>
      <c r="X110" s="541"/>
    </row>
    <row r="111" spans="1:24" ht="12.75" customHeight="1">
      <c r="A111" s="229">
        <v>16</v>
      </c>
      <c r="B111" s="230" t="s">
        <v>721</v>
      </c>
      <c r="C111" s="240" t="s">
        <v>725</v>
      </c>
      <c r="D111" s="229" t="s">
        <v>722</v>
      </c>
      <c r="E111" s="224">
        <v>2.8000000000000001E-2</v>
      </c>
      <c r="F111" s="224">
        <f t="shared" ref="F111" si="144">H111+J111+R111</f>
        <v>335.24392694587203</v>
      </c>
      <c r="G111" s="233"/>
      <c r="H111" s="228">
        <f t="shared" ref="H111" si="145">G111*$P$14/1000</f>
        <v>0</v>
      </c>
      <c r="I111" s="247"/>
      <c r="J111" s="228">
        <f t="shared" ref="J111" si="146">I111*$P$15/1000</f>
        <v>0</v>
      </c>
      <c r="K111" s="65" t="s">
        <v>725</v>
      </c>
      <c r="L111" s="65" t="s">
        <v>723</v>
      </c>
      <c r="M111" s="65">
        <v>1.02</v>
      </c>
      <c r="N111" s="77">
        <v>290.27800000000002</v>
      </c>
      <c r="O111" s="66">
        <f t="shared" si="127"/>
        <v>296.08356000000003</v>
      </c>
      <c r="P111" s="228">
        <f t="shared" ref="P111" si="147">E111*F111</f>
        <v>9.3868299544844174</v>
      </c>
      <c r="Q111" s="228">
        <f t="shared" ref="Q111" si="148">SUM(O111:O114)</f>
        <v>296.08356000000003</v>
      </c>
      <c r="R111" s="228">
        <f t="shared" ref="R111" si="149">Q111*1.02*1.05*$R$20</f>
        <v>335.24392694587203</v>
      </c>
      <c r="S111" s="228">
        <f t="shared" ref="S111" si="150">F111*$S$23</f>
        <v>392.76150544195343</v>
      </c>
      <c r="T111" s="228">
        <f t="shared" ref="T111" si="151">S111*E111</f>
        <v>10.997322152374696</v>
      </c>
      <c r="X111" s="541">
        <v>10.997322152374696</v>
      </c>
    </row>
    <row r="112" spans="1:24" ht="12.75" customHeight="1">
      <c r="A112" s="229"/>
      <c r="B112" s="230"/>
      <c r="C112" s="240"/>
      <c r="D112" s="229"/>
      <c r="E112" s="224"/>
      <c r="F112" s="224"/>
      <c r="G112" s="233"/>
      <c r="H112" s="228"/>
      <c r="I112" s="247"/>
      <c r="J112" s="228"/>
      <c r="K112" s="65"/>
      <c r="L112" s="65"/>
      <c r="M112" s="65"/>
      <c r="N112" s="77"/>
      <c r="O112" s="66">
        <f t="shared" si="127"/>
        <v>0</v>
      </c>
      <c r="P112" s="228"/>
      <c r="Q112" s="228"/>
      <c r="R112" s="228"/>
      <c r="S112" s="228"/>
      <c r="T112" s="228"/>
      <c r="X112" s="541"/>
    </row>
    <row r="113" spans="1:24" ht="12.75" customHeight="1">
      <c r="A113" s="229"/>
      <c r="B113" s="230"/>
      <c r="C113" s="240"/>
      <c r="D113" s="229"/>
      <c r="E113" s="224"/>
      <c r="F113" s="224"/>
      <c r="G113" s="233"/>
      <c r="H113" s="228"/>
      <c r="I113" s="247"/>
      <c r="J113" s="228"/>
      <c r="K113" s="65"/>
      <c r="L113" s="65"/>
      <c r="M113" s="67"/>
      <c r="N113" s="77"/>
      <c r="O113" s="66">
        <f t="shared" si="127"/>
        <v>0</v>
      </c>
      <c r="P113" s="228"/>
      <c r="Q113" s="228"/>
      <c r="R113" s="228"/>
      <c r="S113" s="228"/>
      <c r="T113" s="228"/>
      <c r="X113" s="541"/>
    </row>
    <row r="114" spans="1:24" ht="12.75" customHeight="1">
      <c r="A114" s="229"/>
      <c r="B114" s="230"/>
      <c r="C114" s="240"/>
      <c r="D114" s="229"/>
      <c r="E114" s="224"/>
      <c r="F114" s="224"/>
      <c r="G114" s="233"/>
      <c r="H114" s="228"/>
      <c r="I114" s="247"/>
      <c r="J114" s="228"/>
      <c r="K114" s="65"/>
      <c r="L114" s="65"/>
      <c r="M114" s="65"/>
      <c r="N114" s="77"/>
      <c r="O114" s="66">
        <f t="shared" si="127"/>
        <v>0</v>
      </c>
      <c r="P114" s="228"/>
      <c r="Q114" s="228"/>
      <c r="R114" s="228"/>
      <c r="S114" s="228"/>
      <c r="T114" s="228"/>
      <c r="X114" s="541"/>
    </row>
    <row r="115" spans="1:24" ht="12.75" customHeight="1">
      <c r="A115" s="229">
        <v>17</v>
      </c>
      <c r="B115" s="240" t="s">
        <v>746</v>
      </c>
      <c r="C115" s="240" t="s">
        <v>747</v>
      </c>
      <c r="D115" s="280" t="s">
        <v>44</v>
      </c>
      <c r="E115" s="245">
        <v>1.45</v>
      </c>
      <c r="F115" s="224">
        <f t="shared" ref="F115" si="152">H115+J115+R115</f>
        <v>61.00660319654159</v>
      </c>
      <c r="G115" s="233">
        <v>8.91</v>
      </c>
      <c r="H115" s="228">
        <f t="shared" ref="H115" si="153">G115*$P$14/1000</f>
        <v>15.345692999999999</v>
      </c>
      <c r="I115" s="264">
        <v>0.86</v>
      </c>
      <c r="J115" s="228">
        <f t="shared" ref="J115" si="154">I115*$P$15/1000</f>
        <v>1.8953712</v>
      </c>
      <c r="K115" s="22" t="s">
        <v>715</v>
      </c>
      <c r="L115" s="22" t="s">
        <v>44</v>
      </c>
      <c r="M115" s="22">
        <v>1.0149999999999999</v>
      </c>
      <c r="N115" s="34">
        <v>29</v>
      </c>
      <c r="O115" s="66">
        <f t="shared" si="127"/>
        <v>29.434999999999999</v>
      </c>
      <c r="P115" s="228">
        <f t="shared" ref="P115" si="155">E115*F115</f>
        <v>88.459574634985302</v>
      </c>
      <c r="Q115" s="228">
        <f t="shared" ref="Q115" si="156">SUM(O115:O118)</f>
        <v>38.653217999999995</v>
      </c>
      <c r="R115" s="228">
        <f t="shared" ref="R115" si="157">Q115*1.02*1.05*$R$20</f>
        <v>43.765538996541594</v>
      </c>
      <c r="S115" s="228">
        <f t="shared" ref="S115" si="158">F115*$S$23</f>
        <v>71.473465699028978</v>
      </c>
      <c r="T115" s="228">
        <f t="shared" ref="T115" si="159">S115*E115</f>
        <v>103.63652526359202</v>
      </c>
      <c r="X115" s="541">
        <v>103.63652526359202</v>
      </c>
    </row>
    <row r="116" spans="1:24" ht="12.75" customHeight="1">
      <c r="A116" s="229"/>
      <c r="B116" s="240"/>
      <c r="C116" s="240"/>
      <c r="D116" s="280"/>
      <c r="E116" s="245"/>
      <c r="F116" s="224"/>
      <c r="G116" s="233"/>
      <c r="H116" s="228"/>
      <c r="I116" s="264"/>
      <c r="J116" s="228"/>
      <c r="K116" s="65" t="s">
        <v>718</v>
      </c>
      <c r="L116" s="22" t="s">
        <v>27</v>
      </c>
      <c r="M116" s="65">
        <v>1.37</v>
      </c>
      <c r="N116" s="77">
        <v>3.3</v>
      </c>
      <c r="O116" s="66">
        <f t="shared" si="127"/>
        <v>4.5209999999999999</v>
      </c>
      <c r="P116" s="228"/>
      <c r="Q116" s="228"/>
      <c r="R116" s="228"/>
      <c r="S116" s="228"/>
      <c r="T116" s="228"/>
      <c r="X116" s="541"/>
    </row>
    <row r="117" spans="1:24" ht="12.75" customHeight="1">
      <c r="A117" s="229"/>
      <c r="B117" s="240"/>
      <c r="C117" s="240"/>
      <c r="D117" s="280"/>
      <c r="E117" s="245"/>
      <c r="F117" s="224"/>
      <c r="G117" s="233"/>
      <c r="H117" s="228"/>
      <c r="I117" s="264"/>
      <c r="J117" s="228"/>
      <c r="K117" s="65" t="s">
        <v>717</v>
      </c>
      <c r="L117" s="22" t="s">
        <v>44</v>
      </c>
      <c r="M117" s="67">
        <v>3.7999999999999999E-2</v>
      </c>
      <c r="N117" s="77">
        <v>123.611</v>
      </c>
      <c r="O117" s="66">
        <f t="shared" si="127"/>
        <v>4.6972180000000003</v>
      </c>
      <c r="P117" s="228"/>
      <c r="Q117" s="228"/>
      <c r="R117" s="228"/>
      <c r="S117" s="228"/>
      <c r="T117" s="228"/>
      <c r="X117" s="541"/>
    </row>
    <row r="118" spans="1:24" ht="12.75" customHeight="1">
      <c r="A118" s="229"/>
      <c r="B118" s="240"/>
      <c r="C118" s="240"/>
      <c r="D118" s="280"/>
      <c r="E118" s="245"/>
      <c r="F118" s="224"/>
      <c r="G118" s="233"/>
      <c r="H118" s="228"/>
      <c r="I118" s="264"/>
      <c r="J118" s="228"/>
      <c r="K118" s="65"/>
      <c r="L118" s="65"/>
      <c r="M118" s="65"/>
      <c r="N118" s="77"/>
      <c r="O118" s="66">
        <f t="shared" si="127"/>
        <v>0</v>
      </c>
      <c r="P118" s="228"/>
      <c r="Q118" s="228"/>
      <c r="R118" s="228"/>
      <c r="S118" s="228"/>
      <c r="T118" s="228"/>
      <c r="X118" s="541"/>
    </row>
    <row r="119" spans="1:24" ht="12.75" customHeight="1">
      <c r="A119" s="229">
        <v>18</v>
      </c>
      <c r="B119" s="230" t="s">
        <v>34</v>
      </c>
      <c r="C119" s="230" t="s">
        <v>751</v>
      </c>
      <c r="D119" s="280" t="s">
        <v>32</v>
      </c>
      <c r="E119" s="280">
        <v>0.26</v>
      </c>
      <c r="F119" s="224">
        <f t="shared" ref="F119" si="160">H119+J119+R119</f>
        <v>319.23425177280001</v>
      </c>
      <c r="G119" s="232"/>
      <c r="H119" s="228">
        <f t="shared" ref="H119" si="161">G119*$P$14/1000</f>
        <v>0</v>
      </c>
      <c r="I119" s="232"/>
      <c r="J119" s="228">
        <f t="shared" ref="J119" si="162">I119*$P$15/1000</f>
        <v>0</v>
      </c>
      <c r="K119" s="22" t="s">
        <v>731</v>
      </c>
      <c r="L119" s="22" t="s">
        <v>32</v>
      </c>
      <c r="M119" s="22">
        <v>1</v>
      </c>
      <c r="N119" s="34">
        <v>281.94400000000002</v>
      </c>
      <c r="O119" s="66">
        <f t="shared" si="127"/>
        <v>281.94400000000002</v>
      </c>
      <c r="P119" s="228">
        <f t="shared" ref="P119" si="163">E119*F119</f>
        <v>83.00090546092801</v>
      </c>
      <c r="Q119" s="228">
        <f t="shared" ref="Q119" si="164">SUM(O119:O122)</f>
        <v>281.94400000000002</v>
      </c>
      <c r="R119" s="228">
        <f t="shared" ref="R119" si="165">Q119*1.02*1.05*$R$20</f>
        <v>319.23425177280001</v>
      </c>
      <c r="S119" s="228">
        <f t="shared" ref="S119" si="166">F119*$S$23</f>
        <v>374.00506090350342</v>
      </c>
      <c r="T119" s="228">
        <f t="shared" ref="T119" si="167">S119*E119</f>
        <v>97.241315834910893</v>
      </c>
      <c r="X119" s="541">
        <v>97.241315834910893</v>
      </c>
    </row>
    <row r="120" spans="1:24" ht="12.75" customHeight="1">
      <c r="A120" s="229"/>
      <c r="B120" s="230"/>
      <c r="C120" s="230"/>
      <c r="D120" s="280"/>
      <c r="E120" s="280"/>
      <c r="F120" s="224"/>
      <c r="G120" s="232"/>
      <c r="H120" s="228"/>
      <c r="I120" s="232"/>
      <c r="J120" s="228"/>
      <c r="K120" s="22"/>
      <c r="L120" s="22"/>
      <c r="M120" s="22"/>
      <c r="N120" s="34"/>
      <c r="O120" s="66">
        <f t="shared" si="127"/>
        <v>0</v>
      </c>
      <c r="P120" s="228"/>
      <c r="Q120" s="228"/>
      <c r="R120" s="228"/>
      <c r="S120" s="228"/>
      <c r="T120" s="228"/>
      <c r="X120" s="541"/>
    </row>
    <row r="121" spans="1:24" ht="12.75" customHeight="1">
      <c r="A121" s="229"/>
      <c r="B121" s="230"/>
      <c r="C121" s="230"/>
      <c r="D121" s="280"/>
      <c r="E121" s="280"/>
      <c r="F121" s="224"/>
      <c r="G121" s="232"/>
      <c r="H121" s="228"/>
      <c r="I121" s="232"/>
      <c r="J121" s="228"/>
      <c r="K121" s="22"/>
      <c r="L121" s="22"/>
      <c r="M121" s="23"/>
      <c r="N121" s="34"/>
      <c r="O121" s="66">
        <f t="shared" si="127"/>
        <v>0</v>
      </c>
      <c r="P121" s="228"/>
      <c r="Q121" s="228"/>
      <c r="R121" s="228"/>
      <c r="S121" s="228"/>
      <c r="T121" s="228"/>
      <c r="X121" s="541"/>
    </row>
    <row r="122" spans="1:24" ht="12.75" customHeight="1">
      <c r="A122" s="229"/>
      <c r="B122" s="230"/>
      <c r="C122" s="230"/>
      <c r="D122" s="280"/>
      <c r="E122" s="280"/>
      <c r="F122" s="224"/>
      <c r="G122" s="232"/>
      <c r="H122" s="228"/>
      <c r="I122" s="232"/>
      <c r="J122" s="228"/>
      <c r="K122" s="22"/>
      <c r="L122" s="22"/>
      <c r="M122" s="22"/>
      <c r="N122" s="34"/>
      <c r="O122" s="66">
        <f t="shared" si="127"/>
        <v>0</v>
      </c>
      <c r="P122" s="228"/>
      <c r="Q122" s="228"/>
      <c r="R122" s="228"/>
      <c r="S122" s="228"/>
      <c r="T122" s="228"/>
      <c r="X122" s="541"/>
    </row>
    <row r="123" spans="1:24" ht="12.75" customHeight="1">
      <c r="A123" s="229">
        <v>19</v>
      </c>
      <c r="B123" s="230" t="s">
        <v>721</v>
      </c>
      <c r="C123" s="240" t="s">
        <v>748</v>
      </c>
      <c r="D123" s="229" t="s">
        <v>722</v>
      </c>
      <c r="E123" s="245">
        <v>3.0000000000000001E-3</v>
      </c>
      <c r="F123" s="224">
        <f t="shared" ref="F123" si="168">H123+J123+R123</f>
        <v>341.65943213119203</v>
      </c>
      <c r="G123" s="233"/>
      <c r="H123" s="228">
        <f t="shared" ref="H123" si="169">G123*$P$14/1000</f>
        <v>0</v>
      </c>
      <c r="I123" s="247"/>
      <c r="J123" s="228">
        <f t="shared" ref="J123" si="170">I123*$P$15/1000</f>
        <v>0</v>
      </c>
      <c r="K123" s="65" t="s">
        <v>748</v>
      </c>
      <c r="L123" s="65" t="s">
        <v>723</v>
      </c>
      <c r="M123" s="65">
        <v>1.02</v>
      </c>
      <c r="N123" s="77">
        <v>295.83300000000003</v>
      </c>
      <c r="O123" s="66">
        <f t="shared" si="127"/>
        <v>301.74966000000001</v>
      </c>
      <c r="P123" s="228">
        <f t="shared" ref="P123" si="171">E123*F123</f>
        <v>1.0249782963935761</v>
      </c>
      <c r="Q123" s="228">
        <f t="shared" ref="Q123" si="172">SUM(O123:O126)</f>
        <v>301.74966000000001</v>
      </c>
      <c r="R123" s="228">
        <f t="shared" ref="R123" si="173">Q123*1.02*1.05*$R$20</f>
        <v>341.65943213119203</v>
      </c>
      <c r="S123" s="228">
        <f t="shared" ref="S123" si="174">F123*$S$23</f>
        <v>400.27771460258583</v>
      </c>
      <c r="T123" s="228">
        <f t="shared" ref="T123" si="175">S123*E123</f>
        <v>1.2008331438077575</v>
      </c>
      <c r="X123" s="541">
        <v>1.2008331438077575</v>
      </c>
    </row>
    <row r="124" spans="1:24" ht="12.75" customHeight="1">
      <c r="A124" s="229"/>
      <c r="B124" s="230"/>
      <c r="C124" s="240"/>
      <c r="D124" s="229"/>
      <c r="E124" s="245"/>
      <c r="F124" s="224"/>
      <c r="G124" s="233"/>
      <c r="H124" s="228"/>
      <c r="I124" s="247"/>
      <c r="J124" s="228"/>
      <c r="K124" s="65"/>
      <c r="L124" s="65"/>
      <c r="M124" s="65"/>
      <c r="N124" s="77"/>
      <c r="O124" s="66">
        <f t="shared" si="127"/>
        <v>0</v>
      </c>
      <c r="P124" s="228"/>
      <c r="Q124" s="228"/>
      <c r="R124" s="228"/>
      <c r="S124" s="228"/>
      <c r="T124" s="228"/>
      <c r="X124" s="541"/>
    </row>
    <row r="125" spans="1:24" ht="12.75" customHeight="1">
      <c r="A125" s="229"/>
      <c r="B125" s="230"/>
      <c r="C125" s="240"/>
      <c r="D125" s="229"/>
      <c r="E125" s="245"/>
      <c r="F125" s="224"/>
      <c r="G125" s="233"/>
      <c r="H125" s="228"/>
      <c r="I125" s="247"/>
      <c r="J125" s="228"/>
      <c r="K125" s="65"/>
      <c r="L125" s="65"/>
      <c r="M125" s="67"/>
      <c r="N125" s="77"/>
      <c r="O125" s="66">
        <f t="shared" si="127"/>
        <v>0</v>
      </c>
      <c r="P125" s="228"/>
      <c r="Q125" s="228"/>
      <c r="R125" s="228"/>
      <c r="S125" s="228"/>
      <c r="T125" s="228"/>
      <c r="X125" s="541"/>
    </row>
    <row r="126" spans="1:24" ht="12.75" customHeight="1">
      <c r="A126" s="229"/>
      <c r="B126" s="230"/>
      <c r="C126" s="240"/>
      <c r="D126" s="229"/>
      <c r="E126" s="245"/>
      <c r="F126" s="224"/>
      <c r="G126" s="233"/>
      <c r="H126" s="228"/>
      <c r="I126" s="247"/>
      <c r="J126" s="228"/>
      <c r="K126" s="65"/>
      <c r="L126" s="65"/>
      <c r="M126" s="65"/>
      <c r="N126" s="77"/>
      <c r="O126" s="66">
        <f t="shared" si="127"/>
        <v>0</v>
      </c>
      <c r="P126" s="228"/>
      <c r="Q126" s="228"/>
      <c r="R126" s="228"/>
      <c r="S126" s="228"/>
      <c r="T126" s="228"/>
      <c r="X126" s="541"/>
    </row>
    <row r="127" spans="1:24" ht="12.75" customHeight="1">
      <c r="A127" s="229">
        <v>20</v>
      </c>
      <c r="B127" s="240" t="s">
        <v>749</v>
      </c>
      <c r="C127" s="240" t="s">
        <v>750</v>
      </c>
      <c r="D127" s="280" t="s">
        <v>44</v>
      </c>
      <c r="E127" s="245">
        <v>0.06</v>
      </c>
      <c r="F127" s="224">
        <f t="shared" ref="F127" si="176">H127+J127+R127</f>
        <v>67.432388588142942</v>
      </c>
      <c r="G127" s="233">
        <v>7.85</v>
      </c>
      <c r="H127" s="228">
        <f t="shared" ref="H127" si="177">G127*$P$14/1000</f>
        <v>13.520054999999999</v>
      </c>
      <c r="I127" s="264">
        <v>1.1200000000000001</v>
      </c>
      <c r="J127" s="228">
        <f t="shared" ref="J127" si="178">I127*$P$15/1000</f>
        <v>2.4683904000000001</v>
      </c>
      <c r="K127" s="22" t="s">
        <v>715</v>
      </c>
      <c r="L127" s="22" t="s">
        <v>44</v>
      </c>
      <c r="M127" s="22">
        <v>1.0149999999999999</v>
      </c>
      <c r="N127" s="34">
        <v>29</v>
      </c>
      <c r="O127" s="66">
        <f t="shared" si="127"/>
        <v>29.434999999999999</v>
      </c>
      <c r="P127" s="228">
        <f t="shared" ref="P127" si="179">E127*F127</f>
        <v>4.045943315288576</v>
      </c>
      <c r="Q127" s="228">
        <f t="shared" ref="Q127" si="180">SUM(O127:O130)</f>
        <v>45.434695799999993</v>
      </c>
      <c r="R127" s="228">
        <f t="shared" ref="R127" si="181">Q127*1.02*1.05*$R$20</f>
        <v>51.443943188142946</v>
      </c>
      <c r="S127" s="228">
        <f t="shared" ref="S127" si="182">F127*$S$23</f>
        <v>79.001718834125285</v>
      </c>
      <c r="T127" s="228">
        <f t="shared" ref="T127" si="183">S127*E127</f>
        <v>4.7401031300475172</v>
      </c>
      <c r="X127" s="541">
        <v>4.7401031300475172</v>
      </c>
    </row>
    <row r="128" spans="1:24" ht="12.75" customHeight="1">
      <c r="A128" s="229"/>
      <c r="B128" s="240"/>
      <c r="C128" s="240"/>
      <c r="D128" s="280"/>
      <c r="E128" s="245"/>
      <c r="F128" s="224"/>
      <c r="G128" s="233"/>
      <c r="H128" s="228"/>
      <c r="I128" s="264"/>
      <c r="J128" s="228"/>
      <c r="K128" s="65" t="s">
        <v>717</v>
      </c>
      <c r="L128" s="22" t="s">
        <v>44</v>
      </c>
      <c r="M128" s="67">
        <v>3.78E-2</v>
      </c>
      <c r="N128" s="77">
        <v>123.611</v>
      </c>
      <c r="O128" s="66">
        <f t="shared" si="127"/>
        <v>4.6724958000000001</v>
      </c>
      <c r="P128" s="228"/>
      <c r="Q128" s="228"/>
      <c r="R128" s="228"/>
      <c r="S128" s="228"/>
      <c r="T128" s="228"/>
      <c r="X128" s="541"/>
    </row>
    <row r="129" spans="1:24" ht="12.75" customHeight="1">
      <c r="A129" s="229"/>
      <c r="B129" s="240"/>
      <c r="C129" s="240"/>
      <c r="D129" s="280"/>
      <c r="E129" s="245"/>
      <c r="F129" s="224"/>
      <c r="G129" s="233"/>
      <c r="H129" s="228"/>
      <c r="I129" s="264"/>
      <c r="J129" s="228"/>
      <c r="K129" s="65" t="s">
        <v>718</v>
      </c>
      <c r="L129" s="22" t="s">
        <v>27</v>
      </c>
      <c r="M129" s="65">
        <v>2.9</v>
      </c>
      <c r="N129" s="77">
        <v>3.3</v>
      </c>
      <c r="O129" s="66">
        <f t="shared" si="127"/>
        <v>9.5699999999999985</v>
      </c>
      <c r="P129" s="228"/>
      <c r="Q129" s="228"/>
      <c r="R129" s="228"/>
      <c r="S129" s="228"/>
      <c r="T129" s="228"/>
      <c r="X129" s="541"/>
    </row>
    <row r="130" spans="1:24" ht="12.75" customHeight="1">
      <c r="A130" s="229"/>
      <c r="B130" s="240"/>
      <c r="C130" s="240"/>
      <c r="D130" s="280"/>
      <c r="E130" s="245"/>
      <c r="F130" s="224"/>
      <c r="G130" s="233"/>
      <c r="H130" s="228"/>
      <c r="I130" s="264"/>
      <c r="J130" s="228"/>
      <c r="K130" s="22" t="s">
        <v>719</v>
      </c>
      <c r="L130" s="22" t="s">
        <v>720</v>
      </c>
      <c r="M130" s="22">
        <v>2.2999999999999998</v>
      </c>
      <c r="N130" s="77">
        <v>0.76400000000000001</v>
      </c>
      <c r="O130" s="66">
        <f t="shared" si="127"/>
        <v>1.7571999999999999</v>
      </c>
      <c r="P130" s="228"/>
      <c r="Q130" s="228"/>
      <c r="R130" s="228"/>
      <c r="S130" s="228"/>
      <c r="T130" s="228"/>
      <c r="X130" s="541"/>
    </row>
    <row r="131" spans="1:24" ht="12.75" customHeight="1">
      <c r="A131" s="229">
        <v>21</v>
      </c>
      <c r="B131" s="230" t="s">
        <v>34</v>
      </c>
      <c r="C131" s="230" t="s">
        <v>751</v>
      </c>
      <c r="D131" s="280" t="s">
        <v>32</v>
      </c>
      <c r="E131" s="280">
        <v>6.0000000000000001E-3</v>
      </c>
      <c r="F131" s="224">
        <f t="shared" ref="F131" si="184">H131+J131+R131</f>
        <v>319.23425177280001</v>
      </c>
      <c r="G131" s="232"/>
      <c r="H131" s="228">
        <f t="shared" ref="H131" si="185">G131*$P$14/1000</f>
        <v>0</v>
      </c>
      <c r="I131" s="232"/>
      <c r="J131" s="228">
        <f t="shared" ref="J131" si="186">I131*$P$15/1000</f>
        <v>0</v>
      </c>
      <c r="K131" s="22" t="s">
        <v>731</v>
      </c>
      <c r="L131" s="22" t="s">
        <v>32</v>
      </c>
      <c r="M131" s="22">
        <v>1</v>
      </c>
      <c r="N131" s="34">
        <v>281.94400000000002</v>
      </c>
      <c r="O131" s="66">
        <f t="shared" si="127"/>
        <v>281.94400000000002</v>
      </c>
      <c r="P131" s="228">
        <f t="shared" ref="P131" si="187">E131*F131</f>
        <v>1.9154055106368</v>
      </c>
      <c r="Q131" s="228">
        <f t="shared" ref="Q131" si="188">SUM(O131:O134)</f>
        <v>281.94400000000002</v>
      </c>
      <c r="R131" s="228">
        <f t="shared" ref="R131" si="189">Q131*1.02*1.05*$R$20</f>
        <v>319.23425177280001</v>
      </c>
      <c r="S131" s="228">
        <f t="shared" ref="S131" si="190">F131*$S$23</f>
        <v>374.00506090350342</v>
      </c>
      <c r="T131" s="228">
        <f t="shared" ref="T131" si="191">S131*E131</f>
        <v>2.2440303654210205</v>
      </c>
      <c r="X131" s="541">
        <v>2.2440303654210205</v>
      </c>
    </row>
    <row r="132" spans="1:24" ht="12.75" customHeight="1">
      <c r="A132" s="229"/>
      <c r="B132" s="230"/>
      <c r="C132" s="230"/>
      <c r="D132" s="280"/>
      <c r="E132" s="280"/>
      <c r="F132" s="224"/>
      <c r="G132" s="232"/>
      <c r="H132" s="228"/>
      <c r="I132" s="232"/>
      <c r="J132" s="228"/>
      <c r="K132" s="22"/>
      <c r="L132" s="22"/>
      <c r="M132" s="22"/>
      <c r="N132" s="34"/>
      <c r="O132" s="66">
        <f t="shared" si="127"/>
        <v>0</v>
      </c>
      <c r="P132" s="228"/>
      <c r="Q132" s="228"/>
      <c r="R132" s="228"/>
      <c r="S132" s="228"/>
      <c r="T132" s="228"/>
      <c r="X132" s="541"/>
    </row>
    <row r="133" spans="1:24" ht="12.75" customHeight="1">
      <c r="A133" s="229"/>
      <c r="B133" s="230"/>
      <c r="C133" s="230"/>
      <c r="D133" s="280"/>
      <c r="E133" s="280"/>
      <c r="F133" s="224"/>
      <c r="G133" s="232"/>
      <c r="H133" s="228"/>
      <c r="I133" s="232"/>
      <c r="J133" s="228"/>
      <c r="K133" s="22"/>
      <c r="L133" s="22"/>
      <c r="M133" s="23"/>
      <c r="N133" s="34"/>
      <c r="O133" s="66">
        <f t="shared" si="127"/>
        <v>0</v>
      </c>
      <c r="P133" s="228"/>
      <c r="Q133" s="228"/>
      <c r="R133" s="228"/>
      <c r="S133" s="228"/>
      <c r="T133" s="228"/>
      <c r="X133" s="541"/>
    </row>
    <row r="134" spans="1:24" ht="12.75" customHeight="1">
      <c r="A134" s="229"/>
      <c r="B134" s="230"/>
      <c r="C134" s="230"/>
      <c r="D134" s="280"/>
      <c r="E134" s="280"/>
      <c r="F134" s="224"/>
      <c r="G134" s="232"/>
      <c r="H134" s="228"/>
      <c r="I134" s="232"/>
      <c r="J134" s="228"/>
      <c r="K134" s="22"/>
      <c r="L134" s="22"/>
      <c r="M134" s="22"/>
      <c r="N134" s="34"/>
      <c r="O134" s="66">
        <f t="shared" si="127"/>
        <v>0</v>
      </c>
      <c r="P134" s="228"/>
      <c r="Q134" s="228"/>
      <c r="R134" s="228"/>
      <c r="S134" s="228"/>
      <c r="T134" s="228"/>
      <c r="X134" s="541"/>
    </row>
    <row r="135" spans="1:24" ht="12.75" customHeight="1">
      <c r="A135" s="229">
        <v>22</v>
      </c>
      <c r="B135" s="230" t="s">
        <v>721</v>
      </c>
      <c r="C135" s="240" t="s">
        <v>725</v>
      </c>
      <c r="D135" s="229" t="s">
        <v>722</v>
      </c>
      <c r="E135" s="224">
        <v>2.8000000000000001E-2</v>
      </c>
      <c r="F135" s="224">
        <f t="shared" ref="F135" si="192">H135+J135+R135</f>
        <v>335.24392694587203</v>
      </c>
      <c r="G135" s="233"/>
      <c r="H135" s="228">
        <f t="shared" ref="H135" si="193">G135*$P$14/1000</f>
        <v>0</v>
      </c>
      <c r="I135" s="247"/>
      <c r="J135" s="228">
        <f t="shared" ref="J135" si="194">I135*$P$15/1000</f>
        <v>0</v>
      </c>
      <c r="K135" s="65" t="s">
        <v>725</v>
      </c>
      <c r="L135" s="65" t="s">
        <v>723</v>
      </c>
      <c r="M135" s="65">
        <v>1.02</v>
      </c>
      <c r="N135" s="77">
        <v>290.27800000000002</v>
      </c>
      <c r="O135" s="66">
        <f t="shared" si="127"/>
        <v>296.08356000000003</v>
      </c>
      <c r="P135" s="228">
        <f t="shared" ref="P135" si="195">E135*F135</f>
        <v>9.3868299544844174</v>
      </c>
      <c r="Q135" s="228">
        <f t="shared" ref="Q135" si="196">SUM(O135:O138)</f>
        <v>296.08356000000003</v>
      </c>
      <c r="R135" s="228">
        <f t="shared" ref="R135" si="197">Q135*1.02*1.05*$R$20</f>
        <v>335.24392694587203</v>
      </c>
      <c r="S135" s="228">
        <f t="shared" ref="S135" si="198">F135*$S$23</f>
        <v>392.76150544195343</v>
      </c>
      <c r="T135" s="228">
        <f t="shared" ref="T135" si="199">S135*E135</f>
        <v>10.997322152374696</v>
      </c>
      <c r="X135" s="541">
        <v>10.997322152374696</v>
      </c>
    </row>
    <row r="136" spans="1:24" ht="12.75" customHeight="1">
      <c r="A136" s="229"/>
      <c r="B136" s="230"/>
      <c r="C136" s="240"/>
      <c r="D136" s="229"/>
      <c r="E136" s="224"/>
      <c r="F136" s="224"/>
      <c r="G136" s="233"/>
      <c r="H136" s="228"/>
      <c r="I136" s="247"/>
      <c r="J136" s="228"/>
      <c r="K136" s="65"/>
      <c r="L136" s="65"/>
      <c r="M136" s="65"/>
      <c r="N136" s="77"/>
      <c r="O136" s="66">
        <f t="shared" si="127"/>
        <v>0</v>
      </c>
      <c r="P136" s="228"/>
      <c r="Q136" s="228"/>
      <c r="R136" s="228"/>
      <c r="S136" s="228"/>
      <c r="T136" s="228"/>
      <c r="X136" s="541"/>
    </row>
    <row r="137" spans="1:24" ht="12.75" customHeight="1">
      <c r="A137" s="229"/>
      <c r="B137" s="230"/>
      <c r="C137" s="240"/>
      <c r="D137" s="229"/>
      <c r="E137" s="224"/>
      <c r="F137" s="224"/>
      <c r="G137" s="233"/>
      <c r="H137" s="228"/>
      <c r="I137" s="247"/>
      <c r="J137" s="228"/>
      <c r="K137" s="65"/>
      <c r="L137" s="65"/>
      <c r="M137" s="67"/>
      <c r="N137" s="77"/>
      <c r="O137" s="66">
        <f t="shared" si="127"/>
        <v>0</v>
      </c>
      <c r="P137" s="228"/>
      <c r="Q137" s="228"/>
      <c r="R137" s="228"/>
      <c r="S137" s="228"/>
      <c r="T137" s="228"/>
      <c r="X137" s="541"/>
    </row>
    <row r="138" spans="1:24" ht="12.75" customHeight="1">
      <c r="A138" s="229"/>
      <c r="B138" s="230"/>
      <c r="C138" s="240"/>
      <c r="D138" s="229"/>
      <c r="E138" s="224"/>
      <c r="F138" s="224"/>
      <c r="G138" s="233"/>
      <c r="H138" s="228"/>
      <c r="I138" s="247"/>
      <c r="J138" s="228"/>
      <c r="K138" s="65"/>
      <c r="L138" s="65"/>
      <c r="M138" s="65"/>
      <c r="N138" s="77"/>
      <c r="O138" s="66">
        <f t="shared" si="127"/>
        <v>0</v>
      </c>
      <c r="P138" s="228"/>
      <c r="Q138" s="228"/>
      <c r="R138" s="228"/>
      <c r="S138" s="228"/>
      <c r="T138" s="228"/>
      <c r="X138" s="541"/>
    </row>
    <row r="139" spans="1:24" ht="12.75" customHeight="1">
      <c r="A139" s="229">
        <v>23</v>
      </c>
      <c r="B139" s="240" t="s">
        <v>809</v>
      </c>
      <c r="C139" s="240" t="s">
        <v>810</v>
      </c>
      <c r="D139" s="280" t="s">
        <v>44</v>
      </c>
      <c r="E139" s="242">
        <v>0.15</v>
      </c>
      <c r="F139" s="224">
        <f t="shared" ref="F139" si="200">H139+J139+R139</f>
        <v>32.283400673938559</v>
      </c>
      <c r="G139" s="233">
        <v>1.45</v>
      </c>
      <c r="H139" s="228">
        <f t="shared" ref="H139" si="201">G139*$P$14/1000</f>
        <v>2.4973350000000001</v>
      </c>
      <c r="I139" s="264"/>
      <c r="J139" s="228">
        <f t="shared" ref="J139" si="202">I139*$P$15/1000</f>
        <v>0</v>
      </c>
      <c r="K139" s="22" t="s">
        <v>811</v>
      </c>
      <c r="L139" s="22" t="s">
        <v>44</v>
      </c>
      <c r="M139" s="22">
        <v>1.02</v>
      </c>
      <c r="N139" s="34">
        <v>25.45</v>
      </c>
      <c r="O139" s="66">
        <f t="shared" si="127"/>
        <v>25.959</v>
      </c>
      <c r="P139" s="228">
        <f t="shared" ref="P139" si="203">E139*F139</f>
        <v>4.8425101010907836</v>
      </c>
      <c r="Q139" s="228">
        <f t="shared" ref="Q139" si="204">SUM(O139:O142)</f>
        <v>26.306708799999999</v>
      </c>
      <c r="R139" s="228">
        <f t="shared" ref="R139" si="205">Q139*1.02*1.05*$R$20</f>
        <v>29.786065673938559</v>
      </c>
      <c r="S139" s="228">
        <f t="shared" ref="S139" si="206">F139*$S$23</f>
        <v>37.822242344539539</v>
      </c>
      <c r="T139" s="228">
        <f t="shared" ref="T139" si="207">S139*E139</f>
        <v>5.6733363516809305</v>
      </c>
      <c r="X139" s="541">
        <v>5.6733363516809305</v>
      </c>
    </row>
    <row r="140" spans="1:24" ht="12.75" customHeight="1">
      <c r="A140" s="229"/>
      <c r="B140" s="240"/>
      <c r="C140" s="240"/>
      <c r="D140" s="280"/>
      <c r="E140" s="242"/>
      <c r="F140" s="224"/>
      <c r="G140" s="233"/>
      <c r="H140" s="228"/>
      <c r="I140" s="264"/>
      <c r="J140" s="228"/>
      <c r="K140" s="65" t="s">
        <v>717</v>
      </c>
      <c r="L140" s="22" t="s">
        <v>44</v>
      </c>
      <c r="M140" s="67">
        <v>8.0000000000000004E-4</v>
      </c>
      <c r="N140" s="77">
        <v>123.611</v>
      </c>
      <c r="O140" s="66">
        <f t="shared" si="127"/>
        <v>9.8888800000000013E-2</v>
      </c>
      <c r="P140" s="228"/>
      <c r="Q140" s="228"/>
      <c r="R140" s="228"/>
      <c r="S140" s="228"/>
      <c r="T140" s="228"/>
      <c r="X140" s="541"/>
    </row>
    <row r="141" spans="1:24" ht="12.75" customHeight="1">
      <c r="A141" s="229"/>
      <c r="B141" s="240"/>
      <c r="C141" s="240"/>
      <c r="D141" s="280"/>
      <c r="E141" s="242"/>
      <c r="F141" s="224"/>
      <c r="G141" s="233"/>
      <c r="H141" s="228"/>
      <c r="I141" s="264"/>
      <c r="J141" s="228"/>
      <c r="K141" s="65" t="s">
        <v>718</v>
      </c>
      <c r="L141" s="22" t="s">
        <v>27</v>
      </c>
      <c r="M141" s="65">
        <v>7.5399999999999995E-2</v>
      </c>
      <c r="N141" s="77">
        <v>3.3</v>
      </c>
      <c r="O141" s="66">
        <f t="shared" si="127"/>
        <v>0.24881999999999996</v>
      </c>
      <c r="P141" s="228"/>
      <c r="Q141" s="228"/>
      <c r="R141" s="228"/>
      <c r="S141" s="228"/>
      <c r="T141" s="228"/>
      <c r="X141" s="541"/>
    </row>
    <row r="142" spans="1:24" ht="12.75" customHeight="1">
      <c r="A142" s="229"/>
      <c r="B142" s="240"/>
      <c r="C142" s="240"/>
      <c r="D142" s="280"/>
      <c r="E142" s="242"/>
      <c r="F142" s="224"/>
      <c r="G142" s="233"/>
      <c r="H142" s="228"/>
      <c r="I142" s="264"/>
      <c r="J142" s="228"/>
      <c r="K142" s="22"/>
      <c r="L142" s="22"/>
      <c r="M142" s="22"/>
      <c r="N142" s="77"/>
      <c r="O142" s="66">
        <f t="shared" si="127"/>
        <v>0</v>
      </c>
      <c r="P142" s="228"/>
      <c r="Q142" s="228"/>
      <c r="R142" s="228"/>
      <c r="S142" s="228"/>
      <c r="T142" s="228"/>
      <c r="X142" s="541"/>
    </row>
    <row r="143" spans="1:24" ht="12.75" customHeight="1">
      <c r="A143" s="347"/>
      <c r="B143" s="348"/>
      <c r="C143" s="349" t="s">
        <v>458</v>
      </c>
      <c r="D143" s="347"/>
      <c r="E143" s="350"/>
      <c r="F143" s="351"/>
      <c r="G143" s="344"/>
      <c r="H143" s="345"/>
      <c r="I143" s="344"/>
      <c r="J143" s="345"/>
      <c r="K143" s="37"/>
      <c r="L143" s="37"/>
      <c r="M143" s="37"/>
      <c r="N143" s="38"/>
      <c r="O143" s="39"/>
      <c r="P143" s="345"/>
      <c r="Q143" s="345"/>
      <c r="R143" s="345"/>
      <c r="S143" s="345"/>
      <c r="T143" s="346">
        <f>SUM(T51:T142)</f>
        <v>891.58924272105048</v>
      </c>
      <c r="X143" s="541"/>
    </row>
    <row r="144" spans="1:24" ht="12.75" customHeight="1">
      <c r="A144" s="347"/>
      <c r="B144" s="348"/>
      <c r="C144" s="349"/>
      <c r="D144" s="347"/>
      <c r="E144" s="350"/>
      <c r="F144" s="352"/>
      <c r="G144" s="344"/>
      <c r="H144" s="345"/>
      <c r="I144" s="344"/>
      <c r="J144" s="345"/>
      <c r="K144" s="37"/>
      <c r="L144" s="37"/>
      <c r="M144" s="37"/>
      <c r="N144" s="38"/>
      <c r="O144" s="39"/>
      <c r="P144" s="345"/>
      <c r="Q144" s="345"/>
      <c r="R144" s="345"/>
      <c r="S144" s="345"/>
      <c r="T144" s="346"/>
      <c r="X144" s="541"/>
    </row>
    <row r="145" spans="1:24" ht="12.75" customHeight="1">
      <c r="A145" s="347"/>
      <c r="B145" s="348"/>
      <c r="C145" s="349"/>
      <c r="D145" s="347"/>
      <c r="E145" s="350"/>
      <c r="F145" s="352"/>
      <c r="G145" s="344"/>
      <c r="H145" s="345"/>
      <c r="I145" s="344"/>
      <c r="J145" s="345"/>
      <c r="K145" s="37"/>
      <c r="L145" s="37"/>
      <c r="M145" s="40"/>
      <c r="N145" s="38"/>
      <c r="O145" s="39"/>
      <c r="P145" s="345"/>
      <c r="Q145" s="345"/>
      <c r="R145" s="345"/>
      <c r="S145" s="345"/>
      <c r="T145" s="346"/>
      <c r="X145" s="541"/>
    </row>
    <row r="146" spans="1:24" ht="12.75" customHeight="1">
      <c r="A146" s="347"/>
      <c r="B146" s="348"/>
      <c r="C146" s="349"/>
      <c r="D146" s="347"/>
      <c r="E146" s="350"/>
      <c r="F146" s="353"/>
      <c r="G146" s="344"/>
      <c r="H146" s="345"/>
      <c r="I146" s="344"/>
      <c r="J146" s="345"/>
      <c r="K146" s="37"/>
      <c r="L146" s="37"/>
      <c r="M146" s="37"/>
      <c r="N146" s="38"/>
      <c r="O146" s="39"/>
      <c r="P146" s="345"/>
      <c r="Q146" s="345"/>
      <c r="R146" s="345"/>
      <c r="S146" s="345"/>
      <c r="T146" s="346"/>
      <c r="X146" s="541"/>
    </row>
    <row r="147" spans="1:24" ht="12.75" customHeight="1">
      <c r="A147" s="347"/>
      <c r="B147" s="348"/>
      <c r="C147" s="349" t="s">
        <v>459</v>
      </c>
      <c r="D147" s="347"/>
      <c r="E147" s="350"/>
      <c r="F147" s="351"/>
      <c r="G147" s="344"/>
      <c r="H147" s="345"/>
      <c r="I147" s="344"/>
      <c r="J147" s="345"/>
      <c r="K147" s="37"/>
      <c r="L147" s="37"/>
      <c r="M147" s="37"/>
      <c r="N147" s="38"/>
      <c r="O147" s="39"/>
      <c r="P147" s="345"/>
      <c r="Q147" s="345"/>
      <c r="R147" s="345"/>
      <c r="S147" s="345"/>
      <c r="T147" s="340" t="e">
        <f>(T143*100%)/'N46 Cav-Nax'!T1117</f>
        <v>#REF!</v>
      </c>
      <c r="X147" s="541"/>
    </row>
    <row r="148" spans="1:24" ht="12.75" customHeight="1">
      <c r="A148" s="347"/>
      <c r="B148" s="348"/>
      <c r="C148" s="349"/>
      <c r="D148" s="347"/>
      <c r="E148" s="350"/>
      <c r="F148" s="352"/>
      <c r="G148" s="344"/>
      <c r="H148" s="345"/>
      <c r="I148" s="344"/>
      <c r="J148" s="345"/>
      <c r="K148" s="37"/>
      <c r="L148" s="37"/>
      <c r="M148" s="37"/>
      <c r="N148" s="38"/>
      <c r="O148" s="39"/>
      <c r="P148" s="345"/>
      <c r="Q148" s="345"/>
      <c r="R148" s="345"/>
      <c r="S148" s="345"/>
      <c r="T148" s="340"/>
      <c r="X148" s="541"/>
    </row>
    <row r="149" spans="1:24" ht="12.75" customHeight="1">
      <c r="A149" s="347"/>
      <c r="B149" s="348"/>
      <c r="C149" s="349"/>
      <c r="D149" s="347"/>
      <c r="E149" s="350"/>
      <c r="F149" s="352"/>
      <c r="G149" s="344"/>
      <c r="H149" s="345"/>
      <c r="I149" s="344"/>
      <c r="J149" s="345"/>
      <c r="K149" s="37"/>
      <c r="L149" s="37"/>
      <c r="M149" s="40"/>
      <c r="N149" s="38"/>
      <c r="O149" s="39"/>
      <c r="P149" s="345"/>
      <c r="Q149" s="345"/>
      <c r="R149" s="345"/>
      <c r="S149" s="345"/>
      <c r="T149" s="340"/>
      <c r="X149" s="541"/>
    </row>
    <row r="150" spans="1:24" ht="12.75" customHeight="1">
      <c r="A150" s="347"/>
      <c r="B150" s="348"/>
      <c r="C150" s="349"/>
      <c r="D150" s="347"/>
      <c r="E150" s="350"/>
      <c r="F150" s="353"/>
      <c r="G150" s="344"/>
      <c r="H150" s="345"/>
      <c r="I150" s="344"/>
      <c r="J150" s="345"/>
      <c r="K150" s="37"/>
      <c r="L150" s="37"/>
      <c r="M150" s="37"/>
      <c r="N150" s="38"/>
      <c r="O150" s="39"/>
      <c r="P150" s="345"/>
      <c r="Q150" s="345"/>
      <c r="R150" s="345"/>
      <c r="S150" s="345"/>
      <c r="T150" s="340"/>
      <c r="X150" s="541"/>
    </row>
    <row r="151" spans="1:24" ht="12.75" customHeight="1">
      <c r="A151" s="229"/>
      <c r="B151" s="240"/>
      <c r="C151" s="284" t="s">
        <v>839</v>
      </c>
      <c r="D151" s="229"/>
      <c r="E151" s="243"/>
      <c r="F151" s="224">
        <f t="shared" ref="F151" si="208">H151+J151+R151</f>
        <v>0</v>
      </c>
      <c r="G151" s="232"/>
      <c r="H151" s="228">
        <f t="shared" ref="H151" si="209">G151*$P$14/1000</f>
        <v>0</v>
      </c>
      <c r="I151" s="283"/>
      <c r="J151" s="228">
        <f t="shared" ref="J151" si="210">I151*$P$15/1000</f>
        <v>0</v>
      </c>
      <c r="K151" s="22"/>
      <c r="L151" s="22"/>
      <c r="M151" s="22"/>
      <c r="N151" s="34"/>
      <c r="O151" s="66">
        <f t="shared" si="127"/>
        <v>0</v>
      </c>
      <c r="P151" s="228">
        <f t="shared" ref="P151" si="211">E151*F151</f>
        <v>0</v>
      </c>
      <c r="Q151" s="228">
        <f t="shared" ref="Q151" si="212">SUM(O151:O154)</f>
        <v>0</v>
      </c>
      <c r="R151" s="228">
        <f t="shared" ref="R151" si="213">Q151*1.02*1.05*$R$20</f>
        <v>0</v>
      </c>
      <c r="S151" s="228">
        <f t="shared" ref="S151" si="214">F151*$S$23</f>
        <v>0</v>
      </c>
      <c r="T151" s="228">
        <f t="shared" ref="T151" si="215">S151*E151</f>
        <v>0</v>
      </c>
      <c r="X151" s="541"/>
    </row>
    <row r="152" spans="1:24" ht="12.75" customHeight="1">
      <c r="A152" s="229"/>
      <c r="B152" s="240"/>
      <c r="C152" s="284"/>
      <c r="D152" s="229"/>
      <c r="E152" s="243"/>
      <c r="F152" s="224"/>
      <c r="G152" s="232"/>
      <c r="H152" s="228"/>
      <c r="I152" s="283"/>
      <c r="J152" s="228"/>
      <c r="K152" s="22"/>
      <c r="L152" s="22"/>
      <c r="M152" s="22"/>
      <c r="N152" s="34"/>
      <c r="O152" s="66">
        <f t="shared" si="127"/>
        <v>0</v>
      </c>
      <c r="P152" s="228"/>
      <c r="Q152" s="228"/>
      <c r="R152" s="228"/>
      <c r="S152" s="228"/>
      <c r="T152" s="228"/>
      <c r="X152" s="541"/>
    </row>
    <row r="153" spans="1:24" ht="12.75" customHeight="1">
      <c r="A153" s="229"/>
      <c r="B153" s="240"/>
      <c r="C153" s="284"/>
      <c r="D153" s="229"/>
      <c r="E153" s="243"/>
      <c r="F153" s="224"/>
      <c r="G153" s="232"/>
      <c r="H153" s="228"/>
      <c r="I153" s="283"/>
      <c r="J153" s="228"/>
      <c r="K153" s="22"/>
      <c r="L153" s="22"/>
      <c r="M153" s="22"/>
      <c r="N153" s="34"/>
      <c r="O153" s="66">
        <f t="shared" si="127"/>
        <v>0</v>
      </c>
      <c r="P153" s="228"/>
      <c r="Q153" s="228"/>
      <c r="R153" s="228"/>
      <c r="S153" s="228"/>
      <c r="T153" s="228"/>
      <c r="X153" s="541"/>
    </row>
    <row r="154" spans="1:24" ht="12.75" customHeight="1">
      <c r="A154" s="229"/>
      <c r="B154" s="240"/>
      <c r="C154" s="284"/>
      <c r="D154" s="229"/>
      <c r="E154" s="243"/>
      <c r="F154" s="224"/>
      <c r="G154" s="232"/>
      <c r="H154" s="228"/>
      <c r="I154" s="283"/>
      <c r="J154" s="228"/>
      <c r="K154" s="22"/>
      <c r="L154" s="22"/>
      <c r="M154" s="22"/>
      <c r="N154" s="34"/>
      <c r="O154" s="66">
        <f t="shared" si="127"/>
        <v>0</v>
      </c>
      <c r="P154" s="228"/>
      <c r="Q154" s="228"/>
      <c r="R154" s="228"/>
      <c r="S154" s="228"/>
      <c r="T154" s="228"/>
      <c r="X154" s="541"/>
    </row>
    <row r="155" spans="1:24" ht="12.75" customHeight="1">
      <c r="A155" s="229">
        <v>1</v>
      </c>
      <c r="B155" s="230" t="s">
        <v>318</v>
      </c>
      <c r="C155" s="230" t="s">
        <v>319</v>
      </c>
      <c r="D155" s="280" t="s">
        <v>755</v>
      </c>
      <c r="E155" s="280">
        <v>7.05</v>
      </c>
      <c r="F155" s="224">
        <f t="shared" ref="F155" si="216">H155+J155+R155</f>
        <v>22.627139094767998</v>
      </c>
      <c r="G155" s="232">
        <v>2.9</v>
      </c>
      <c r="H155" s="228">
        <f t="shared" ref="H155" si="217">G155*$P$14/1000</f>
        <v>4.9946700000000002</v>
      </c>
      <c r="I155" s="232">
        <v>0.95</v>
      </c>
      <c r="J155" s="228">
        <f t="shared" ref="J155" si="218">I155*$P$15/1000</f>
        <v>2.0937240000000004</v>
      </c>
      <c r="K155" s="22" t="s">
        <v>320</v>
      </c>
      <c r="L155" s="34" t="s">
        <v>44</v>
      </c>
      <c r="M155" s="22">
        <v>0.92</v>
      </c>
      <c r="N155" s="34">
        <v>10.417</v>
      </c>
      <c r="O155" s="66">
        <f t="shared" si="127"/>
        <v>9.5836400000000008</v>
      </c>
      <c r="P155" s="228">
        <f t="shared" ref="P155" si="219">E155*F155</f>
        <v>159.52133061811438</v>
      </c>
      <c r="Q155" s="228">
        <f t="shared" ref="Q155" si="220">SUM(O155:O158)</f>
        <v>13.72364</v>
      </c>
      <c r="R155" s="228">
        <f t="shared" ref="R155" si="221">Q155*1.02*1.05*$R$20</f>
        <v>15.538745094767998</v>
      </c>
      <c r="S155" s="228">
        <f t="shared" ref="S155" si="222">F155*$S$23</f>
        <v>26.509262362090308</v>
      </c>
      <c r="T155" s="228">
        <f t="shared" ref="T155" si="223">S155*E155</f>
        <v>186.89029965273667</v>
      </c>
      <c r="X155" s="541">
        <v>186.89029965273667</v>
      </c>
    </row>
    <row r="156" spans="1:24" ht="12.75" customHeight="1">
      <c r="A156" s="229"/>
      <c r="B156" s="230"/>
      <c r="C156" s="230"/>
      <c r="D156" s="280"/>
      <c r="E156" s="280"/>
      <c r="F156" s="224"/>
      <c r="G156" s="232"/>
      <c r="H156" s="228"/>
      <c r="I156" s="232"/>
      <c r="J156" s="228"/>
      <c r="K156" s="22"/>
      <c r="L156" s="22"/>
      <c r="M156" s="22"/>
      <c r="N156" s="34"/>
      <c r="O156" s="66">
        <f t="shared" si="127"/>
        <v>0</v>
      </c>
      <c r="P156" s="228"/>
      <c r="Q156" s="228"/>
      <c r="R156" s="228"/>
      <c r="S156" s="228"/>
      <c r="T156" s="228"/>
      <c r="X156" s="541"/>
    </row>
    <row r="157" spans="1:24" ht="12.75" customHeight="1">
      <c r="A157" s="229"/>
      <c r="B157" s="230"/>
      <c r="C157" s="230"/>
      <c r="D157" s="280"/>
      <c r="E157" s="280"/>
      <c r="F157" s="224"/>
      <c r="G157" s="232"/>
      <c r="H157" s="228"/>
      <c r="I157" s="232"/>
      <c r="J157" s="228"/>
      <c r="K157" s="22" t="s">
        <v>45</v>
      </c>
      <c r="L157" s="34" t="s">
        <v>44</v>
      </c>
      <c r="M157" s="71">
        <v>0.18</v>
      </c>
      <c r="N157" s="34">
        <v>23</v>
      </c>
      <c r="O157" s="66">
        <f t="shared" si="127"/>
        <v>4.1399999999999997</v>
      </c>
      <c r="P157" s="228"/>
      <c r="Q157" s="228"/>
      <c r="R157" s="228"/>
      <c r="S157" s="228"/>
      <c r="T157" s="228"/>
      <c r="X157" s="541"/>
    </row>
    <row r="158" spans="1:24" ht="12.75" customHeight="1">
      <c r="A158" s="229"/>
      <c r="B158" s="230"/>
      <c r="C158" s="230"/>
      <c r="D158" s="280"/>
      <c r="E158" s="280"/>
      <c r="F158" s="224"/>
      <c r="G158" s="232"/>
      <c r="H158" s="228"/>
      <c r="I158" s="232"/>
      <c r="J158" s="228"/>
      <c r="K158" s="22"/>
      <c r="L158" s="22"/>
      <c r="M158" s="22"/>
      <c r="N158" s="34"/>
      <c r="O158" s="66">
        <f t="shared" si="127"/>
        <v>0</v>
      </c>
      <c r="P158" s="228"/>
      <c r="Q158" s="228"/>
      <c r="R158" s="228"/>
      <c r="S158" s="228"/>
      <c r="T158" s="228"/>
      <c r="X158" s="541"/>
    </row>
    <row r="159" spans="1:24" ht="12.75" customHeight="1">
      <c r="A159" s="229">
        <v>2</v>
      </c>
      <c r="B159" s="240" t="s">
        <v>756</v>
      </c>
      <c r="C159" s="240" t="s">
        <v>757</v>
      </c>
      <c r="D159" s="229" t="s">
        <v>293</v>
      </c>
      <c r="E159" s="229">
        <v>8.1999999999999993</v>
      </c>
      <c r="F159" s="224">
        <f t="shared" ref="F159" si="224">H159+J159+R159</f>
        <v>2.902206742128</v>
      </c>
      <c r="G159" s="233">
        <v>0.54</v>
      </c>
      <c r="H159" s="228">
        <f t="shared" ref="H159" si="225">G159*$P$14/1000</f>
        <v>0.93004200000000004</v>
      </c>
      <c r="I159" s="249">
        <v>6.4399999999999999E-2</v>
      </c>
      <c r="J159" s="228">
        <f t="shared" ref="J159" si="226">I159*$P$15/1000</f>
        <v>0.14193244799999999</v>
      </c>
      <c r="K159" s="65" t="s">
        <v>758</v>
      </c>
      <c r="L159" s="65" t="s">
        <v>31</v>
      </c>
      <c r="M159" s="65">
        <v>10.88</v>
      </c>
      <c r="N159" s="77">
        <v>0.13800000000000001</v>
      </c>
      <c r="O159" s="66">
        <f t="shared" si="127"/>
        <v>1.5014400000000003</v>
      </c>
      <c r="P159" s="228">
        <f t="shared" ref="P159" si="227">E159*F159</f>
        <v>23.798095285449598</v>
      </c>
      <c r="Q159" s="228">
        <f t="shared" ref="Q159" si="228">SUM(O159:O162)</f>
        <v>1.6164400000000003</v>
      </c>
      <c r="R159" s="228">
        <f t="shared" ref="R159" si="229">Q159*1.02*1.05*$R$20</f>
        <v>1.830232294128</v>
      </c>
      <c r="S159" s="228">
        <f t="shared" ref="S159" si="230">F159*$S$23</f>
        <v>3.4001364305878177</v>
      </c>
      <c r="T159" s="228">
        <f t="shared" ref="T159" si="231">S159*E159</f>
        <v>27.881118730820102</v>
      </c>
      <c r="X159" s="541">
        <v>27.881118730820102</v>
      </c>
    </row>
    <row r="160" spans="1:24" ht="12.75" customHeight="1">
      <c r="A160" s="229"/>
      <c r="B160" s="240"/>
      <c r="C160" s="240"/>
      <c r="D160" s="229"/>
      <c r="E160" s="229"/>
      <c r="F160" s="224"/>
      <c r="G160" s="233"/>
      <c r="H160" s="228"/>
      <c r="I160" s="249"/>
      <c r="J160" s="228"/>
      <c r="K160" s="65"/>
      <c r="L160" s="65"/>
      <c r="M160" s="70"/>
      <c r="N160" s="77"/>
      <c r="O160" s="66">
        <f t="shared" si="127"/>
        <v>0</v>
      </c>
      <c r="P160" s="228"/>
      <c r="Q160" s="228"/>
      <c r="R160" s="228"/>
      <c r="S160" s="228"/>
      <c r="T160" s="228"/>
      <c r="X160" s="541"/>
    </row>
    <row r="161" spans="1:24" ht="12.75" customHeight="1">
      <c r="A161" s="229"/>
      <c r="B161" s="240"/>
      <c r="C161" s="240"/>
      <c r="D161" s="229"/>
      <c r="E161" s="229"/>
      <c r="F161" s="224"/>
      <c r="G161" s="233"/>
      <c r="H161" s="228"/>
      <c r="I161" s="249"/>
      <c r="J161" s="228"/>
      <c r="K161" s="65" t="s">
        <v>45</v>
      </c>
      <c r="L161" s="65" t="s">
        <v>44</v>
      </c>
      <c r="M161" s="70">
        <v>5.0000000000000001E-3</v>
      </c>
      <c r="N161" s="77">
        <v>23</v>
      </c>
      <c r="O161" s="66">
        <f t="shared" si="127"/>
        <v>0.115</v>
      </c>
      <c r="P161" s="228"/>
      <c r="Q161" s="228"/>
      <c r="R161" s="228"/>
      <c r="S161" s="228"/>
      <c r="T161" s="228"/>
      <c r="X161" s="541"/>
    </row>
    <row r="162" spans="1:24" ht="12.75" customHeight="1">
      <c r="A162" s="229"/>
      <c r="B162" s="240"/>
      <c r="C162" s="240"/>
      <c r="D162" s="229"/>
      <c r="E162" s="229"/>
      <c r="F162" s="224"/>
      <c r="G162" s="233"/>
      <c r="H162" s="228"/>
      <c r="I162" s="249"/>
      <c r="J162" s="228"/>
      <c r="K162" s="65"/>
      <c r="L162" s="65"/>
      <c r="M162" s="65"/>
      <c r="N162" s="77"/>
      <c r="O162" s="66">
        <f t="shared" si="127"/>
        <v>0</v>
      </c>
      <c r="P162" s="228"/>
      <c r="Q162" s="228"/>
      <c r="R162" s="228"/>
      <c r="S162" s="228"/>
      <c r="T162" s="228"/>
      <c r="X162" s="541"/>
    </row>
    <row r="163" spans="1:24" ht="12.75" customHeight="1">
      <c r="A163" s="229">
        <v>3</v>
      </c>
      <c r="B163" s="240" t="s">
        <v>759</v>
      </c>
      <c r="C163" s="240" t="s">
        <v>760</v>
      </c>
      <c r="D163" s="229" t="s">
        <v>32</v>
      </c>
      <c r="E163" s="245">
        <v>0.03</v>
      </c>
      <c r="F163" s="224">
        <f t="shared" ref="F163" si="232">H163+J163+R163</f>
        <v>50.921349600000006</v>
      </c>
      <c r="G163" s="265">
        <v>27.8</v>
      </c>
      <c r="H163" s="228">
        <f t="shared" ref="H163" si="233">G163*$P$14/1000</f>
        <v>47.879940000000005</v>
      </c>
      <c r="I163" s="233">
        <v>1.38</v>
      </c>
      <c r="J163" s="228">
        <f t="shared" ref="J163" si="234">I163*$P$15/1000</f>
        <v>3.0414096000000002</v>
      </c>
      <c r="K163" s="65"/>
      <c r="L163" s="65"/>
      <c r="M163" s="65"/>
      <c r="N163" s="77"/>
      <c r="O163" s="66">
        <f t="shared" si="127"/>
        <v>0</v>
      </c>
      <c r="P163" s="228">
        <f t="shared" ref="P163" si="235">E163*F163</f>
        <v>1.5276404880000001</v>
      </c>
      <c r="Q163" s="228">
        <f t="shared" ref="Q163" si="236">SUM(O163:O166)</f>
        <v>0</v>
      </c>
      <c r="R163" s="228">
        <f t="shared" ref="R163" si="237">Q163*1.02*1.05*$R$20</f>
        <v>0</v>
      </c>
      <c r="S163" s="228">
        <f t="shared" ref="S163" si="238">F163*$S$23</f>
        <v>59.657891822932783</v>
      </c>
      <c r="T163" s="228">
        <f t="shared" ref="T163" si="239">S163*E163</f>
        <v>1.7897367546879834</v>
      </c>
      <c r="X163" s="541">
        <v>1.7897367546879834</v>
      </c>
    </row>
    <row r="164" spans="1:24" ht="12.75" customHeight="1">
      <c r="A164" s="229"/>
      <c r="B164" s="240"/>
      <c r="C164" s="240"/>
      <c r="D164" s="229"/>
      <c r="E164" s="245"/>
      <c r="F164" s="224"/>
      <c r="G164" s="265"/>
      <c r="H164" s="228"/>
      <c r="I164" s="233"/>
      <c r="J164" s="228"/>
      <c r="K164" s="65"/>
      <c r="L164" s="65"/>
      <c r="M164" s="65"/>
      <c r="N164" s="77"/>
      <c r="O164" s="66">
        <f t="shared" si="127"/>
        <v>0</v>
      </c>
      <c r="P164" s="228"/>
      <c r="Q164" s="228"/>
      <c r="R164" s="228"/>
      <c r="S164" s="228"/>
      <c r="T164" s="228"/>
      <c r="X164" s="541"/>
    </row>
    <row r="165" spans="1:24" ht="12.75" customHeight="1">
      <c r="A165" s="229"/>
      <c r="B165" s="240"/>
      <c r="C165" s="240"/>
      <c r="D165" s="229"/>
      <c r="E165" s="245"/>
      <c r="F165" s="224"/>
      <c r="G165" s="265"/>
      <c r="H165" s="228"/>
      <c r="I165" s="233"/>
      <c r="J165" s="228"/>
      <c r="K165" s="65"/>
      <c r="L165" s="65"/>
      <c r="M165" s="121"/>
      <c r="N165" s="77"/>
      <c r="O165" s="66">
        <f t="shared" si="127"/>
        <v>0</v>
      </c>
      <c r="P165" s="228"/>
      <c r="Q165" s="228"/>
      <c r="R165" s="228"/>
      <c r="S165" s="228"/>
      <c r="T165" s="228"/>
      <c r="X165" s="541"/>
    </row>
    <row r="166" spans="1:24" ht="12.75" customHeight="1">
      <c r="A166" s="229"/>
      <c r="B166" s="240"/>
      <c r="C166" s="240"/>
      <c r="D166" s="229"/>
      <c r="E166" s="245"/>
      <c r="F166" s="224"/>
      <c r="G166" s="265"/>
      <c r="H166" s="228"/>
      <c r="I166" s="233"/>
      <c r="J166" s="228"/>
      <c r="K166" s="65"/>
      <c r="L166" s="65"/>
      <c r="M166" s="65"/>
      <c r="N166" s="77"/>
      <c r="O166" s="66">
        <f t="shared" si="127"/>
        <v>0</v>
      </c>
      <c r="P166" s="228"/>
      <c r="Q166" s="228"/>
      <c r="R166" s="228"/>
      <c r="S166" s="228"/>
      <c r="T166" s="228"/>
      <c r="X166" s="541"/>
    </row>
    <row r="167" spans="1:24" ht="12.75" customHeight="1">
      <c r="A167" s="229">
        <v>4</v>
      </c>
      <c r="B167" s="240" t="s">
        <v>34</v>
      </c>
      <c r="C167" s="240" t="s">
        <v>761</v>
      </c>
      <c r="D167" s="229" t="s">
        <v>32</v>
      </c>
      <c r="E167" s="245">
        <v>0.03</v>
      </c>
      <c r="F167" s="224">
        <f t="shared" ref="F167" si="240">H167+J167+R167</f>
        <v>334.33069035239998</v>
      </c>
      <c r="G167" s="233"/>
      <c r="H167" s="228">
        <f t="shared" ref="H167" si="241">G167*$P$14/1000</f>
        <v>0</v>
      </c>
      <c r="I167" s="233"/>
      <c r="J167" s="228">
        <f t="shared" ref="J167" si="242">I167*$P$15/1000</f>
        <v>0</v>
      </c>
      <c r="K167" s="65" t="s">
        <v>731</v>
      </c>
      <c r="L167" s="65" t="s">
        <v>32</v>
      </c>
      <c r="M167" s="65">
        <v>1</v>
      </c>
      <c r="N167" s="77">
        <v>295.27699999999999</v>
      </c>
      <c r="O167" s="66">
        <f t="shared" si="127"/>
        <v>295.27699999999999</v>
      </c>
      <c r="P167" s="228">
        <f t="shared" ref="P167" si="243">E167*F167</f>
        <v>10.029920710571998</v>
      </c>
      <c r="Q167" s="228">
        <f t="shared" ref="Q167" si="244">SUM(O167:O170)</f>
        <v>295.27699999999999</v>
      </c>
      <c r="R167" s="228">
        <f t="shared" ref="R167" si="245">Q167*1.02*1.05*$R$20</f>
        <v>334.33069035239998</v>
      </c>
      <c r="S167" s="228">
        <f t="shared" ref="S167" si="246">F167*$S$23</f>
        <v>391.69158545102493</v>
      </c>
      <c r="T167" s="228">
        <f t="shared" ref="T167" si="247">S167*E167</f>
        <v>11.750747563530748</v>
      </c>
      <c r="X167" s="541">
        <v>11.750747563530748</v>
      </c>
    </row>
    <row r="168" spans="1:24" ht="12.75" customHeight="1">
      <c r="A168" s="229"/>
      <c r="B168" s="240"/>
      <c r="C168" s="240"/>
      <c r="D168" s="229"/>
      <c r="E168" s="245"/>
      <c r="F168" s="224"/>
      <c r="G168" s="233"/>
      <c r="H168" s="228"/>
      <c r="I168" s="233"/>
      <c r="J168" s="228"/>
      <c r="K168" s="65"/>
      <c r="L168" s="65"/>
      <c r="M168" s="65"/>
      <c r="N168" s="77"/>
      <c r="O168" s="66">
        <f t="shared" si="127"/>
        <v>0</v>
      </c>
      <c r="P168" s="228"/>
      <c r="Q168" s="228"/>
      <c r="R168" s="228"/>
      <c r="S168" s="228"/>
      <c r="T168" s="228"/>
      <c r="X168" s="541"/>
    </row>
    <row r="169" spans="1:24" ht="12.75" customHeight="1">
      <c r="A169" s="229"/>
      <c r="B169" s="240"/>
      <c r="C169" s="240"/>
      <c r="D169" s="229"/>
      <c r="E169" s="245"/>
      <c r="F169" s="224"/>
      <c r="G169" s="233"/>
      <c r="H169" s="228"/>
      <c r="I169" s="233"/>
      <c r="J169" s="228"/>
      <c r="K169" s="65"/>
      <c r="L169" s="65"/>
      <c r="M169" s="67"/>
      <c r="N169" s="77"/>
      <c r="O169" s="66">
        <f t="shared" si="127"/>
        <v>0</v>
      </c>
      <c r="P169" s="228"/>
      <c r="Q169" s="228"/>
      <c r="R169" s="228"/>
      <c r="S169" s="228"/>
      <c r="T169" s="228"/>
      <c r="X169" s="541"/>
    </row>
    <row r="170" spans="1:24" ht="12.75" customHeight="1">
      <c r="A170" s="229"/>
      <c r="B170" s="240"/>
      <c r="C170" s="240"/>
      <c r="D170" s="229"/>
      <c r="E170" s="245"/>
      <c r="F170" s="224"/>
      <c r="G170" s="233"/>
      <c r="H170" s="228"/>
      <c r="I170" s="233"/>
      <c r="J170" s="228"/>
      <c r="K170" s="65"/>
      <c r="L170" s="65"/>
      <c r="M170" s="65"/>
      <c r="N170" s="77"/>
      <c r="O170" s="66">
        <f t="shared" si="127"/>
        <v>0</v>
      </c>
      <c r="P170" s="228"/>
      <c r="Q170" s="228"/>
      <c r="R170" s="228"/>
      <c r="S170" s="228"/>
      <c r="T170" s="228"/>
      <c r="X170" s="541"/>
    </row>
    <row r="171" spans="1:24" ht="12.75" customHeight="1">
      <c r="A171" s="229">
        <v>5</v>
      </c>
      <c r="B171" s="240" t="s">
        <v>762</v>
      </c>
      <c r="C171" s="240" t="s">
        <v>763</v>
      </c>
      <c r="D171" s="229" t="s">
        <v>39</v>
      </c>
      <c r="E171" s="229">
        <v>0.4</v>
      </c>
      <c r="F171" s="224">
        <f t="shared" ref="F171" si="248">H171+J171+R171</f>
        <v>36.663777852000003</v>
      </c>
      <c r="G171" s="233">
        <v>3.7149999999999999</v>
      </c>
      <c r="H171" s="228">
        <f t="shared" ref="H171" si="249">G171*$P$14/1000</f>
        <v>6.3983444999999994</v>
      </c>
      <c r="I171" s="233">
        <v>1.68</v>
      </c>
      <c r="J171" s="228">
        <f t="shared" ref="J171" si="250">I171*$P$15/1000</f>
        <v>3.7025855999999999</v>
      </c>
      <c r="K171" s="65" t="s">
        <v>45</v>
      </c>
      <c r="L171" s="65" t="s">
        <v>44</v>
      </c>
      <c r="M171" s="65">
        <v>1.02</v>
      </c>
      <c r="N171" s="77">
        <v>23</v>
      </c>
      <c r="O171" s="66">
        <f t="shared" si="127"/>
        <v>23.46</v>
      </c>
      <c r="P171" s="228">
        <f t="shared" ref="P171" si="251">E171*F171</f>
        <v>14.665511140800001</v>
      </c>
      <c r="Q171" s="228">
        <f t="shared" ref="Q171" si="252">SUM(O171:O174)</f>
        <v>23.46</v>
      </c>
      <c r="R171" s="228">
        <f t="shared" ref="R171" si="253">Q171*1.02*1.05*$R$20</f>
        <v>26.562847752000003</v>
      </c>
      <c r="S171" s="228">
        <f t="shared" ref="S171" si="254">F171*$S$23</f>
        <v>42.954157933682396</v>
      </c>
      <c r="T171" s="228">
        <f t="shared" ref="T171" si="255">S171*E171</f>
        <v>17.181663173472959</v>
      </c>
      <c r="X171" s="541">
        <v>17.181663173472959</v>
      </c>
    </row>
    <row r="172" spans="1:24" ht="12.75" customHeight="1">
      <c r="A172" s="229"/>
      <c r="B172" s="240"/>
      <c r="C172" s="240"/>
      <c r="D172" s="229"/>
      <c r="E172" s="229"/>
      <c r="F172" s="224"/>
      <c r="G172" s="233"/>
      <c r="H172" s="228"/>
      <c r="I172" s="233"/>
      <c r="J172" s="228"/>
      <c r="K172" s="65"/>
      <c r="L172" s="65"/>
      <c r="M172" s="65"/>
      <c r="N172" s="77"/>
      <c r="O172" s="66">
        <f t="shared" ref="O172:O251" si="256">M172*N172</f>
        <v>0</v>
      </c>
      <c r="P172" s="228"/>
      <c r="Q172" s="228"/>
      <c r="R172" s="228"/>
      <c r="S172" s="228"/>
      <c r="T172" s="228"/>
      <c r="X172" s="541"/>
    </row>
    <row r="173" spans="1:24" ht="12.75" customHeight="1">
      <c r="A173" s="229"/>
      <c r="B173" s="240"/>
      <c r="C173" s="240"/>
      <c r="D173" s="229"/>
      <c r="E173" s="229"/>
      <c r="F173" s="224"/>
      <c r="G173" s="233"/>
      <c r="H173" s="228"/>
      <c r="I173" s="233"/>
      <c r="J173" s="228"/>
      <c r="K173" s="65"/>
      <c r="L173" s="65"/>
      <c r="M173" s="67"/>
      <c r="N173" s="77"/>
      <c r="O173" s="66">
        <f t="shared" si="256"/>
        <v>0</v>
      </c>
      <c r="P173" s="228"/>
      <c r="Q173" s="228"/>
      <c r="R173" s="228"/>
      <c r="S173" s="228"/>
      <c r="T173" s="228"/>
      <c r="X173" s="541"/>
    </row>
    <row r="174" spans="1:24" ht="12.75" customHeight="1">
      <c r="A174" s="229"/>
      <c r="B174" s="240"/>
      <c r="C174" s="240"/>
      <c r="D174" s="229"/>
      <c r="E174" s="229"/>
      <c r="F174" s="224"/>
      <c r="G174" s="233"/>
      <c r="H174" s="228"/>
      <c r="I174" s="233"/>
      <c r="J174" s="228"/>
      <c r="K174" s="65"/>
      <c r="L174" s="65"/>
      <c r="M174" s="65"/>
      <c r="N174" s="77"/>
      <c r="O174" s="66">
        <f t="shared" si="256"/>
        <v>0</v>
      </c>
      <c r="P174" s="228"/>
      <c r="Q174" s="228"/>
      <c r="R174" s="228"/>
      <c r="S174" s="228"/>
      <c r="T174" s="228"/>
      <c r="X174" s="541"/>
    </row>
    <row r="175" spans="1:24" ht="12.75" customHeight="1">
      <c r="A175" s="347"/>
      <c r="B175" s="348"/>
      <c r="C175" s="349" t="s">
        <v>458</v>
      </c>
      <c r="D175" s="347"/>
      <c r="E175" s="350"/>
      <c r="F175" s="351"/>
      <c r="G175" s="344"/>
      <c r="H175" s="345"/>
      <c r="I175" s="344"/>
      <c r="J175" s="345"/>
      <c r="K175" s="37"/>
      <c r="L175" s="37"/>
      <c r="M175" s="37"/>
      <c r="N175" s="38"/>
      <c r="O175" s="39"/>
      <c r="P175" s="345"/>
      <c r="Q175" s="345"/>
      <c r="R175" s="345"/>
      <c r="S175" s="345"/>
      <c r="T175" s="346">
        <f>SUM(T155:T174)</f>
        <v>245.49356587524849</v>
      </c>
      <c r="X175" s="541"/>
    </row>
    <row r="176" spans="1:24" ht="12.75" customHeight="1">
      <c r="A176" s="347"/>
      <c r="B176" s="348"/>
      <c r="C176" s="349"/>
      <c r="D176" s="347"/>
      <c r="E176" s="350"/>
      <c r="F176" s="352"/>
      <c r="G176" s="344"/>
      <c r="H176" s="345"/>
      <c r="I176" s="344"/>
      <c r="J176" s="345"/>
      <c r="K176" s="37"/>
      <c r="L176" s="37"/>
      <c r="M176" s="37"/>
      <c r="N176" s="38"/>
      <c r="O176" s="39"/>
      <c r="P176" s="345"/>
      <c r="Q176" s="345"/>
      <c r="R176" s="345"/>
      <c r="S176" s="345"/>
      <c r="T176" s="346"/>
      <c r="X176" s="541"/>
    </row>
    <row r="177" spans="1:24" ht="12.75" customHeight="1">
      <c r="A177" s="347"/>
      <c r="B177" s="348"/>
      <c r="C177" s="349"/>
      <c r="D177" s="347"/>
      <c r="E177" s="350"/>
      <c r="F177" s="352"/>
      <c r="G177" s="344"/>
      <c r="H177" s="345"/>
      <c r="I177" s="344"/>
      <c r="J177" s="345"/>
      <c r="K177" s="37"/>
      <c r="L177" s="37"/>
      <c r="M177" s="40"/>
      <c r="N177" s="38"/>
      <c r="O177" s="39"/>
      <c r="P177" s="345"/>
      <c r="Q177" s="345"/>
      <c r="R177" s="345"/>
      <c r="S177" s="345"/>
      <c r="T177" s="346"/>
      <c r="X177" s="541"/>
    </row>
    <row r="178" spans="1:24" ht="12.75" customHeight="1">
      <c r="A178" s="347"/>
      <c r="B178" s="348"/>
      <c r="C178" s="349"/>
      <c r="D178" s="347"/>
      <c r="E178" s="350"/>
      <c r="F178" s="353"/>
      <c r="G178" s="344"/>
      <c r="H178" s="345"/>
      <c r="I178" s="344"/>
      <c r="J178" s="345"/>
      <c r="K178" s="37"/>
      <c r="L178" s="37"/>
      <c r="M178" s="37"/>
      <c r="N178" s="38"/>
      <c r="O178" s="39"/>
      <c r="P178" s="345"/>
      <c r="Q178" s="345"/>
      <c r="R178" s="345"/>
      <c r="S178" s="345"/>
      <c r="T178" s="346"/>
      <c r="X178" s="541"/>
    </row>
    <row r="179" spans="1:24" ht="12.75" customHeight="1">
      <c r="A179" s="347"/>
      <c r="B179" s="348"/>
      <c r="C179" s="349" t="s">
        <v>459</v>
      </c>
      <c r="D179" s="347"/>
      <c r="E179" s="350"/>
      <c r="F179" s="351"/>
      <c r="G179" s="344"/>
      <c r="H179" s="345"/>
      <c r="I179" s="344"/>
      <c r="J179" s="345"/>
      <c r="K179" s="37"/>
      <c r="L179" s="37"/>
      <c r="M179" s="37"/>
      <c r="N179" s="38"/>
      <c r="O179" s="39"/>
      <c r="P179" s="345"/>
      <c r="Q179" s="345"/>
      <c r="R179" s="345"/>
      <c r="S179" s="345"/>
      <c r="T179" s="340" t="e">
        <f>(T175*100%)/'N46 Cav-Nax'!T1117</f>
        <v>#REF!</v>
      </c>
      <c r="X179" s="541"/>
    </row>
    <row r="180" spans="1:24" ht="12.75" customHeight="1">
      <c r="A180" s="347"/>
      <c r="B180" s="348"/>
      <c r="C180" s="349"/>
      <c r="D180" s="347"/>
      <c r="E180" s="350"/>
      <c r="F180" s="352"/>
      <c r="G180" s="344"/>
      <c r="H180" s="345"/>
      <c r="I180" s="344"/>
      <c r="J180" s="345"/>
      <c r="K180" s="37"/>
      <c r="L180" s="37"/>
      <c r="M180" s="37"/>
      <c r="N180" s="38"/>
      <c r="O180" s="39"/>
      <c r="P180" s="345"/>
      <c r="Q180" s="345"/>
      <c r="R180" s="345"/>
      <c r="S180" s="345"/>
      <c r="T180" s="340"/>
      <c r="X180" s="541"/>
    </row>
    <row r="181" spans="1:24" ht="12.75" customHeight="1">
      <c r="A181" s="347"/>
      <c r="B181" s="348"/>
      <c r="C181" s="349"/>
      <c r="D181" s="347"/>
      <c r="E181" s="350"/>
      <c r="F181" s="352"/>
      <c r="G181" s="344"/>
      <c r="H181" s="345"/>
      <c r="I181" s="344"/>
      <c r="J181" s="345"/>
      <c r="K181" s="37"/>
      <c r="L181" s="37"/>
      <c r="M181" s="40"/>
      <c r="N181" s="38"/>
      <c r="O181" s="39"/>
      <c r="P181" s="345"/>
      <c r="Q181" s="345"/>
      <c r="R181" s="345"/>
      <c r="S181" s="345"/>
      <c r="T181" s="340"/>
      <c r="X181" s="541"/>
    </row>
    <row r="182" spans="1:24" ht="12.75" customHeight="1">
      <c r="A182" s="347"/>
      <c r="B182" s="348"/>
      <c r="C182" s="349"/>
      <c r="D182" s="347"/>
      <c r="E182" s="350"/>
      <c r="F182" s="353"/>
      <c r="G182" s="344"/>
      <c r="H182" s="345"/>
      <c r="I182" s="344"/>
      <c r="J182" s="345"/>
      <c r="K182" s="37"/>
      <c r="L182" s="37"/>
      <c r="M182" s="37"/>
      <c r="N182" s="38"/>
      <c r="O182" s="39"/>
      <c r="P182" s="345"/>
      <c r="Q182" s="345"/>
      <c r="R182" s="345"/>
      <c r="S182" s="345"/>
      <c r="T182" s="340"/>
      <c r="X182" s="541"/>
    </row>
    <row r="183" spans="1:24" ht="12.75" customHeight="1">
      <c r="A183" s="229"/>
      <c r="B183" s="240"/>
      <c r="C183" s="284" t="s">
        <v>840</v>
      </c>
      <c r="D183" s="229"/>
      <c r="E183" s="243"/>
      <c r="F183" s="224">
        <f t="shared" ref="F183" si="257">H183+J183+R183</f>
        <v>0</v>
      </c>
      <c r="G183" s="233"/>
      <c r="H183" s="228">
        <f t="shared" ref="H183" si="258">G183*$P$14/1000</f>
        <v>0</v>
      </c>
      <c r="I183" s="247"/>
      <c r="J183" s="228">
        <f t="shared" ref="J183" si="259">I183*$P$15/1000</f>
        <v>0</v>
      </c>
      <c r="K183" s="65"/>
      <c r="L183" s="65"/>
      <c r="M183" s="65"/>
      <c r="N183" s="77"/>
      <c r="O183" s="66">
        <f t="shared" si="256"/>
        <v>0</v>
      </c>
      <c r="P183" s="228">
        <f t="shared" ref="P183" si="260">E183*F183</f>
        <v>0</v>
      </c>
      <c r="Q183" s="228">
        <f t="shared" ref="Q183" si="261">SUM(O183:O186)</f>
        <v>0</v>
      </c>
      <c r="R183" s="228">
        <f t="shared" ref="R183" si="262">Q183*1.02*1.05*$R$20</f>
        <v>0</v>
      </c>
      <c r="S183" s="228">
        <f t="shared" ref="S183" si="263">F183*$S$23</f>
        <v>0</v>
      </c>
      <c r="T183" s="228">
        <f t="shared" ref="T183" si="264">S183*E183</f>
        <v>0</v>
      </c>
      <c r="X183" s="541"/>
    </row>
    <row r="184" spans="1:24" ht="12.75" customHeight="1">
      <c r="A184" s="229"/>
      <c r="B184" s="240"/>
      <c r="C184" s="284"/>
      <c r="D184" s="229"/>
      <c r="E184" s="243"/>
      <c r="F184" s="224"/>
      <c r="G184" s="233"/>
      <c r="H184" s="228"/>
      <c r="I184" s="247"/>
      <c r="J184" s="228"/>
      <c r="K184" s="65"/>
      <c r="L184" s="65"/>
      <c r="M184" s="65"/>
      <c r="N184" s="77"/>
      <c r="O184" s="66">
        <f t="shared" si="256"/>
        <v>0</v>
      </c>
      <c r="P184" s="228"/>
      <c r="Q184" s="228"/>
      <c r="R184" s="228"/>
      <c r="S184" s="228"/>
      <c r="T184" s="228"/>
      <c r="X184" s="541"/>
    </row>
    <row r="185" spans="1:24" ht="12.75" customHeight="1">
      <c r="A185" s="229"/>
      <c r="B185" s="240"/>
      <c r="C185" s="284"/>
      <c r="D185" s="229"/>
      <c r="E185" s="243"/>
      <c r="F185" s="224"/>
      <c r="G185" s="233"/>
      <c r="H185" s="228"/>
      <c r="I185" s="247"/>
      <c r="J185" s="228"/>
      <c r="K185" s="65"/>
      <c r="L185" s="65"/>
      <c r="M185" s="67"/>
      <c r="N185" s="77"/>
      <c r="O185" s="66">
        <f t="shared" si="256"/>
        <v>0</v>
      </c>
      <c r="P185" s="228"/>
      <c r="Q185" s="228"/>
      <c r="R185" s="228"/>
      <c r="S185" s="228"/>
      <c r="T185" s="228"/>
      <c r="X185" s="541"/>
    </row>
    <row r="186" spans="1:24" ht="12.75" customHeight="1">
      <c r="A186" s="229"/>
      <c r="B186" s="240"/>
      <c r="C186" s="284"/>
      <c r="D186" s="229"/>
      <c r="E186" s="243"/>
      <c r="F186" s="224"/>
      <c r="G186" s="233"/>
      <c r="H186" s="228"/>
      <c r="I186" s="247"/>
      <c r="J186" s="228"/>
      <c r="K186" s="65"/>
      <c r="L186" s="65"/>
      <c r="M186" s="65"/>
      <c r="N186" s="77"/>
      <c r="O186" s="66">
        <f t="shared" si="256"/>
        <v>0</v>
      </c>
      <c r="P186" s="228"/>
      <c r="Q186" s="228"/>
      <c r="R186" s="228"/>
      <c r="S186" s="228"/>
      <c r="T186" s="228"/>
      <c r="X186" s="541"/>
    </row>
    <row r="187" spans="1:24" ht="12.75" customHeight="1">
      <c r="A187" s="229">
        <v>1</v>
      </c>
      <c r="B187" s="240" t="s">
        <v>764</v>
      </c>
      <c r="C187" s="240" t="s">
        <v>766</v>
      </c>
      <c r="D187" s="229" t="s">
        <v>32</v>
      </c>
      <c r="E187" s="245">
        <v>0.34</v>
      </c>
      <c r="F187" s="224">
        <f t="shared" ref="F187" si="265">H187+J187+R187</f>
        <v>41.501830727039994</v>
      </c>
      <c r="G187" s="233">
        <v>16.899999999999999</v>
      </c>
      <c r="H187" s="228">
        <f t="shared" ref="H187" si="266">G187*$P$14/1000</f>
        <v>29.106869999999994</v>
      </c>
      <c r="I187" s="265">
        <v>0.6</v>
      </c>
      <c r="J187" s="228">
        <f t="shared" ref="J187" si="267">I187*$P$15/1000</f>
        <v>1.3223520000000002</v>
      </c>
      <c r="K187" s="65" t="s">
        <v>765</v>
      </c>
      <c r="L187" s="65" t="s">
        <v>35</v>
      </c>
      <c r="M187" s="65">
        <v>12.8</v>
      </c>
      <c r="N187" s="77">
        <v>0.76400000000000001</v>
      </c>
      <c r="O187" s="66">
        <f t="shared" si="256"/>
        <v>9.7792000000000012</v>
      </c>
      <c r="P187" s="228">
        <f t="shared" ref="P187" si="268">E187*F187</f>
        <v>14.110622447193599</v>
      </c>
      <c r="Q187" s="228">
        <f t="shared" ref="Q187" si="269">SUM(O187:O190)</f>
        <v>9.7792000000000012</v>
      </c>
      <c r="R187" s="228">
        <f t="shared" ref="R187" si="270">Q187*1.02*1.05*$R$20</f>
        <v>11.072608727040002</v>
      </c>
      <c r="S187" s="228">
        <f t="shared" ref="S187" si="271">F187*$S$23</f>
        <v>48.622272335991262</v>
      </c>
      <c r="T187" s="228">
        <f t="shared" ref="T187" si="272">S187*E187</f>
        <v>16.53157259423703</v>
      </c>
      <c r="X187" s="541">
        <v>16.53157259423703</v>
      </c>
    </row>
    <row r="188" spans="1:24" ht="12.75" customHeight="1">
      <c r="A188" s="229"/>
      <c r="B188" s="240"/>
      <c r="C188" s="240"/>
      <c r="D188" s="229"/>
      <c r="E188" s="245"/>
      <c r="F188" s="224"/>
      <c r="G188" s="233"/>
      <c r="H188" s="228"/>
      <c r="I188" s="265"/>
      <c r="J188" s="228"/>
      <c r="K188" s="65"/>
      <c r="L188" s="65"/>
      <c r="M188" s="65"/>
      <c r="N188" s="77"/>
      <c r="O188" s="66">
        <f t="shared" si="256"/>
        <v>0</v>
      </c>
      <c r="P188" s="228"/>
      <c r="Q188" s="228"/>
      <c r="R188" s="228"/>
      <c r="S188" s="228"/>
      <c r="T188" s="228"/>
      <c r="X188" s="541"/>
    </row>
    <row r="189" spans="1:24" ht="12.75" customHeight="1">
      <c r="A189" s="229"/>
      <c r="B189" s="240"/>
      <c r="C189" s="240"/>
      <c r="D189" s="229"/>
      <c r="E189" s="245"/>
      <c r="F189" s="224"/>
      <c r="G189" s="233"/>
      <c r="H189" s="228"/>
      <c r="I189" s="265"/>
      <c r="J189" s="228"/>
      <c r="K189" s="65"/>
      <c r="L189" s="65"/>
      <c r="M189" s="68"/>
      <c r="N189" s="77"/>
      <c r="O189" s="66">
        <f t="shared" si="256"/>
        <v>0</v>
      </c>
      <c r="P189" s="228"/>
      <c r="Q189" s="228"/>
      <c r="R189" s="228"/>
      <c r="S189" s="228"/>
      <c r="T189" s="228"/>
      <c r="X189" s="541"/>
    </row>
    <row r="190" spans="1:24" ht="12.75" customHeight="1">
      <c r="A190" s="229"/>
      <c r="B190" s="240"/>
      <c r="C190" s="240"/>
      <c r="D190" s="229"/>
      <c r="E190" s="245"/>
      <c r="F190" s="224"/>
      <c r="G190" s="233"/>
      <c r="H190" s="228"/>
      <c r="I190" s="265"/>
      <c r="J190" s="228"/>
      <c r="K190" s="65"/>
      <c r="L190" s="65"/>
      <c r="M190" s="65"/>
      <c r="N190" s="77"/>
      <c r="O190" s="66">
        <f t="shared" si="256"/>
        <v>0</v>
      </c>
      <c r="P190" s="228"/>
      <c r="Q190" s="228"/>
      <c r="R190" s="228"/>
      <c r="S190" s="228"/>
      <c r="T190" s="228"/>
      <c r="X190" s="541"/>
    </row>
    <row r="191" spans="1:24" ht="12.75" customHeight="1">
      <c r="A191" s="229">
        <v>2</v>
      </c>
      <c r="B191" s="240" t="s">
        <v>34</v>
      </c>
      <c r="C191" s="240" t="s">
        <v>767</v>
      </c>
      <c r="D191" s="229" t="s">
        <v>40</v>
      </c>
      <c r="E191" s="242">
        <v>90</v>
      </c>
      <c r="F191" s="224">
        <f t="shared" ref="F191" si="273">H191+J191+R191</f>
        <v>1.7708565168000001</v>
      </c>
      <c r="G191" s="233"/>
      <c r="H191" s="228">
        <f t="shared" ref="H191" si="274">G191*$P$14/1000</f>
        <v>0</v>
      </c>
      <c r="I191" s="249"/>
      <c r="J191" s="228">
        <f t="shared" ref="J191" si="275">I191*$P$15/1000</f>
        <v>0</v>
      </c>
      <c r="K191" s="65" t="s">
        <v>768</v>
      </c>
      <c r="L191" s="65" t="s">
        <v>40</v>
      </c>
      <c r="M191" s="65">
        <v>1</v>
      </c>
      <c r="N191" s="77">
        <v>1.5640000000000001</v>
      </c>
      <c r="O191" s="66">
        <f t="shared" si="256"/>
        <v>1.5640000000000001</v>
      </c>
      <c r="P191" s="228">
        <f t="shared" ref="P191" si="276">E191*F191</f>
        <v>159.37708651200001</v>
      </c>
      <c r="Q191" s="228">
        <f t="shared" ref="Q191" si="277">SUM(O191:O194)</f>
        <v>1.5640000000000001</v>
      </c>
      <c r="R191" s="228">
        <f t="shared" ref="R191" si="278">Q191*1.02*1.05*$R$20</f>
        <v>1.7708565168000001</v>
      </c>
      <c r="S191" s="228">
        <f t="shared" ref="S191" si="279">F191*$S$23</f>
        <v>2.0746811964541871</v>
      </c>
      <c r="T191" s="228">
        <f t="shared" ref="T191" si="280">S191*E191</f>
        <v>186.72130768087683</v>
      </c>
      <c r="X191" s="541">
        <v>186.72130768087683</v>
      </c>
    </row>
    <row r="192" spans="1:24" ht="12.75" customHeight="1">
      <c r="A192" s="229"/>
      <c r="B192" s="240"/>
      <c r="C192" s="240"/>
      <c r="D192" s="229"/>
      <c r="E192" s="242"/>
      <c r="F192" s="224"/>
      <c r="G192" s="233"/>
      <c r="H192" s="228"/>
      <c r="I192" s="249"/>
      <c r="J192" s="228"/>
      <c r="K192" s="65"/>
      <c r="L192" s="65"/>
      <c r="M192" s="65"/>
      <c r="N192" s="77"/>
      <c r="O192" s="66">
        <f t="shared" si="256"/>
        <v>0</v>
      </c>
      <c r="P192" s="228"/>
      <c r="Q192" s="228"/>
      <c r="R192" s="228"/>
      <c r="S192" s="228"/>
      <c r="T192" s="228"/>
      <c r="X192" s="541"/>
    </row>
    <row r="193" spans="1:24" ht="12.75" customHeight="1">
      <c r="A193" s="229"/>
      <c r="B193" s="240"/>
      <c r="C193" s="240"/>
      <c r="D193" s="229"/>
      <c r="E193" s="242"/>
      <c r="F193" s="224"/>
      <c r="G193" s="233"/>
      <c r="H193" s="228"/>
      <c r="I193" s="249"/>
      <c r="J193" s="228"/>
      <c r="K193" s="65"/>
      <c r="L193" s="65"/>
      <c r="M193" s="68"/>
      <c r="N193" s="77"/>
      <c r="O193" s="66">
        <f t="shared" si="256"/>
        <v>0</v>
      </c>
      <c r="P193" s="228"/>
      <c r="Q193" s="228"/>
      <c r="R193" s="228"/>
      <c r="S193" s="228"/>
      <c r="T193" s="228"/>
      <c r="X193" s="541"/>
    </row>
    <row r="194" spans="1:24" ht="12.75" customHeight="1">
      <c r="A194" s="229"/>
      <c r="B194" s="240"/>
      <c r="C194" s="240"/>
      <c r="D194" s="229"/>
      <c r="E194" s="242"/>
      <c r="F194" s="224"/>
      <c r="G194" s="233"/>
      <c r="H194" s="228"/>
      <c r="I194" s="249"/>
      <c r="J194" s="228"/>
      <c r="K194" s="65"/>
      <c r="L194" s="65"/>
      <c r="M194" s="65"/>
      <c r="N194" s="77"/>
      <c r="O194" s="66">
        <f t="shared" si="256"/>
        <v>0</v>
      </c>
      <c r="P194" s="228"/>
      <c r="Q194" s="228"/>
      <c r="R194" s="228"/>
      <c r="S194" s="228"/>
      <c r="T194" s="228"/>
      <c r="X194" s="541"/>
    </row>
    <row r="195" spans="1:24" ht="12.75" customHeight="1">
      <c r="A195" s="229">
        <v>3</v>
      </c>
      <c r="B195" s="240" t="s">
        <v>769</v>
      </c>
      <c r="C195" s="240" t="s">
        <v>771</v>
      </c>
      <c r="D195" s="229" t="s">
        <v>293</v>
      </c>
      <c r="E195" s="229">
        <v>15.6</v>
      </c>
      <c r="F195" s="224">
        <f t="shared" ref="F195" si="281">H195+J195+R195</f>
        <v>3.8603090360498644</v>
      </c>
      <c r="G195" s="233">
        <v>0.39700000000000002</v>
      </c>
      <c r="H195" s="228">
        <f t="shared" ref="H195" si="282">G195*$P$14/1000</f>
        <v>0.6837531</v>
      </c>
      <c r="I195" s="249">
        <v>1.2699999999999999E-2</v>
      </c>
      <c r="J195" s="228">
        <f t="shared" ref="J195" si="283">I195*$P$15/1000</f>
        <v>2.7989784E-2</v>
      </c>
      <c r="K195" s="65" t="s">
        <v>770</v>
      </c>
      <c r="L195" s="77" t="s">
        <v>27</v>
      </c>
      <c r="M195" s="65">
        <v>1.2</v>
      </c>
      <c r="N195" s="65">
        <v>2.117</v>
      </c>
      <c r="O195" s="66">
        <f t="shared" si="256"/>
        <v>2.5404</v>
      </c>
      <c r="P195" s="228">
        <f t="shared" ref="P195" si="284">E195*F195</f>
        <v>60.220820962377886</v>
      </c>
      <c r="Q195" s="228">
        <f t="shared" ref="Q195" si="285">SUM(O195:O198)</f>
        <v>2.78077722</v>
      </c>
      <c r="R195" s="228">
        <f t="shared" ref="R195" si="286">Q195*1.02*1.05*$R$20</f>
        <v>3.1485661520498645</v>
      </c>
      <c r="S195" s="228">
        <f t="shared" ref="S195" si="287">F195*$S$23</f>
        <v>4.522619700475353</v>
      </c>
      <c r="T195" s="228">
        <f t="shared" ref="T195" si="288">S195*E195</f>
        <v>70.552867327415498</v>
      </c>
      <c r="X195" s="541">
        <v>70.552867327415498</v>
      </c>
    </row>
    <row r="196" spans="1:24" ht="12.75" customHeight="1">
      <c r="A196" s="229"/>
      <c r="B196" s="240"/>
      <c r="C196" s="240"/>
      <c r="D196" s="229"/>
      <c r="E196" s="229"/>
      <c r="F196" s="224"/>
      <c r="G196" s="233"/>
      <c r="H196" s="228"/>
      <c r="I196" s="249"/>
      <c r="J196" s="228"/>
      <c r="K196" s="65" t="s">
        <v>717</v>
      </c>
      <c r="L196" s="77" t="s">
        <v>39</v>
      </c>
      <c r="M196" s="65">
        <v>1.92E-3</v>
      </c>
      <c r="N196" s="77">
        <v>123.611</v>
      </c>
      <c r="O196" s="66">
        <f t="shared" si="256"/>
        <v>0.23733312000000001</v>
      </c>
      <c r="P196" s="228"/>
      <c r="Q196" s="228"/>
      <c r="R196" s="228"/>
      <c r="S196" s="228"/>
      <c r="T196" s="228"/>
      <c r="X196" s="541"/>
    </row>
    <row r="197" spans="1:24" ht="12.75" customHeight="1">
      <c r="A197" s="229"/>
      <c r="B197" s="240"/>
      <c r="C197" s="240"/>
      <c r="D197" s="229"/>
      <c r="E197" s="229"/>
      <c r="F197" s="224"/>
      <c r="G197" s="233"/>
      <c r="H197" s="228"/>
      <c r="I197" s="249"/>
      <c r="J197" s="228"/>
      <c r="K197" s="65" t="s">
        <v>414</v>
      </c>
      <c r="L197" s="65" t="s">
        <v>35</v>
      </c>
      <c r="M197" s="67">
        <v>7.3000000000000001E-3</v>
      </c>
      <c r="N197" s="77">
        <v>0.41699999999999998</v>
      </c>
      <c r="O197" s="66">
        <f t="shared" si="256"/>
        <v>3.0441000000000001E-3</v>
      </c>
      <c r="P197" s="228"/>
      <c r="Q197" s="228"/>
      <c r="R197" s="228"/>
      <c r="S197" s="228"/>
      <c r="T197" s="228"/>
      <c r="X197" s="541"/>
    </row>
    <row r="198" spans="1:24" ht="12.75" customHeight="1">
      <c r="A198" s="229"/>
      <c r="B198" s="240"/>
      <c r="C198" s="240"/>
      <c r="D198" s="229"/>
      <c r="E198" s="229"/>
      <c r="F198" s="224"/>
      <c r="G198" s="233"/>
      <c r="H198" s="228"/>
      <c r="I198" s="249"/>
      <c r="J198" s="228"/>
      <c r="K198" s="65"/>
      <c r="L198" s="65"/>
      <c r="M198" s="65"/>
      <c r="N198" s="77"/>
      <c r="O198" s="66">
        <f t="shared" si="256"/>
        <v>0</v>
      </c>
      <c r="P198" s="228"/>
      <c r="Q198" s="228"/>
      <c r="R198" s="228"/>
      <c r="S198" s="228"/>
      <c r="T198" s="228"/>
      <c r="X198" s="541"/>
    </row>
    <row r="199" spans="1:24" ht="12.75" customHeight="1">
      <c r="A199" s="229">
        <v>4</v>
      </c>
      <c r="B199" s="291" t="s">
        <v>774</v>
      </c>
      <c r="C199" s="230" t="s">
        <v>775</v>
      </c>
      <c r="D199" s="280" t="s">
        <v>295</v>
      </c>
      <c r="E199" s="286">
        <v>13.2</v>
      </c>
      <c r="F199" s="224">
        <f t="shared" ref="F199" si="289">H199+J199+R199</f>
        <v>5.2686338230800001</v>
      </c>
      <c r="G199" s="232">
        <v>1.1399999999999999</v>
      </c>
      <c r="H199" s="228">
        <f t="shared" ref="H199" si="290">G199*$P$14/1000</f>
        <v>1.9634219999999998</v>
      </c>
      <c r="I199" s="232">
        <v>0.22</v>
      </c>
      <c r="J199" s="228">
        <f t="shared" ref="J199" si="291">I199*$P$15/1000</f>
        <v>0.48486240000000003</v>
      </c>
      <c r="K199" s="22" t="s">
        <v>734</v>
      </c>
      <c r="L199" s="22" t="s">
        <v>27</v>
      </c>
      <c r="M199" s="22">
        <v>2.2999999999999998</v>
      </c>
      <c r="N199" s="34">
        <v>1.083</v>
      </c>
      <c r="O199" s="66">
        <f t="shared" si="256"/>
        <v>2.4908999999999999</v>
      </c>
      <c r="P199" s="228">
        <f t="shared" ref="P199" si="292">E199*F199</f>
        <v>69.54596646465599</v>
      </c>
      <c r="Q199" s="228">
        <f t="shared" ref="Q199" si="293">SUM(O199:O202)</f>
        <v>2.4908999999999999</v>
      </c>
      <c r="R199" s="228">
        <f t="shared" ref="R199" si="294">Q199*1.02*1.05*$R$20</f>
        <v>2.8203494230799997</v>
      </c>
      <c r="S199" s="228">
        <f t="shared" ref="S199" si="295">F199*$S$23</f>
        <v>6.1725698384072558</v>
      </c>
      <c r="T199" s="228">
        <f t="shared" ref="T199" si="296">S199*E199</f>
        <v>81.477921866975777</v>
      </c>
      <c r="X199" s="541">
        <v>81.477921866975777</v>
      </c>
    </row>
    <row r="200" spans="1:24" ht="12.75" customHeight="1">
      <c r="A200" s="229"/>
      <c r="B200" s="291"/>
      <c r="C200" s="230"/>
      <c r="D200" s="280"/>
      <c r="E200" s="286"/>
      <c r="F200" s="224"/>
      <c r="G200" s="232"/>
      <c r="H200" s="228"/>
      <c r="I200" s="232"/>
      <c r="J200" s="228"/>
      <c r="K200" s="22"/>
      <c r="L200" s="22"/>
      <c r="M200" s="22"/>
      <c r="N200" s="34"/>
      <c r="O200" s="66">
        <f t="shared" si="256"/>
        <v>0</v>
      </c>
      <c r="P200" s="228"/>
      <c r="Q200" s="228"/>
      <c r="R200" s="228"/>
      <c r="S200" s="228"/>
      <c r="T200" s="228"/>
      <c r="X200" s="541"/>
    </row>
    <row r="201" spans="1:24" ht="12.75" customHeight="1">
      <c r="A201" s="229"/>
      <c r="B201" s="291"/>
      <c r="C201" s="230"/>
      <c r="D201" s="280"/>
      <c r="E201" s="286"/>
      <c r="F201" s="224"/>
      <c r="G201" s="232"/>
      <c r="H201" s="228"/>
      <c r="I201" s="232"/>
      <c r="J201" s="228"/>
      <c r="K201" s="22"/>
      <c r="L201" s="22"/>
      <c r="M201" s="71"/>
      <c r="N201" s="34"/>
      <c r="O201" s="66">
        <f t="shared" si="256"/>
        <v>0</v>
      </c>
      <c r="P201" s="228"/>
      <c r="Q201" s="228"/>
      <c r="R201" s="228"/>
      <c r="S201" s="228"/>
      <c r="T201" s="228"/>
      <c r="X201" s="541"/>
    </row>
    <row r="202" spans="1:24" ht="12.75" customHeight="1">
      <c r="A202" s="229"/>
      <c r="B202" s="291"/>
      <c r="C202" s="230"/>
      <c r="D202" s="280"/>
      <c r="E202" s="286"/>
      <c r="F202" s="224"/>
      <c r="G202" s="232"/>
      <c r="H202" s="228"/>
      <c r="I202" s="232"/>
      <c r="J202" s="228"/>
      <c r="K202" s="22"/>
      <c r="L202" s="22"/>
      <c r="M202" s="22"/>
      <c r="N202" s="34"/>
      <c r="O202" s="66">
        <f t="shared" si="256"/>
        <v>0</v>
      </c>
      <c r="P202" s="228"/>
      <c r="Q202" s="228"/>
      <c r="R202" s="228"/>
      <c r="S202" s="228"/>
      <c r="T202" s="228"/>
      <c r="X202" s="541"/>
    </row>
    <row r="203" spans="1:24" ht="12.75" customHeight="1">
      <c r="A203" s="229">
        <v>5</v>
      </c>
      <c r="B203" s="230" t="s">
        <v>776</v>
      </c>
      <c r="C203" s="230" t="s">
        <v>777</v>
      </c>
      <c r="D203" s="280" t="s">
        <v>39</v>
      </c>
      <c r="E203" s="280">
        <v>0.03</v>
      </c>
      <c r="F203" s="224">
        <f t="shared" ref="F203" si="297">H203+J203+R203</f>
        <v>9.9907955052000013</v>
      </c>
      <c r="G203" s="232">
        <v>0.46</v>
      </c>
      <c r="H203" s="228">
        <f t="shared" ref="H203" si="298">G203*$P$14/1000</f>
        <v>0.79225800000000002</v>
      </c>
      <c r="I203" s="232">
        <v>0.13</v>
      </c>
      <c r="J203" s="228">
        <f t="shared" ref="J203" si="299">I203*$P$15/1000</f>
        <v>0.28650960000000003</v>
      </c>
      <c r="K203" s="22" t="s">
        <v>778</v>
      </c>
      <c r="L203" s="22" t="s">
        <v>35</v>
      </c>
      <c r="M203" s="22">
        <v>7.2</v>
      </c>
      <c r="N203" s="34">
        <v>0.8</v>
      </c>
      <c r="O203" s="66">
        <f t="shared" si="256"/>
        <v>5.7600000000000007</v>
      </c>
      <c r="P203" s="228">
        <f t="shared" ref="P203" si="300">E203*F203</f>
        <v>0.29972386515600002</v>
      </c>
      <c r="Q203" s="228">
        <f t="shared" ref="Q203" si="301">SUM(O203:O206)</f>
        <v>7.8710000000000004</v>
      </c>
      <c r="R203" s="228">
        <f t="shared" ref="R203" si="302">Q203*1.02*1.05*$R$20</f>
        <v>8.9120279052000004</v>
      </c>
      <c r="S203" s="228">
        <f t="shared" ref="S203" si="303">F203*$S$23</f>
        <v>11.704909672587796</v>
      </c>
      <c r="T203" s="228">
        <f t="shared" ref="T203" si="304">S203*E203</f>
        <v>0.35114729017763385</v>
      </c>
      <c r="X203" s="541">
        <v>0.35114729017763385</v>
      </c>
    </row>
    <row r="204" spans="1:24" ht="12.75" customHeight="1">
      <c r="A204" s="229"/>
      <c r="B204" s="230"/>
      <c r="C204" s="230"/>
      <c r="D204" s="280"/>
      <c r="E204" s="280"/>
      <c r="F204" s="224"/>
      <c r="G204" s="232"/>
      <c r="H204" s="228"/>
      <c r="I204" s="232"/>
      <c r="J204" s="228"/>
      <c r="K204" s="22" t="s">
        <v>779</v>
      </c>
      <c r="L204" s="22" t="s">
        <v>35</v>
      </c>
      <c r="M204" s="22">
        <v>1.79</v>
      </c>
      <c r="N204" s="34">
        <v>1</v>
      </c>
      <c r="O204" s="66">
        <f t="shared" si="256"/>
        <v>1.79</v>
      </c>
      <c r="P204" s="228"/>
      <c r="Q204" s="228"/>
      <c r="R204" s="228"/>
      <c r="S204" s="228"/>
      <c r="T204" s="228"/>
      <c r="X204" s="541"/>
    </row>
    <row r="205" spans="1:24" ht="12.75" customHeight="1">
      <c r="A205" s="229"/>
      <c r="B205" s="230"/>
      <c r="C205" s="230"/>
      <c r="D205" s="280"/>
      <c r="E205" s="280"/>
      <c r="F205" s="224"/>
      <c r="G205" s="232"/>
      <c r="H205" s="228"/>
      <c r="I205" s="232"/>
      <c r="J205" s="228"/>
      <c r="K205" s="22" t="s">
        <v>780</v>
      </c>
      <c r="L205" s="22" t="s">
        <v>35</v>
      </c>
      <c r="M205" s="22">
        <v>1.07</v>
      </c>
      <c r="N205" s="34">
        <v>0.3</v>
      </c>
      <c r="O205" s="66">
        <f t="shared" si="256"/>
        <v>0.32100000000000001</v>
      </c>
      <c r="P205" s="228"/>
      <c r="Q205" s="228"/>
      <c r="R205" s="228"/>
      <c r="S205" s="228"/>
      <c r="T205" s="228"/>
      <c r="X205" s="541"/>
    </row>
    <row r="206" spans="1:24" ht="12.75" customHeight="1">
      <c r="A206" s="229"/>
      <c r="B206" s="230"/>
      <c r="C206" s="230"/>
      <c r="D206" s="280"/>
      <c r="E206" s="280"/>
      <c r="F206" s="224"/>
      <c r="G206" s="232"/>
      <c r="H206" s="228"/>
      <c r="I206" s="232"/>
      <c r="J206" s="228"/>
      <c r="K206" s="34"/>
      <c r="L206" s="34"/>
      <c r="M206" s="34"/>
      <c r="N206" s="34"/>
      <c r="O206" s="66">
        <f t="shared" si="256"/>
        <v>0</v>
      </c>
      <c r="P206" s="228"/>
      <c r="Q206" s="228"/>
      <c r="R206" s="228"/>
      <c r="S206" s="228"/>
      <c r="T206" s="228"/>
      <c r="X206" s="541"/>
    </row>
    <row r="207" spans="1:24" ht="12.75" customHeight="1">
      <c r="A207" s="229">
        <v>6</v>
      </c>
      <c r="B207" s="230" t="s">
        <v>781</v>
      </c>
      <c r="C207" s="230" t="s">
        <v>782</v>
      </c>
      <c r="D207" s="280" t="s">
        <v>27</v>
      </c>
      <c r="E207" s="286">
        <v>15.6</v>
      </c>
      <c r="F207" s="224">
        <f t="shared" ref="F207" si="305">H207+J207+R207</f>
        <v>0.32317424196</v>
      </c>
      <c r="G207" s="232">
        <v>1.6E-2</v>
      </c>
      <c r="H207" s="228">
        <f t="shared" ref="H207" si="306">G207*$P$14/1000</f>
        <v>2.7556799999999999E-2</v>
      </c>
      <c r="I207" s="232">
        <v>4.0000000000000001E-3</v>
      </c>
      <c r="J207" s="228">
        <f t="shared" ref="J207" si="307">I207*$P$15/1000</f>
        <v>8.8156800000000011E-3</v>
      </c>
      <c r="K207" s="22" t="s">
        <v>778</v>
      </c>
      <c r="L207" s="22" t="s">
        <v>35</v>
      </c>
      <c r="M207" s="22">
        <v>0.23100000000000001</v>
      </c>
      <c r="N207" s="34">
        <v>0.8</v>
      </c>
      <c r="O207" s="66">
        <f t="shared" si="256"/>
        <v>0.18480000000000002</v>
      </c>
      <c r="P207" s="228">
        <f t="shared" ref="P207" si="308">E207*F207</f>
        <v>5.0415181745759998</v>
      </c>
      <c r="Q207" s="228">
        <f t="shared" ref="Q207" si="309">SUM(O207:O210)</f>
        <v>0.25330000000000003</v>
      </c>
      <c r="R207" s="228">
        <f t="shared" ref="R207" si="310">Q207*1.02*1.05*$R$20</f>
        <v>0.28680176196000001</v>
      </c>
      <c r="S207" s="228">
        <f t="shared" ref="S207" si="311">F207*$S$23</f>
        <v>0.37862103259745461</v>
      </c>
      <c r="T207" s="228">
        <f t="shared" ref="T207" si="312">S207*E207</f>
        <v>5.9064881085202918</v>
      </c>
      <c r="X207" s="541">
        <v>5.9064881085202918</v>
      </c>
    </row>
    <row r="208" spans="1:24" ht="12.75" customHeight="1">
      <c r="A208" s="229"/>
      <c r="B208" s="230"/>
      <c r="C208" s="230"/>
      <c r="D208" s="280"/>
      <c r="E208" s="286"/>
      <c r="F208" s="224"/>
      <c r="G208" s="232"/>
      <c r="H208" s="228"/>
      <c r="I208" s="232"/>
      <c r="J208" s="228"/>
      <c r="K208" s="22" t="s">
        <v>779</v>
      </c>
      <c r="L208" s="22" t="s">
        <v>35</v>
      </c>
      <c r="M208" s="22">
        <v>5.8000000000000003E-2</v>
      </c>
      <c r="N208" s="34">
        <v>1</v>
      </c>
      <c r="O208" s="66">
        <f t="shared" si="256"/>
        <v>5.8000000000000003E-2</v>
      </c>
      <c r="P208" s="228"/>
      <c r="Q208" s="228"/>
      <c r="R208" s="228"/>
      <c r="S208" s="228"/>
      <c r="T208" s="228"/>
      <c r="X208" s="541"/>
    </row>
    <row r="209" spans="1:24" ht="12.75" customHeight="1">
      <c r="A209" s="229"/>
      <c r="B209" s="230"/>
      <c r="C209" s="230"/>
      <c r="D209" s="280"/>
      <c r="E209" s="286"/>
      <c r="F209" s="224"/>
      <c r="G209" s="232"/>
      <c r="H209" s="228"/>
      <c r="I209" s="232"/>
      <c r="J209" s="228"/>
      <c r="K209" s="22" t="s">
        <v>780</v>
      </c>
      <c r="L209" s="22" t="s">
        <v>35</v>
      </c>
      <c r="M209" s="22">
        <v>3.5000000000000003E-2</v>
      </c>
      <c r="N209" s="34">
        <v>0.3</v>
      </c>
      <c r="O209" s="66">
        <f t="shared" si="256"/>
        <v>1.0500000000000001E-2</v>
      </c>
      <c r="P209" s="228"/>
      <c r="Q209" s="228"/>
      <c r="R209" s="228"/>
      <c r="S209" s="228"/>
      <c r="T209" s="228"/>
      <c r="X209" s="541"/>
    </row>
    <row r="210" spans="1:24" ht="12.75" customHeight="1">
      <c r="A210" s="229"/>
      <c r="B210" s="230"/>
      <c r="C210" s="230"/>
      <c r="D210" s="280"/>
      <c r="E210" s="286"/>
      <c r="F210" s="224"/>
      <c r="G210" s="232"/>
      <c r="H210" s="228"/>
      <c r="I210" s="232"/>
      <c r="J210" s="228"/>
      <c r="K210" s="22"/>
      <c r="L210" s="22"/>
      <c r="M210" s="22"/>
      <c r="N210" s="34"/>
      <c r="O210" s="66">
        <f t="shared" si="256"/>
        <v>0</v>
      </c>
      <c r="P210" s="228"/>
      <c r="Q210" s="228"/>
      <c r="R210" s="228"/>
      <c r="S210" s="228"/>
      <c r="T210" s="228"/>
      <c r="X210" s="541"/>
    </row>
    <row r="211" spans="1:24" ht="12.75" customHeight="1">
      <c r="A211" s="229">
        <v>7</v>
      </c>
      <c r="B211" s="240" t="s">
        <v>807</v>
      </c>
      <c r="C211" s="240" t="s">
        <v>808</v>
      </c>
      <c r="D211" s="229" t="s">
        <v>32</v>
      </c>
      <c r="E211" s="245">
        <v>0.34</v>
      </c>
      <c r="F211" s="224">
        <f t="shared" ref="F211" si="313">H211+J211+R211</f>
        <v>15.746345293860001</v>
      </c>
      <c r="G211" s="233">
        <v>1.56</v>
      </c>
      <c r="H211" s="228">
        <f t="shared" ref="H211" si="314">G211*$P$14/1000</f>
        <v>2.686788</v>
      </c>
      <c r="I211" s="233"/>
      <c r="J211" s="228">
        <f t="shared" ref="J211" si="315">I211*$P$15/1000</f>
        <v>0</v>
      </c>
      <c r="K211" s="65" t="s">
        <v>36</v>
      </c>
      <c r="L211" s="65" t="s">
        <v>35</v>
      </c>
      <c r="M211" s="65">
        <v>6.9</v>
      </c>
      <c r="N211" s="69">
        <v>1.25</v>
      </c>
      <c r="O211" s="66">
        <f t="shared" si="256"/>
        <v>8.625</v>
      </c>
      <c r="P211" s="228">
        <f t="shared" ref="P211" si="316">E211*F211</f>
        <v>5.3537573999124008</v>
      </c>
      <c r="Q211" s="228">
        <f t="shared" ref="Q211" si="317">SUM(O211:O214)</f>
        <v>11.534050000000001</v>
      </c>
      <c r="R211" s="228">
        <f t="shared" ref="R211" si="318">Q211*1.02*1.05*$R$20</f>
        <v>13.059557293860001</v>
      </c>
      <c r="S211" s="228">
        <f t="shared" ref="S211" si="319">F211*$S$23</f>
        <v>18.447935326279069</v>
      </c>
      <c r="T211" s="228">
        <f t="shared" ref="T211" si="320">S211*E211</f>
        <v>6.2722980109348843</v>
      </c>
      <c r="X211" s="541">
        <v>6.2722980109348843</v>
      </c>
    </row>
    <row r="212" spans="1:24" ht="12.75" customHeight="1">
      <c r="A212" s="229"/>
      <c r="B212" s="240"/>
      <c r="C212" s="240"/>
      <c r="D212" s="229"/>
      <c r="E212" s="245"/>
      <c r="F212" s="224"/>
      <c r="G212" s="233"/>
      <c r="H212" s="228"/>
      <c r="I212" s="233"/>
      <c r="J212" s="228"/>
      <c r="K212" s="65"/>
      <c r="L212" s="65"/>
      <c r="M212" s="65"/>
      <c r="N212" s="69"/>
      <c r="O212" s="66">
        <f t="shared" si="256"/>
        <v>0</v>
      </c>
      <c r="P212" s="228"/>
      <c r="Q212" s="228"/>
      <c r="R212" s="228"/>
      <c r="S212" s="228"/>
      <c r="T212" s="228"/>
      <c r="X212" s="541"/>
    </row>
    <row r="213" spans="1:24" ht="12.75" customHeight="1">
      <c r="A213" s="229"/>
      <c r="B213" s="240"/>
      <c r="C213" s="240"/>
      <c r="D213" s="229"/>
      <c r="E213" s="245"/>
      <c r="F213" s="224"/>
      <c r="G213" s="233"/>
      <c r="H213" s="228"/>
      <c r="I213" s="233"/>
      <c r="J213" s="228"/>
      <c r="K213" s="65" t="s">
        <v>37</v>
      </c>
      <c r="L213" s="65" t="s">
        <v>35</v>
      </c>
      <c r="M213" s="68">
        <v>3.65</v>
      </c>
      <c r="N213" s="69">
        <v>0.79700000000000004</v>
      </c>
      <c r="O213" s="66">
        <f t="shared" si="256"/>
        <v>2.9090500000000001</v>
      </c>
      <c r="P213" s="228"/>
      <c r="Q213" s="228"/>
      <c r="R213" s="228"/>
      <c r="S213" s="228"/>
      <c r="T213" s="228"/>
      <c r="X213" s="541"/>
    </row>
    <row r="214" spans="1:24" ht="12.75" customHeight="1">
      <c r="A214" s="229"/>
      <c r="B214" s="240"/>
      <c r="C214" s="240"/>
      <c r="D214" s="229"/>
      <c r="E214" s="245"/>
      <c r="F214" s="224"/>
      <c r="G214" s="233"/>
      <c r="H214" s="228"/>
      <c r="I214" s="233"/>
      <c r="J214" s="228"/>
      <c r="K214" s="65"/>
      <c r="L214" s="65"/>
      <c r="M214" s="65"/>
      <c r="N214" s="77"/>
      <c r="O214" s="66">
        <f t="shared" si="256"/>
        <v>0</v>
      </c>
      <c r="P214" s="228"/>
      <c r="Q214" s="228"/>
      <c r="R214" s="228"/>
      <c r="S214" s="228"/>
      <c r="T214" s="228"/>
      <c r="X214" s="541"/>
    </row>
    <row r="215" spans="1:24" ht="12.75" customHeight="1">
      <c r="A215" s="229">
        <v>8</v>
      </c>
      <c r="B215" s="240" t="s">
        <v>752</v>
      </c>
      <c r="C215" s="240" t="s">
        <v>753</v>
      </c>
      <c r="D215" s="280" t="s">
        <v>44</v>
      </c>
      <c r="E215" s="242">
        <v>1</v>
      </c>
      <c r="F215" s="224">
        <f t="shared" ref="F215" si="321">H215+J215+R215</f>
        <v>4.0301335995000001</v>
      </c>
      <c r="G215" s="233">
        <v>1.45</v>
      </c>
      <c r="H215" s="228">
        <f t="shared" ref="H215" si="322">G215*$P$14/1000</f>
        <v>2.4973350000000001</v>
      </c>
      <c r="I215" s="264"/>
      <c r="J215" s="228">
        <f t="shared" ref="J215" si="323">I215*$P$15/1000</f>
        <v>0</v>
      </c>
      <c r="K215" s="22" t="s">
        <v>754</v>
      </c>
      <c r="L215" s="22" t="s">
        <v>44</v>
      </c>
      <c r="M215" s="22">
        <v>1.25</v>
      </c>
      <c r="N215" s="34">
        <v>1.083</v>
      </c>
      <c r="O215" s="66">
        <f t="shared" si="256"/>
        <v>1.35375</v>
      </c>
      <c r="P215" s="228">
        <f t="shared" ref="P215" si="324">E215*F215</f>
        <v>4.0301335995000001</v>
      </c>
      <c r="Q215" s="228">
        <f t="shared" ref="Q215" si="325">SUM(O215:O218)</f>
        <v>1.35375</v>
      </c>
      <c r="R215" s="228">
        <f t="shared" ref="R215" si="326">Q215*1.02*1.05*$R$20</f>
        <v>1.5327985995</v>
      </c>
      <c r="S215" s="228">
        <f t="shared" ref="S215" si="327">F215*$S$23</f>
        <v>4.721580951792717</v>
      </c>
      <c r="T215" s="228">
        <f t="shared" ref="T215" si="328">S215*E215</f>
        <v>4.721580951792717</v>
      </c>
      <c r="X215" s="541">
        <v>4.721580951792717</v>
      </c>
    </row>
    <row r="216" spans="1:24" ht="12.75" customHeight="1">
      <c r="A216" s="229"/>
      <c r="B216" s="240"/>
      <c r="C216" s="240"/>
      <c r="D216" s="280"/>
      <c r="E216" s="242"/>
      <c r="F216" s="224"/>
      <c r="G216" s="233"/>
      <c r="H216" s="228"/>
      <c r="I216" s="264"/>
      <c r="J216" s="228"/>
      <c r="K216" s="65"/>
      <c r="L216" s="22"/>
      <c r="M216" s="67"/>
      <c r="N216" s="77"/>
      <c r="O216" s="66">
        <f t="shared" si="256"/>
        <v>0</v>
      </c>
      <c r="P216" s="228"/>
      <c r="Q216" s="228"/>
      <c r="R216" s="228"/>
      <c r="S216" s="228"/>
      <c r="T216" s="228"/>
      <c r="X216" s="541"/>
    </row>
    <row r="217" spans="1:24" ht="12.75" customHeight="1">
      <c r="A217" s="229"/>
      <c r="B217" s="240"/>
      <c r="C217" s="240"/>
      <c r="D217" s="280"/>
      <c r="E217" s="242"/>
      <c r="F217" s="224"/>
      <c r="G217" s="233"/>
      <c r="H217" s="228"/>
      <c r="I217" s="264"/>
      <c r="J217" s="228"/>
      <c r="K217" s="65"/>
      <c r="L217" s="22"/>
      <c r="M217" s="65"/>
      <c r="N217" s="77"/>
      <c r="O217" s="66">
        <f t="shared" si="256"/>
        <v>0</v>
      </c>
      <c r="P217" s="228"/>
      <c r="Q217" s="228"/>
      <c r="R217" s="228"/>
      <c r="S217" s="228"/>
      <c r="T217" s="228"/>
      <c r="X217" s="541"/>
    </row>
    <row r="218" spans="1:24" ht="12.75" customHeight="1">
      <c r="A218" s="229"/>
      <c r="B218" s="240"/>
      <c r="C218" s="240"/>
      <c r="D218" s="280"/>
      <c r="E218" s="242"/>
      <c r="F218" s="224"/>
      <c r="G218" s="233"/>
      <c r="H218" s="228"/>
      <c r="I218" s="264"/>
      <c r="J218" s="228"/>
      <c r="K218" s="22"/>
      <c r="L218" s="22"/>
      <c r="M218" s="22"/>
      <c r="N218" s="77"/>
      <c r="O218" s="66">
        <f t="shared" si="256"/>
        <v>0</v>
      </c>
      <c r="P218" s="228"/>
      <c r="Q218" s="228"/>
      <c r="R218" s="228"/>
      <c r="S218" s="228"/>
      <c r="T218" s="228"/>
      <c r="X218" s="541"/>
    </row>
    <row r="219" spans="1:24" ht="12.75" customHeight="1">
      <c r="A219" s="229">
        <v>9</v>
      </c>
      <c r="B219" s="230" t="s">
        <v>772</v>
      </c>
      <c r="C219" s="230" t="s">
        <v>773</v>
      </c>
      <c r="D219" s="280" t="s">
        <v>27</v>
      </c>
      <c r="E219" s="286">
        <v>12</v>
      </c>
      <c r="F219" s="224">
        <f t="shared" ref="F219" si="329">H219+J219+R219</f>
        <v>0.99549254016000011</v>
      </c>
      <c r="G219" s="232">
        <v>8.1000000000000003E-2</v>
      </c>
      <c r="H219" s="228">
        <f t="shared" ref="H219" si="330">G219*$P$14/1000</f>
        <v>0.1395063</v>
      </c>
      <c r="I219" s="232">
        <v>1.4999999999999999E-2</v>
      </c>
      <c r="J219" s="228">
        <f t="shared" ref="J219" si="331">I219*$P$15/1000</f>
        <v>3.3058799999999999E-2</v>
      </c>
      <c r="K219" s="22" t="s">
        <v>45</v>
      </c>
      <c r="L219" s="34" t="s">
        <v>412</v>
      </c>
      <c r="M219" s="22">
        <v>3.1600000000000003E-2</v>
      </c>
      <c r="N219" s="34">
        <v>23</v>
      </c>
      <c r="O219" s="66">
        <f t="shared" si="256"/>
        <v>0.72680000000000011</v>
      </c>
      <c r="P219" s="228">
        <f t="shared" ref="P219" si="332">E219*F219</f>
        <v>11.945910481920002</v>
      </c>
      <c r="Q219" s="228">
        <f t="shared" ref="Q219" si="333">SUM(O219:O222)</f>
        <v>0.72680000000000011</v>
      </c>
      <c r="R219" s="228">
        <f t="shared" ref="R219" si="334">Q219*1.02*1.05*$R$20</f>
        <v>0.82292744016000008</v>
      </c>
      <c r="S219" s="228">
        <f t="shared" ref="S219" si="335">F219*$S$23</f>
        <v>1.1662885359071835</v>
      </c>
      <c r="T219" s="228">
        <f t="shared" ref="T219" si="336">S219*E219</f>
        <v>13.995462430886203</v>
      </c>
      <c r="X219" s="541">
        <v>13.995462430886203</v>
      </c>
    </row>
    <row r="220" spans="1:24" ht="12.75" customHeight="1">
      <c r="A220" s="229"/>
      <c r="B220" s="230"/>
      <c r="C220" s="230"/>
      <c r="D220" s="280"/>
      <c r="E220" s="286"/>
      <c r="F220" s="224"/>
      <c r="G220" s="232"/>
      <c r="H220" s="228"/>
      <c r="I220" s="232"/>
      <c r="J220" s="228"/>
      <c r="K220" s="22"/>
      <c r="L220" s="22"/>
      <c r="M220" s="22"/>
      <c r="N220" s="34"/>
      <c r="O220" s="66">
        <f t="shared" si="256"/>
        <v>0</v>
      </c>
      <c r="P220" s="228"/>
      <c r="Q220" s="228"/>
      <c r="R220" s="228"/>
      <c r="S220" s="228"/>
      <c r="T220" s="228"/>
      <c r="X220" s="541"/>
    </row>
    <row r="221" spans="1:24" ht="12.75" customHeight="1">
      <c r="A221" s="229"/>
      <c r="B221" s="230"/>
      <c r="C221" s="230"/>
      <c r="D221" s="280"/>
      <c r="E221" s="286"/>
      <c r="F221" s="224"/>
      <c r="G221" s="232"/>
      <c r="H221" s="228"/>
      <c r="I221" s="232"/>
      <c r="J221" s="228"/>
      <c r="K221" s="22"/>
      <c r="L221" s="22"/>
      <c r="M221" s="23"/>
      <c r="N221" s="34"/>
      <c r="O221" s="66">
        <f t="shared" si="256"/>
        <v>0</v>
      </c>
      <c r="P221" s="228"/>
      <c r="Q221" s="228"/>
      <c r="R221" s="228"/>
      <c r="S221" s="228"/>
      <c r="T221" s="228"/>
      <c r="X221" s="541"/>
    </row>
    <row r="222" spans="1:24" ht="12.75" customHeight="1">
      <c r="A222" s="229"/>
      <c r="B222" s="230"/>
      <c r="C222" s="230"/>
      <c r="D222" s="280"/>
      <c r="E222" s="286"/>
      <c r="F222" s="224"/>
      <c r="G222" s="232"/>
      <c r="H222" s="228"/>
      <c r="I222" s="232"/>
      <c r="J222" s="228"/>
      <c r="K222" s="22"/>
      <c r="L222" s="22"/>
      <c r="M222" s="22"/>
      <c r="N222" s="34"/>
      <c r="O222" s="66">
        <f t="shared" si="256"/>
        <v>0</v>
      </c>
      <c r="P222" s="228"/>
      <c r="Q222" s="228"/>
      <c r="R222" s="228"/>
      <c r="S222" s="228"/>
      <c r="T222" s="228"/>
      <c r="X222" s="541"/>
    </row>
    <row r="223" spans="1:24" ht="12.75" customHeight="1">
      <c r="A223" s="347"/>
      <c r="B223" s="348"/>
      <c r="C223" s="349" t="s">
        <v>458</v>
      </c>
      <c r="D223" s="347"/>
      <c r="E223" s="350"/>
      <c r="F223" s="351"/>
      <c r="G223" s="344"/>
      <c r="H223" s="345"/>
      <c r="I223" s="344"/>
      <c r="J223" s="345"/>
      <c r="K223" s="37"/>
      <c r="L223" s="37"/>
      <c r="M223" s="37"/>
      <c r="N223" s="38"/>
      <c r="O223" s="39"/>
      <c r="P223" s="345"/>
      <c r="Q223" s="345"/>
      <c r="R223" s="345"/>
      <c r="S223" s="345"/>
      <c r="T223" s="346">
        <f>SUM(T187:T222)</f>
        <v>386.5306462618168</v>
      </c>
      <c r="X223" s="541"/>
    </row>
    <row r="224" spans="1:24" ht="12.75" customHeight="1">
      <c r="A224" s="347"/>
      <c r="B224" s="348"/>
      <c r="C224" s="349"/>
      <c r="D224" s="347"/>
      <c r="E224" s="350"/>
      <c r="F224" s="352"/>
      <c r="G224" s="344"/>
      <c r="H224" s="345"/>
      <c r="I224" s="344"/>
      <c r="J224" s="345"/>
      <c r="K224" s="37"/>
      <c r="L224" s="37"/>
      <c r="M224" s="37"/>
      <c r="N224" s="38"/>
      <c r="O224" s="39"/>
      <c r="P224" s="345"/>
      <c r="Q224" s="345"/>
      <c r="R224" s="345"/>
      <c r="S224" s="345"/>
      <c r="T224" s="346"/>
      <c r="X224" s="541"/>
    </row>
    <row r="225" spans="1:24" ht="12.75" customHeight="1">
      <c r="A225" s="347"/>
      <c r="B225" s="348"/>
      <c r="C225" s="349"/>
      <c r="D225" s="347"/>
      <c r="E225" s="350"/>
      <c r="F225" s="352"/>
      <c r="G225" s="344"/>
      <c r="H225" s="345"/>
      <c r="I225" s="344"/>
      <c r="J225" s="345"/>
      <c r="K225" s="37"/>
      <c r="L225" s="37"/>
      <c r="M225" s="40"/>
      <c r="N225" s="38"/>
      <c r="O225" s="39"/>
      <c r="P225" s="345"/>
      <c r="Q225" s="345"/>
      <c r="R225" s="345"/>
      <c r="S225" s="345"/>
      <c r="T225" s="346"/>
      <c r="X225" s="541"/>
    </row>
    <row r="226" spans="1:24" ht="12.75" customHeight="1">
      <c r="A226" s="347"/>
      <c r="B226" s="348"/>
      <c r="C226" s="349"/>
      <c r="D226" s="347"/>
      <c r="E226" s="350"/>
      <c r="F226" s="353"/>
      <c r="G226" s="344"/>
      <c r="H226" s="345"/>
      <c r="I226" s="344"/>
      <c r="J226" s="345"/>
      <c r="K226" s="37"/>
      <c r="L226" s="37"/>
      <c r="M226" s="37"/>
      <c r="N226" s="38"/>
      <c r="O226" s="39"/>
      <c r="P226" s="345"/>
      <c r="Q226" s="345"/>
      <c r="R226" s="345"/>
      <c r="S226" s="345"/>
      <c r="T226" s="346"/>
      <c r="X226" s="541"/>
    </row>
    <row r="227" spans="1:24" ht="12.75" customHeight="1">
      <c r="A227" s="347"/>
      <c r="B227" s="348"/>
      <c r="C227" s="349" t="s">
        <v>459</v>
      </c>
      <c r="D227" s="347"/>
      <c r="E227" s="350"/>
      <c r="F227" s="351"/>
      <c r="G227" s="344"/>
      <c r="H227" s="345"/>
      <c r="I227" s="344"/>
      <c r="J227" s="345"/>
      <c r="K227" s="37"/>
      <c r="L227" s="37"/>
      <c r="M227" s="37"/>
      <c r="N227" s="38"/>
      <c r="O227" s="39"/>
      <c r="P227" s="345"/>
      <c r="Q227" s="345"/>
      <c r="R227" s="345"/>
      <c r="S227" s="345"/>
      <c r="T227" s="340" t="e">
        <f>(T223*100%)/'N46 Cav-Nax'!T1117</f>
        <v>#REF!</v>
      </c>
      <c r="X227" s="541"/>
    </row>
    <row r="228" spans="1:24" ht="12.75" customHeight="1">
      <c r="A228" s="347"/>
      <c r="B228" s="348"/>
      <c r="C228" s="349"/>
      <c r="D228" s="347"/>
      <c r="E228" s="350"/>
      <c r="F228" s="352"/>
      <c r="G228" s="344"/>
      <c r="H228" s="345"/>
      <c r="I228" s="344"/>
      <c r="J228" s="345"/>
      <c r="K228" s="37"/>
      <c r="L228" s="37"/>
      <c r="M228" s="37"/>
      <c r="N228" s="38"/>
      <c r="O228" s="39"/>
      <c r="P228" s="345"/>
      <c r="Q228" s="345"/>
      <c r="R228" s="345"/>
      <c r="S228" s="345"/>
      <c r="T228" s="340"/>
      <c r="X228" s="541"/>
    </row>
    <row r="229" spans="1:24" ht="12.75" customHeight="1">
      <c r="A229" s="347"/>
      <c r="B229" s="348"/>
      <c r="C229" s="349"/>
      <c r="D229" s="347"/>
      <c r="E229" s="350"/>
      <c r="F229" s="352"/>
      <c r="G229" s="344"/>
      <c r="H229" s="345"/>
      <c r="I229" s="344"/>
      <c r="J229" s="345"/>
      <c r="K229" s="37"/>
      <c r="L229" s="37"/>
      <c r="M229" s="40"/>
      <c r="N229" s="38"/>
      <c r="O229" s="39"/>
      <c r="P229" s="345"/>
      <c r="Q229" s="345"/>
      <c r="R229" s="345"/>
      <c r="S229" s="345"/>
      <c r="T229" s="340"/>
      <c r="X229" s="541"/>
    </row>
    <row r="230" spans="1:24" ht="12.75" customHeight="1">
      <c r="A230" s="347"/>
      <c r="B230" s="348"/>
      <c r="C230" s="349"/>
      <c r="D230" s="347"/>
      <c r="E230" s="350"/>
      <c r="F230" s="353"/>
      <c r="G230" s="344"/>
      <c r="H230" s="345"/>
      <c r="I230" s="344"/>
      <c r="J230" s="345"/>
      <c r="K230" s="37"/>
      <c r="L230" s="37"/>
      <c r="M230" s="37"/>
      <c r="N230" s="38"/>
      <c r="O230" s="39"/>
      <c r="P230" s="345"/>
      <c r="Q230" s="345"/>
      <c r="R230" s="345"/>
      <c r="S230" s="345"/>
      <c r="T230" s="340"/>
      <c r="X230" s="541"/>
    </row>
    <row r="231" spans="1:24" ht="12.75" customHeight="1">
      <c r="A231" s="229"/>
      <c r="B231" s="240"/>
      <c r="C231" s="284" t="s">
        <v>841</v>
      </c>
      <c r="D231" s="229"/>
      <c r="E231" s="243"/>
      <c r="F231" s="224">
        <f t="shared" ref="F231" si="337">H231+J231+R231</f>
        <v>0</v>
      </c>
      <c r="G231" s="232"/>
      <c r="H231" s="228">
        <f t="shared" ref="H231" si="338">G231*$P$14/1000</f>
        <v>0</v>
      </c>
      <c r="I231" s="283"/>
      <c r="J231" s="228">
        <f t="shared" ref="J231" si="339">I231*$P$15/1000</f>
        <v>0</v>
      </c>
      <c r="K231" s="22"/>
      <c r="L231" s="22"/>
      <c r="M231" s="22"/>
      <c r="N231" s="34"/>
      <c r="O231" s="66">
        <f t="shared" si="256"/>
        <v>0</v>
      </c>
      <c r="P231" s="228">
        <f t="shared" ref="P231" si="340">E231*F231</f>
        <v>0</v>
      </c>
      <c r="Q231" s="228">
        <f t="shared" ref="Q231" si="341">SUM(O231:O234)</f>
        <v>0</v>
      </c>
      <c r="R231" s="228">
        <f t="shared" ref="R231" si="342">Q231*1.02*1.05*$R$20</f>
        <v>0</v>
      </c>
      <c r="S231" s="228">
        <f t="shared" ref="S231" si="343">F231*$S$23</f>
        <v>0</v>
      </c>
      <c r="T231" s="228">
        <f t="shared" ref="T231" si="344">S231*E231</f>
        <v>0</v>
      </c>
      <c r="X231" s="541"/>
    </row>
    <row r="232" spans="1:24" ht="12.75" customHeight="1">
      <c r="A232" s="229"/>
      <c r="B232" s="240"/>
      <c r="C232" s="284"/>
      <c r="D232" s="229"/>
      <c r="E232" s="243"/>
      <c r="F232" s="224"/>
      <c r="G232" s="232"/>
      <c r="H232" s="228"/>
      <c r="I232" s="283"/>
      <c r="J232" s="228"/>
      <c r="K232" s="22"/>
      <c r="L232" s="22"/>
      <c r="M232" s="22"/>
      <c r="N232" s="34"/>
      <c r="O232" s="66">
        <f t="shared" si="256"/>
        <v>0</v>
      </c>
      <c r="P232" s="228"/>
      <c r="Q232" s="228"/>
      <c r="R232" s="228"/>
      <c r="S232" s="228"/>
      <c r="T232" s="228"/>
      <c r="X232" s="541"/>
    </row>
    <row r="233" spans="1:24" ht="12.75" customHeight="1">
      <c r="A233" s="229"/>
      <c r="B233" s="240"/>
      <c r="C233" s="284"/>
      <c r="D233" s="229"/>
      <c r="E233" s="243"/>
      <c r="F233" s="224"/>
      <c r="G233" s="232"/>
      <c r="H233" s="228"/>
      <c r="I233" s="283"/>
      <c r="J233" s="228"/>
      <c r="K233" s="22"/>
      <c r="L233" s="22"/>
      <c r="M233" s="22"/>
      <c r="N233" s="34"/>
      <c r="O233" s="66">
        <f t="shared" si="256"/>
        <v>0</v>
      </c>
      <c r="P233" s="228"/>
      <c r="Q233" s="228"/>
      <c r="R233" s="228"/>
      <c r="S233" s="228"/>
      <c r="T233" s="228"/>
      <c r="X233" s="541"/>
    </row>
    <row r="234" spans="1:24" ht="12.75" customHeight="1">
      <c r="A234" s="229"/>
      <c r="B234" s="240"/>
      <c r="C234" s="284"/>
      <c r="D234" s="229"/>
      <c r="E234" s="243"/>
      <c r="F234" s="224"/>
      <c r="G234" s="232"/>
      <c r="H234" s="228"/>
      <c r="I234" s="283"/>
      <c r="J234" s="228"/>
      <c r="K234" s="22"/>
      <c r="L234" s="22"/>
      <c r="M234" s="22"/>
      <c r="N234" s="34"/>
      <c r="O234" s="66">
        <f t="shared" si="256"/>
        <v>0</v>
      </c>
      <c r="P234" s="228"/>
      <c r="Q234" s="228"/>
      <c r="R234" s="228"/>
      <c r="S234" s="228"/>
      <c r="T234" s="228"/>
      <c r="X234" s="541"/>
    </row>
    <row r="235" spans="1:24" ht="12.75" customHeight="1">
      <c r="A235" s="229">
        <v>1</v>
      </c>
      <c r="B235" s="230" t="s">
        <v>34</v>
      </c>
      <c r="C235" s="230" t="s">
        <v>324</v>
      </c>
      <c r="D235" s="280" t="s">
        <v>295</v>
      </c>
      <c r="E235" s="280">
        <v>1.44</v>
      </c>
      <c r="F235" s="224">
        <f t="shared" ref="F235" si="345">H235+J235+R235</f>
        <v>35.855315420400004</v>
      </c>
      <c r="G235" s="232"/>
      <c r="H235" s="228">
        <f t="shared" ref="H235" si="346">G235*$P$14/1000</f>
        <v>0</v>
      </c>
      <c r="I235" s="232"/>
      <c r="J235" s="228">
        <f t="shared" ref="J235" si="347">I235*$P$15/1000</f>
        <v>0</v>
      </c>
      <c r="K235" s="22" t="s">
        <v>323</v>
      </c>
      <c r="L235" s="22" t="s">
        <v>27</v>
      </c>
      <c r="M235" s="22">
        <v>1</v>
      </c>
      <c r="N235" s="34">
        <v>31.667000000000002</v>
      </c>
      <c r="O235" s="66">
        <f t="shared" si="256"/>
        <v>31.667000000000002</v>
      </c>
      <c r="P235" s="228">
        <f t="shared" ref="P235" si="348">E235*F235</f>
        <v>51.631654205376002</v>
      </c>
      <c r="Q235" s="228">
        <f t="shared" ref="Q235" si="349">SUM(O235:O238)</f>
        <v>31.667000000000002</v>
      </c>
      <c r="R235" s="228">
        <f t="shared" ref="R235" si="350">Q235*1.02*1.05*$R$20</f>
        <v>35.855315420400004</v>
      </c>
      <c r="S235" s="228">
        <f t="shared" ref="S235" si="351">F235*$S$23</f>
        <v>42.006988138180787</v>
      </c>
      <c r="T235" s="228">
        <f t="shared" ref="T235" si="352">S235*E235</f>
        <v>60.490062918980328</v>
      </c>
      <c r="X235" s="541">
        <v>60.490062918980328</v>
      </c>
    </row>
    <row r="236" spans="1:24" ht="12.75" customHeight="1">
      <c r="A236" s="229"/>
      <c r="B236" s="230"/>
      <c r="C236" s="230"/>
      <c r="D236" s="280"/>
      <c r="E236" s="280"/>
      <c r="F236" s="224"/>
      <c r="G236" s="232"/>
      <c r="H236" s="228"/>
      <c r="I236" s="232"/>
      <c r="J236" s="228"/>
      <c r="K236" s="22"/>
      <c r="L236" s="22"/>
      <c r="M236" s="22"/>
      <c r="N236" s="34"/>
      <c r="O236" s="66">
        <f t="shared" si="256"/>
        <v>0</v>
      </c>
      <c r="P236" s="228"/>
      <c r="Q236" s="228"/>
      <c r="R236" s="228"/>
      <c r="S236" s="228"/>
      <c r="T236" s="228"/>
      <c r="X236" s="541"/>
    </row>
    <row r="237" spans="1:24" ht="12.75" customHeight="1">
      <c r="A237" s="229"/>
      <c r="B237" s="230"/>
      <c r="C237" s="230"/>
      <c r="D237" s="280"/>
      <c r="E237" s="280"/>
      <c r="F237" s="224"/>
      <c r="G237" s="232"/>
      <c r="H237" s="228"/>
      <c r="I237" s="232"/>
      <c r="J237" s="228"/>
      <c r="K237" s="22"/>
      <c r="L237" s="22"/>
      <c r="M237" s="71"/>
      <c r="N237" s="34"/>
      <c r="O237" s="66">
        <f t="shared" si="256"/>
        <v>0</v>
      </c>
      <c r="P237" s="228"/>
      <c r="Q237" s="228"/>
      <c r="R237" s="228"/>
      <c r="S237" s="228"/>
      <c r="T237" s="228"/>
      <c r="X237" s="541"/>
    </row>
    <row r="238" spans="1:24" ht="12.75" customHeight="1">
      <c r="A238" s="229"/>
      <c r="B238" s="230"/>
      <c r="C238" s="230"/>
      <c r="D238" s="280"/>
      <c r="E238" s="280"/>
      <c r="F238" s="224"/>
      <c r="G238" s="232"/>
      <c r="H238" s="228"/>
      <c r="I238" s="232"/>
      <c r="J238" s="228"/>
      <c r="K238" s="22"/>
      <c r="L238" s="22"/>
      <c r="M238" s="22"/>
      <c r="N238" s="34"/>
      <c r="O238" s="66">
        <f t="shared" si="256"/>
        <v>0</v>
      </c>
      <c r="P238" s="228"/>
      <c r="Q238" s="228"/>
      <c r="R238" s="228"/>
      <c r="S238" s="228"/>
      <c r="T238" s="228"/>
      <c r="X238" s="541"/>
    </row>
    <row r="239" spans="1:24" ht="12.75" customHeight="1">
      <c r="A239" s="229">
        <v>2</v>
      </c>
      <c r="B239" s="230" t="s">
        <v>325</v>
      </c>
      <c r="C239" s="230" t="s">
        <v>326</v>
      </c>
      <c r="D239" s="280" t="s">
        <v>784</v>
      </c>
      <c r="E239" s="231">
        <v>0.36</v>
      </c>
      <c r="F239" s="224">
        <f t="shared" ref="F239" si="353">H239+J239+R239</f>
        <v>0.54002981191440003</v>
      </c>
      <c r="G239" s="232">
        <v>0.23</v>
      </c>
      <c r="H239" s="228">
        <f t="shared" ref="H239" si="354">G239*$P$14/1000</f>
        <v>0.39612900000000001</v>
      </c>
      <c r="I239" s="232">
        <v>0.02</v>
      </c>
      <c r="J239" s="228">
        <f t="shared" ref="J239" si="355">I239*$P$15/1000</f>
        <v>4.4078400000000004E-2</v>
      </c>
      <c r="K239" s="22" t="s">
        <v>327</v>
      </c>
      <c r="L239" s="22" t="s">
        <v>32</v>
      </c>
      <c r="M239" s="22">
        <v>2E-3</v>
      </c>
      <c r="N239" s="34">
        <v>17.631</v>
      </c>
      <c r="O239" s="66">
        <f t="shared" si="256"/>
        <v>3.5262000000000002E-2</v>
      </c>
      <c r="P239" s="228">
        <f t="shared" ref="P239" si="356">E239*F239</f>
        <v>0.19441073228918401</v>
      </c>
      <c r="Q239" s="228">
        <f t="shared" ref="Q239" si="357">SUM(O239:O242)</f>
        <v>8.8162000000000004E-2</v>
      </c>
      <c r="R239" s="228">
        <f t="shared" ref="R239" si="358">Q239*1.02*1.05*$R$20</f>
        <v>9.98224119144E-2</v>
      </c>
      <c r="S239" s="228">
        <f t="shared" ref="S239" si="359">F239*$S$23</f>
        <v>0.63268236905386366</v>
      </c>
      <c r="T239" s="228">
        <f t="shared" ref="T239" si="360">S239*E239</f>
        <v>0.2277656528593909</v>
      </c>
      <c r="X239" s="541">
        <v>0.2277656528593909</v>
      </c>
    </row>
    <row r="240" spans="1:24" ht="12.75" customHeight="1">
      <c r="A240" s="229"/>
      <c r="B240" s="230"/>
      <c r="C240" s="230"/>
      <c r="D240" s="280"/>
      <c r="E240" s="231"/>
      <c r="F240" s="224"/>
      <c r="G240" s="232"/>
      <c r="H240" s="228"/>
      <c r="I240" s="232"/>
      <c r="J240" s="228"/>
      <c r="K240" s="22"/>
      <c r="L240" s="22"/>
      <c r="M240" s="22"/>
      <c r="N240" s="34"/>
      <c r="O240" s="66">
        <f t="shared" si="256"/>
        <v>0</v>
      </c>
      <c r="P240" s="228"/>
      <c r="Q240" s="228"/>
      <c r="R240" s="228"/>
      <c r="S240" s="228"/>
      <c r="T240" s="228"/>
      <c r="X240" s="541"/>
    </row>
    <row r="241" spans="1:24" ht="12.75" customHeight="1">
      <c r="A241" s="229"/>
      <c r="B241" s="230"/>
      <c r="C241" s="230"/>
      <c r="D241" s="280"/>
      <c r="E241" s="231"/>
      <c r="F241" s="224"/>
      <c r="G241" s="232"/>
      <c r="H241" s="228"/>
      <c r="I241" s="232"/>
      <c r="J241" s="228"/>
      <c r="K241" s="22" t="s">
        <v>45</v>
      </c>
      <c r="L241" s="22" t="s">
        <v>755</v>
      </c>
      <c r="M241" s="23">
        <v>2.3E-3</v>
      </c>
      <c r="N241" s="34">
        <v>23</v>
      </c>
      <c r="O241" s="66">
        <f t="shared" si="256"/>
        <v>5.2900000000000003E-2</v>
      </c>
      <c r="P241" s="228"/>
      <c r="Q241" s="228"/>
      <c r="R241" s="228"/>
      <c r="S241" s="228"/>
      <c r="T241" s="228"/>
      <c r="X241" s="541"/>
    </row>
    <row r="242" spans="1:24" ht="12.75" customHeight="1">
      <c r="A242" s="229"/>
      <c r="B242" s="230"/>
      <c r="C242" s="230"/>
      <c r="D242" s="280"/>
      <c r="E242" s="231"/>
      <c r="F242" s="224"/>
      <c r="G242" s="232"/>
      <c r="H242" s="228"/>
      <c r="I242" s="232"/>
      <c r="J242" s="228"/>
      <c r="K242" s="22"/>
      <c r="L242" s="22"/>
      <c r="M242" s="22"/>
      <c r="N242" s="34"/>
      <c r="O242" s="66">
        <f t="shared" si="256"/>
        <v>0</v>
      </c>
      <c r="P242" s="228"/>
      <c r="Q242" s="228"/>
      <c r="R242" s="228"/>
      <c r="S242" s="228"/>
      <c r="T242" s="228"/>
      <c r="X242" s="541"/>
    </row>
    <row r="243" spans="1:24" ht="12.75" customHeight="1">
      <c r="A243" s="229">
        <v>3</v>
      </c>
      <c r="B243" s="230" t="s">
        <v>34</v>
      </c>
      <c r="C243" s="230" t="s">
        <v>328</v>
      </c>
      <c r="D243" s="280" t="s">
        <v>40</v>
      </c>
      <c r="E243" s="286">
        <v>6.3</v>
      </c>
      <c r="F243" s="224">
        <f t="shared" ref="F243" si="361">H243+J243+R243</f>
        <v>4.3399571795999998</v>
      </c>
      <c r="G243" s="232"/>
      <c r="H243" s="228">
        <f t="shared" ref="H243" si="362">G243*$P$14/1000</f>
        <v>0</v>
      </c>
      <c r="I243" s="232"/>
      <c r="J243" s="228">
        <f t="shared" ref="J243" si="363">I243*$P$15/1000</f>
        <v>0</v>
      </c>
      <c r="K243" s="22" t="s">
        <v>329</v>
      </c>
      <c r="L243" s="22" t="s">
        <v>40</v>
      </c>
      <c r="M243" s="22">
        <v>1</v>
      </c>
      <c r="N243" s="34">
        <v>3.8330000000000002</v>
      </c>
      <c r="O243" s="66">
        <f t="shared" si="256"/>
        <v>3.8330000000000002</v>
      </c>
      <c r="P243" s="228">
        <f t="shared" ref="P243" si="364">E243*F243</f>
        <v>27.34173023148</v>
      </c>
      <c r="Q243" s="228">
        <f t="shared" ref="Q243" si="365">SUM(O243:O246)</f>
        <v>3.8330000000000002</v>
      </c>
      <c r="R243" s="228">
        <f t="shared" ref="R243" si="366">Q243*1.02*1.05*$R$20</f>
        <v>4.3399571795999998</v>
      </c>
      <c r="S243" s="228">
        <f t="shared" ref="S243" si="367">F243*$S$23</f>
        <v>5.0845607583177106</v>
      </c>
      <c r="T243" s="228">
        <f t="shared" ref="T243" si="368">S243*E243</f>
        <v>32.032732777401577</v>
      </c>
      <c r="X243" s="541">
        <v>32.032732777401577</v>
      </c>
    </row>
    <row r="244" spans="1:24" ht="12.75" customHeight="1">
      <c r="A244" s="229"/>
      <c r="B244" s="230"/>
      <c r="C244" s="230"/>
      <c r="D244" s="280"/>
      <c r="E244" s="286"/>
      <c r="F244" s="224"/>
      <c r="G244" s="232"/>
      <c r="H244" s="228"/>
      <c r="I244" s="232"/>
      <c r="J244" s="228"/>
      <c r="K244" s="22"/>
      <c r="L244" s="22"/>
      <c r="M244" s="22"/>
      <c r="N244" s="34"/>
      <c r="O244" s="66">
        <f t="shared" si="256"/>
        <v>0</v>
      </c>
      <c r="P244" s="228"/>
      <c r="Q244" s="228"/>
      <c r="R244" s="228"/>
      <c r="S244" s="228"/>
      <c r="T244" s="228"/>
      <c r="X244" s="541"/>
    </row>
    <row r="245" spans="1:24" ht="12.75" customHeight="1">
      <c r="A245" s="229"/>
      <c r="B245" s="230"/>
      <c r="C245" s="230"/>
      <c r="D245" s="280"/>
      <c r="E245" s="286"/>
      <c r="F245" s="224"/>
      <c r="G245" s="232"/>
      <c r="H245" s="228"/>
      <c r="I245" s="232"/>
      <c r="J245" s="228"/>
      <c r="K245" s="22"/>
      <c r="L245" s="22"/>
      <c r="M245" s="23"/>
      <c r="N245" s="34"/>
      <c r="O245" s="66">
        <f t="shared" si="256"/>
        <v>0</v>
      </c>
      <c r="P245" s="228"/>
      <c r="Q245" s="228"/>
      <c r="R245" s="228"/>
      <c r="S245" s="228"/>
      <c r="T245" s="228"/>
      <c r="X245" s="541"/>
    </row>
    <row r="246" spans="1:24" ht="12.75" customHeight="1">
      <c r="A246" s="229"/>
      <c r="B246" s="230"/>
      <c r="C246" s="230"/>
      <c r="D246" s="280"/>
      <c r="E246" s="286"/>
      <c r="F246" s="224"/>
      <c r="G246" s="232"/>
      <c r="H246" s="228"/>
      <c r="I246" s="232"/>
      <c r="J246" s="228"/>
      <c r="K246" s="22"/>
      <c r="L246" s="22"/>
      <c r="M246" s="22"/>
      <c r="N246" s="34"/>
      <c r="O246" s="66">
        <f t="shared" si="256"/>
        <v>0</v>
      </c>
      <c r="P246" s="228"/>
      <c r="Q246" s="228"/>
      <c r="R246" s="228"/>
      <c r="S246" s="228"/>
      <c r="T246" s="228"/>
      <c r="X246" s="541"/>
    </row>
    <row r="247" spans="1:24" ht="12.75" customHeight="1">
      <c r="A247" s="229">
        <v>4</v>
      </c>
      <c r="B247" s="230" t="s">
        <v>785</v>
      </c>
      <c r="C247" s="230" t="s">
        <v>786</v>
      </c>
      <c r="D247" s="229" t="s">
        <v>32</v>
      </c>
      <c r="E247" s="231">
        <v>1.4E-2</v>
      </c>
      <c r="F247" s="224">
        <f t="shared" ref="F247" si="369">H247+J247+R247</f>
        <v>65.583083578680004</v>
      </c>
      <c r="G247" s="232">
        <v>23.1</v>
      </c>
      <c r="H247" s="228">
        <f t="shared" ref="H247" si="370">G247*$P$14/1000</f>
        <v>39.785130000000002</v>
      </c>
      <c r="I247" s="232">
        <v>4.0999999999999996</v>
      </c>
      <c r="J247" s="228">
        <f t="shared" ref="J247" si="371">I247*$P$15/1000</f>
        <v>9.0360720000000008</v>
      </c>
      <c r="K247" s="22" t="s">
        <v>787</v>
      </c>
      <c r="L247" s="22" t="s">
        <v>720</v>
      </c>
      <c r="M247" s="22">
        <v>3.3</v>
      </c>
      <c r="N247" s="34">
        <v>0.96699999999999997</v>
      </c>
      <c r="O247" s="66">
        <f t="shared" si="256"/>
        <v>3.1910999999999996</v>
      </c>
      <c r="P247" s="228">
        <f t="shared" ref="P247" si="372">E247*F247</f>
        <v>0.91816317010152004</v>
      </c>
      <c r="Q247" s="228">
        <f t="shared" ref="Q247" si="373">SUM(O247:O250)</f>
        <v>14.803899999999999</v>
      </c>
      <c r="R247" s="228">
        <f t="shared" ref="R247" si="374">Q247*1.02*1.05*$R$20</f>
        <v>16.761881578679997</v>
      </c>
      <c r="S247" s="228">
        <f t="shared" ref="S247" si="375">F247*$S$23</f>
        <v>76.835129789082629</v>
      </c>
      <c r="T247" s="228">
        <f t="shared" ref="T247" si="376">S247*E247</f>
        <v>1.0756918170471568</v>
      </c>
      <c r="X247" s="541">
        <v>1.0756918170471568</v>
      </c>
    </row>
    <row r="248" spans="1:24" ht="12.75" customHeight="1">
      <c r="A248" s="229"/>
      <c r="B248" s="230"/>
      <c r="C248" s="230"/>
      <c r="D248" s="229"/>
      <c r="E248" s="231"/>
      <c r="F248" s="224"/>
      <c r="G248" s="232"/>
      <c r="H248" s="228"/>
      <c r="I248" s="232"/>
      <c r="J248" s="228"/>
      <c r="K248" s="22" t="s">
        <v>719</v>
      </c>
      <c r="L248" s="22" t="s">
        <v>720</v>
      </c>
      <c r="M248" s="22">
        <v>15.2</v>
      </c>
      <c r="N248" s="34">
        <v>0.76400000000000001</v>
      </c>
      <c r="O248" s="66">
        <f t="shared" si="256"/>
        <v>11.6128</v>
      </c>
      <c r="P248" s="228"/>
      <c r="Q248" s="228"/>
      <c r="R248" s="228"/>
      <c r="S248" s="228"/>
      <c r="T248" s="228"/>
      <c r="X248" s="541"/>
    </row>
    <row r="249" spans="1:24" ht="12.75" customHeight="1">
      <c r="A249" s="229"/>
      <c r="B249" s="230"/>
      <c r="C249" s="230"/>
      <c r="D249" s="229"/>
      <c r="E249" s="231"/>
      <c r="F249" s="224"/>
      <c r="G249" s="232"/>
      <c r="H249" s="228"/>
      <c r="I249" s="232"/>
      <c r="J249" s="228"/>
      <c r="K249" s="22"/>
      <c r="L249" s="22"/>
      <c r="M249" s="23"/>
      <c r="N249" s="34"/>
      <c r="O249" s="66">
        <f t="shared" si="256"/>
        <v>0</v>
      </c>
      <c r="P249" s="228"/>
      <c r="Q249" s="228"/>
      <c r="R249" s="228"/>
      <c r="S249" s="228"/>
      <c r="T249" s="228"/>
      <c r="X249" s="541"/>
    </row>
    <row r="250" spans="1:24" ht="12.75" customHeight="1">
      <c r="A250" s="229"/>
      <c r="B250" s="230"/>
      <c r="C250" s="230"/>
      <c r="D250" s="229"/>
      <c r="E250" s="231"/>
      <c r="F250" s="224"/>
      <c r="G250" s="232"/>
      <c r="H250" s="228"/>
      <c r="I250" s="232"/>
      <c r="J250" s="228"/>
      <c r="K250" s="22"/>
      <c r="L250" s="22"/>
      <c r="M250" s="22"/>
      <c r="N250" s="34"/>
      <c r="O250" s="66">
        <f t="shared" si="256"/>
        <v>0</v>
      </c>
      <c r="P250" s="228"/>
      <c r="Q250" s="228"/>
      <c r="R250" s="228"/>
      <c r="S250" s="228"/>
      <c r="T250" s="228"/>
      <c r="X250" s="541"/>
    </row>
    <row r="251" spans="1:24" ht="12.75" customHeight="1">
      <c r="A251" s="229">
        <v>5</v>
      </c>
      <c r="B251" s="230" t="s">
        <v>34</v>
      </c>
      <c r="C251" s="240" t="s">
        <v>788</v>
      </c>
      <c r="D251" s="280" t="s">
        <v>40</v>
      </c>
      <c r="E251" s="243">
        <v>4.8</v>
      </c>
      <c r="F251" s="224">
        <f t="shared" ref="F251" si="377">H251+J251+R251</f>
        <v>0.67482767519999998</v>
      </c>
      <c r="G251" s="233"/>
      <c r="H251" s="228">
        <f t="shared" ref="H251" si="378">G251*$P$14/1000</f>
        <v>0</v>
      </c>
      <c r="I251" s="247"/>
      <c r="J251" s="228">
        <f t="shared" ref="J251" si="379">I251*$P$15/1000</f>
        <v>0</v>
      </c>
      <c r="K251" s="65" t="s">
        <v>789</v>
      </c>
      <c r="L251" s="65" t="s">
        <v>40</v>
      </c>
      <c r="M251" s="65">
        <v>1</v>
      </c>
      <c r="N251" s="77">
        <v>0.59599999999999997</v>
      </c>
      <c r="O251" s="66">
        <f t="shared" si="256"/>
        <v>0.59599999999999997</v>
      </c>
      <c r="P251" s="228">
        <f t="shared" ref="P251" si="380">E251*F251</f>
        <v>3.2391728409599998</v>
      </c>
      <c r="Q251" s="228">
        <f t="shared" ref="Q251" si="381">SUM(O251:O254)</f>
        <v>0.59599999999999997</v>
      </c>
      <c r="R251" s="228">
        <f t="shared" ref="R251" si="382">Q251*1.02*1.05*$R$20</f>
        <v>0.67482767519999998</v>
      </c>
      <c r="S251" s="228">
        <f t="shared" ref="S251" si="383">F251*$S$23</f>
        <v>0.79060741245952393</v>
      </c>
      <c r="T251" s="228">
        <f t="shared" ref="T251" si="384">S251*E251</f>
        <v>3.7949155798057146</v>
      </c>
      <c r="X251" s="541">
        <v>3.7949155798057146</v>
      </c>
    </row>
    <row r="252" spans="1:24" ht="12.75" customHeight="1">
      <c r="A252" s="229"/>
      <c r="B252" s="230"/>
      <c r="C252" s="240"/>
      <c r="D252" s="280"/>
      <c r="E252" s="243"/>
      <c r="F252" s="224"/>
      <c r="G252" s="233"/>
      <c r="H252" s="228"/>
      <c r="I252" s="247"/>
      <c r="J252" s="228"/>
      <c r="K252" s="65"/>
      <c r="L252" s="65"/>
      <c r="M252" s="65"/>
      <c r="N252" s="77"/>
      <c r="O252" s="66">
        <f t="shared" ref="O252:O331" si="385">M252*N252</f>
        <v>0</v>
      </c>
      <c r="P252" s="228"/>
      <c r="Q252" s="228"/>
      <c r="R252" s="228"/>
      <c r="S252" s="228"/>
      <c r="T252" s="228"/>
      <c r="X252" s="541"/>
    </row>
    <row r="253" spans="1:24" ht="12.75" customHeight="1">
      <c r="A253" s="229"/>
      <c r="B253" s="230"/>
      <c r="C253" s="240"/>
      <c r="D253" s="280"/>
      <c r="E253" s="243"/>
      <c r="F253" s="224"/>
      <c r="G253" s="233"/>
      <c r="H253" s="228"/>
      <c r="I253" s="247"/>
      <c r="J253" s="228"/>
      <c r="K253" s="65"/>
      <c r="L253" s="65"/>
      <c r="M253" s="67"/>
      <c r="N253" s="77"/>
      <c r="O253" s="66">
        <f t="shared" si="385"/>
        <v>0</v>
      </c>
      <c r="P253" s="228"/>
      <c r="Q253" s="228"/>
      <c r="R253" s="228"/>
      <c r="S253" s="228"/>
      <c r="T253" s="228"/>
      <c r="X253" s="541"/>
    </row>
    <row r="254" spans="1:24" ht="12.75" customHeight="1">
      <c r="A254" s="229"/>
      <c r="B254" s="230"/>
      <c r="C254" s="240"/>
      <c r="D254" s="280"/>
      <c r="E254" s="243"/>
      <c r="F254" s="224"/>
      <c r="G254" s="233"/>
      <c r="H254" s="228"/>
      <c r="I254" s="247"/>
      <c r="J254" s="228"/>
      <c r="K254" s="65"/>
      <c r="L254" s="65"/>
      <c r="M254" s="65"/>
      <c r="N254" s="77"/>
      <c r="O254" s="66">
        <f t="shared" si="385"/>
        <v>0</v>
      </c>
      <c r="P254" s="228"/>
      <c r="Q254" s="228"/>
      <c r="R254" s="228"/>
      <c r="S254" s="228"/>
      <c r="T254" s="228"/>
      <c r="X254" s="541"/>
    </row>
    <row r="255" spans="1:24" ht="12.75" customHeight="1">
      <c r="A255" s="229">
        <v>6</v>
      </c>
      <c r="B255" s="240" t="s">
        <v>34</v>
      </c>
      <c r="C255" s="240" t="s">
        <v>790</v>
      </c>
      <c r="D255" s="280" t="s">
        <v>40</v>
      </c>
      <c r="E255" s="242">
        <v>15.4</v>
      </c>
      <c r="F255" s="224">
        <f t="shared" ref="F255" si="386">H255+J255+R255</f>
        <v>0.24683294159999999</v>
      </c>
      <c r="G255" s="233"/>
      <c r="H255" s="228">
        <f t="shared" ref="H255" si="387">G255*$P$14/1000</f>
        <v>0</v>
      </c>
      <c r="I255" s="249"/>
      <c r="J255" s="228">
        <f t="shared" ref="J255" si="388">I255*$P$15/1000</f>
        <v>0</v>
      </c>
      <c r="K255" s="65" t="s">
        <v>791</v>
      </c>
      <c r="L255" s="65" t="s">
        <v>40</v>
      </c>
      <c r="M255" s="65">
        <v>1</v>
      </c>
      <c r="N255" s="77">
        <v>0.218</v>
      </c>
      <c r="O255" s="66">
        <f t="shared" si="385"/>
        <v>0.218</v>
      </c>
      <c r="P255" s="228">
        <f t="shared" ref="P255" si="389">E255*F255</f>
        <v>3.8012273006399999</v>
      </c>
      <c r="Q255" s="228">
        <f t="shared" ref="Q255" si="390">SUM(O255:O258)</f>
        <v>0.218</v>
      </c>
      <c r="R255" s="228">
        <f t="shared" ref="R255" si="391">Q255*1.02*1.05*$R$20</f>
        <v>0.24683294159999999</v>
      </c>
      <c r="S255" s="228">
        <f t="shared" ref="S255" si="392">F255*$S$23</f>
        <v>0.28918190589962456</v>
      </c>
      <c r="T255" s="228">
        <f t="shared" ref="T255" si="393">S255*E255</f>
        <v>4.4534013508542181</v>
      </c>
      <c r="X255" s="541">
        <v>4.4534013508542181</v>
      </c>
    </row>
    <row r="256" spans="1:24" ht="12.75" customHeight="1">
      <c r="A256" s="229"/>
      <c r="B256" s="240"/>
      <c r="C256" s="240"/>
      <c r="D256" s="280"/>
      <c r="E256" s="242"/>
      <c r="F256" s="224"/>
      <c r="G256" s="233"/>
      <c r="H256" s="228"/>
      <c r="I256" s="249"/>
      <c r="J256" s="228"/>
      <c r="K256" s="65"/>
      <c r="L256" s="65"/>
      <c r="M256" s="65"/>
      <c r="N256" s="77"/>
      <c r="O256" s="66">
        <f t="shared" si="385"/>
        <v>0</v>
      </c>
      <c r="P256" s="228"/>
      <c r="Q256" s="228"/>
      <c r="R256" s="228"/>
      <c r="S256" s="228"/>
      <c r="T256" s="228"/>
      <c r="X256" s="541"/>
    </row>
    <row r="257" spans="1:24" ht="12.75" customHeight="1">
      <c r="A257" s="229"/>
      <c r="B257" s="240"/>
      <c r="C257" s="240"/>
      <c r="D257" s="280"/>
      <c r="E257" s="242"/>
      <c r="F257" s="224"/>
      <c r="G257" s="233"/>
      <c r="H257" s="228"/>
      <c r="I257" s="249"/>
      <c r="J257" s="228"/>
      <c r="K257" s="65"/>
      <c r="L257" s="65"/>
      <c r="M257" s="68"/>
      <c r="N257" s="77"/>
      <c r="O257" s="66">
        <f t="shared" si="385"/>
        <v>0</v>
      </c>
      <c r="P257" s="228"/>
      <c r="Q257" s="228"/>
      <c r="R257" s="228"/>
      <c r="S257" s="228"/>
      <c r="T257" s="228"/>
      <c r="X257" s="541"/>
    </row>
    <row r="258" spans="1:24" ht="12.75" customHeight="1">
      <c r="A258" s="229"/>
      <c r="B258" s="240"/>
      <c r="C258" s="240"/>
      <c r="D258" s="280"/>
      <c r="E258" s="242"/>
      <c r="F258" s="224"/>
      <c r="G258" s="233"/>
      <c r="H258" s="228"/>
      <c r="I258" s="249"/>
      <c r="J258" s="228"/>
      <c r="K258" s="65"/>
      <c r="L258" s="65"/>
      <c r="M258" s="65"/>
      <c r="N258" s="77"/>
      <c r="O258" s="66">
        <f t="shared" si="385"/>
        <v>0</v>
      </c>
      <c r="P258" s="228"/>
      <c r="Q258" s="228"/>
      <c r="R258" s="228"/>
      <c r="S258" s="228"/>
      <c r="T258" s="228"/>
      <c r="X258" s="541"/>
    </row>
    <row r="259" spans="1:24" ht="12.75" customHeight="1">
      <c r="A259" s="347"/>
      <c r="B259" s="348"/>
      <c r="C259" s="349" t="s">
        <v>458</v>
      </c>
      <c r="D259" s="347"/>
      <c r="E259" s="350"/>
      <c r="F259" s="351"/>
      <c r="G259" s="344"/>
      <c r="H259" s="345"/>
      <c r="I259" s="344"/>
      <c r="J259" s="345"/>
      <c r="K259" s="37"/>
      <c r="L259" s="37"/>
      <c r="M259" s="37"/>
      <c r="N259" s="38"/>
      <c r="O259" s="39"/>
      <c r="P259" s="345"/>
      <c r="Q259" s="345"/>
      <c r="R259" s="345"/>
      <c r="S259" s="345"/>
      <c r="T259" s="346">
        <f>SUM(T235:T258)</f>
        <v>102.07457009694839</v>
      </c>
      <c r="X259" s="541"/>
    </row>
    <row r="260" spans="1:24" ht="12.75" customHeight="1">
      <c r="A260" s="347"/>
      <c r="B260" s="348"/>
      <c r="C260" s="349"/>
      <c r="D260" s="347"/>
      <c r="E260" s="350"/>
      <c r="F260" s="352"/>
      <c r="G260" s="344"/>
      <c r="H260" s="345"/>
      <c r="I260" s="344"/>
      <c r="J260" s="345"/>
      <c r="K260" s="37"/>
      <c r="L260" s="37"/>
      <c r="M260" s="37"/>
      <c r="N260" s="38"/>
      <c r="O260" s="39"/>
      <c r="P260" s="345"/>
      <c r="Q260" s="345"/>
      <c r="R260" s="345"/>
      <c r="S260" s="345"/>
      <c r="T260" s="346"/>
      <c r="X260" s="541"/>
    </row>
    <row r="261" spans="1:24" ht="12.75" customHeight="1">
      <c r="A261" s="347"/>
      <c r="B261" s="348"/>
      <c r="C261" s="349"/>
      <c r="D261" s="347"/>
      <c r="E261" s="350"/>
      <c r="F261" s="352"/>
      <c r="G261" s="344"/>
      <c r="H261" s="345"/>
      <c r="I261" s="344"/>
      <c r="J261" s="345"/>
      <c r="K261" s="37"/>
      <c r="L261" s="37"/>
      <c r="M261" s="40"/>
      <c r="N261" s="38"/>
      <c r="O261" s="39"/>
      <c r="P261" s="345"/>
      <c r="Q261" s="345"/>
      <c r="R261" s="345"/>
      <c r="S261" s="345"/>
      <c r="T261" s="346"/>
      <c r="X261" s="541"/>
    </row>
    <row r="262" spans="1:24" ht="12.75" customHeight="1">
      <c r="A262" s="347"/>
      <c r="B262" s="348"/>
      <c r="C262" s="349"/>
      <c r="D262" s="347"/>
      <c r="E262" s="350"/>
      <c r="F262" s="353"/>
      <c r="G262" s="344"/>
      <c r="H262" s="345"/>
      <c r="I262" s="344"/>
      <c r="J262" s="345"/>
      <c r="K262" s="37"/>
      <c r="L262" s="37"/>
      <c r="M262" s="37"/>
      <c r="N262" s="38"/>
      <c r="O262" s="39"/>
      <c r="P262" s="345"/>
      <c r="Q262" s="345"/>
      <c r="R262" s="345"/>
      <c r="S262" s="345"/>
      <c r="T262" s="346"/>
      <c r="X262" s="541"/>
    </row>
    <row r="263" spans="1:24" ht="12.75" customHeight="1">
      <c r="A263" s="347"/>
      <c r="B263" s="348"/>
      <c r="C263" s="349" t="s">
        <v>459</v>
      </c>
      <c r="D263" s="347"/>
      <c r="E263" s="350"/>
      <c r="F263" s="351"/>
      <c r="G263" s="344"/>
      <c r="H263" s="345"/>
      <c r="I263" s="344"/>
      <c r="J263" s="345"/>
      <c r="K263" s="37"/>
      <c r="L263" s="37"/>
      <c r="M263" s="37"/>
      <c r="N263" s="38"/>
      <c r="O263" s="39"/>
      <c r="P263" s="345"/>
      <c r="Q263" s="345"/>
      <c r="R263" s="345"/>
      <c r="S263" s="345"/>
      <c r="T263" s="340" t="e">
        <f>(T259*100%)/'N46 Cav-Nax'!T1117</f>
        <v>#REF!</v>
      </c>
      <c r="X263" s="541"/>
    </row>
    <row r="264" spans="1:24" ht="12.75" customHeight="1">
      <c r="A264" s="347"/>
      <c r="B264" s="348"/>
      <c r="C264" s="349"/>
      <c r="D264" s="347"/>
      <c r="E264" s="350"/>
      <c r="F264" s="352"/>
      <c r="G264" s="344"/>
      <c r="H264" s="345"/>
      <c r="I264" s="344"/>
      <c r="J264" s="345"/>
      <c r="K264" s="37"/>
      <c r="L264" s="37"/>
      <c r="M264" s="37"/>
      <c r="N264" s="38"/>
      <c r="O264" s="39"/>
      <c r="P264" s="345"/>
      <c r="Q264" s="345"/>
      <c r="R264" s="345"/>
      <c r="S264" s="345"/>
      <c r="T264" s="340"/>
      <c r="X264" s="541"/>
    </row>
    <row r="265" spans="1:24" ht="12.75" customHeight="1">
      <c r="A265" s="347"/>
      <c r="B265" s="348"/>
      <c r="C265" s="349"/>
      <c r="D265" s="347"/>
      <c r="E265" s="350"/>
      <c r="F265" s="352"/>
      <c r="G265" s="344"/>
      <c r="H265" s="345"/>
      <c r="I265" s="344"/>
      <c r="J265" s="345"/>
      <c r="K265" s="37"/>
      <c r="L265" s="37"/>
      <c r="M265" s="40"/>
      <c r="N265" s="38"/>
      <c r="O265" s="39"/>
      <c r="P265" s="345"/>
      <c r="Q265" s="345"/>
      <c r="R265" s="345"/>
      <c r="S265" s="345"/>
      <c r="T265" s="340"/>
      <c r="X265" s="541"/>
    </row>
    <row r="266" spans="1:24" ht="12.75" customHeight="1">
      <c r="A266" s="347"/>
      <c r="B266" s="348"/>
      <c r="C266" s="349"/>
      <c r="D266" s="347"/>
      <c r="E266" s="350"/>
      <c r="F266" s="353"/>
      <c r="G266" s="344"/>
      <c r="H266" s="345"/>
      <c r="I266" s="344"/>
      <c r="J266" s="345"/>
      <c r="K266" s="37"/>
      <c r="L266" s="37"/>
      <c r="M266" s="37"/>
      <c r="N266" s="38"/>
      <c r="O266" s="39"/>
      <c r="P266" s="345"/>
      <c r="Q266" s="345"/>
      <c r="R266" s="345"/>
      <c r="S266" s="345"/>
      <c r="T266" s="340"/>
      <c r="X266" s="541"/>
    </row>
    <row r="267" spans="1:24" ht="12.75" customHeight="1">
      <c r="A267" s="229"/>
      <c r="B267" s="240"/>
      <c r="C267" s="284" t="s">
        <v>842</v>
      </c>
      <c r="D267" s="280"/>
      <c r="E267" s="242"/>
      <c r="F267" s="224">
        <f t="shared" ref="F267" si="394">H267+J267+R267</f>
        <v>0</v>
      </c>
      <c r="G267" s="233"/>
      <c r="H267" s="228">
        <f t="shared" ref="H267" si="395">G267*$P$14/1000</f>
        <v>0</v>
      </c>
      <c r="I267" s="249"/>
      <c r="J267" s="228">
        <f t="shared" ref="J267" si="396">I267*$P$15/1000</f>
        <v>0</v>
      </c>
      <c r="K267" s="65"/>
      <c r="L267" s="65"/>
      <c r="M267" s="65"/>
      <c r="N267" s="77"/>
      <c r="O267" s="66">
        <f t="shared" si="385"/>
        <v>0</v>
      </c>
      <c r="P267" s="228">
        <f t="shared" ref="P267" si="397">E267*F267</f>
        <v>0</v>
      </c>
      <c r="Q267" s="228">
        <f t="shared" ref="Q267" si="398">SUM(O267:O270)</f>
        <v>0</v>
      </c>
      <c r="R267" s="228">
        <f t="shared" ref="R267" si="399">Q267*1.02*1.05*$R$20</f>
        <v>0</v>
      </c>
      <c r="S267" s="228">
        <f t="shared" ref="S267" si="400">F267*$S$23</f>
        <v>0</v>
      </c>
      <c r="T267" s="228">
        <f t="shared" ref="T267" si="401">S267*E267</f>
        <v>0</v>
      </c>
      <c r="X267" s="541"/>
    </row>
    <row r="268" spans="1:24" ht="12.75" customHeight="1">
      <c r="A268" s="229"/>
      <c r="B268" s="240"/>
      <c r="C268" s="284"/>
      <c r="D268" s="280"/>
      <c r="E268" s="242"/>
      <c r="F268" s="224"/>
      <c r="G268" s="233"/>
      <c r="H268" s="228"/>
      <c r="I268" s="249"/>
      <c r="J268" s="228"/>
      <c r="K268" s="65"/>
      <c r="L268" s="65"/>
      <c r="M268" s="65"/>
      <c r="N268" s="77"/>
      <c r="O268" s="66">
        <f t="shared" si="385"/>
        <v>0</v>
      </c>
      <c r="P268" s="228"/>
      <c r="Q268" s="228"/>
      <c r="R268" s="228"/>
      <c r="S268" s="228"/>
      <c r="T268" s="228"/>
      <c r="X268" s="541"/>
    </row>
    <row r="269" spans="1:24" ht="12.75" customHeight="1">
      <c r="A269" s="229"/>
      <c r="B269" s="240"/>
      <c r="C269" s="284"/>
      <c r="D269" s="280"/>
      <c r="E269" s="242"/>
      <c r="F269" s="224"/>
      <c r="G269" s="233"/>
      <c r="H269" s="228"/>
      <c r="I269" s="249"/>
      <c r="J269" s="228"/>
      <c r="K269" s="65"/>
      <c r="L269" s="65"/>
      <c r="M269" s="68"/>
      <c r="N269" s="77"/>
      <c r="O269" s="66">
        <f t="shared" si="385"/>
        <v>0</v>
      </c>
      <c r="P269" s="228"/>
      <c r="Q269" s="228"/>
      <c r="R269" s="228"/>
      <c r="S269" s="228"/>
      <c r="T269" s="228"/>
      <c r="X269" s="541"/>
    </row>
    <row r="270" spans="1:24" ht="12.75" customHeight="1">
      <c r="A270" s="229"/>
      <c r="B270" s="240"/>
      <c r="C270" s="284"/>
      <c r="D270" s="280"/>
      <c r="E270" s="242"/>
      <c r="F270" s="224"/>
      <c r="G270" s="233"/>
      <c r="H270" s="228"/>
      <c r="I270" s="249"/>
      <c r="J270" s="228"/>
      <c r="K270" s="65"/>
      <c r="L270" s="65"/>
      <c r="M270" s="65"/>
      <c r="N270" s="77"/>
      <c r="O270" s="66">
        <f t="shared" si="385"/>
        <v>0</v>
      </c>
      <c r="P270" s="228"/>
      <c r="Q270" s="228"/>
      <c r="R270" s="228"/>
      <c r="S270" s="228"/>
      <c r="T270" s="228"/>
      <c r="X270" s="541"/>
    </row>
    <row r="271" spans="1:24" ht="12.75" customHeight="1">
      <c r="A271" s="229">
        <v>1</v>
      </c>
      <c r="B271" s="230" t="s">
        <v>792</v>
      </c>
      <c r="C271" s="240" t="s">
        <v>795</v>
      </c>
      <c r="D271" s="229" t="s">
        <v>722</v>
      </c>
      <c r="E271" s="229">
        <v>0.15</v>
      </c>
      <c r="F271" s="224">
        <f t="shared" ref="F271" si="402">H271+J271+R271</f>
        <v>124.26045038592</v>
      </c>
      <c r="G271" s="287">
        <v>34.299999999999997</v>
      </c>
      <c r="H271" s="228">
        <f t="shared" ref="H271" si="403">G271*$P$14/1000</f>
        <v>59.074889999999989</v>
      </c>
      <c r="I271" s="287">
        <v>20</v>
      </c>
      <c r="J271" s="228">
        <f t="shared" ref="J271" si="404">I271*$P$15/1000</f>
        <v>44.078400000000002</v>
      </c>
      <c r="K271" s="65" t="s">
        <v>765</v>
      </c>
      <c r="L271" s="65" t="s">
        <v>35</v>
      </c>
      <c r="M271" s="65">
        <v>24.4</v>
      </c>
      <c r="N271" s="77">
        <v>0.76400000000000001</v>
      </c>
      <c r="O271" s="66">
        <f t="shared" si="385"/>
        <v>18.6416</v>
      </c>
      <c r="P271" s="228">
        <f t="shared" ref="P271" si="405">E271*F271</f>
        <v>18.639067557887998</v>
      </c>
      <c r="Q271" s="228">
        <f t="shared" ref="Q271" si="406">SUM(O271:O274)</f>
        <v>18.6416</v>
      </c>
      <c r="R271" s="228">
        <f t="shared" ref="R271" si="407">Q271*1.02*1.05*$R$20</f>
        <v>21.10716038592</v>
      </c>
      <c r="S271" s="228">
        <f t="shared" ref="S271" si="408">F271*$S$23</f>
        <v>145.57973355427563</v>
      </c>
      <c r="T271" s="228">
        <f t="shared" ref="T271" si="409">S271*E271</f>
        <v>21.836960033141345</v>
      </c>
      <c r="X271" s="541">
        <v>21.836960033141345</v>
      </c>
    </row>
    <row r="272" spans="1:24" ht="12.75" customHeight="1">
      <c r="A272" s="229"/>
      <c r="B272" s="230"/>
      <c r="C272" s="240"/>
      <c r="D272" s="229"/>
      <c r="E272" s="229"/>
      <c r="F272" s="224"/>
      <c r="G272" s="287"/>
      <c r="H272" s="228"/>
      <c r="I272" s="287"/>
      <c r="J272" s="228"/>
      <c r="K272" s="65"/>
      <c r="L272" s="65"/>
      <c r="M272" s="65"/>
      <c r="N272" s="77"/>
      <c r="O272" s="66">
        <f t="shared" si="385"/>
        <v>0</v>
      </c>
      <c r="P272" s="228"/>
      <c r="Q272" s="228"/>
      <c r="R272" s="228"/>
      <c r="S272" s="228"/>
      <c r="T272" s="228"/>
      <c r="X272" s="541"/>
    </row>
    <row r="273" spans="1:24" ht="12.75" customHeight="1">
      <c r="A273" s="229"/>
      <c r="B273" s="230"/>
      <c r="C273" s="240"/>
      <c r="D273" s="229"/>
      <c r="E273" s="229"/>
      <c r="F273" s="224"/>
      <c r="G273" s="287"/>
      <c r="H273" s="228"/>
      <c r="I273" s="287"/>
      <c r="J273" s="228"/>
      <c r="K273" s="65"/>
      <c r="L273" s="65"/>
      <c r="M273" s="72"/>
      <c r="N273" s="77"/>
      <c r="O273" s="66">
        <f t="shared" si="385"/>
        <v>0</v>
      </c>
      <c r="P273" s="228"/>
      <c r="Q273" s="228"/>
      <c r="R273" s="228"/>
      <c r="S273" s="228"/>
      <c r="T273" s="228"/>
      <c r="X273" s="541"/>
    </row>
    <row r="274" spans="1:24" ht="12.75" customHeight="1">
      <c r="A274" s="229"/>
      <c r="B274" s="230"/>
      <c r="C274" s="240"/>
      <c r="D274" s="229"/>
      <c r="E274" s="229"/>
      <c r="F274" s="224"/>
      <c r="G274" s="287"/>
      <c r="H274" s="228"/>
      <c r="I274" s="287"/>
      <c r="J274" s="228"/>
      <c r="K274" s="65"/>
      <c r="L274" s="65"/>
      <c r="M274" s="65"/>
      <c r="N274" s="77"/>
      <c r="O274" s="66">
        <f t="shared" si="385"/>
        <v>0</v>
      </c>
      <c r="P274" s="228"/>
      <c r="Q274" s="228"/>
      <c r="R274" s="228"/>
      <c r="S274" s="228"/>
      <c r="T274" s="228"/>
      <c r="X274" s="541"/>
    </row>
    <row r="275" spans="1:24" ht="12.75" customHeight="1">
      <c r="A275" s="229">
        <v>2</v>
      </c>
      <c r="B275" s="230" t="s">
        <v>34</v>
      </c>
      <c r="C275" s="240" t="s">
        <v>796</v>
      </c>
      <c r="D275" s="229" t="s">
        <v>793</v>
      </c>
      <c r="E275" s="229">
        <v>5.8</v>
      </c>
      <c r="F275" s="224">
        <f t="shared" ref="F275" si="410">H275+J275+R275</f>
        <v>2.8544304851999995</v>
      </c>
      <c r="G275" s="285"/>
      <c r="H275" s="228">
        <f t="shared" ref="H275" si="411">G275*$P$14/1000</f>
        <v>0</v>
      </c>
      <c r="I275" s="287"/>
      <c r="J275" s="228">
        <f t="shared" ref="J275" si="412">I275*$P$15/1000</f>
        <v>0</v>
      </c>
      <c r="K275" s="65" t="s">
        <v>794</v>
      </c>
      <c r="L275" s="65" t="s">
        <v>793</v>
      </c>
      <c r="M275" s="65">
        <v>1</v>
      </c>
      <c r="N275" s="77">
        <v>2.5209999999999999</v>
      </c>
      <c r="O275" s="66">
        <f t="shared" si="385"/>
        <v>2.5209999999999999</v>
      </c>
      <c r="P275" s="228">
        <f t="shared" ref="P275" si="413">E275*F275</f>
        <v>16.555696814159997</v>
      </c>
      <c r="Q275" s="228">
        <f t="shared" ref="Q275" si="414">SUM(O275:O278)</f>
        <v>2.5209999999999999</v>
      </c>
      <c r="R275" s="228">
        <f t="shared" ref="R275" si="415">Q275*1.02*1.05*$R$20</f>
        <v>2.8544304851999995</v>
      </c>
      <c r="S275" s="228">
        <f t="shared" ref="S275" si="416">F275*$S$23</f>
        <v>3.3441632329034556</v>
      </c>
      <c r="T275" s="228">
        <f t="shared" ref="T275" si="417">S275*E275</f>
        <v>19.396146750840042</v>
      </c>
      <c r="X275" s="541">
        <v>19.396146750840042</v>
      </c>
    </row>
    <row r="276" spans="1:24" ht="12.75" customHeight="1">
      <c r="A276" s="229"/>
      <c r="B276" s="230"/>
      <c r="C276" s="240"/>
      <c r="D276" s="229"/>
      <c r="E276" s="229"/>
      <c r="F276" s="224"/>
      <c r="G276" s="285"/>
      <c r="H276" s="228"/>
      <c r="I276" s="287"/>
      <c r="J276" s="228"/>
      <c r="K276" s="65"/>
      <c r="L276" s="65"/>
      <c r="M276" s="65"/>
      <c r="N276" s="77"/>
      <c r="O276" s="66">
        <f t="shared" si="385"/>
        <v>0</v>
      </c>
      <c r="P276" s="228"/>
      <c r="Q276" s="228"/>
      <c r="R276" s="228"/>
      <c r="S276" s="228"/>
      <c r="T276" s="228"/>
      <c r="X276" s="541"/>
    </row>
    <row r="277" spans="1:24" ht="12.75" customHeight="1">
      <c r="A277" s="229"/>
      <c r="B277" s="230"/>
      <c r="C277" s="240"/>
      <c r="D277" s="229"/>
      <c r="E277" s="229"/>
      <c r="F277" s="224"/>
      <c r="G277" s="285"/>
      <c r="H277" s="228"/>
      <c r="I277" s="287"/>
      <c r="J277" s="228"/>
      <c r="K277" s="65"/>
      <c r="L277" s="65"/>
      <c r="M277" s="67"/>
      <c r="N277" s="77"/>
      <c r="O277" s="66">
        <f t="shared" si="385"/>
        <v>0</v>
      </c>
      <c r="P277" s="228"/>
      <c r="Q277" s="228"/>
      <c r="R277" s="228"/>
      <c r="S277" s="228"/>
      <c r="T277" s="228"/>
      <c r="X277" s="541"/>
    </row>
    <row r="278" spans="1:24" ht="12.75" customHeight="1">
      <c r="A278" s="229"/>
      <c r="B278" s="230"/>
      <c r="C278" s="240"/>
      <c r="D278" s="229"/>
      <c r="E278" s="229"/>
      <c r="F278" s="224"/>
      <c r="G278" s="285"/>
      <c r="H278" s="228"/>
      <c r="I278" s="287"/>
      <c r="J278" s="228"/>
      <c r="K278" s="65"/>
      <c r="L278" s="65"/>
      <c r="M278" s="65"/>
      <c r="N278" s="77"/>
      <c r="O278" s="66">
        <f t="shared" si="385"/>
        <v>0</v>
      </c>
      <c r="P278" s="228"/>
      <c r="Q278" s="228"/>
      <c r="R278" s="228"/>
      <c r="S278" s="228"/>
      <c r="T278" s="228"/>
      <c r="X278" s="541"/>
    </row>
    <row r="279" spans="1:24" ht="12.75" customHeight="1">
      <c r="A279" s="229">
        <v>3</v>
      </c>
      <c r="B279" s="230" t="s">
        <v>34</v>
      </c>
      <c r="C279" s="240" t="s">
        <v>937</v>
      </c>
      <c r="D279" s="229" t="s">
        <v>793</v>
      </c>
      <c r="E279" s="229">
        <v>12.8</v>
      </c>
      <c r="F279" s="224">
        <f t="shared" ref="F279" si="418">H279+J279+R279</f>
        <v>2.3166064151999994</v>
      </c>
      <c r="G279" s="285"/>
      <c r="H279" s="228">
        <f t="shared" ref="H279" si="419">G279*$P$14/1000</f>
        <v>0</v>
      </c>
      <c r="I279" s="287"/>
      <c r="J279" s="228">
        <f t="shared" ref="J279" si="420">I279*$P$15/1000</f>
        <v>0</v>
      </c>
      <c r="K279" s="135" t="s">
        <v>797</v>
      </c>
      <c r="L279" s="65" t="s">
        <v>793</v>
      </c>
      <c r="M279" s="65">
        <v>1</v>
      </c>
      <c r="N279" s="77">
        <v>2.0459999999999998</v>
      </c>
      <c r="O279" s="66">
        <f t="shared" si="385"/>
        <v>2.0459999999999998</v>
      </c>
      <c r="P279" s="228">
        <f t="shared" ref="P279" si="421">E279*F279</f>
        <v>29.652562114559995</v>
      </c>
      <c r="Q279" s="228">
        <f t="shared" ref="Q279" si="422">SUM(O279:O282)</f>
        <v>2.0459999999999998</v>
      </c>
      <c r="R279" s="228">
        <f t="shared" ref="R279" si="423">Q279*1.02*1.05*$R$20</f>
        <v>2.3166064151999994</v>
      </c>
      <c r="S279" s="228">
        <f t="shared" ref="S279" si="424">F279*$S$23</f>
        <v>2.7140650434432647</v>
      </c>
      <c r="T279" s="228">
        <f t="shared" ref="T279" si="425">S279*E279</f>
        <v>34.740032556073793</v>
      </c>
      <c r="X279" s="541">
        <v>34.740032556073793</v>
      </c>
    </row>
    <row r="280" spans="1:24" ht="12.75" customHeight="1">
      <c r="A280" s="229"/>
      <c r="B280" s="230"/>
      <c r="C280" s="240"/>
      <c r="D280" s="229"/>
      <c r="E280" s="229"/>
      <c r="F280" s="224"/>
      <c r="G280" s="285"/>
      <c r="H280" s="228"/>
      <c r="I280" s="287"/>
      <c r="J280" s="228"/>
      <c r="K280" s="65"/>
      <c r="L280" s="65"/>
      <c r="M280" s="65"/>
      <c r="N280" s="77"/>
      <c r="O280" s="66">
        <f t="shared" si="385"/>
        <v>0</v>
      </c>
      <c r="P280" s="228"/>
      <c r="Q280" s="228"/>
      <c r="R280" s="228"/>
      <c r="S280" s="228"/>
      <c r="T280" s="228"/>
      <c r="X280" s="541"/>
    </row>
    <row r="281" spans="1:24" ht="12.75" customHeight="1">
      <c r="A281" s="229"/>
      <c r="B281" s="230"/>
      <c r="C281" s="240"/>
      <c r="D281" s="229"/>
      <c r="E281" s="229"/>
      <c r="F281" s="224"/>
      <c r="G281" s="285"/>
      <c r="H281" s="228"/>
      <c r="I281" s="287"/>
      <c r="J281" s="228"/>
      <c r="K281" s="65"/>
      <c r="L281" s="65"/>
      <c r="M281" s="67"/>
      <c r="N281" s="77"/>
      <c r="O281" s="66">
        <f t="shared" si="385"/>
        <v>0</v>
      </c>
      <c r="P281" s="228"/>
      <c r="Q281" s="228"/>
      <c r="R281" s="228"/>
      <c r="S281" s="228"/>
      <c r="T281" s="228"/>
      <c r="X281" s="541"/>
    </row>
    <row r="282" spans="1:24" ht="12.75" customHeight="1">
      <c r="A282" s="229"/>
      <c r="B282" s="230"/>
      <c r="C282" s="240"/>
      <c r="D282" s="229"/>
      <c r="E282" s="229"/>
      <c r="F282" s="224"/>
      <c r="G282" s="285"/>
      <c r="H282" s="228"/>
      <c r="I282" s="287"/>
      <c r="J282" s="228"/>
      <c r="K282" s="65"/>
      <c r="L282" s="65"/>
      <c r="M282" s="65"/>
      <c r="N282" s="77"/>
      <c r="O282" s="66">
        <f t="shared" si="385"/>
        <v>0</v>
      </c>
      <c r="P282" s="228"/>
      <c r="Q282" s="228"/>
      <c r="R282" s="228"/>
      <c r="S282" s="228"/>
      <c r="T282" s="228"/>
      <c r="X282" s="541"/>
    </row>
    <row r="283" spans="1:24" ht="12.75" customHeight="1">
      <c r="A283" s="229">
        <v>4</v>
      </c>
      <c r="B283" s="230" t="s">
        <v>34</v>
      </c>
      <c r="C283" s="230" t="s">
        <v>798</v>
      </c>
      <c r="D283" s="280" t="s">
        <v>32</v>
      </c>
      <c r="E283" s="358">
        <v>2.2599999999999999E-2</v>
      </c>
      <c r="F283" s="224">
        <f t="shared" ref="F283" si="426">H283+J283+R283</f>
        <v>533.67999400799999</v>
      </c>
      <c r="G283" s="336"/>
      <c r="H283" s="228">
        <f t="shared" ref="H283" si="427">G283*$P$14/1000</f>
        <v>0</v>
      </c>
      <c r="I283" s="287"/>
      <c r="J283" s="228">
        <f t="shared" ref="J283" si="428">I283*$P$15/1000</f>
        <v>0</v>
      </c>
      <c r="K283" s="65" t="s">
        <v>799</v>
      </c>
      <c r="L283" s="65" t="s">
        <v>32</v>
      </c>
      <c r="M283" s="65">
        <v>1</v>
      </c>
      <c r="N283" s="77">
        <v>471.34</v>
      </c>
      <c r="O283" s="66">
        <f t="shared" si="385"/>
        <v>471.34</v>
      </c>
      <c r="P283" s="228">
        <f t="shared" ref="P283" si="429">E283*F283</f>
        <v>12.061167864580799</v>
      </c>
      <c r="Q283" s="228">
        <f t="shared" ref="Q283" si="430">SUM(O283:O286)</f>
        <v>471.34</v>
      </c>
      <c r="R283" s="228">
        <f t="shared" ref="R283" si="431">Q283*1.02*1.05*$R$20</f>
        <v>533.67999400799999</v>
      </c>
      <c r="S283" s="228">
        <f t="shared" ref="S283" si="432">F283*$S$23</f>
        <v>625.24311709508731</v>
      </c>
      <c r="T283" s="228">
        <f t="shared" ref="T283" si="433">S283*E283</f>
        <v>14.130494446348973</v>
      </c>
      <c r="X283" s="541">
        <v>14.130494446348973</v>
      </c>
    </row>
    <row r="284" spans="1:24" ht="12.75" customHeight="1">
      <c r="A284" s="229"/>
      <c r="B284" s="230"/>
      <c r="C284" s="230"/>
      <c r="D284" s="280"/>
      <c r="E284" s="358"/>
      <c r="F284" s="224"/>
      <c r="G284" s="336"/>
      <c r="H284" s="228"/>
      <c r="I284" s="287"/>
      <c r="J284" s="228"/>
      <c r="K284" s="65"/>
      <c r="L284" s="65"/>
      <c r="M284" s="65"/>
      <c r="N284" s="77"/>
      <c r="O284" s="66">
        <f t="shared" si="385"/>
        <v>0</v>
      </c>
      <c r="P284" s="228"/>
      <c r="Q284" s="228"/>
      <c r="R284" s="228"/>
      <c r="S284" s="228"/>
      <c r="T284" s="228"/>
      <c r="X284" s="541"/>
    </row>
    <row r="285" spans="1:24" ht="12.75" customHeight="1">
      <c r="A285" s="229"/>
      <c r="B285" s="230"/>
      <c r="C285" s="230"/>
      <c r="D285" s="280"/>
      <c r="E285" s="358"/>
      <c r="F285" s="224"/>
      <c r="G285" s="336"/>
      <c r="H285" s="228"/>
      <c r="I285" s="287"/>
      <c r="J285" s="228"/>
      <c r="K285" s="65"/>
      <c r="L285" s="65"/>
      <c r="M285" s="68"/>
      <c r="N285" s="77"/>
      <c r="O285" s="66">
        <f t="shared" si="385"/>
        <v>0</v>
      </c>
      <c r="P285" s="228"/>
      <c r="Q285" s="228"/>
      <c r="R285" s="228"/>
      <c r="S285" s="228"/>
      <c r="T285" s="228"/>
      <c r="X285" s="541"/>
    </row>
    <row r="286" spans="1:24" ht="12.75" customHeight="1">
      <c r="A286" s="229"/>
      <c r="B286" s="230"/>
      <c r="C286" s="230"/>
      <c r="D286" s="280"/>
      <c r="E286" s="358"/>
      <c r="F286" s="224"/>
      <c r="G286" s="336"/>
      <c r="H286" s="228"/>
      <c r="I286" s="287"/>
      <c r="J286" s="228"/>
      <c r="K286" s="65"/>
      <c r="L286" s="128"/>
      <c r="M286" s="65"/>
      <c r="N286" s="77"/>
      <c r="O286" s="66">
        <f t="shared" si="385"/>
        <v>0</v>
      </c>
      <c r="P286" s="228"/>
      <c r="Q286" s="228"/>
      <c r="R286" s="228"/>
      <c r="S286" s="228"/>
      <c r="T286" s="228"/>
      <c r="X286" s="541"/>
    </row>
    <row r="287" spans="1:24" ht="12.75" customHeight="1">
      <c r="A287" s="229">
        <v>5</v>
      </c>
      <c r="B287" s="230" t="s">
        <v>34</v>
      </c>
      <c r="C287" s="240" t="s">
        <v>800</v>
      </c>
      <c r="D287" s="229" t="s">
        <v>722</v>
      </c>
      <c r="E287" s="245">
        <v>0.03</v>
      </c>
      <c r="F287" s="224">
        <f t="shared" ref="F287" si="434">H287+J287+R287</f>
        <v>319.23425177280001</v>
      </c>
      <c r="G287" s="233"/>
      <c r="H287" s="228">
        <f t="shared" ref="H287" si="435">G287*$P$14/1000</f>
        <v>0</v>
      </c>
      <c r="I287" s="265"/>
      <c r="J287" s="228">
        <f t="shared" ref="J287" si="436">I287*$P$15/1000</f>
        <v>0</v>
      </c>
      <c r="K287" s="65" t="s">
        <v>801</v>
      </c>
      <c r="L287" s="65" t="s">
        <v>32</v>
      </c>
      <c r="M287" s="65">
        <v>1</v>
      </c>
      <c r="N287" s="77">
        <v>281.94400000000002</v>
      </c>
      <c r="O287" s="66">
        <f t="shared" si="385"/>
        <v>281.94400000000002</v>
      </c>
      <c r="P287" s="228">
        <f t="shared" ref="P287" si="437">E287*F287</f>
        <v>9.5770275531839992</v>
      </c>
      <c r="Q287" s="228">
        <f t="shared" ref="Q287" si="438">SUM(O287:O290)</f>
        <v>281.94400000000002</v>
      </c>
      <c r="R287" s="228">
        <f t="shared" ref="R287" si="439">Q287*1.02*1.05*$R$20</f>
        <v>319.23425177280001</v>
      </c>
      <c r="S287" s="228">
        <f t="shared" ref="S287" si="440">F287*$S$23</f>
        <v>374.00506090350342</v>
      </c>
      <c r="T287" s="228">
        <f t="shared" ref="T287" si="441">S287*E287</f>
        <v>11.220151827105102</v>
      </c>
      <c r="X287" s="541">
        <v>11.220151827105102</v>
      </c>
    </row>
    <row r="288" spans="1:24" ht="12.75" customHeight="1">
      <c r="A288" s="229"/>
      <c r="B288" s="230"/>
      <c r="C288" s="240"/>
      <c r="D288" s="229"/>
      <c r="E288" s="245"/>
      <c r="F288" s="224"/>
      <c r="G288" s="233"/>
      <c r="H288" s="228"/>
      <c r="I288" s="265"/>
      <c r="J288" s="228"/>
      <c r="K288" s="65"/>
      <c r="L288" s="65"/>
      <c r="M288" s="65"/>
      <c r="N288" s="77"/>
      <c r="O288" s="66">
        <f t="shared" si="385"/>
        <v>0</v>
      </c>
      <c r="P288" s="228"/>
      <c r="Q288" s="228"/>
      <c r="R288" s="228"/>
      <c r="S288" s="228"/>
      <c r="T288" s="228"/>
      <c r="X288" s="541"/>
    </row>
    <row r="289" spans="1:24" ht="12.75" customHeight="1">
      <c r="A289" s="229"/>
      <c r="B289" s="230"/>
      <c r="C289" s="240"/>
      <c r="D289" s="229"/>
      <c r="E289" s="245"/>
      <c r="F289" s="224"/>
      <c r="G289" s="233"/>
      <c r="H289" s="228"/>
      <c r="I289" s="265"/>
      <c r="J289" s="228"/>
      <c r="K289" s="65"/>
      <c r="L289" s="65"/>
      <c r="M289" s="67"/>
      <c r="N289" s="77"/>
      <c r="O289" s="66">
        <f t="shared" si="385"/>
        <v>0</v>
      </c>
      <c r="P289" s="228"/>
      <c r="Q289" s="228"/>
      <c r="R289" s="228"/>
      <c r="S289" s="228"/>
      <c r="T289" s="228"/>
      <c r="X289" s="541"/>
    </row>
    <row r="290" spans="1:24" ht="12.75" customHeight="1">
      <c r="A290" s="229"/>
      <c r="B290" s="230"/>
      <c r="C290" s="240"/>
      <c r="D290" s="229"/>
      <c r="E290" s="245"/>
      <c r="F290" s="224"/>
      <c r="G290" s="233"/>
      <c r="H290" s="228"/>
      <c r="I290" s="265"/>
      <c r="J290" s="228"/>
      <c r="K290" s="65"/>
      <c r="L290" s="65"/>
      <c r="M290" s="65"/>
      <c r="N290" s="77"/>
      <c r="O290" s="66">
        <f t="shared" si="385"/>
        <v>0</v>
      </c>
      <c r="P290" s="228"/>
      <c r="Q290" s="228"/>
      <c r="R290" s="228"/>
      <c r="S290" s="228"/>
      <c r="T290" s="228"/>
      <c r="X290" s="541"/>
    </row>
    <row r="291" spans="1:24" ht="12.75" customHeight="1">
      <c r="A291" s="229">
        <v>6</v>
      </c>
      <c r="B291" s="230" t="s">
        <v>34</v>
      </c>
      <c r="C291" s="240" t="s">
        <v>802</v>
      </c>
      <c r="D291" s="229" t="s">
        <v>722</v>
      </c>
      <c r="E291" s="245">
        <v>9.6000000000000002E-2</v>
      </c>
      <c r="F291" s="224">
        <f t="shared" ref="F291" si="442">H291+J291+R291</f>
        <v>319.23425177280001</v>
      </c>
      <c r="G291" s="233"/>
      <c r="H291" s="228">
        <f t="shared" ref="H291" si="443">G291*$P$14/1000</f>
        <v>0</v>
      </c>
      <c r="I291" s="265"/>
      <c r="J291" s="228">
        <f t="shared" ref="J291" si="444">I291*$P$15/1000</f>
        <v>0</v>
      </c>
      <c r="K291" s="65" t="s">
        <v>803</v>
      </c>
      <c r="L291" s="65" t="s">
        <v>32</v>
      </c>
      <c r="M291" s="65">
        <v>1</v>
      </c>
      <c r="N291" s="77">
        <v>281.94400000000002</v>
      </c>
      <c r="O291" s="66">
        <f t="shared" si="385"/>
        <v>281.94400000000002</v>
      </c>
      <c r="P291" s="228">
        <f t="shared" ref="P291" si="445">E291*F291</f>
        <v>30.6464881701888</v>
      </c>
      <c r="Q291" s="228">
        <f t="shared" ref="Q291" si="446">SUM(O291:O294)</f>
        <v>281.94400000000002</v>
      </c>
      <c r="R291" s="228">
        <f t="shared" ref="R291" si="447">Q291*1.02*1.05*$R$20</f>
        <v>319.23425177280001</v>
      </c>
      <c r="S291" s="228">
        <f t="shared" ref="S291" si="448">F291*$S$23</f>
        <v>374.00506090350342</v>
      </c>
      <c r="T291" s="228">
        <f t="shared" ref="T291" si="449">S291*E291</f>
        <v>35.904485846736328</v>
      </c>
      <c r="X291" s="541">
        <v>35.904485846736328</v>
      </c>
    </row>
    <row r="292" spans="1:24" ht="12.75" customHeight="1">
      <c r="A292" s="229"/>
      <c r="B292" s="230"/>
      <c r="C292" s="240"/>
      <c r="D292" s="229"/>
      <c r="E292" s="245"/>
      <c r="F292" s="224"/>
      <c r="G292" s="233"/>
      <c r="H292" s="228"/>
      <c r="I292" s="265"/>
      <c r="J292" s="228"/>
      <c r="K292" s="65"/>
      <c r="L292" s="65"/>
      <c r="M292" s="65"/>
      <c r="N292" s="77"/>
      <c r="O292" s="66">
        <f t="shared" si="385"/>
        <v>0</v>
      </c>
      <c r="P292" s="228"/>
      <c r="Q292" s="228"/>
      <c r="R292" s="228"/>
      <c r="S292" s="228"/>
      <c r="T292" s="228"/>
      <c r="X292" s="541"/>
    </row>
    <row r="293" spans="1:24" ht="12.75" customHeight="1">
      <c r="A293" s="229"/>
      <c r="B293" s="230"/>
      <c r="C293" s="240"/>
      <c r="D293" s="229"/>
      <c r="E293" s="245"/>
      <c r="F293" s="224"/>
      <c r="G293" s="233"/>
      <c r="H293" s="228"/>
      <c r="I293" s="265"/>
      <c r="J293" s="228"/>
      <c r="K293" s="65"/>
      <c r="L293" s="65"/>
      <c r="M293" s="67"/>
      <c r="N293" s="77"/>
      <c r="O293" s="66">
        <f t="shared" si="385"/>
        <v>0</v>
      </c>
      <c r="P293" s="228"/>
      <c r="Q293" s="228"/>
      <c r="R293" s="228"/>
      <c r="S293" s="228"/>
      <c r="T293" s="228"/>
      <c r="X293" s="541"/>
    </row>
    <row r="294" spans="1:24" ht="12.75" customHeight="1">
      <c r="A294" s="229"/>
      <c r="B294" s="230"/>
      <c r="C294" s="240"/>
      <c r="D294" s="229"/>
      <c r="E294" s="245"/>
      <c r="F294" s="224"/>
      <c r="G294" s="233"/>
      <c r="H294" s="228"/>
      <c r="I294" s="265"/>
      <c r="J294" s="228"/>
      <c r="K294" s="65"/>
      <c r="L294" s="65"/>
      <c r="M294" s="65"/>
      <c r="N294" s="77"/>
      <c r="O294" s="66">
        <f t="shared" si="385"/>
        <v>0</v>
      </c>
      <c r="P294" s="228"/>
      <c r="Q294" s="228"/>
      <c r="R294" s="228"/>
      <c r="S294" s="228"/>
      <c r="T294" s="228"/>
      <c r="X294" s="541"/>
    </row>
    <row r="295" spans="1:24" ht="12.75" customHeight="1">
      <c r="A295" s="229">
        <v>7</v>
      </c>
      <c r="B295" s="230" t="s">
        <v>34</v>
      </c>
      <c r="C295" s="240" t="s">
        <v>806</v>
      </c>
      <c r="D295" s="280" t="s">
        <v>293</v>
      </c>
      <c r="E295" s="229">
        <v>4.4000000000000004</v>
      </c>
      <c r="F295" s="224">
        <f t="shared" ref="F295" si="450">H295+J295+R295</f>
        <v>1.8546438456000001</v>
      </c>
      <c r="G295" s="233"/>
      <c r="H295" s="228">
        <f t="shared" ref="H295" si="451">G295*$P$14/1000</f>
        <v>0</v>
      </c>
      <c r="I295" s="265"/>
      <c r="J295" s="228">
        <f t="shared" ref="J295" si="452">I295*$P$15/1000</f>
        <v>0</v>
      </c>
      <c r="K295" s="65" t="s">
        <v>804</v>
      </c>
      <c r="L295" s="77" t="s">
        <v>27</v>
      </c>
      <c r="M295" s="65">
        <v>1</v>
      </c>
      <c r="N295" s="77">
        <v>1.6379999999999999</v>
      </c>
      <c r="O295" s="66">
        <f t="shared" si="385"/>
        <v>1.6379999999999999</v>
      </c>
      <c r="P295" s="228">
        <f t="shared" ref="P295" si="453">E295*F295</f>
        <v>8.1604329206400017</v>
      </c>
      <c r="Q295" s="228">
        <f t="shared" ref="Q295" si="454">SUM(O295:O298)</f>
        <v>1.6379999999999999</v>
      </c>
      <c r="R295" s="228">
        <f t="shared" ref="R295" si="455">Q295*1.02*1.05*$R$20</f>
        <v>1.8546438456000001</v>
      </c>
      <c r="S295" s="228">
        <f t="shared" ref="S295" si="456">F295*$S$23</f>
        <v>2.1728438617595645</v>
      </c>
      <c r="T295" s="228">
        <f t="shared" ref="T295" si="457">S295*E295</f>
        <v>9.560512991742085</v>
      </c>
      <c r="X295" s="541">
        <v>9.560512991742085</v>
      </c>
    </row>
    <row r="296" spans="1:24" ht="12.75" customHeight="1">
      <c r="A296" s="229"/>
      <c r="B296" s="230"/>
      <c r="C296" s="240"/>
      <c r="D296" s="280"/>
      <c r="E296" s="229"/>
      <c r="F296" s="224"/>
      <c r="G296" s="233"/>
      <c r="H296" s="228"/>
      <c r="I296" s="265"/>
      <c r="J296" s="228"/>
      <c r="K296" s="65"/>
      <c r="L296" s="65"/>
      <c r="M296" s="65"/>
      <c r="N296" s="77"/>
      <c r="O296" s="66">
        <f t="shared" si="385"/>
        <v>0</v>
      </c>
      <c r="P296" s="228"/>
      <c r="Q296" s="228"/>
      <c r="R296" s="228"/>
      <c r="S296" s="228"/>
      <c r="T296" s="228"/>
      <c r="X296" s="541"/>
    </row>
    <row r="297" spans="1:24" ht="12.75" customHeight="1">
      <c r="A297" s="229"/>
      <c r="B297" s="230"/>
      <c r="C297" s="240"/>
      <c r="D297" s="280"/>
      <c r="E297" s="229"/>
      <c r="F297" s="224"/>
      <c r="G297" s="233"/>
      <c r="H297" s="228"/>
      <c r="I297" s="265"/>
      <c r="J297" s="228"/>
      <c r="K297" s="65"/>
      <c r="L297" s="65"/>
      <c r="M297" s="67"/>
      <c r="N297" s="77"/>
      <c r="O297" s="66">
        <f t="shared" si="385"/>
        <v>0</v>
      </c>
      <c r="P297" s="228"/>
      <c r="Q297" s="228"/>
      <c r="R297" s="228"/>
      <c r="S297" s="228"/>
      <c r="T297" s="228"/>
      <c r="X297" s="541"/>
    </row>
    <row r="298" spans="1:24" ht="12.75" customHeight="1">
      <c r="A298" s="229"/>
      <c r="B298" s="230"/>
      <c r="C298" s="240"/>
      <c r="D298" s="280"/>
      <c r="E298" s="229"/>
      <c r="F298" s="224"/>
      <c r="G298" s="233"/>
      <c r="H298" s="228"/>
      <c r="I298" s="265"/>
      <c r="J298" s="228"/>
      <c r="K298" s="65"/>
      <c r="L298" s="65"/>
      <c r="M298" s="65"/>
      <c r="N298" s="77"/>
      <c r="O298" s="66">
        <f t="shared" si="385"/>
        <v>0</v>
      </c>
      <c r="P298" s="228"/>
      <c r="Q298" s="228"/>
      <c r="R298" s="228"/>
      <c r="S298" s="228"/>
      <c r="T298" s="228"/>
      <c r="X298" s="541"/>
    </row>
    <row r="299" spans="1:24" ht="12.75" customHeight="1">
      <c r="A299" s="229">
        <v>8</v>
      </c>
      <c r="B299" s="230" t="s">
        <v>34</v>
      </c>
      <c r="C299" s="240" t="s">
        <v>805</v>
      </c>
      <c r="D299" s="229" t="s">
        <v>279</v>
      </c>
      <c r="E299" s="229">
        <v>1</v>
      </c>
      <c r="F299" s="224">
        <f t="shared" ref="F299" si="458">H299+J299+R299</f>
        <v>3.17033136</v>
      </c>
      <c r="G299" s="233"/>
      <c r="H299" s="228">
        <f t="shared" ref="H299" si="459">G299*$P$14/1000</f>
        <v>0</v>
      </c>
      <c r="I299" s="265"/>
      <c r="J299" s="228">
        <f t="shared" ref="J299" si="460">I299*$P$15/1000</f>
        <v>0</v>
      </c>
      <c r="K299" s="65" t="s">
        <v>805</v>
      </c>
      <c r="L299" s="65" t="s">
        <v>279</v>
      </c>
      <c r="M299" s="65">
        <v>1</v>
      </c>
      <c r="N299" s="77">
        <v>2.8</v>
      </c>
      <c r="O299" s="66">
        <f t="shared" si="385"/>
        <v>2.8</v>
      </c>
      <c r="P299" s="228">
        <f t="shared" ref="P299" si="461">E299*F299</f>
        <v>3.17033136</v>
      </c>
      <c r="Q299" s="228">
        <f t="shared" ref="Q299" si="462">SUM(O299:O302)</f>
        <v>2.8</v>
      </c>
      <c r="R299" s="228">
        <f t="shared" ref="R299" si="463">Q299*1.02*1.05*$R$20</f>
        <v>3.17033136</v>
      </c>
      <c r="S299" s="228">
        <f t="shared" ref="S299" si="464">F299*$S$23</f>
        <v>3.7142630115548108</v>
      </c>
      <c r="T299" s="228">
        <f t="shared" ref="T299" si="465">S299*E299</f>
        <v>3.7142630115548108</v>
      </c>
      <c r="X299" s="541">
        <v>3.7142630115548108</v>
      </c>
    </row>
    <row r="300" spans="1:24" ht="12.75" customHeight="1">
      <c r="A300" s="229"/>
      <c r="B300" s="230"/>
      <c r="C300" s="240"/>
      <c r="D300" s="229"/>
      <c r="E300" s="229"/>
      <c r="F300" s="224"/>
      <c r="G300" s="233"/>
      <c r="H300" s="228"/>
      <c r="I300" s="265"/>
      <c r="J300" s="228"/>
      <c r="K300" s="65"/>
      <c r="L300" s="65"/>
      <c r="M300" s="65"/>
      <c r="N300" s="77"/>
      <c r="O300" s="66">
        <f t="shared" si="385"/>
        <v>0</v>
      </c>
      <c r="P300" s="228"/>
      <c r="Q300" s="228"/>
      <c r="R300" s="228"/>
      <c r="S300" s="228"/>
      <c r="T300" s="228"/>
      <c r="X300" s="541"/>
    </row>
    <row r="301" spans="1:24" ht="12.75" customHeight="1">
      <c r="A301" s="229"/>
      <c r="B301" s="230"/>
      <c r="C301" s="240"/>
      <c r="D301" s="229"/>
      <c r="E301" s="229"/>
      <c r="F301" s="224"/>
      <c r="G301" s="233"/>
      <c r="H301" s="228"/>
      <c r="I301" s="265"/>
      <c r="J301" s="228"/>
      <c r="K301" s="65"/>
      <c r="L301" s="65"/>
      <c r="M301" s="67"/>
      <c r="N301" s="77"/>
      <c r="O301" s="66">
        <f t="shared" si="385"/>
        <v>0</v>
      </c>
      <c r="P301" s="228"/>
      <c r="Q301" s="228"/>
      <c r="R301" s="228"/>
      <c r="S301" s="228"/>
      <c r="T301" s="228"/>
      <c r="X301" s="541"/>
    </row>
    <row r="302" spans="1:24" ht="12.75" customHeight="1">
      <c r="A302" s="229"/>
      <c r="B302" s="230"/>
      <c r="C302" s="240"/>
      <c r="D302" s="229"/>
      <c r="E302" s="229"/>
      <c r="F302" s="224"/>
      <c r="G302" s="233"/>
      <c r="H302" s="228"/>
      <c r="I302" s="265"/>
      <c r="J302" s="228"/>
      <c r="K302" s="65"/>
      <c r="L302" s="65"/>
      <c r="M302" s="65"/>
      <c r="N302" s="77"/>
      <c r="O302" s="66">
        <f t="shared" si="385"/>
        <v>0</v>
      </c>
      <c r="P302" s="228"/>
      <c r="Q302" s="228"/>
      <c r="R302" s="228"/>
      <c r="S302" s="228"/>
      <c r="T302" s="228"/>
      <c r="X302" s="541"/>
    </row>
    <row r="303" spans="1:24" ht="12.75" customHeight="1">
      <c r="A303" s="229">
        <v>9</v>
      </c>
      <c r="B303" s="240" t="s">
        <v>807</v>
      </c>
      <c r="C303" s="240" t="s">
        <v>808</v>
      </c>
      <c r="D303" s="229" t="s">
        <v>32</v>
      </c>
      <c r="E303" s="245">
        <v>0.15</v>
      </c>
      <c r="F303" s="224">
        <f t="shared" ref="F303" si="466">H303+J303+R303</f>
        <v>15.746345293860001</v>
      </c>
      <c r="G303" s="233">
        <v>1.56</v>
      </c>
      <c r="H303" s="228">
        <f t="shared" ref="H303" si="467">G303*$P$14/1000</f>
        <v>2.686788</v>
      </c>
      <c r="I303" s="233"/>
      <c r="J303" s="228">
        <f t="shared" ref="J303" si="468">I303*$P$15/1000</f>
        <v>0</v>
      </c>
      <c r="K303" s="65" t="s">
        <v>36</v>
      </c>
      <c r="L303" s="65" t="s">
        <v>35</v>
      </c>
      <c r="M303" s="65">
        <v>6.9</v>
      </c>
      <c r="N303" s="69">
        <v>1.25</v>
      </c>
      <c r="O303" s="66">
        <f t="shared" si="385"/>
        <v>8.625</v>
      </c>
      <c r="P303" s="228">
        <f t="shared" ref="P303" si="469">E303*F303</f>
        <v>2.3619517940790002</v>
      </c>
      <c r="Q303" s="228">
        <f t="shared" ref="Q303" si="470">SUM(O303:O306)</f>
        <v>11.534050000000001</v>
      </c>
      <c r="R303" s="228">
        <f t="shared" ref="R303" si="471">Q303*1.02*1.05*$R$20</f>
        <v>13.059557293860001</v>
      </c>
      <c r="S303" s="228">
        <f t="shared" ref="S303" si="472">F303*$S$23</f>
        <v>18.447935326279069</v>
      </c>
      <c r="T303" s="228">
        <f t="shared" ref="T303" si="473">S303*E303</f>
        <v>2.7671902989418604</v>
      </c>
      <c r="X303" s="541">
        <v>2.7671902989418604</v>
      </c>
    </row>
    <row r="304" spans="1:24" ht="12.75" customHeight="1">
      <c r="A304" s="229"/>
      <c r="B304" s="240"/>
      <c r="C304" s="240"/>
      <c r="D304" s="229"/>
      <c r="E304" s="245"/>
      <c r="F304" s="224"/>
      <c r="G304" s="233"/>
      <c r="H304" s="228"/>
      <c r="I304" s="233"/>
      <c r="J304" s="228"/>
      <c r="K304" s="65"/>
      <c r="L304" s="65"/>
      <c r="M304" s="65"/>
      <c r="N304" s="69"/>
      <c r="O304" s="66">
        <f t="shared" si="385"/>
        <v>0</v>
      </c>
      <c r="P304" s="228"/>
      <c r="Q304" s="228"/>
      <c r="R304" s="228"/>
      <c r="S304" s="228"/>
      <c r="T304" s="228"/>
      <c r="X304" s="541"/>
    </row>
    <row r="305" spans="1:24" ht="12.75" customHeight="1">
      <c r="A305" s="229"/>
      <c r="B305" s="240"/>
      <c r="C305" s="240"/>
      <c r="D305" s="229"/>
      <c r="E305" s="245"/>
      <c r="F305" s="224"/>
      <c r="G305" s="233"/>
      <c r="H305" s="228"/>
      <c r="I305" s="233"/>
      <c r="J305" s="228"/>
      <c r="K305" s="65" t="s">
        <v>37</v>
      </c>
      <c r="L305" s="65" t="s">
        <v>35</v>
      </c>
      <c r="M305" s="68">
        <v>3.65</v>
      </c>
      <c r="N305" s="69">
        <v>0.79700000000000004</v>
      </c>
      <c r="O305" s="66">
        <f t="shared" si="385"/>
        <v>2.9090500000000001</v>
      </c>
      <c r="P305" s="228"/>
      <c r="Q305" s="228"/>
      <c r="R305" s="228"/>
      <c r="S305" s="228"/>
      <c r="T305" s="228"/>
      <c r="X305" s="541"/>
    </row>
    <row r="306" spans="1:24" ht="12.75" customHeight="1">
      <c r="A306" s="229"/>
      <c r="B306" s="240"/>
      <c r="C306" s="240"/>
      <c r="D306" s="229"/>
      <c r="E306" s="245"/>
      <c r="F306" s="224"/>
      <c r="G306" s="233"/>
      <c r="H306" s="228"/>
      <c r="I306" s="233"/>
      <c r="J306" s="228"/>
      <c r="K306" s="65"/>
      <c r="L306" s="65"/>
      <c r="M306" s="65"/>
      <c r="N306" s="77"/>
      <c r="O306" s="66">
        <f t="shared" si="385"/>
        <v>0</v>
      </c>
      <c r="P306" s="228"/>
      <c r="Q306" s="228"/>
      <c r="R306" s="228"/>
      <c r="S306" s="228"/>
      <c r="T306" s="228"/>
      <c r="X306" s="541"/>
    </row>
    <row r="307" spans="1:24" ht="12.75" customHeight="1">
      <c r="A307" s="347"/>
      <c r="B307" s="348"/>
      <c r="C307" s="349" t="s">
        <v>458</v>
      </c>
      <c r="D307" s="347"/>
      <c r="E307" s="350"/>
      <c r="F307" s="351"/>
      <c r="G307" s="344"/>
      <c r="H307" s="345"/>
      <c r="I307" s="344"/>
      <c r="J307" s="345"/>
      <c r="K307" s="37"/>
      <c r="L307" s="37"/>
      <c r="M307" s="37"/>
      <c r="N307" s="38"/>
      <c r="O307" s="39"/>
      <c r="P307" s="345"/>
      <c r="Q307" s="345"/>
      <c r="R307" s="345"/>
      <c r="S307" s="345"/>
      <c r="T307" s="346">
        <f>SUM(T271:T306)</f>
        <v>153.27023776248436</v>
      </c>
      <c r="X307" s="541"/>
    </row>
    <row r="308" spans="1:24" ht="12.75" customHeight="1">
      <c r="A308" s="347"/>
      <c r="B308" s="348"/>
      <c r="C308" s="349"/>
      <c r="D308" s="347"/>
      <c r="E308" s="350"/>
      <c r="F308" s="352"/>
      <c r="G308" s="344"/>
      <c r="H308" s="345"/>
      <c r="I308" s="344"/>
      <c r="J308" s="345"/>
      <c r="K308" s="37"/>
      <c r="L308" s="37"/>
      <c r="M308" s="37"/>
      <c r="N308" s="38"/>
      <c r="O308" s="39"/>
      <c r="P308" s="345"/>
      <c r="Q308" s="345"/>
      <c r="R308" s="345"/>
      <c r="S308" s="345"/>
      <c r="T308" s="346"/>
      <c r="X308" s="541"/>
    </row>
    <row r="309" spans="1:24" ht="12.75" customHeight="1">
      <c r="A309" s="347"/>
      <c r="B309" s="348"/>
      <c r="C309" s="349"/>
      <c r="D309" s="347"/>
      <c r="E309" s="350"/>
      <c r="F309" s="352"/>
      <c r="G309" s="344"/>
      <c r="H309" s="345"/>
      <c r="I309" s="344"/>
      <c r="J309" s="345"/>
      <c r="K309" s="37"/>
      <c r="L309" s="37"/>
      <c r="M309" s="40"/>
      <c r="N309" s="38"/>
      <c r="O309" s="39"/>
      <c r="P309" s="345"/>
      <c r="Q309" s="345"/>
      <c r="R309" s="345"/>
      <c r="S309" s="345"/>
      <c r="T309" s="346"/>
      <c r="X309" s="541"/>
    </row>
    <row r="310" spans="1:24" ht="12.75" customHeight="1">
      <c r="A310" s="347"/>
      <c r="B310" s="348"/>
      <c r="C310" s="349"/>
      <c r="D310" s="347"/>
      <c r="E310" s="350"/>
      <c r="F310" s="353"/>
      <c r="G310" s="344"/>
      <c r="H310" s="345"/>
      <c r="I310" s="344"/>
      <c r="J310" s="345"/>
      <c r="K310" s="37"/>
      <c r="L310" s="37"/>
      <c r="M310" s="37"/>
      <c r="N310" s="38"/>
      <c r="O310" s="39"/>
      <c r="P310" s="345"/>
      <c r="Q310" s="345"/>
      <c r="R310" s="345"/>
      <c r="S310" s="345"/>
      <c r="T310" s="346"/>
      <c r="X310" s="541"/>
    </row>
    <row r="311" spans="1:24" ht="12.75" customHeight="1">
      <c r="A311" s="347"/>
      <c r="B311" s="348"/>
      <c r="C311" s="349" t="s">
        <v>459</v>
      </c>
      <c r="D311" s="347"/>
      <c r="E311" s="350"/>
      <c r="F311" s="351"/>
      <c r="G311" s="344"/>
      <c r="H311" s="345"/>
      <c r="I311" s="344"/>
      <c r="J311" s="345"/>
      <c r="K311" s="37"/>
      <c r="L311" s="37"/>
      <c r="M311" s="37"/>
      <c r="N311" s="38"/>
      <c r="O311" s="39"/>
      <c r="P311" s="345"/>
      <c r="Q311" s="345"/>
      <c r="R311" s="345"/>
      <c r="S311" s="345"/>
      <c r="T311" s="340" t="e">
        <f>(T307*100%)/'N46 Cav-Nax'!T1117</f>
        <v>#REF!</v>
      </c>
      <c r="X311" s="541"/>
    </row>
    <row r="312" spans="1:24" ht="12.75" customHeight="1">
      <c r="A312" s="347"/>
      <c r="B312" s="348"/>
      <c r="C312" s="349"/>
      <c r="D312" s="347"/>
      <c r="E312" s="350"/>
      <c r="F312" s="352"/>
      <c r="G312" s="344"/>
      <c r="H312" s="345"/>
      <c r="I312" s="344"/>
      <c r="J312" s="345"/>
      <c r="K312" s="37"/>
      <c r="L312" s="37"/>
      <c r="M312" s="37"/>
      <c r="N312" s="38"/>
      <c r="O312" s="39"/>
      <c r="P312" s="345"/>
      <c r="Q312" s="345"/>
      <c r="R312" s="345"/>
      <c r="S312" s="345"/>
      <c r="T312" s="340"/>
      <c r="X312" s="541"/>
    </row>
    <row r="313" spans="1:24" ht="12.75" customHeight="1">
      <c r="A313" s="347"/>
      <c r="B313" s="348"/>
      <c r="C313" s="349"/>
      <c r="D313" s="347"/>
      <c r="E313" s="350"/>
      <c r="F313" s="352"/>
      <c r="G313" s="344"/>
      <c r="H313" s="345"/>
      <c r="I313" s="344"/>
      <c r="J313" s="345"/>
      <c r="K313" s="37"/>
      <c r="L313" s="37"/>
      <c r="M313" s="40"/>
      <c r="N313" s="38"/>
      <c r="O313" s="39"/>
      <c r="P313" s="345"/>
      <c r="Q313" s="345"/>
      <c r="R313" s="345"/>
      <c r="S313" s="345"/>
      <c r="T313" s="340"/>
      <c r="X313" s="541"/>
    </row>
    <row r="314" spans="1:24" ht="12.75" customHeight="1">
      <c r="A314" s="347"/>
      <c r="B314" s="348"/>
      <c r="C314" s="349"/>
      <c r="D314" s="347"/>
      <c r="E314" s="350"/>
      <c r="F314" s="353"/>
      <c r="G314" s="344"/>
      <c r="H314" s="345"/>
      <c r="I314" s="344"/>
      <c r="J314" s="345"/>
      <c r="K314" s="37"/>
      <c r="L314" s="37"/>
      <c r="M314" s="37"/>
      <c r="N314" s="38"/>
      <c r="O314" s="39"/>
      <c r="P314" s="345"/>
      <c r="Q314" s="345"/>
      <c r="R314" s="345"/>
      <c r="S314" s="345"/>
      <c r="T314" s="340"/>
      <c r="X314" s="541"/>
    </row>
    <row r="315" spans="1:24" ht="12.75" customHeight="1">
      <c r="A315" s="229"/>
      <c r="B315" s="240"/>
      <c r="C315" s="284" t="s">
        <v>843</v>
      </c>
      <c r="D315" s="229"/>
      <c r="E315" s="245"/>
      <c r="F315" s="224">
        <f t="shared" ref="F315" si="474">H315+J315+R315</f>
        <v>0</v>
      </c>
      <c r="G315" s="233"/>
      <c r="H315" s="228">
        <f t="shared" ref="H315" si="475">G315*$P$14/1000</f>
        <v>0</v>
      </c>
      <c r="I315" s="233"/>
      <c r="J315" s="228">
        <f t="shared" ref="J315" si="476">I315*$P$15/1000</f>
        <v>0</v>
      </c>
      <c r="K315" s="65"/>
      <c r="L315" s="65"/>
      <c r="M315" s="65"/>
      <c r="N315" s="69"/>
      <c r="O315" s="66">
        <f t="shared" si="385"/>
        <v>0</v>
      </c>
      <c r="P315" s="228">
        <f t="shared" ref="P315" si="477">E315*F315</f>
        <v>0</v>
      </c>
      <c r="Q315" s="228">
        <f t="shared" ref="Q315" si="478">SUM(O315:O318)</f>
        <v>0</v>
      </c>
      <c r="R315" s="228">
        <f t="shared" ref="R315" si="479">Q315*1.02*1.05*$R$20</f>
        <v>0</v>
      </c>
      <c r="S315" s="228">
        <f t="shared" ref="S315" si="480">F315*$S$23</f>
        <v>0</v>
      </c>
      <c r="T315" s="228">
        <f t="shared" ref="T315" si="481">S315*E315</f>
        <v>0</v>
      </c>
      <c r="X315" s="541"/>
    </row>
    <row r="316" spans="1:24" ht="12.75" customHeight="1">
      <c r="A316" s="229"/>
      <c r="B316" s="240"/>
      <c r="C316" s="284"/>
      <c r="D316" s="229"/>
      <c r="E316" s="245"/>
      <c r="F316" s="224"/>
      <c r="G316" s="233"/>
      <c r="H316" s="228"/>
      <c r="I316" s="233"/>
      <c r="J316" s="228"/>
      <c r="K316" s="65"/>
      <c r="L316" s="65"/>
      <c r="M316" s="65"/>
      <c r="N316" s="69"/>
      <c r="O316" s="66">
        <f t="shared" si="385"/>
        <v>0</v>
      </c>
      <c r="P316" s="228"/>
      <c r="Q316" s="228"/>
      <c r="R316" s="228"/>
      <c r="S316" s="228"/>
      <c r="T316" s="228"/>
      <c r="X316" s="541"/>
    </row>
    <row r="317" spans="1:24" ht="12.75" customHeight="1">
      <c r="A317" s="229"/>
      <c r="B317" s="240"/>
      <c r="C317" s="284"/>
      <c r="D317" s="229"/>
      <c r="E317" s="245"/>
      <c r="F317" s="224"/>
      <c r="G317" s="233"/>
      <c r="H317" s="228"/>
      <c r="I317" s="233"/>
      <c r="J317" s="228"/>
      <c r="K317" s="65"/>
      <c r="L317" s="65"/>
      <c r="M317" s="68"/>
      <c r="N317" s="69"/>
      <c r="O317" s="66">
        <f t="shared" si="385"/>
        <v>0</v>
      </c>
      <c r="P317" s="228"/>
      <c r="Q317" s="228"/>
      <c r="R317" s="228"/>
      <c r="S317" s="228"/>
      <c r="T317" s="228"/>
      <c r="X317" s="541"/>
    </row>
    <row r="318" spans="1:24" ht="12.75" customHeight="1">
      <c r="A318" s="229"/>
      <c r="B318" s="240"/>
      <c r="C318" s="284"/>
      <c r="D318" s="229"/>
      <c r="E318" s="245"/>
      <c r="F318" s="224"/>
      <c r="G318" s="233"/>
      <c r="H318" s="228"/>
      <c r="I318" s="233"/>
      <c r="J318" s="228"/>
      <c r="K318" s="65"/>
      <c r="L318" s="65"/>
      <c r="M318" s="65"/>
      <c r="N318" s="77"/>
      <c r="O318" s="66">
        <f t="shared" si="385"/>
        <v>0</v>
      </c>
      <c r="P318" s="228"/>
      <c r="Q318" s="228"/>
      <c r="R318" s="228"/>
      <c r="S318" s="228"/>
      <c r="T318" s="228"/>
      <c r="X318" s="541"/>
    </row>
    <row r="319" spans="1:24" ht="12.75" customHeight="1">
      <c r="A319" s="229">
        <v>1</v>
      </c>
      <c r="B319" s="230" t="s">
        <v>812</v>
      </c>
      <c r="C319" s="230" t="s">
        <v>818</v>
      </c>
      <c r="D319" s="280" t="s">
        <v>27</v>
      </c>
      <c r="E319" s="537">
        <v>52.8</v>
      </c>
      <c r="F319" s="224">
        <f t="shared" ref="F319" si="482">H319+J319+R319</f>
        <v>2.4517306595999999</v>
      </c>
      <c r="G319" s="232">
        <v>0.79400000000000004</v>
      </c>
      <c r="H319" s="228">
        <f t="shared" ref="H319" si="483">G319*$P$14/1000</f>
        <v>1.3675062</v>
      </c>
      <c r="I319" s="232">
        <v>6.4000000000000001E-2</v>
      </c>
      <c r="J319" s="228">
        <f t="shared" ref="J319" si="484">I319*$P$15/1000</f>
        <v>0.14105088000000002</v>
      </c>
      <c r="K319" s="127" t="s">
        <v>45</v>
      </c>
      <c r="L319" s="127" t="s">
        <v>44</v>
      </c>
      <c r="M319" s="127">
        <v>3.1E-2</v>
      </c>
      <c r="N319" s="34">
        <v>23</v>
      </c>
      <c r="O319" s="66">
        <f t="shared" si="385"/>
        <v>0.71299999999999997</v>
      </c>
      <c r="P319" s="228">
        <f t="shared" ref="P319" si="485">E319*F319</f>
        <v>129.45137882687999</v>
      </c>
      <c r="Q319" s="228">
        <f t="shared" ref="Q319" si="486">SUM(O319:O322)</f>
        <v>0.83299999999999996</v>
      </c>
      <c r="R319" s="228">
        <f t="shared" ref="R319" si="487">Q319*1.02*1.05*$R$20</f>
        <v>0.94317357959999992</v>
      </c>
      <c r="S319" s="228">
        <f t="shared" ref="S319" si="488">F319*$S$23</f>
        <v>2.8723724649549434</v>
      </c>
      <c r="T319" s="228">
        <f t="shared" ref="T319" si="489">S319*E319</f>
        <v>151.66126614962101</v>
      </c>
      <c r="X319" s="541">
        <v>151.66126614962101</v>
      </c>
    </row>
    <row r="320" spans="1:24" ht="12.75" customHeight="1">
      <c r="A320" s="229"/>
      <c r="B320" s="230"/>
      <c r="C320" s="230"/>
      <c r="D320" s="280"/>
      <c r="E320" s="537"/>
      <c r="F320" s="224"/>
      <c r="G320" s="232"/>
      <c r="H320" s="228"/>
      <c r="I320" s="232"/>
      <c r="J320" s="228"/>
      <c r="K320" s="127"/>
      <c r="L320" s="127"/>
      <c r="M320" s="127"/>
      <c r="N320" s="34"/>
      <c r="O320" s="66">
        <f t="shared" si="385"/>
        <v>0</v>
      </c>
      <c r="P320" s="228"/>
      <c r="Q320" s="228"/>
      <c r="R320" s="228"/>
      <c r="S320" s="228"/>
      <c r="T320" s="228"/>
      <c r="X320" s="541"/>
    </row>
    <row r="321" spans="1:24" ht="12.75" customHeight="1">
      <c r="A321" s="229"/>
      <c r="B321" s="230"/>
      <c r="C321" s="230"/>
      <c r="D321" s="280"/>
      <c r="E321" s="537"/>
      <c r="F321" s="224"/>
      <c r="G321" s="232"/>
      <c r="H321" s="228"/>
      <c r="I321" s="232"/>
      <c r="J321" s="228"/>
      <c r="K321" s="127" t="s">
        <v>813</v>
      </c>
      <c r="L321" s="65" t="s">
        <v>35</v>
      </c>
      <c r="M321" s="127">
        <v>0.12</v>
      </c>
      <c r="N321" s="34">
        <v>1</v>
      </c>
      <c r="O321" s="66">
        <f t="shared" si="385"/>
        <v>0.12</v>
      </c>
      <c r="P321" s="228"/>
      <c r="Q321" s="228"/>
      <c r="R321" s="228"/>
      <c r="S321" s="228"/>
      <c r="T321" s="228"/>
      <c r="X321" s="541"/>
    </row>
    <row r="322" spans="1:24" ht="12.75" customHeight="1">
      <c r="A322" s="229"/>
      <c r="B322" s="230"/>
      <c r="C322" s="230"/>
      <c r="D322" s="280"/>
      <c r="E322" s="537"/>
      <c r="F322" s="224"/>
      <c r="G322" s="232"/>
      <c r="H322" s="228"/>
      <c r="I322" s="232"/>
      <c r="J322" s="228"/>
      <c r="K322" s="127"/>
      <c r="L322" s="127"/>
      <c r="M322" s="127"/>
      <c r="N322" s="34"/>
      <c r="O322" s="66">
        <f t="shared" si="385"/>
        <v>0</v>
      </c>
      <c r="P322" s="228"/>
      <c r="Q322" s="228"/>
      <c r="R322" s="228"/>
      <c r="S322" s="228"/>
      <c r="T322" s="228"/>
      <c r="X322" s="541"/>
    </row>
    <row r="323" spans="1:24" ht="12.75" customHeight="1">
      <c r="A323" s="229">
        <v>2</v>
      </c>
      <c r="B323" s="230" t="s">
        <v>34</v>
      </c>
      <c r="C323" s="230" t="s">
        <v>814</v>
      </c>
      <c r="D323" s="280" t="s">
        <v>32</v>
      </c>
      <c r="E323" s="280">
        <v>8.2900000000000001E-2</v>
      </c>
      <c r="F323" s="224">
        <f t="shared" ref="F323" si="490">H323+J323+R323</f>
        <v>403.0849872</v>
      </c>
      <c r="G323" s="232"/>
      <c r="H323" s="228">
        <f t="shared" ref="H323" si="491">G323*$P$14/1000</f>
        <v>0</v>
      </c>
      <c r="I323" s="232"/>
      <c r="J323" s="228">
        <f t="shared" ref="J323" si="492">I323*$P$15/1000</f>
        <v>0</v>
      </c>
      <c r="K323" s="22" t="s">
        <v>815</v>
      </c>
      <c r="L323" s="22" t="s">
        <v>32</v>
      </c>
      <c r="M323" s="22">
        <v>1</v>
      </c>
      <c r="N323" s="34">
        <v>356</v>
      </c>
      <c r="O323" s="66">
        <f t="shared" si="385"/>
        <v>356</v>
      </c>
      <c r="P323" s="228">
        <f t="shared" ref="P323" si="493">E323*F323</f>
        <v>33.415745438880002</v>
      </c>
      <c r="Q323" s="228">
        <f t="shared" ref="Q323" si="494">SUM(O323:O326)</f>
        <v>356</v>
      </c>
      <c r="R323" s="228">
        <f t="shared" ref="R323" si="495">Q323*1.02*1.05*$R$20</f>
        <v>403.0849872</v>
      </c>
      <c r="S323" s="228">
        <f t="shared" ref="S323" si="496">F323*$S$23</f>
        <v>472.24201146911162</v>
      </c>
      <c r="T323" s="228">
        <f t="shared" ref="T323" si="497">S323*E323</f>
        <v>39.148862750789355</v>
      </c>
      <c r="X323" s="541">
        <v>39.148862750789355</v>
      </c>
    </row>
    <row r="324" spans="1:24" ht="12.75" customHeight="1">
      <c r="A324" s="229"/>
      <c r="B324" s="230"/>
      <c r="C324" s="230"/>
      <c r="D324" s="280"/>
      <c r="E324" s="280"/>
      <c r="F324" s="224"/>
      <c r="G324" s="232"/>
      <c r="H324" s="228"/>
      <c r="I324" s="232"/>
      <c r="J324" s="228"/>
      <c r="K324" s="22"/>
      <c r="L324" s="22"/>
      <c r="M324" s="22"/>
      <c r="N324" s="34"/>
      <c r="O324" s="66">
        <f t="shared" si="385"/>
        <v>0</v>
      </c>
      <c r="P324" s="228"/>
      <c r="Q324" s="228"/>
      <c r="R324" s="228"/>
      <c r="S324" s="228"/>
      <c r="T324" s="228"/>
      <c r="X324" s="541"/>
    </row>
    <row r="325" spans="1:24" ht="12.75" customHeight="1">
      <c r="A325" s="229"/>
      <c r="B325" s="230"/>
      <c r="C325" s="230"/>
      <c r="D325" s="280"/>
      <c r="E325" s="280"/>
      <c r="F325" s="224"/>
      <c r="G325" s="232"/>
      <c r="H325" s="228"/>
      <c r="I325" s="232"/>
      <c r="J325" s="228"/>
      <c r="K325" s="22"/>
      <c r="L325" s="22"/>
      <c r="M325" s="23"/>
      <c r="N325" s="34"/>
      <c r="O325" s="66">
        <f t="shared" si="385"/>
        <v>0</v>
      </c>
      <c r="P325" s="228"/>
      <c r="Q325" s="228"/>
      <c r="R325" s="228"/>
      <c r="S325" s="228"/>
      <c r="T325" s="228"/>
      <c r="X325" s="541"/>
    </row>
    <row r="326" spans="1:24" ht="12.75" customHeight="1">
      <c r="A326" s="229"/>
      <c r="B326" s="230"/>
      <c r="C326" s="230"/>
      <c r="D326" s="280"/>
      <c r="E326" s="280"/>
      <c r="F326" s="224"/>
      <c r="G326" s="232"/>
      <c r="H326" s="228"/>
      <c r="I326" s="232"/>
      <c r="J326" s="228"/>
      <c r="K326" s="22"/>
      <c r="L326" s="22"/>
      <c r="M326" s="22"/>
      <c r="N326" s="34"/>
      <c r="O326" s="66">
        <f t="shared" si="385"/>
        <v>0</v>
      </c>
      <c r="P326" s="228"/>
      <c r="Q326" s="228"/>
      <c r="R326" s="228"/>
      <c r="S326" s="228"/>
      <c r="T326" s="228"/>
      <c r="X326" s="541"/>
    </row>
    <row r="327" spans="1:24" ht="12.75" customHeight="1">
      <c r="A327" s="229">
        <v>3</v>
      </c>
      <c r="B327" s="230" t="s">
        <v>34</v>
      </c>
      <c r="C327" s="230" t="s">
        <v>819</v>
      </c>
      <c r="D327" s="280" t="s">
        <v>32</v>
      </c>
      <c r="E327" s="280">
        <v>1.17E-2</v>
      </c>
      <c r="F327" s="224">
        <f t="shared" ref="F327" si="498">H327+J327+R327</f>
        <v>377.89217550000001</v>
      </c>
      <c r="G327" s="232"/>
      <c r="H327" s="228">
        <f t="shared" ref="H327" si="499">G327*$P$14/1000</f>
        <v>0</v>
      </c>
      <c r="I327" s="232"/>
      <c r="J327" s="228">
        <f t="shared" ref="J327" si="500">I327*$P$15/1000</f>
        <v>0</v>
      </c>
      <c r="K327" s="22" t="s">
        <v>731</v>
      </c>
      <c r="L327" s="22" t="s">
        <v>32</v>
      </c>
      <c r="M327" s="22">
        <v>1</v>
      </c>
      <c r="N327" s="34">
        <v>333.75</v>
      </c>
      <c r="O327" s="66">
        <f t="shared" si="385"/>
        <v>333.75</v>
      </c>
      <c r="P327" s="228">
        <f t="shared" ref="P327" si="501">E327*F327</f>
        <v>4.4213384533500006</v>
      </c>
      <c r="Q327" s="228">
        <f t="shared" ref="Q327" si="502">SUM(O327:O330)</f>
        <v>333.75</v>
      </c>
      <c r="R327" s="228">
        <f t="shared" ref="R327" si="503">Q327*1.02*1.05*$R$20</f>
        <v>377.89217550000001</v>
      </c>
      <c r="S327" s="228">
        <f t="shared" ref="S327" si="504">F327*$S$23</f>
        <v>442.72688575229216</v>
      </c>
      <c r="T327" s="228">
        <f t="shared" ref="T327" si="505">S327*E327</f>
        <v>5.1799045633018181</v>
      </c>
      <c r="X327" s="541">
        <v>5.1799045633018181</v>
      </c>
    </row>
    <row r="328" spans="1:24" ht="12.75" customHeight="1">
      <c r="A328" s="229"/>
      <c r="B328" s="230"/>
      <c r="C328" s="230"/>
      <c r="D328" s="280"/>
      <c r="E328" s="280"/>
      <c r="F328" s="224"/>
      <c r="G328" s="232"/>
      <c r="H328" s="228"/>
      <c r="I328" s="232"/>
      <c r="J328" s="228"/>
      <c r="K328" s="22"/>
      <c r="L328" s="22"/>
      <c r="M328" s="22"/>
      <c r="N328" s="34"/>
      <c r="O328" s="66">
        <f t="shared" si="385"/>
        <v>0</v>
      </c>
      <c r="P328" s="228"/>
      <c r="Q328" s="228"/>
      <c r="R328" s="228"/>
      <c r="S328" s="228"/>
      <c r="T328" s="228"/>
      <c r="X328" s="541"/>
    </row>
    <row r="329" spans="1:24" ht="12.75" customHeight="1">
      <c r="A329" s="229"/>
      <c r="B329" s="230"/>
      <c r="C329" s="230"/>
      <c r="D329" s="280"/>
      <c r="E329" s="280"/>
      <c r="F329" s="224"/>
      <c r="G329" s="232"/>
      <c r="H329" s="228"/>
      <c r="I329" s="232"/>
      <c r="J329" s="228"/>
      <c r="K329" s="22"/>
      <c r="L329" s="22"/>
      <c r="M329" s="23"/>
      <c r="N329" s="34"/>
      <c r="O329" s="66">
        <f t="shared" si="385"/>
        <v>0</v>
      </c>
      <c r="P329" s="228"/>
      <c r="Q329" s="228"/>
      <c r="R329" s="228"/>
      <c r="S329" s="228"/>
      <c r="T329" s="228"/>
      <c r="X329" s="541"/>
    </row>
    <row r="330" spans="1:24" ht="12.75" customHeight="1">
      <c r="A330" s="229"/>
      <c r="B330" s="230"/>
      <c r="C330" s="230"/>
      <c r="D330" s="280"/>
      <c r="E330" s="280"/>
      <c r="F330" s="224"/>
      <c r="G330" s="232"/>
      <c r="H330" s="228"/>
      <c r="I330" s="232"/>
      <c r="J330" s="228"/>
      <c r="K330" s="22"/>
      <c r="L330" s="22"/>
      <c r="M330" s="22"/>
      <c r="N330" s="34"/>
      <c r="O330" s="66">
        <f t="shared" si="385"/>
        <v>0</v>
      </c>
      <c r="P330" s="228"/>
      <c r="Q330" s="228"/>
      <c r="R330" s="228"/>
      <c r="S330" s="228"/>
      <c r="T330" s="228"/>
      <c r="X330" s="541"/>
    </row>
    <row r="331" spans="1:24" ht="12.75" customHeight="1">
      <c r="A331" s="229">
        <v>4</v>
      </c>
      <c r="B331" s="230" t="s">
        <v>34</v>
      </c>
      <c r="C331" s="230" t="s">
        <v>816</v>
      </c>
      <c r="D331" s="280" t="s">
        <v>31</v>
      </c>
      <c r="E331" s="280">
        <v>88</v>
      </c>
      <c r="F331" s="224">
        <f t="shared" ref="F331" si="506">H331+J331+R331</f>
        <v>4.5290448000000006E-3</v>
      </c>
      <c r="G331" s="232"/>
      <c r="H331" s="228">
        <f t="shared" ref="H331" si="507">G331*$P$14/1000</f>
        <v>0</v>
      </c>
      <c r="I331" s="232"/>
      <c r="J331" s="228">
        <f t="shared" ref="J331" si="508">I331*$P$15/1000</f>
        <v>0</v>
      </c>
      <c r="K331" s="22" t="s">
        <v>817</v>
      </c>
      <c r="L331" s="22" t="s">
        <v>31</v>
      </c>
      <c r="M331" s="22">
        <v>1</v>
      </c>
      <c r="N331" s="34">
        <v>4.0000000000000001E-3</v>
      </c>
      <c r="O331" s="66">
        <f t="shared" si="385"/>
        <v>4.0000000000000001E-3</v>
      </c>
      <c r="P331" s="228">
        <f t="shared" ref="P331" si="509">E331*F331</f>
        <v>0.39855594240000003</v>
      </c>
      <c r="Q331" s="228">
        <f t="shared" ref="Q331" si="510">SUM(O331:O334)</f>
        <v>4.0000000000000001E-3</v>
      </c>
      <c r="R331" s="228">
        <f t="shared" ref="R331" si="511">Q331*1.02*1.05*$R$20</f>
        <v>4.5290448000000006E-3</v>
      </c>
      <c r="S331" s="228">
        <f t="shared" ref="S331" si="512">F331*$S$23</f>
        <v>5.3060900165068734E-3</v>
      </c>
      <c r="T331" s="228">
        <f t="shared" ref="T331" si="513">S331*E331</f>
        <v>0.46693592145260487</v>
      </c>
      <c r="X331" s="541">
        <v>0.46693592145260487</v>
      </c>
    </row>
    <row r="332" spans="1:24" ht="12.75" customHeight="1">
      <c r="A332" s="229"/>
      <c r="B332" s="230"/>
      <c r="C332" s="230"/>
      <c r="D332" s="280"/>
      <c r="E332" s="280"/>
      <c r="F332" s="224"/>
      <c r="G332" s="232"/>
      <c r="H332" s="228"/>
      <c r="I332" s="232"/>
      <c r="J332" s="228"/>
      <c r="K332" s="22"/>
      <c r="L332" s="22"/>
      <c r="M332" s="22"/>
      <c r="N332" s="34"/>
      <c r="O332" s="66">
        <f t="shared" ref="O332:O374" si="514">M332*N332</f>
        <v>0</v>
      </c>
      <c r="P332" s="228"/>
      <c r="Q332" s="228"/>
      <c r="R332" s="228"/>
      <c r="S332" s="228"/>
      <c r="T332" s="228"/>
      <c r="X332" s="541"/>
    </row>
    <row r="333" spans="1:24" ht="12.75" customHeight="1">
      <c r="A333" s="229"/>
      <c r="B333" s="230"/>
      <c r="C333" s="230"/>
      <c r="D333" s="280"/>
      <c r="E333" s="280"/>
      <c r="F333" s="224"/>
      <c r="G333" s="232"/>
      <c r="H333" s="228"/>
      <c r="I333" s="232"/>
      <c r="J333" s="228"/>
      <c r="K333" s="22"/>
      <c r="L333" s="22"/>
      <c r="M333" s="23"/>
      <c r="N333" s="34"/>
      <c r="O333" s="66">
        <f t="shared" si="514"/>
        <v>0</v>
      </c>
      <c r="P333" s="228"/>
      <c r="Q333" s="228"/>
      <c r="R333" s="228"/>
      <c r="S333" s="228"/>
      <c r="T333" s="228"/>
      <c r="X333" s="541"/>
    </row>
    <row r="334" spans="1:24" ht="12.75" customHeight="1">
      <c r="A334" s="229"/>
      <c r="B334" s="230"/>
      <c r="C334" s="230"/>
      <c r="D334" s="280"/>
      <c r="E334" s="280"/>
      <c r="F334" s="224"/>
      <c r="G334" s="232"/>
      <c r="H334" s="228"/>
      <c r="I334" s="232"/>
      <c r="J334" s="228"/>
      <c r="K334" s="22"/>
      <c r="L334" s="22"/>
      <c r="M334" s="22"/>
      <c r="N334" s="34"/>
      <c r="O334" s="66">
        <f t="shared" si="514"/>
        <v>0</v>
      </c>
      <c r="P334" s="228"/>
      <c r="Q334" s="228"/>
      <c r="R334" s="228"/>
      <c r="S334" s="228"/>
      <c r="T334" s="228"/>
      <c r="X334" s="541"/>
    </row>
    <row r="335" spans="1:24" ht="12.75" customHeight="1">
      <c r="A335" s="229">
        <v>5</v>
      </c>
      <c r="B335" s="538" t="s">
        <v>820</v>
      </c>
      <c r="C335" s="230" t="s">
        <v>822</v>
      </c>
      <c r="D335" s="280" t="s">
        <v>27</v>
      </c>
      <c r="E335" s="280">
        <v>4.5</v>
      </c>
      <c r="F335" s="224">
        <f t="shared" ref="F335" si="515">H335+J335+R335</f>
        <v>19.825780874808</v>
      </c>
      <c r="G335" s="232">
        <v>7.7</v>
      </c>
      <c r="H335" s="228">
        <f t="shared" ref="H335" si="516">G335*$P$14/1000</f>
        <v>13.261709999999999</v>
      </c>
      <c r="I335" s="232">
        <v>0.15</v>
      </c>
      <c r="J335" s="228">
        <f t="shared" ref="J335" si="517">I335*$P$15/1000</f>
        <v>0.33058800000000005</v>
      </c>
      <c r="K335" s="22" t="s">
        <v>821</v>
      </c>
      <c r="L335" s="22" t="s">
        <v>27</v>
      </c>
      <c r="M335" s="22">
        <v>0.97</v>
      </c>
      <c r="N335" s="34">
        <v>4.8220000000000001</v>
      </c>
      <c r="O335" s="66">
        <f t="shared" si="514"/>
        <v>4.6773400000000001</v>
      </c>
      <c r="P335" s="228">
        <f t="shared" ref="P335" si="518">E335*F335</f>
        <v>89.216013936636003</v>
      </c>
      <c r="Q335" s="228">
        <f t="shared" ref="Q335" si="519">SUM(O335:O338)</f>
        <v>5.5053400000000003</v>
      </c>
      <c r="R335" s="228">
        <f t="shared" ref="R335" si="520">Q335*1.02*1.05*$R$20</f>
        <v>6.2334828748080007</v>
      </c>
      <c r="S335" s="228">
        <f t="shared" ref="S335" si="521">F335*$S$23</f>
        <v>23.227276967821474</v>
      </c>
      <c r="T335" s="228">
        <f t="shared" ref="T335" si="522">S335*E335</f>
        <v>104.52274635519663</v>
      </c>
      <c r="X335" s="541">
        <v>104.52274635519663</v>
      </c>
    </row>
    <row r="336" spans="1:24" ht="12.75" customHeight="1">
      <c r="A336" s="229"/>
      <c r="B336" s="230"/>
      <c r="C336" s="230"/>
      <c r="D336" s="280"/>
      <c r="E336" s="280"/>
      <c r="F336" s="224"/>
      <c r="G336" s="232"/>
      <c r="H336" s="228"/>
      <c r="I336" s="232"/>
      <c r="J336" s="228"/>
      <c r="K336" s="22"/>
      <c r="L336" s="22"/>
      <c r="M336" s="22"/>
      <c r="N336" s="34"/>
      <c r="O336" s="66">
        <f t="shared" si="514"/>
        <v>0</v>
      </c>
      <c r="P336" s="228"/>
      <c r="Q336" s="228"/>
      <c r="R336" s="228"/>
      <c r="S336" s="228"/>
      <c r="T336" s="228"/>
      <c r="X336" s="541"/>
    </row>
    <row r="337" spans="1:24" ht="12.75" customHeight="1">
      <c r="A337" s="229"/>
      <c r="B337" s="230"/>
      <c r="C337" s="230"/>
      <c r="D337" s="280"/>
      <c r="E337" s="280"/>
      <c r="F337" s="224"/>
      <c r="G337" s="232"/>
      <c r="H337" s="228"/>
      <c r="I337" s="232"/>
      <c r="J337" s="228"/>
      <c r="K337" s="22" t="s">
        <v>45</v>
      </c>
      <c r="L337" s="127" t="s">
        <v>44</v>
      </c>
      <c r="M337" s="26">
        <v>3.5999999999999997E-2</v>
      </c>
      <c r="N337" s="34">
        <v>23</v>
      </c>
      <c r="O337" s="66">
        <f t="shared" si="514"/>
        <v>0.82799999999999996</v>
      </c>
      <c r="P337" s="228"/>
      <c r="Q337" s="228"/>
      <c r="R337" s="228"/>
      <c r="S337" s="228"/>
      <c r="T337" s="228"/>
      <c r="X337" s="541"/>
    </row>
    <row r="338" spans="1:24" ht="12.75" customHeight="1">
      <c r="A338" s="229"/>
      <c r="B338" s="230"/>
      <c r="C338" s="230"/>
      <c r="D338" s="280"/>
      <c r="E338" s="280"/>
      <c r="F338" s="224"/>
      <c r="G338" s="232"/>
      <c r="H338" s="228"/>
      <c r="I338" s="232"/>
      <c r="J338" s="228"/>
      <c r="K338" s="22"/>
      <c r="L338" s="22"/>
      <c r="M338" s="22"/>
      <c r="N338" s="34"/>
      <c r="O338" s="66">
        <f t="shared" si="514"/>
        <v>0</v>
      </c>
      <c r="P338" s="228"/>
      <c r="Q338" s="228"/>
      <c r="R338" s="228"/>
      <c r="S338" s="228"/>
      <c r="T338" s="228"/>
      <c r="X338" s="541"/>
    </row>
    <row r="339" spans="1:24" ht="12.75" customHeight="1">
      <c r="A339" s="229">
        <v>6</v>
      </c>
      <c r="B339" s="240" t="s">
        <v>823</v>
      </c>
      <c r="C339" s="240" t="s">
        <v>824</v>
      </c>
      <c r="D339" s="229" t="s">
        <v>293</v>
      </c>
      <c r="E339" s="229">
        <v>2.1</v>
      </c>
      <c r="F339" s="224">
        <f t="shared" ref="F339" si="523">H339+J339+R339</f>
        <v>3.1650229343999996</v>
      </c>
      <c r="G339" s="233">
        <v>1.07</v>
      </c>
      <c r="H339" s="228">
        <f t="shared" ref="H339" si="524">G339*$P$14/1000</f>
        <v>1.8428610000000001</v>
      </c>
      <c r="I339" s="233">
        <v>0.08</v>
      </c>
      <c r="J339" s="228">
        <f t="shared" ref="J339" si="525">I339*$P$15/1000</f>
        <v>0.17631360000000001</v>
      </c>
      <c r="K339" s="65" t="s">
        <v>45</v>
      </c>
      <c r="L339" s="65" t="s">
        <v>44</v>
      </c>
      <c r="M339" s="65">
        <v>4.3999999999999997E-2</v>
      </c>
      <c r="N339" s="77">
        <v>23</v>
      </c>
      <c r="O339" s="66">
        <f t="shared" si="514"/>
        <v>1.012</v>
      </c>
      <c r="P339" s="228">
        <f t="shared" ref="P339" si="526">E339*F339</f>
        <v>6.6465481622399993</v>
      </c>
      <c r="Q339" s="228">
        <f t="shared" ref="Q339" si="527">SUM(O339:O342)</f>
        <v>1.012</v>
      </c>
      <c r="R339" s="228">
        <f t="shared" ref="R339" si="528">Q339*1.02*1.05*$R$20</f>
        <v>1.1458483343999999</v>
      </c>
      <c r="S339" s="228">
        <f t="shared" ref="S339" si="529">F339*$S$23</f>
        <v>3.7080438228906729</v>
      </c>
      <c r="T339" s="228">
        <f t="shared" ref="T339" si="530">S339*E339</f>
        <v>7.7868920280704135</v>
      </c>
      <c r="X339" s="541">
        <v>7.7868920280704135</v>
      </c>
    </row>
    <row r="340" spans="1:24" ht="12.75" customHeight="1">
      <c r="A340" s="229"/>
      <c r="B340" s="240"/>
      <c r="C340" s="240"/>
      <c r="D340" s="229"/>
      <c r="E340" s="229"/>
      <c r="F340" s="224"/>
      <c r="G340" s="233"/>
      <c r="H340" s="228"/>
      <c r="I340" s="233"/>
      <c r="J340" s="228"/>
      <c r="K340" s="65"/>
      <c r="L340" s="65"/>
      <c r="M340" s="65"/>
      <c r="N340" s="77"/>
      <c r="O340" s="66">
        <f t="shared" si="514"/>
        <v>0</v>
      </c>
      <c r="P340" s="228"/>
      <c r="Q340" s="228"/>
      <c r="R340" s="228"/>
      <c r="S340" s="228"/>
      <c r="T340" s="228"/>
      <c r="X340" s="541"/>
    </row>
    <row r="341" spans="1:24" ht="12.75" customHeight="1">
      <c r="A341" s="229"/>
      <c r="B341" s="240"/>
      <c r="C341" s="240"/>
      <c r="D341" s="229"/>
      <c r="E341" s="229"/>
      <c r="F341" s="224"/>
      <c r="G341" s="233"/>
      <c r="H341" s="228"/>
      <c r="I341" s="233"/>
      <c r="J341" s="228"/>
      <c r="K341" s="65"/>
      <c r="L341" s="65"/>
      <c r="M341" s="67"/>
      <c r="N341" s="77"/>
      <c r="O341" s="66">
        <f t="shared" si="514"/>
        <v>0</v>
      </c>
      <c r="P341" s="228"/>
      <c r="Q341" s="228"/>
      <c r="R341" s="228"/>
      <c r="S341" s="228"/>
      <c r="T341" s="228"/>
      <c r="X341" s="541"/>
    </row>
    <row r="342" spans="1:24" ht="12.75" customHeight="1">
      <c r="A342" s="229"/>
      <c r="B342" s="240"/>
      <c r="C342" s="240"/>
      <c r="D342" s="229"/>
      <c r="E342" s="229"/>
      <c r="F342" s="224"/>
      <c r="G342" s="233"/>
      <c r="H342" s="228"/>
      <c r="I342" s="233"/>
      <c r="J342" s="228"/>
      <c r="K342" s="65"/>
      <c r="L342" s="65"/>
      <c r="M342" s="65"/>
      <c r="N342" s="77"/>
      <c r="O342" s="66">
        <f t="shared" si="514"/>
        <v>0</v>
      </c>
      <c r="P342" s="228"/>
      <c r="Q342" s="228"/>
      <c r="R342" s="228"/>
      <c r="S342" s="228"/>
      <c r="T342" s="228"/>
      <c r="X342" s="541"/>
    </row>
    <row r="343" spans="1:24" ht="12.75" customHeight="1">
      <c r="A343" s="229">
        <v>7</v>
      </c>
      <c r="B343" s="240" t="s">
        <v>836</v>
      </c>
      <c r="C343" s="240" t="s">
        <v>837</v>
      </c>
      <c r="D343" s="229" t="s">
        <v>293</v>
      </c>
      <c r="E343" s="242">
        <v>55</v>
      </c>
      <c r="F343" s="224">
        <f t="shared" ref="F343" si="531">H343+J343+R343</f>
        <v>0.47688016391999999</v>
      </c>
      <c r="G343" s="233">
        <v>0.114</v>
      </c>
      <c r="H343" s="228">
        <f t="shared" ref="H343" si="532">G343*$P$14/1000</f>
        <v>0.19634219999999999</v>
      </c>
      <c r="I343" s="267">
        <v>5.9999999999999995E-4</v>
      </c>
      <c r="J343" s="228">
        <f t="shared" ref="J343" si="533">I343*$P$15/1000</f>
        <v>1.3223519999999999E-3</v>
      </c>
      <c r="K343" s="65" t="s">
        <v>838</v>
      </c>
      <c r="L343" s="65" t="s">
        <v>35</v>
      </c>
      <c r="M343" s="65">
        <v>0.45</v>
      </c>
      <c r="N343" s="77">
        <v>0.54800000000000004</v>
      </c>
      <c r="O343" s="66">
        <f t="shared" si="514"/>
        <v>0.24660000000000001</v>
      </c>
      <c r="P343" s="228">
        <f t="shared" ref="P343" si="534">E343*F343</f>
        <v>26.2284090156</v>
      </c>
      <c r="Q343" s="228">
        <f t="shared" ref="Q343" si="535">SUM(O343:O346)</f>
        <v>0.24660000000000001</v>
      </c>
      <c r="R343" s="228">
        <f t="shared" ref="R343" si="536">Q343*1.02*1.05*$R$20</f>
        <v>0.27921561192</v>
      </c>
      <c r="S343" s="228">
        <f t="shared" ref="S343" si="537">F343*$S$23</f>
        <v>0.55869817778046105</v>
      </c>
      <c r="T343" s="228">
        <f t="shared" ref="T343" si="538">S343*E343</f>
        <v>30.728399777925357</v>
      </c>
      <c r="X343" s="541">
        <v>30.728399777925357</v>
      </c>
    </row>
    <row r="344" spans="1:24" ht="12.75" customHeight="1">
      <c r="A344" s="229"/>
      <c r="B344" s="240"/>
      <c r="C344" s="240"/>
      <c r="D344" s="229"/>
      <c r="E344" s="242"/>
      <c r="F344" s="224"/>
      <c r="G344" s="233"/>
      <c r="H344" s="228"/>
      <c r="I344" s="267"/>
      <c r="J344" s="228"/>
      <c r="K344" s="65"/>
      <c r="L344" s="65"/>
      <c r="M344" s="65"/>
      <c r="N344" s="77"/>
      <c r="O344" s="66">
        <f t="shared" si="514"/>
        <v>0</v>
      </c>
      <c r="P344" s="228"/>
      <c r="Q344" s="228"/>
      <c r="R344" s="228"/>
      <c r="S344" s="228"/>
      <c r="T344" s="228"/>
      <c r="X344" s="541"/>
    </row>
    <row r="345" spans="1:24" ht="12.75" customHeight="1">
      <c r="A345" s="229"/>
      <c r="B345" s="240"/>
      <c r="C345" s="240"/>
      <c r="D345" s="229"/>
      <c r="E345" s="242"/>
      <c r="F345" s="224"/>
      <c r="G345" s="233"/>
      <c r="H345" s="228"/>
      <c r="I345" s="267"/>
      <c r="J345" s="228"/>
      <c r="K345" s="65"/>
      <c r="L345" s="65"/>
      <c r="M345" s="67"/>
      <c r="N345" s="77"/>
      <c r="O345" s="66">
        <f t="shared" si="514"/>
        <v>0</v>
      </c>
      <c r="P345" s="228"/>
      <c r="Q345" s="228"/>
      <c r="R345" s="228"/>
      <c r="S345" s="228"/>
      <c r="T345" s="228"/>
      <c r="X345" s="541"/>
    </row>
    <row r="346" spans="1:24" ht="12.75" customHeight="1">
      <c r="A346" s="229"/>
      <c r="B346" s="240"/>
      <c r="C346" s="240"/>
      <c r="D346" s="229"/>
      <c r="E346" s="242"/>
      <c r="F346" s="224"/>
      <c r="G346" s="233"/>
      <c r="H346" s="228"/>
      <c r="I346" s="267"/>
      <c r="J346" s="228"/>
      <c r="K346" s="65"/>
      <c r="L346" s="65"/>
      <c r="M346" s="65"/>
      <c r="N346" s="77"/>
      <c r="O346" s="66">
        <f t="shared" si="514"/>
        <v>0</v>
      </c>
      <c r="P346" s="228"/>
      <c r="Q346" s="228"/>
      <c r="R346" s="228"/>
      <c r="S346" s="228"/>
      <c r="T346" s="228"/>
      <c r="X346" s="541"/>
    </row>
    <row r="347" spans="1:24" ht="12.75" customHeight="1">
      <c r="A347" s="229">
        <v>8</v>
      </c>
      <c r="B347" s="240" t="s">
        <v>825</v>
      </c>
      <c r="C347" s="240" t="s">
        <v>826</v>
      </c>
      <c r="D347" s="229" t="s">
        <v>27</v>
      </c>
      <c r="E347" s="229">
        <v>38.200000000000003</v>
      </c>
      <c r="F347" s="224">
        <f t="shared" ref="F347" si="539">H347+J347+R347</f>
        <v>2.8286809601760003</v>
      </c>
      <c r="G347" s="233">
        <v>0.66</v>
      </c>
      <c r="H347" s="228">
        <f t="shared" ref="H347" si="540">G347*$P$14/1000</f>
        <v>1.1367180000000001</v>
      </c>
      <c r="I347" s="233">
        <v>5.8999999999999997E-2</v>
      </c>
      <c r="J347" s="228">
        <f t="shared" ref="J347" si="541">I347*$P$15/1000</f>
        <v>0.13003128</v>
      </c>
      <c r="K347" s="128" t="s">
        <v>45</v>
      </c>
      <c r="L347" s="128" t="s">
        <v>44</v>
      </c>
      <c r="M347" s="128">
        <v>3.1E-2</v>
      </c>
      <c r="N347" s="77">
        <v>23</v>
      </c>
      <c r="O347" s="66">
        <f t="shared" si="514"/>
        <v>0.71299999999999997</v>
      </c>
      <c r="P347" s="228">
        <f t="shared" ref="P347" si="542">E347*F347</f>
        <v>108.05561267872322</v>
      </c>
      <c r="Q347" s="228">
        <f t="shared" ref="Q347" si="543">SUM(O347:O350)</f>
        <v>1.37948</v>
      </c>
      <c r="R347" s="228">
        <f t="shared" ref="R347" si="544">Q347*1.02*1.05*$R$20</f>
        <v>1.5619316801759999</v>
      </c>
      <c r="S347" s="228">
        <f t="shared" ref="S347" si="545">F347*$S$23</f>
        <v>3.3139958789263795</v>
      </c>
      <c r="T347" s="228">
        <f t="shared" ref="T347" si="546">S347*E347</f>
        <v>126.5946425749877</v>
      </c>
      <c r="X347" s="541">
        <v>126.5946425749877</v>
      </c>
    </row>
    <row r="348" spans="1:24" ht="12.75" customHeight="1">
      <c r="A348" s="229"/>
      <c r="B348" s="240"/>
      <c r="C348" s="240"/>
      <c r="D348" s="229"/>
      <c r="E348" s="229"/>
      <c r="F348" s="224"/>
      <c r="G348" s="233"/>
      <c r="H348" s="228"/>
      <c r="I348" s="233"/>
      <c r="J348" s="228"/>
      <c r="K348" s="128" t="s">
        <v>827</v>
      </c>
      <c r="L348" s="22" t="s">
        <v>27</v>
      </c>
      <c r="M348" s="128">
        <v>1.08</v>
      </c>
      <c r="N348" s="77">
        <v>0.50600000000000001</v>
      </c>
      <c r="O348" s="66">
        <f t="shared" si="514"/>
        <v>0.54648000000000008</v>
      </c>
      <c r="P348" s="228"/>
      <c r="Q348" s="228"/>
      <c r="R348" s="228"/>
      <c r="S348" s="228"/>
      <c r="T348" s="228"/>
      <c r="X348" s="541"/>
    </row>
    <row r="349" spans="1:24" ht="12.75" customHeight="1">
      <c r="A349" s="229"/>
      <c r="B349" s="240"/>
      <c r="C349" s="240"/>
      <c r="D349" s="229"/>
      <c r="E349" s="229"/>
      <c r="F349" s="224"/>
      <c r="G349" s="233"/>
      <c r="H349" s="228"/>
      <c r="I349" s="233"/>
      <c r="J349" s="228"/>
      <c r="K349" s="128" t="s">
        <v>813</v>
      </c>
      <c r="L349" s="128" t="s">
        <v>35</v>
      </c>
      <c r="M349" s="128">
        <v>0.12</v>
      </c>
      <c r="N349" s="77">
        <v>1</v>
      </c>
      <c r="O349" s="66">
        <f t="shared" si="514"/>
        <v>0.12</v>
      </c>
      <c r="P349" s="228"/>
      <c r="Q349" s="228"/>
      <c r="R349" s="228"/>
      <c r="S349" s="228"/>
      <c r="T349" s="228"/>
      <c r="X349" s="541"/>
    </row>
    <row r="350" spans="1:24" ht="12.75" customHeight="1">
      <c r="A350" s="229"/>
      <c r="B350" s="240"/>
      <c r="C350" s="240"/>
      <c r="D350" s="229"/>
      <c r="E350" s="229"/>
      <c r="F350" s="224"/>
      <c r="G350" s="233"/>
      <c r="H350" s="228"/>
      <c r="I350" s="233"/>
      <c r="J350" s="228"/>
      <c r="K350" s="128"/>
      <c r="L350" s="128"/>
      <c r="M350" s="128"/>
      <c r="N350" s="77"/>
      <c r="O350" s="66">
        <f t="shared" si="514"/>
        <v>0</v>
      </c>
      <c r="P350" s="228"/>
      <c r="Q350" s="228"/>
      <c r="R350" s="228"/>
      <c r="S350" s="228"/>
      <c r="T350" s="228"/>
      <c r="X350" s="541"/>
    </row>
    <row r="351" spans="1:24" ht="12.75" customHeight="1">
      <c r="A351" s="229">
        <v>9</v>
      </c>
      <c r="B351" s="240" t="s">
        <v>355</v>
      </c>
      <c r="C351" s="240" t="s">
        <v>828</v>
      </c>
      <c r="D351" s="229" t="s">
        <v>295</v>
      </c>
      <c r="E351" s="243">
        <v>12</v>
      </c>
      <c r="F351" s="224">
        <f t="shared" ref="F351" si="547">H351+J351+R351</f>
        <v>0.98446120055999986</v>
      </c>
      <c r="G351" s="248">
        <v>0.10199999999999999</v>
      </c>
      <c r="H351" s="228">
        <f t="shared" ref="H351" si="548">G351*$P$14/1000</f>
        <v>0.17567459999999999</v>
      </c>
      <c r="I351" s="249">
        <v>5.4000000000000003E-3</v>
      </c>
      <c r="J351" s="228">
        <f t="shared" ref="J351" si="549">I351*$P$15/1000</f>
        <v>1.1901168E-2</v>
      </c>
      <c r="K351" s="65" t="s">
        <v>45</v>
      </c>
      <c r="L351" s="65" t="s">
        <v>44</v>
      </c>
      <c r="M351" s="65">
        <v>3.0599999999999999E-2</v>
      </c>
      <c r="N351" s="77">
        <v>23</v>
      </c>
      <c r="O351" s="66">
        <f t="shared" si="514"/>
        <v>0.70379999999999998</v>
      </c>
      <c r="P351" s="228">
        <f t="shared" ref="P351" si="550">E351*F351</f>
        <v>11.813534406719999</v>
      </c>
      <c r="Q351" s="228">
        <f t="shared" ref="Q351" si="551">SUM(O351:O354)</f>
        <v>0.70379999999999998</v>
      </c>
      <c r="R351" s="228">
        <f t="shared" ref="R351" si="552">Q351*1.02*1.05*$R$20</f>
        <v>0.79688543255999988</v>
      </c>
      <c r="S351" s="228">
        <f t="shared" ref="S351" si="553">F351*$S$23</f>
        <v>1.1533645566786588</v>
      </c>
      <c r="T351" s="228">
        <f t="shared" ref="T351" si="554">S351*E351</f>
        <v>13.840374680143906</v>
      </c>
      <c r="X351" s="541">
        <v>13.840374680143906</v>
      </c>
    </row>
    <row r="352" spans="1:24" ht="12.75" customHeight="1">
      <c r="A352" s="229"/>
      <c r="B352" s="240"/>
      <c r="C352" s="240"/>
      <c r="D352" s="229"/>
      <c r="E352" s="243"/>
      <c r="F352" s="224"/>
      <c r="G352" s="248"/>
      <c r="H352" s="228"/>
      <c r="I352" s="249"/>
      <c r="J352" s="228"/>
      <c r="K352" s="65"/>
      <c r="L352" s="65"/>
      <c r="M352" s="65"/>
      <c r="N352" s="77"/>
      <c r="O352" s="66">
        <f t="shared" si="514"/>
        <v>0</v>
      </c>
      <c r="P352" s="228"/>
      <c r="Q352" s="228"/>
      <c r="R352" s="228"/>
      <c r="S352" s="228"/>
      <c r="T352" s="228"/>
      <c r="X352" s="541"/>
    </row>
    <row r="353" spans="1:24" ht="12.75" customHeight="1">
      <c r="A353" s="229"/>
      <c r="B353" s="240"/>
      <c r="C353" s="240"/>
      <c r="D353" s="229"/>
      <c r="E353" s="243"/>
      <c r="F353" s="224"/>
      <c r="G353" s="248"/>
      <c r="H353" s="228"/>
      <c r="I353" s="249"/>
      <c r="J353" s="228"/>
      <c r="K353" s="65"/>
      <c r="L353" s="65"/>
      <c r="M353" s="67"/>
      <c r="N353" s="77"/>
      <c r="O353" s="66">
        <f t="shared" si="514"/>
        <v>0</v>
      </c>
      <c r="P353" s="228"/>
      <c r="Q353" s="228"/>
      <c r="R353" s="228"/>
      <c r="S353" s="228"/>
      <c r="T353" s="228"/>
      <c r="X353" s="541"/>
    </row>
    <row r="354" spans="1:24" ht="12.75" customHeight="1">
      <c r="A354" s="229"/>
      <c r="B354" s="240"/>
      <c r="C354" s="240"/>
      <c r="D354" s="229"/>
      <c r="E354" s="243"/>
      <c r="F354" s="224"/>
      <c r="G354" s="248"/>
      <c r="H354" s="228"/>
      <c r="I354" s="249"/>
      <c r="J354" s="228"/>
      <c r="K354" s="65"/>
      <c r="L354" s="65"/>
      <c r="M354" s="65"/>
      <c r="N354" s="77"/>
      <c r="O354" s="66">
        <f t="shared" si="514"/>
        <v>0</v>
      </c>
      <c r="P354" s="228"/>
      <c r="Q354" s="228"/>
      <c r="R354" s="228"/>
      <c r="S354" s="228"/>
      <c r="T354" s="228"/>
      <c r="X354" s="541"/>
    </row>
    <row r="355" spans="1:24" ht="12.75" customHeight="1">
      <c r="A355" s="229">
        <v>10</v>
      </c>
      <c r="B355" s="240" t="s">
        <v>829</v>
      </c>
      <c r="C355" s="240" t="s">
        <v>830</v>
      </c>
      <c r="D355" s="229" t="s">
        <v>293</v>
      </c>
      <c r="E355" s="229">
        <v>12</v>
      </c>
      <c r="F355" s="224">
        <f t="shared" ref="F355" si="555">H355+J355+R355</f>
        <v>10.4105431848</v>
      </c>
      <c r="G355" s="233">
        <v>2.15</v>
      </c>
      <c r="H355" s="228">
        <f t="shared" ref="H355" si="556">G355*$P$14/1000</f>
        <v>3.7029449999999997</v>
      </c>
      <c r="I355" s="233">
        <v>3.5999999999999997E-2</v>
      </c>
      <c r="J355" s="228">
        <f t="shared" ref="J355" si="557">I355*$P$15/1000</f>
        <v>7.9341120000000001E-2</v>
      </c>
      <c r="K355" s="65" t="s">
        <v>831</v>
      </c>
      <c r="L355" s="65" t="s">
        <v>27</v>
      </c>
      <c r="M355" s="65">
        <v>1</v>
      </c>
      <c r="N355" s="77">
        <v>5.2779999999999996</v>
      </c>
      <c r="O355" s="66">
        <f t="shared" si="514"/>
        <v>5.2779999999999996</v>
      </c>
      <c r="P355" s="228">
        <f t="shared" ref="P355" si="558">E355*F355</f>
        <v>124.92651821760001</v>
      </c>
      <c r="Q355" s="228">
        <f t="shared" ref="Q355" si="559">SUM(O355:O358)</f>
        <v>5.8539999999999992</v>
      </c>
      <c r="R355" s="228">
        <f t="shared" ref="R355" si="560">Q355*1.02*1.05*$R$20</f>
        <v>6.6282570647999997</v>
      </c>
      <c r="S355" s="228">
        <f t="shared" ref="S355" si="561">F355*$S$23</f>
        <v>12.196673183555379</v>
      </c>
      <c r="T355" s="228">
        <f t="shared" ref="T355" si="562">S355*E355</f>
        <v>146.36007820266457</v>
      </c>
      <c r="X355" s="541">
        <v>146.36007820266457</v>
      </c>
    </row>
    <row r="356" spans="1:24" ht="12.75" customHeight="1">
      <c r="A356" s="229"/>
      <c r="B356" s="240"/>
      <c r="C356" s="240"/>
      <c r="D356" s="229"/>
      <c r="E356" s="229"/>
      <c r="F356" s="224"/>
      <c r="G356" s="233"/>
      <c r="H356" s="228"/>
      <c r="I356" s="233"/>
      <c r="J356" s="228"/>
      <c r="K356" s="65"/>
      <c r="L356" s="65"/>
      <c r="M356" s="65"/>
      <c r="N356" s="77"/>
      <c r="O356" s="66">
        <f t="shared" si="514"/>
        <v>0</v>
      </c>
      <c r="P356" s="228"/>
      <c r="Q356" s="228"/>
      <c r="R356" s="228"/>
      <c r="S356" s="228"/>
      <c r="T356" s="228"/>
      <c r="X356" s="541"/>
    </row>
    <row r="357" spans="1:24" ht="12.75" customHeight="1">
      <c r="A357" s="229"/>
      <c r="B357" s="240"/>
      <c r="C357" s="240"/>
      <c r="D357" s="229"/>
      <c r="E357" s="229"/>
      <c r="F357" s="224"/>
      <c r="G357" s="233"/>
      <c r="H357" s="228"/>
      <c r="I357" s="233"/>
      <c r="J357" s="228"/>
      <c r="K357" s="65" t="s">
        <v>832</v>
      </c>
      <c r="L357" s="65" t="s">
        <v>35</v>
      </c>
      <c r="M357" s="65">
        <v>4.5</v>
      </c>
      <c r="N357" s="77">
        <v>0.128</v>
      </c>
      <c r="O357" s="66">
        <f t="shared" si="514"/>
        <v>0.57600000000000007</v>
      </c>
      <c r="P357" s="228"/>
      <c r="Q357" s="228"/>
      <c r="R357" s="228"/>
      <c r="S357" s="228"/>
      <c r="T357" s="228"/>
      <c r="X357" s="541"/>
    </row>
    <row r="358" spans="1:24" ht="12.75" customHeight="1">
      <c r="A358" s="229"/>
      <c r="B358" s="240"/>
      <c r="C358" s="240"/>
      <c r="D358" s="229"/>
      <c r="E358" s="229"/>
      <c r="F358" s="224"/>
      <c r="G358" s="233"/>
      <c r="H358" s="228"/>
      <c r="I358" s="233"/>
      <c r="J358" s="228"/>
      <c r="K358" s="65"/>
      <c r="L358" s="65"/>
      <c r="M358" s="65"/>
      <c r="N358" s="77"/>
      <c r="O358" s="66">
        <f t="shared" si="514"/>
        <v>0</v>
      </c>
      <c r="P358" s="228"/>
      <c r="Q358" s="228"/>
      <c r="R358" s="228"/>
      <c r="S358" s="228"/>
      <c r="T358" s="228"/>
      <c r="X358" s="541"/>
    </row>
    <row r="359" spans="1:24" ht="12.75" customHeight="1">
      <c r="A359" s="229">
        <v>11</v>
      </c>
      <c r="B359" s="240" t="s">
        <v>833</v>
      </c>
      <c r="C359" s="240" t="s">
        <v>834</v>
      </c>
      <c r="D359" s="229" t="s">
        <v>40</v>
      </c>
      <c r="E359" s="224">
        <v>12.4</v>
      </c>
      <c r="F359" s="224">
        <f t="shared" ref="F359" si="563">H359+J359+R359</f>
        <v>0.86935906082159997</v>
      </c>
      <c r="G359" s="233">
        <v>0.17100000000000001</v>
      </c>
      <c r="H359" s="228">
        <f t="shared" ref="H359" si="564">G359*$P$14/1000</f>
        <v>0.29451330000000003</v>
      </c>
      <c r="I359" s="249">
        <v>1.1599999999999999E-2</v>
      </c>
      <c r="J359" s="228">
        <f t="shared" ref="J359" si="565">I359*$P$15/1000</f>
        <v>2.5565471999999999E-2</v>
      </c>
      <c r="K359" s="65" t="s">
        <v>831</v>
      </c>
      <c r="L359" s="65" t="s">
        <v>27</v>
      </c>
      <c r="M359" s="65">
        <v>8.1000000000000003E-2</v>
      </c>
      <c r="N359" s="77">
        <v>5.2779999999999996</v>
      </c>
      <c r="O359" s="66">
        <f t="shared" si="514"/>
        <v>0.42751799999999995</v>
      </c>
      <c r="P359" s="228">
        <f t="shared" ref="P359" si="566">E359*F359</f>
        <v>10.780052354187839</v>
      </c>
      <c r="Q359" s="228">
        <f t="shared" ref="Q359" si="567">SUM(O359:O362)</f>
        <v>0.48511799999999994</v>
      </c>
      <c r="R359" s="228">
        <f t="shared" ref="R359" si="568">Q359*1.02*1.05*$R$20</f>
        <v>0.54928028882159996</v>
      </c>
      <c r="S359" s="228">
        <f t="shared" ref="S359" si="569">F359*$S$23</f>
        <v>1.0185144190636584</v>
      </c>
      <c r="T359" s="228">
        <f t="shared" ref="T359" si="570">S359*E359</f>
        <v>12.629578796389364</v>
      </c>
      <c r="X359" s="541">
        <v>12.629578796389364</v>
      </c>
    </row>
    <row r="360" spans="1:24" ht="12.75" customHeight="1">
      <c r="A360" s="229"/>
      <c r="B360" s="240"/>
      <c r="C360" s="240"/>
      <c r="D360" s="229"/>
      <c r="E360" s="224"/>
      <c r="F360" s="224"/>
      <c r="G360" s="233"/>
      <c r="H360" s="228"/>
      <c r="I360" s="249"/>
      <c r="J360" s="228"/>
      <c r="K360" s="65"/>
      <c r="L360" s="65"/>
      <c r="M360" s="65"/>
      <c r="N360" s="77"/>
      <c r="O360" s="66">
        <f t="shared" si="514"/>
        <v>0</v>
      </c>
      <c r="P360" s="228"/>
      <c r="Q360" s="228"/>
      <c r="R360" s="228"/>
      <c r="S360" s="228"/>
      <c r="T360" s="228"/>
      <c r="X360" s="541"/>
    </row>
    <row r="361" spans="1:24" ht="12.75" customHeight="1">
      <c r="A361" s="229"/>
      <c r="B361" s="240"/>
      <c r="C361" s="240"/>
      <c r="D361" s="229"/>
      <c r="E361" s="224"/>
      <c r="F361" s="224"/>
      <c r="G361" s="233"/>
      <c r="H361" s="228"/>
      <c r="I361" s="249"/>
      <c r="J361" s="228"/>
      <c r="K361" s="65" t="s">
        <v>832</v>
      </c>
      <c r="L361" s="65" t="s">
        <v>35</v>
      </c>
      <c r="M361" s="121">
        <v>0.45</v>
      </c>
      <c r="N361" s="77">
        <v>0.128</v>
      </c>
      <c r="O361" s="66">
        <f t="shared" si="514"/>
        <v>5.7600000000000005E-2</v>
      </c>
      <c r="P361" s="228"/>
      <c r="Q361" s="228"/>
      <c r="R361" s="228"/>
      <c r="S361" s="228"/>
      <c r="T361" s="228"/>
      <c r="X361" s="541"/>
    </row>
    <row r="362" spans="1:24" ht="12.75" customHeight="1">
      <c r="A362" s="229"/>
      <c r="B362" s="240"/>
      <c r="C362" s="240"/>
      <c r="D362" s="229"/>
      <c r="E362" s="224"/>
      <c r="F362" s="224"/>
      <c r="G362" s="233"/>
      <c r="H362" s="228"/>
      <c r="I362" s="249"/>
      <c r="J362" s="228"/>
      <c r="K362" s="65"/>
      <c r="L362" s="65"/>
      <c r="M362" s="65"/>
      <c r="N362" s="77"/>
      <c r="O362" s="66">
        <f t="shared" si="514"/>
        <v>0</v>
      </c>
      <c r="P362" s="228"/>
      <c r="Q362" s="228"/>
      <c r="R362" s="228"/>
      <c r="S362" s="228"/>
      <c r="T362" s="228"/>
      <c r="X362" s="541"/>
    </row>
    <row r="363" spans="1:24" ht="12.75" customHeight="1">
      <c r="A363" s="229">
        <v>12</v>
      </c>
      <c r="B363" s="240" t="s">
        <v>342</v>
      </c>
      <c r="C363" s="240" t="s">
        <v>835</v>
      </c>
      <c r="D363" s="229" t="s">
        <v>295</v>
      </c>
      <c r="E363" s="224">
        <v>38.200000000000003</v>
      </c>
      <c r="F363" s="224">
        <f t="shared" ref="F363" si="571">H363+J363+R363</f>
        <v>1.253150009304</v>
      </c>
      <c r="G363" s="233">
        <v>0.39700000000000002</v>
      </c>
      <c r="H363" s="228">
        <f t="shared" ref="H363" si="572">G363*$P$14/1000</f>
        <v>0.6837531</v>
      </c>
      <c r="I363" s="233">
        <v>0.01</v>
      </c>
      <c r="J363" s="228">
        <f t="shared" ref="J363" si="573">I363*$P$15/1000</f>
        <v>2.2039200000000002E-2</v>
      </c>
      <c r="K363" s="77" t="s">
        <v>344</v>
      </c>
      <c r="L363" s="65" t="s">
        <v>35</v>
      </c>
      <c r="M363" s="77">
        <v>0.63</v>
      </c>
      <c r="N363" s="77">
        <v>0.58299999999999996</v>
      </c>
      <c r="O363" s="66">
        <f t="shared" si="514"/>
        <v>0.36729000000000001</v>
      </c>
      <c r="P363" s="228">
        <f t="shared" ref="P363" si="574">E363*F363</f>
        <v>47.870330355412804</v>
      </c>
      <c r="Q363" s="228">
        <f t="shared" ref="Q363" si="575">SUM(O363:O366)</f>
        <v>0.48342000000000002</v>
      </c>
      <c r="R363" s="228">
        <f t="shared" ref="R363" si="576">Q363*1.02*1.05*$R$20</f>
        <v>0.54735770930399996</v>
      </c>
      <c r="S363" s="228">
        <f t="shared" ref="S363" si="577">F363*$S$23</f>
        <v>1.4681521263718673</v>
      </c>
      <c r="T363" s="228">
        <f t="shared" ref="T363" si="578">S363*E363</f>
        <v>56.083411227405335</v>
      </c>
      <c r="X363" s="541">
        <v>56.083411227405335</v>
      </c>
    </row>
    <row r="364" spans="1:24" ht="12.75" customHeight="1">
      <c r="A364" s="229"/>
      <c r="B364" s="240"/>
      <c r="C364" s="240"/>
      <c r="D364" s="229"/>
      <c r="E364" s="224"/>
      <c r="F364" s="224"/>
      <c r="G364" s="233"/>
      <c r="H364" s="228"/>
      <c r="I364" s="233"/>
      <c r="J364" s="228"/>
      <c r="K364" s="77"/>
      <c r="L364" s="65"/>
      <c r="M364" s="77"/>
      <c r="N364" s="77"/>
      <c r="O364" s="66">
        <f t="shared" si="514"/>
        <v>0</v>
      </c>
      <c r="P364" s="228"/>
      <c r="Q364" s="228"/>
      <c r="R364" s="228"/>
      <c r="S364" s="228"/>
      <c r="T364" s="228"/>
      <c r="X364" s="541"/>
    </row>
    <row r="365" spans="1:24" ht="12.75" customHeight="1">
      <c r="A365" s="229"/>
      <c r="B365" s="240"/>
      <c r="C365" s="240"/>
      <c r="D365" s="229"/>
      <c r="E365" s="224"/>
      <c r="F365" s="224"/>
      <c r="G365" s="233"/>
      <c r="H365" s="228"/>
      <c r="I365" s="233"/>
      <c r="J365" s="228"/>
      <c r="K365" s="77" t="s">
        <v>345</v>
      </c>
      <c r="L365" s="65" t="s">
        <v>35</v>
      </c>
      <c r="M365" s="77">
        <v>0.79</v>
      </c>
      <c r="N365" s="77">
        <v>0.14699999999999999</v>
      </c>
      <c r="O365" s="66">
        <f t="shared" si="514"/>
        <v>0.11613</v>
      </c>
      <c r="P365" s="228"/>
      <c r="Q365" s="228"/>
      <c r="R365" s="228"/>
      <c r="S365" s="228"/>
      <c r="T365" s="228"/>
      <c r="X365" s="541"/>
    </row>
    <row r="366" spans="1:24" ht="12.75" customHeight="1">
      <c r="A366" s="229"/>
      <c r="B366" s="240"/>
      <c r="C366" s="240"/>
      <c r="D366" s="229"/>
      <c r="E366" s="224"/>
      <c r="F366" s="224"/>
      <c r="G366" s="233"/>
      <c r="H366" s="228"/>
      <c r="I366" s="233"/>
      <c r="J366" s="228"/>
      <c r="K366" s="65"/>
      <c r="L366" s="65"/>
      <c r="M366" s="65"/>
      <c r="N366" s="77"/>
      <c r="O366" s="66">
        <f t="shared" si="514"/>
        <v>0</v>
      </c>
      <c r="P366" s="228"/>
      <c r="Q366" s="228"/>
      <c r="R366" s="228"/>
      <c r="S366" s="228"/>
      <c r="T366" s="228"/>
      <c r="X366" s="541"/>
    </row>
    <row r="367" spans="1:24" ht="12.75" customHeight="1">
      <c r="A367" s="229">
        <v>13</v>
      </c>
      <c r="B367" s="240" t="s">
        <v>346</v>
      </c>
      <c r="C367" s="240" t="s">
        <v>347</v>
      </c>
      <c r="D367" s="229" t="s">
        <v>295</v>
      </c>
      <c r="E367" s="229">
        <v>12</v>
      </c>
      <c r="F367" s="224">
        <f t="shared" ref="F367" si="579">H367+J367+R367</f>
        <v>2.8665751636916399</v>
      </c>
      <c r="G367" s="233">
        <v>1.1000000000000001</v>
      </c>
      <c r="H367" s="228">
        <f t="shared" ref="H367" si="580">G367*$P$14/1000</f>
        <v>1.8945300000000003</v>
      </c>
      <c r="I367" s="233">
        <v>0.13500000000000001</v>
      </c>
      <c r="J367" s="228">
        <f t="shared" ref="J367" si="581">I367*$P$15/1000</f>
        <v>0.29752919999999999</v>
      </c>
      <c r="K367" s="77" t="s">
        <v>327</v>
      </c>
      <c r="L367" s="77" t="s">
        <v>32</v>
      </c>
      <c r="M367" s="77">
        <v>3.3700000000000001E-2</v>
      </c>
      <c r="N367" s="34">
        <v>17.631</v>
      </c>
      <c r="O367" s="66">
        <f t="shared" si="514"/>
        <v>0.59416469999999999</v>
      </c>
      <c r="P367" s="228">
        <f t="shared" ref="P367" si="582">E367*F367</f>
        <v>34.398901964299682</v>
      </c>
      <c r="Q367" s="228">
        <f t="shared" ref="Q367" si="583">SUM(O367:O370)</f>
        <v>0.5957247</v>
      </c>
      <c r="R367" s="228">
        <f t="shared" ref="R367" si="584">Q367*1.02*1.05*$R$20</f>
        <v>0.67451596369163991</v>
      </c>
      <c r="S367" s="228">
        <f t="shared" ref="S367" si="585">F367*$S$23</f>
        <v>3.3583915658398351</v>
      </c>
      <c r="T367" s="228">
        <f t="shared" ref="T367" si="586">S367*E367</f>
        <v>40.300698790078023</v>
      </c>
      <c r="X367" s="541">
        <v>40.300698790078023</v>
      </c>
    </row>
    <row r="368" spans="1:24" ht="12.75" customHeight="1">
      <c r="A368" s="229"/>
      <c r="B368" s="240"/>
      <c r="C368" s="240"/>
      <c r="D368" s="229"/>
      <c r="E368" s="229"/>
      <c r="F368" s="224"/>
      <c r="G368" s="233"/>
      <c r="H368" s="228"/>
      <c r="I368" s="233"/>
      <c r="J368" s="228"/>
      <c r="K368" s="77"/>
      <c r="L368" s="77"/>
      <c r="M368" s="77"/>
      <c r="N368" s="77"/>
      <c r="O368" s="66">
        <f t="shared" si="514"/>
        <v>0</v>
      </c>
      <c r="P368" s="228"/>
      <c r="Q368" s="228"/>
      <c r="R368" s="228"/>
      <c r="S368" s="228"/>
      <c r="T368" s="228"/>
      <c r="X368" s="541"/>
    </row>
    <row r="369" spans="1:24" ht="12.75" customHeight="1">
      <c r="A369" s="229"/>
      <c r="B369" s="240"/>
      <c r="C369" s="240"/>
      <c r="D369" s="229"/>
      <c r="E369" s="229"/>
      <c r="F369" s="224"/>
      <c r="G369" s="233"/>
      <c r="H369" s="228"/>
      <c r="I369" s="233"/>
      <c r="J369" s="228"/>
      <c r="K369" s="77" t="s">
        <v>56</v>
      </c>
      <c r="L369" s="77" t="s">
        <v>44</v>
      </c>
      <c r="M369" s="77">
        <v>0.01</v>
      </c>
      <c r="N369" s="77">
        <v>0.156</v>
      </c>
      <c r="O369" s="66">
        <f t="shared" si="514"/>
        <v>1.56E-3</v>
      </c>
      <c r="P369" s="228"/>
      <c r="Q369" s="228"/>
      <c r="R369" s="228"/>
      <c r="S369" s="228"/>
      <c r="T369" s="228"/>
      <c r="X369" s="541"/>
    </row>
    <row r="370" spans="1:24" ht="12.75" customHeight="1">
      <c r="A370" s="229"/>
      <c r="B370" s="240"/>
      <c r="C370" s="240"/>
      <c r="D370" s="229"/>
      <c r="E370" s="229"/>
      <c r="F370" s="224"/>
      <c r="G370" s="233"/>
      <c r="H370" s="228"/>
      <c r="I370" s="233"/>
      <c r="J370" s="228"/>
      <c r="K370" s="65"/>
      <c r="L370" s="65"/>
      <c r="M370" s="65"/>
      <c r="N370" s="77"/>
      <c r="O370" s="66">
        <f t="shared" si="514"/>
        <v>0</v>
      </c>
      <c r="P370" s="228"/>
      <c r="Q370" s="228"/>
      <c r="R370" s="228"/>
      <c r="S370" s="228"/>
      <c r="T370" s="228"/>
      <c r="X370" s="541"/>
    </row>
    <row r="371" spans="1:24" ht="12.75" customHeight="1">
      <c r="A371" s="229">
        <v>14</v>
      </c>
      <c r="B371" s="240" t="s">
        <v>348</v>
      </c>
      <c r="C371" s="240" t="s">
        <v>349</v>
      </c>
      <c r="D371" s="229" t="s">
        <v>295</v>
      </c>
      <c r="E371" s="229">
        <v>12</v>
      </c>
      <c r="F371" s="224">
        <f t="shared" ref="F371" si="587">H371+J371+R371</f>
        <v>1.476296620836</v>
      </c>
      <c r="G371" s="233">
        <v>0.51400000000000001</v>
      </c>
      <c r="H371" s="228">
        <f t="shared" ref="H371" si="588">G371*$P$14/1000</f>
        <v>0.8852622</v>
      </c>
      <c r="I371" s="233">
        <v>0.01</v>
      </c>
      <c r="J371" s="228">
        <f t="shared" ref="J371" si="589">I371*$P$15/1000</f>
        <v>2.2039200000000002E-2</v>
      </c>
      <c r="K371" s="77" t="s">
        <v>344</v>
      </c>
      <c r="L371" s="77" t="s">
        <v>35</v>
      </c>
      <c r="M371" s="77">
        <v>0.63</v>
      </c>
      <c r="N371" s="77">
        <v>0.58299999999999996</v>
      </c>
      <c r="O371" s="66">
        <f t="shared" si="514"/>
        <v>0.36729000000000001</v>
      </c>
      <c r="P371" s="228">
        <f t="shared" ref="P371" si="590">E371*F371</f>
        <v>17.715559450032</v>
      </c>
      <c r="Q371" s="228">
        <f t="shared" ref="Q371" si="591">SUM(O371:O374)</f>
        <v>0.50253000000000003</v>
      </c>
      <c r="R371" s="228">
        <f t="shared" ref="R371" si="592">Q371*1.02*1.05*$R$20</f>
        <v>0.56899522083600007</v>
      </c>
      <c r="S371" s="228">
        <f t="shared" ref="S371" si="593">F371*$S$23</f>
        <v>1.7295838542424511</v>
      </c>
      <c r="T371" s="228">
        <f t="shared" ref="T371" si="594">S371*E371</f>
        <v>20.755006250909414</v>
      </c>
      <c r="X371" s="541">
        <v>20.755006250909414</v>
      </c>
    </row>
    <row r="372" spans="1:24" ht="12.75" customHeight="1">
      <c r="A372" s="229"/>
      <c r="B372" s="240"/>
      <c r="C372" s="240"/>
      <c r="D372" s="229"/>
      <c r="E372" s="229"/>
      <c r="F372" s="224"/>
      <c r="G372" s="233"/>
      <c r="H372" s="228"/>
      <c r="I372" s="233"/>
      <c r="J372" s="228"/>
      <c r="K372" s="77"/>
      <c r="L372" s="77"/>
      <c r="M372" s="77"/>
      <c r="N372" s="77"/>
      <c r="O372" s="66">
        <f t="shared" si="514"/>
        <v>0</v>
      </c>
      <c r="P372" s="228"/>
      <c r="Q372" s="228"/>
      <c r="R372" s="228"/>
      <c r="S372" s="228"/>
      <c r="T372" s="228"/>
      <c r="X372" s="541"/>
    </row>
    <row r="373" spans="1:24" ht="12.75" customHeight="1">
      <c r="A373" s="229"/>
      <c r="B373" s="240"/>
      <c r="C373" s="240"/>
      <c r="D373" s="229"/>
      <c r="E373" s="229"/>
      <c r="F373" s="224"/>
      <c r="G373" s="233"/>
      <c r="H373" s="228"/>
      <c r="I373" s="233"/>
      <c r="J373" s="228"/>
      <c r="K373" s="77" t="s">
        <v>345</v>
      </c>
      <c r="L373" s="77" t="s">
        <v>35</v>
      </c>
      <c r="M373" s="77">
        <v>0.92</v>
      </c>
      <c r="N373" s="77">
        <v>0.14699999999999999</v>
      </c>
      <c r="O373" s="66">
        <f t="shared" si="514"/>
        <v>0.13524</v>
      </c>
      <c r="P373" s="228"/>
      <c r="Q373" s="228"/>
      <c r="R373" s="228"/>
      <c r="S373" s="228"/>
      <c r="T373" s="228"/>
      <c r="X373" s="541"/>
    </row>
    <row r="374" spans="1:24" ht="12.75" customHeight="1">
      <c r="A374" s="229"/>
      <c r="B374" s="240"/>
      <c r="C374" s="240"/>
      <c r="D374" s="229"/>
      <c r="E374" s="229"/>
      <c r="F374" s="224"/>
      <c r="G374" s="233"/>
      <c r="H374" s="228"/>
      <c r="I374" s="233"/>
      <c r="J374" s="228"/>
      <c r="K374" s="65"/>
      <c r="L374" s="65"/>
      <c r="M374" s="65"/>
      <c r="N374" s="77"/>
      <c r="O374" s="66">
        <f t="shared" si="514"/>
        <v>0</v>
      </c>
      <c r="P374" s="228"/>
      <c r="Q374" s="228"/>
      <c r="R374" s="228"/>
      <c r="S374" s="228"/>
      <c r="T374" s="228"/>
      <c r="X374" s="541"/>
    </row>
    <row r="375" spans="1:24" ht="12.75" customHeight="1">
      <c r="A375" s="347"/>
      <c r="B375" s="348"/>
      <c r="C375" s="349" t="s">
        <v>458</v>
      </c>
      <c r="D375" s="347"/>
      <c r="E375" s="350"/>
      <c r="F375" s="351"/>
      <c r="G375" s="344"/>
      <c r="H375" s="345"/>
      <c r="I375" s="344"/>
      <c r="J375" s="345"/>
      <c r="K375" s="37"/>
      <c r="L375" s="37"/>
      <c r="M375" s="37"/>
      <c r="N375" s="38"/>
      <c r="O375" s="39"/>
      <c r="P375" s="345"/>
      <c r="Q375" s="345"/>
      <c r="R375" s="345"/>
      <c r="S375" s="345"/>
      <c r="T375" s="346">
        <f>SUM(T319:T374)</f>
        <v>756.05879806893563</v>
      </c>
      <c r="X375" s="541"/>
    </row>
    <row r="376" spans="1:24" ht="12.75" customHeight="1">
      <c r="A376" s="347"/>
      <c r="B376" s="348"/>
      <c r="C376" s="349"/>
      <c r="D376" s="347"/>
      <c r="E376" s="350"/>
      <c r="F376" s="352"/>
      <c r="G376" s="344"/>
      <c r="H376" s="345"/>
      <c r="I376" s="344"/>
      <c r="J376" s="345"/>
      <c r="K376" s="37"/>
      <c r="L376" s="37"/>
      <c r="M376" s="37"/>
      <c r="N376" s="38"/>
      <c r="O376" s="39"/>
      <c r="P376" s="345"/>
      <c r="Q376" s="345"/>
      <c r="R376" s="345"/>
      <c r="S376" s="345"/>
      <c r="T376" s="346"/>
      <c r="X376" s="541"/>
    </row>
    <row r="377" spans="1:24" ht="12.75" customHeight="1">
      <c r="A377" s="347"/>
      <c r="B377" s="348"/>
      <c r="C377" s="349"/>
      <c r="D377" s="347"/>
      <c r="E377" s="350"/>
      <c r="F377" s="352"/>
      <c r="G377" s="344"/>
      <c r="H377" s="345"/>
      <c r="I377" s="344"/>
      <c r="J377" s="345"/>
      <c r="K377" s="37"/>
      <c r="L377" s="37"/>
      <c r="M377" s="40"/>
      <c r="N377" s="38"/>
      <c r="O377" s="39"/>
      <c r="P377" s="345"/>
      <c r="Q377" s="345"/>
      <c r="R377" s="345"/>
      <c r="S377" s="345"/>
      <c r="T377" s="346"/>
      <c r="X377" s="541"/>
    </row>
    <row r="378" spans="1:24" ht="12.75" customHeight="1">
      <c r="A378" s="347"/>
      <c r="B378" s="348"/>
      <c r="C378" s="349"/>
      <c r="D378" s="347"/>
      <c r="E378" s="350"/>
      <c r="F378" s="353"/>
      <c r="G378" s="344"/>
      <c r="H378" s="345"/>
      <c r="I378" s="344"/>
      <c r="J378" s="345"/>
      <c r="K378" s="37"/>
      <c r="L378" s="37"/>
      <c r="M378" s="37"/>
      <c r="N378" s="38"/>
      <c r="O378" s="39"/>
      <c r="P378" s="345"/>
      <c r="Q378" s="345"/>
      <c r="R378" s="345"/>
      <c r="S378" s="345"/>
      <c r="T378" s="346"/>
      <c r="X378" s="541"/>
    </row>
    <row r="379" spans="1:24" ht="12.75" customHeight="1">
      <c r="A379" s="347"/>
      <c r="B379" s="348"/>
      <c r="C379" s="349" t="s">
        <v>459</v>
      </c>
      <c r="D379" s="347"/>
      <c r="E379" s="350"/>
      <c r="F379" s="351"/>
      <c r="G379" s="344"/>
      <c r="H379" s="345"/>
      <c r="I379" s="344"/>
      <c r="J379" s="345"/>
      <c r="K379" s="37"/>
      <c r="L379" s="37"/>
      <c r="M379" s="37"/>
      <c r="N379" s="38"/>
      <c r="O379" s="39"/>
      <c r="P379" s="345"/>
      <c r="Q379" s="345"/>
      <c r="R379" s="345"/>
      <c r="S379" s="345"/>
      <c r="T379" s="340" t="e">
        <f>(T375*100%)/'N46 Cav-Nax'!T1117</f>
        <v>#REF!</v>
      </c>
      <c r="X379" s="541"/>
    </row>
    <row r="380" spans="1:24" ht="12.75" customHeight="1">
      <c r="A380" s="347"/>
      <c r="B380" s="348"/>
      <c r="C380" s="349"/>
      <c r="D380" s="347"/>
      <c r="E380" s="350"/>
      <c r="F380" s="352"/>
      <c r="G380" s="344"/>
      <c r="H380" s="345"/>
      <c r="I380" s="344"/>
      <c r="J380" s="345"/>
      <c r="K380" s="37"/>
      <c r="L380" s="37"/>
      <c r="M380" s="37"/>
      <c r="N380" s="38"/>
      <c r="O380" s="39"/>
      <c r="P380" s="345"/>
      <c r="Q380" s="345"/>
      <c r="R380" s="345"/>
      <c r="S380" s="345"/>
      <c r="T380" s="340"/>
      <c r="X380" s="541"/>
    </row>
    <row r="381" spans="1:24" ht="12.75" customHeight="1">
      <c r="A381" s="347"/>
      <c r="B381" s="348"/>
      <c r="C381" s="349"/>
      <c r="D381" s="347"/>
      <c r="E381" s="350"/>
      <c r="F381" s="352"/>
      <c r="G381" s="344"/>
      <c r="H381" s="345"/>
      <c r="I381" s="344"/>
      <c r="J381" s="345"/>
      <c r="K381" s="37"/>
      <c r="L381" s="37"/>
      <c r="M381" s="40"/>
      <c r="N381" s="38"/>
      <c r="O381" s="39"/>
      <c r="P381" s="345"/>
      <c r="Q381" s="345"/>
      <c r="R381" s="345"/>
      <c r="S381" s="345"/>
      <c r="T381" s="340"/>
      <c r="X381" s="541"/>
    </row>
    <row r="382" spans="1:24" ht="12.75" customHeight="1">
      <c r="A382" s="347"/>
      <c r="B382" s="348"/>
      <c r="C382" s="349"/>
      <c r="D382" s="347"/>
      <c r="E382" s="350"/>
      <c r="F382" s="353"/>
      <c r="G382" s="344"/>
      <c r="H382" s="345"/>
      <c r="I382" s="344"/>
      <c r="J382" s="345"/>
      <c r="K382" s="37"/>
      <c r="L382" s="37"/>
      <c r="M382" s="37"/>
      <c r="N382" s="38"/>
      <c r="O382" s="39"/>
      <c r="P382" s="345"/>
      <c r="Q382" s="345"/>
      <c r="R382" s="345"/>
      <c r="S382" s="345"/>
      <c r="T382" s="340"/>
      <c r="X382" s="541"/>
    </row>
    <row r="383" spans="1:24" ht="12.75" customHeight="1">
      <c r="A383" s="229"/>
      <c r="B383" s="240"/>
      <c r="C383" s="250" t="s">
        <v>419</v>
      </c>
      <c r="D383" s="229"/>
      <c r="E383" s="229"/>
      <c r="F383" s="224"/>
      <c r="G383" s="233"/>
      <c r="H383" s="228"/>
      <c r="I383" s="233"/>
      <c r="J383" s="228"/>
      <c r="K383" s="77"/>
      <c r="L383" s="77"/>
      <c r="M383" s="77"/>
      <c r="N383" s="77"/>
      <c r="O383" s="66"/>
      <c r="P383" s="228"/>
      <c r="Q383" s="228"/>
      <c r="R383" s="228"/>
      <c r="S383" s="228">
        <f t="shared" ref="S383" si="595">F383*$S$23</f>
        <v>0</v>
      </c>
      <c r="T383" s="228">
        <f t="shared" ref="T383" si="596">S383*E383</f>
        <v>0</v>
      </c>
      <c r="X383" s="541"/>
    </row>
    <row r="384" spans="1:24" ht="12.75" customHeight="1">
      <c r="A384" s="229"/>
      <c r="B384" s="240"/>
      <c r="C384" s="250"/>
      <c r="D384" s="229"/>
      <c r="E384" s="229"/>
      <c r="F384" s="224"/>
      <c r="G384" s="233"/>
      <c r="H384" s="228"/>
      <c r="I384" s="233"/>
      <c r="J384" s="228"/>
      <c r="K384" s="77"/>
      <c r="L384" s="77"/>
      <c r="M384" s="77"/>
      <c r="N384" s="77"/>
      <c r="O384" s="66"/>
      <c r="P384" s="228"/>
      <c r="Q384" s="228"/>
      <c r="R384" s="228"/>
      <c r="S384" s="228"/>
      <c r="T384" s="228"/>
      <c r="X384" s="541"/>
    </row>
    <row r="385" spans="1:24" ht="12.75" customHeight="1">
      <c r="A385" s="229"/>
      <c r="B385" s="240"/>
      <c r="C385" s="250"/>
      <c r="D385" s="229"/>
      <c r="E385" s="229"/>
      <c r="F385" s="224"/>
      <c r="G385" s="233"/>
      <c r="H385" s="228"/>
      <c r="I385" s="233"/>
      <c r="J385" s="228"/>
      <c r="K385" s="77"/>
      <c r="L385" s="77"/>
      <c r="M385" s="77"/>
      <c r="N385" s="77"/>
      <c r="O385" s="66"/>
      <c r="P385" s="228"/>
      <c r="Q385" s="228"/>
      <c r="R385" s="228"/>
      <c r="S385" s="228"/>
      <c r="T385" s="228"/>
      <c r="X385" s="541"/>
    </row>
    <row r="386" spans="1:24" ht="12.75" customHeight="1">
      <c r="A386" s="229"/>
      <c r="B386" s="240"/>
      <c r="C386" s="250"/>
      <c r="D386" s="229"/>
      <c r="E386" s="229"/>
      <c r="F386" s="224"/>
      <c r="G386" s="233"/>
      <c r="H386" s="228"/>
      <c r="I386" s="233"/>
      <c r="J386" s="228"/>
      <c r="K386" s="65"/>
      <c r="L386" s="65"/>
      <c r="M386" s="65"/>
      <c r="N386" s="77"/>
      <c r="O386" s="66"/>
      <c r="P386" s="228"/>
      <c r="Q386" s="228"/>
      <c r="R386" s="228"/>
      <c r="S386" s="228"/>
      <c r="T386" s="228"/>
      <c r="X386" s="541"/>
    </row>
    <row r="387" spans="1:24" ht="12.75" customHeight="1">
      <c r="A387" s="229"/>
      <c r="B387" s="240"/>
      <c r="C387" s="250" t="s">
        <v>705</v>
      </c>
      <c r="D387" s="229"/>
      <c r="E387" s="242"/>
      <c r="F387" s="224"/>
      <c r="G387" s="271"/>
      <c r="H387" s="228"/>
      <c r="I387" s="233"/>
      <c r="J387" s="228"/>
      <c r="K387" s="65"/>
      <c r="L387" s="65"/>
      <c r="M387" s="65"/>
      <c r="N387" s="77"/>
      <c r="O387" s="66"/>
      <c r="P387" s="228"/>
      <c r="Q387" s="228"/>
      <c r="R387" s="228"/>
      <c r="S387" s="228">
        <f t="shared" ref="S387" si="597">F387*$S$23</f>
        <v>0</v>
      </c>
      <c r="T387" s="228">
        <f t="shared" ref="T387" si="598">S387*E387</f>
        <v>0</v>
      </c>
      <c r="X387" s="541"/>
    </row>
    <row r="388" spans="1:24" ht="12.75" customHeight="1">
      <c r="A388" s="229"/>
      <c r="B388" s="240"/>
      <c r="C388" s="250"/>
      <c r="D388" s="229"/>
      <c r="E388" s="242"/>
      <c r="F388" s="224"/>
      <c r="G388" s="271"/>
      <c r="H388" s="228"/>
      <c r="I388" s="233"/>
      <c r="J388" s="228"/>
      <c r="K388" s="65"/>
      <c r="L388" s="65"/>
      <c r="M388" s="65"/>
      <c r="N388" s="77"/>
      <c r="O388" s="66"/>
      <c r="P388" s="228"/>
      <c r="Q388" s="228"/>
      <c r="R388" s="228"/>
      <c r="S388" s="228"/>
      <c r="T388" s="228"/>
      <c r="X388" s="541"/>
    </row>
    <row r="389" spans="1:24" ht="12.75" customHeight="1">
      <c r="A389" s="229"/>
      <c r="B389" s="240"/>
      <c r="C389" s="250"/>
      <c r="D389" s="229"/>
      <c r="E389" s="242"/>
      <c r="F389" s="224"/>
      <c r="G389" s="271"/>
      <c r="H389" s="228"/>
      <c r="I389" s="233"/>
      <c r="J389" s="228"/>
      <c r="K389" s="65"/>
      <c r="L389" s="65"/>
      <c r="M389" s="67"/>
      <c r="N389" s="77"/>
      <c r="O389" s="66"/>
      <c r="P389" s="228"/>
      <c r="Q389" s="228"/>
      <c r="R389" s="228"/>
      <c r="S389" s="228"/>
      <c r="T389" s="228"/>
      <c r="X389" s="541"/>
    </row>
    <row r="390" spans="1:24" ht="12.75" customHeight="1">
      <c r="A390" s="229"/>
      <c r="B390" s="240"/>
      <c r="C390" s="250"/>
      <c r="D390" s="229"/>
      <c r="E390" s="242"/>
      <c r="F390" s="224"/>
      <c r="G390" s="271"/>
      <c r="H390" s="228"/>
      <c r="I390" s="233"/>
      <c r="J390" s="228"/>
      <c r="K390" s="65"/>
      <c r="L390" s="65"/>
      <c r="M390" s="65"/>
      <c r="N390" s="77"/>
      <c r="O390" s="66"/>
      <c r="P390" s="228"/>
      <c r="Q390" s="228"/>
      <c r="R390" s="228"/>
      <c r="S390" s="228"/>
      <c r="T390" s="228"/>
      <c r="X390" s="541"/>
    </row>
    <row r="391" spans="1:24" ht="12.75" customHeight="1">
      <c r="A391" s="229">
        <v>1</v>
      </c>
      <c r="B391" s="240" t="s">
        <v>34</v>
      </c>
      <c r="C391" s="240" t="s">
        <v>426</v>
      </c>
      <c r="D391" s="229" t="s">
        <v>293</v>
      </c>
      <c r="E391" s="243">
        <v>156</v>
      </c>
      <c r="F391" s="224">
        <f>H391+J391+R391</f>
        <v>2.5660113600000001</v>
      </c>
      <c r="G391" s="233">
        <v>0.2</v>
      </c>
      <c r="H391" s="228">
        <f>G391*$P$14/1000</f>
        <v>0.34446000000000004</v>
      </c>
      <c r="I391" s="247">
        <v>1.008</v>
      </c>
      <c r="J391" s="228">
        <f>I391*$P$15/1000</f>
        <v>2.2215513599999999</v>
      </c>
      <c r="K391" s="65"/>
      <c r="L391" s="65"/>
      <c r="M391" s="65"/>
      <c r="N391" s="77"/>
      <c r="O391" s="66">
        <f>M391*N391</f>
        <v>0</v>
      </c>
      <c r="P391" s="228">
        <f>E391*F391</f>
        <v>400.29777216000002</v>
      </c>
      <c r="Q391" s="228">
        <f>SUM(O391:O394)</f>
        <v>0</v>
      </c>
      <c r="R391" s="228">
        <f>Q391*1.02*1.05*$R$20</f>
        <v>0</v>
      </c>
      <c r="S391" s="228">
        <f t="shared" ref="S391" si="599">F391*$S$23</f>
        <v>3.0062602294283383</v>
      </c>
      <c r="T391" s="228">
        <f t="shared" ref="T391" si="600">S391*E391</f>
        <v>468.9765957908208</v>
      </c>
      <c r="X391" s="541">
        <v>468.9765957908208</v>
      </c>
    </row>
    <row r="392" spans="1:24" ht="12.75" customHeight="1">
      <c r="A392" s="229"/>
      <c r="B392" s="240"/>
      <c r="C392" s="240"/>
      <c r="D392" s="229"/>
      <c r="E392" s="243"/>
      <c r="F392" s="224"/>
      <c r="G392" s="233"/>
      <c r="H392" s="228"/>
      <c r="I392" s="247"/>
      <c r="J392" s="228"/>
      <c r="K392" s="65"/>
      <c r="L392" s="65"/>
      <c r="M392" s="65"/>
      <c r="N392" s="77"/>
      <c r="O392" s="66">
        <f t="shared" ref="O392:O463" si="601">M392*N392</f>
        <v>0</v>
      </c>
      <c r="P392" s="228"/>
      <c r="Q392" s="228"/>
      <c r="R392" s="228"/>
      <c r="S392" s="228"/>
      <c r="T392" s="228"/>
      <c r="X392" s="541"/>
    </row>
    <row r="393" spans="1:24" ht="12.75" customHeight="1">
      <c r="A393" s="229"/>
      <c r="B393" s="240"/>
      <c r="C393" s="240"/>
      <c r="D393" s="229"/>
      <c r="E393" s="243"/>
      <c r="F393" s="224"/>
      <c r="G393" s="233"/>
      <c r="H393" s="228"/>
      <c r="I393" s="247"/>
      <c r="J393" s="228"/>
      <c r="K393" s="65"/>
      <c r="L393" s="65"/>
      <c r="M393" s="67"/>
      <c r="N393" s="77"/>
      <c r="O393" s="66">
        <f t="shared" si="601"/>
        <v>0</v>
      </c>
      <c r="P393" s="228"/>
      <c r="Q393" s="228"/>
      <c r="R393" s="228"/>
      <c r="S393" s="228"/>
      <c r="T393" s="228"/>
      <c r="X393" s="541"/>
    </row>
    <row r="394" spans="1:24" ht="12.75" customHeight="1">
      <c r="A394" s="229"/>
      <c r="B394" s="240"/>
      <c r="C394" s="240"/>
      <c r="D394" s="229"/>
      <c r="E394" s="243"/>
      <c r="F394" s="224"/>
      <c r="G394" s="233"/>
      <c r="H394" s="228"/>
      <c r="I394" s="247"/>
      <c r="J394" s="228"/>
      <c r="K394" s="65"/>
      <c r="L394" s="65"/>
      <c r="M394" s="65"/>
      <c r="N394" s="77"/>
      <c r="O394" s="66">
        <f t="shared" si="601"/>
        <v>0</v>
      </c>
      <c r="P394" s="228"/>
      <c r="Q394" s="228"/>
      <c r="R394" s="228"/>
      <c r="S394" s="228"/>
      <c r="T394" s="228"/>
      <c r="X394" s="541"/>
    </row>
    <row r="395" spans="1:24" ht="12.75" customHeight="1">
      <c r="A395" s="229">
        <v>2</v>
      </c>
      <c r="B395" s="240" t="s">
        <v>622</v>
      </c>
      <c r="C395" s="240" t="s">
        <v>621</v>
      </c>
      <c r="D395" s="229" t="s">
        <v>40</v>
      </c>
      <c r="E395" s="229">
        <v>285.60000000000002</v>
      </c>
      <c r="F395" s="224">
        <f t="shared" ref="F395" si="602">H395+J395+R395</f>
        <v>0.69373620000000003</v>
      </c>
      <c r="G395" s="233">
        <v>0.39</v>
      </c>
      <c r="H395" s="228">
        <f t="shared" ref="H395" si="603">G395*$P$14/1000</f>
        <v>0.67169699999999999</v>
      </c>
      <c r="I395" s="233">
        <v>0.01</v>
      </c>
      <c r="J395" s="228">
        <f t="shared" ref="J395" si="604">I395*$P$15/1000</f>
        <v>2.2039200000000002E-2</v>
      </c>
      <c r="K395" s="65"/>
      <c r="L395" s="65"/>
      <c r="M395" s="65"/>
      <c r="N395" s="77"/>
      <c r="O395" s="66">
        <f t="shared" si="601"/>
        <v>0</v>
      </c>
      <c r="P395" s="228">
        <f t="shared" ref="P395" si="605">E395*F395</f>
        <v>198.13105872000003</v>
      </c>
      <c r="Q395" s="228">
        <f t="shared" ref="Q395" si="606">SUM(O395:O398)</f>
        <v>0</v>
      </c>
      <c r="R395" s="228">
        <f t="shared" ref="R395" si="607">Q395*1.02*1.05*$R$20</f>
        <v>0</v>
      </c>
      <c r="S395" s="228">
        <f t="shared" ref="S395" si="608">F395*$S$23</f>
        <v>0.81276006033533055</v>
      </c>
      <c r="T395" s="228">
        <f t="shared" ref="T395" si="609">S395*E395</f>
        <v>232.12427323177042</v>
      </c>
      <c r="X395" s="541">
        <v>232.12427323177042</v>
      </c>
    </row>
    <row r="396" spans="1:24" ht="12.75" customHeight="1">
      <c r="A396" s="229"/>
      <c r="B396" s="240"/>
      <c r="C396" s="240"/>
      <c r="D396" s="229"/>
      <c r="E396" s="229"/>
      <c r="F396" s="224"/>
      <c r="G396" s="233"/>
      <c r="H396" s="228"/>
      <c r="I396" s="233"/>
      <c r="J396" s="228"/>
      <c r="K396" s="65"/>
      <c r="L396" s="65"/>
      <c r="M396" s="65"/>
      <c r="N396" s="77"/>
      <c r="O396" s="66">
        <f t="shared" si="601"/>
        <v>0</v>
      </c>
      <c r="P396" s="228"/>
      <c r="Q396" s="228"/>
      <c r="R396" s="228"/>
      <c r="S396" s="228"/>
      <c r="T396" s="228"/>
      <c r="X396" s="541"/>
    </row>
    <row r="397" spans="1:24" ht="12.75" customHeight="1">
      <c r="A397" s="229"/>
      <c r="B397" s="240"/>
      <c r="C397" s="240"/>
      <c r="D397" s="229"/>
      <c r="E397" s="229"/>
      <c r="F397" s="224"/>
      <c r="G397" s="233"/>
      <c r="H397" s="228"/>
      <c r="I397" s="233"/>
      <c r="J397" s="228"/>
      <c r="K397" s="65"/>
      <c r="L397" s="65"/>
      <c r="M397" s="67"/>
      <c r="N397" s="77"/>
      <c r="O397" s="66">
        <f t="shared" si="601"/>
        <v>0</v>
      </c>
      <c r="P397" s="228"/>
      <c r="Q397" s="228"/>
      <c r="R397" s="228"/>
      <c r="S397" s="228"/>
      <c r="T397" s="228"/>
      <c r="X397" s="541"/>
    </row>
    <row r="398" spans="1:24" ht="12.75" customHeight="1">
      <c r="A398" s="229"/>
      <c r="B398" s="240"/>
      <c r="C398" s="240"/>
      <c r="D398" s="229"/>
      <c r="E398" s="229"/>
      <c r="F398" s="224"/>
      <c r="G398" s="233"/>
      <c r="H398" s="228"/>
      <c r="I398" s="233"/>
      <c r="J398" s="228"/>
      <c r="K398" s="65"/>
      <c r="L398" s="65"/>
      <c r="M398" s="65"/>
      <c r="N398" s="77"/>
      <c r="O398" s="66">
        <f t="shared" si="601"/>
        <v>0</v>
      </c>
      <c r="P398" s="228"/>
      <c r="Q398" s="228"/>
      <c r="R398" s="228"/>
      <c r="S398" s="228"/>
      <c r="T398" s="228"/>
      <c r="X398" s="541"/>
    </row>
    <row r="399" spans="1:24" ht="12.75" customHeight="1">
      <c r="A399" s="229">
        <v>3</v>
      </c>
      <c r="B399" s="240" t="s">
        <v>614</v>
      </c>
      <c r="C399" s="240" t="s">
        <v>625</v>
      </c>
      <c r="D399" s="229" t="s">
        <v>40</v>
      </c>
      <c r="E399" s="229">
        <v>165.2</v>
      </c>
      <c r="F399" s="224">
        <f t="shared" ref="F399" si="610">H399+J399+R399</f>
        <v>0.44779800000000003</v>
      </c>
      <c r="G399" s="233">
        <v>0.26</v>
      </c>
      <c r="H399" s="228">
        <f t="shared" ref="H399" si="611">G399*$P$14/1000</f>
        <v>0.44779800000000003</v>
      </c>
      <c r="I399" s="233"/>
      <c r="J399" s="228">
        <f t="shared" ref="J399" si="612">I399*$P$15/1000</f>
        <v>0</v>
      </c>
      <c r="K399" s="65"/>
      <c r="L399" s="65"/>
      <c r="M399" s="65"/>
      <c r="N399" s="77"/>
      <c r="O399" s="66">
        <f t="shared" si="601"/>
        <v>0</v>
      </c>
      <c r="P399" s="228">
        <f t="shared" ref="P399" si="613">E399*F399</f>
        <v>73.976229599999996</v>
      </c>
      <c r="Q399" s="228">
        <f t="shared" ref="Q399" si="614">SUM(O399:O402)</f>
        <v>0</v>
      </c>
      <c r="R399" s="228">
        <f t="shared" ref="R399" si="615">Q399*1.02*1.05*$R$20</f>
        <v>0</v>
      </c>
      <c r="S399" s="228">
        <f t="shared" ref="S399" si="616">F399*$S$23</f>
        <v>0.52462640625938273</v>
      </c>
      <c r="T399" s="228">
        <f t="shared" ref="T399" si="617">S399*E399</f>
        <v>86.668282314050018</v>
      </c>
      <c r="X399" s="541">
        <v>86.668282314050018</v>
      </c>
    </row>
    <row r="400" spans="1:24" ht="12.75" customHeight="1">
      <c r="A400" s="229"/>
      <c r="B400" s="240"/>
      <c r="C400" s="240"/>
      <c r="D400" s="229"/>
      <c r="E400" s="229"/>
      <c r="F400" s="224"/>
      <c r="G400" s="233"/>
      <c r="H400" s="228"/>
      <c r="I400" s="233"/>
      <c r="J400" s="228"/>
      <c r="K400" s="65"/>
      <c r="L400" s="65"/>
      <c r="M400" s="65"/>
      <c r="N400" s="77"/>
      <c r="O400" s="66">
        <f t="shared" si="601"/>
        <v>0</v>
      </c>
      <c r="P400" s="228"/>
      <c r="Q400" s="228"/>
      <c r="R400" s="228"/>
      <c r="S400" s="228"/>
      <c r="T400" s="228"/>
      <c r="X400" s="541"/>
    </row>
    <row r="401" spans="1:24" ht="12.75" customHeight="1">
      <c r="A401" s="229"/>
      <c r="B401" s="240"/>
      <c r="C401" s="240"/>
      <c r="D401" s="229"/>
      <c r="E401" s="229"/>
      <c r="F401" s="224"/>
      <c r="G401" s="233"/>
      <c r="H401" s="228"/>
      <c r="I401" s="233"/>
      <c r="J401" s="228"/>
      <c r="K401" s="65"/>
      <c r="L401" s="65"/>
      <c r="M401" s="67"/>
      <c r="N401" s="77"/>
      <c r="O401" s="66">
        <f t="shared" si="601"/>
        <v>0</v>
      </c>
      <c r="P401" s="228"/>
      <c r="Q401" s="228"/>
      <c r="R401" s="228"/>
      <c r="S401" s="228"/>
      <c r="T401" s="228"/>
      <c r="X401" s="541"/>
    </row>
    <row r="402" spans="1:24" ht="12.75" customHeight="1">
      <c r="A402" s="229"/>
      <c r="B402" s="240"/>
      <c r="C402" s="240"/>
      <c r="D402" s="229"/>
      <c r="E402" s="229"/>
      <c r="F402" s="224"/>
      <c r="G402" s="233"/>
      <c r="H402" s="228"/>
      <c r="I402" s="233"/>
      <c r="J402" s="228"/>
      <c r="K402" s="65"/>
      <c r="L402" s="65"/>
      <c r="M402" s="65"/>
      <c r="N402" s="77"/>
      <c r="O402" s="66">
        <f t="shared" si="601"/>
        <v>0</v>
      </c>
      <c r="P402" s="228"/>
      <c r="Q402" s="228"/>
      <c r="R402" s="228"/>
      <c r="S402" s="228"/>
      <c r="T402" s="228"/>
      <c r="X402" s="541"/>
    </row>
    <row r="403" spans="1:24" ht="12.75" customHeight="1">
      <c r="A403" s="229">
        <v>4</v>
      </c>
      <c r="B403" s="240" t="s">
        <v>615</v>
      </c>
      <c r="C403" s="240" t="s">
        <v>616</v>
      </c>
      <c r="D403" s="229" t="s">
        <v>40</v>
      </c>
      <c r="E403" s="229">
        <v>1288</v>
      </c>
      <c r="F403" s="224">
        <f t="shared" ref="F403" si="618">H403+J403+R403</f>
        <v>0.39612900000000001</v>
      </c>
      <c r="G403" s="233">
        <v>0.23</v>
      </c>
      <c r="H403" s="228">
        <f t="shared" ref="H403" si="619">G403*$P$14/1000</f>
        <v>0.39612900000000001</v>
      </c>
      <c r="I403" s="233"/>
      <c r="J403" s="228">
        <f t="shared" ref="J403" si="620">I403*$P$15/1000</f>
        <v>0</v>
      </c>
      <c r="K403" s="65"/>
      <c r="L403" s="65"/>
      <c r="M403" s="65"/>
      <c r="N403" s="77"/>
      <c r="O403" s="66">
        <f t="shared" si="601"/>
        <v>0</v>
      </c>
      <c r="P403" s="228">
        <f t="shared" ref="P403" si="621">E403*F403</f>
        <v>510.21415200000001</v>
      </c>
      <c r="Q403" s="228">
        <f t="shared" ref="Q403" si="622">SUM(O403:O406)</f>
        <v>0</v>
      </c>
      <c r="R403" s="228">
        <f t="shared" ref="R403" si="623">Q403*1.02*1.05*$R$20</f>
        <v>0</v>
      </c>
      <c r="S403" s="228">
        <f t="shared" ref="S403" si="624">F403*$S$23</f>
        <v>0.46409259015253079</v>
      </c>
      <c r="T403" s="228">
        <f t="shared" ref="T403" si="625">S403*E403</f>
        <v>597.75125611645967</v>
      </c>
      <c r="X403" s="541">
        <v>597.75125611645967</v>
      </c>
    </row>
    <row r="404" spans="1:24" ht="12.75" customHeight="1">
      <c r="A404" s="229"/>
      <c r="B404" s="240"/>
      <c r="C404" s="240"/>
      <c r="D404" s="229"/>
      <c r="E404" s="229"/>
      <c r="F404" s="224"/>
      <c r="G404" s="233"/>
      <c r="H404" s="228"/>
      <c r="I404" s="233"/>
      <c r="J404" s="228"/>
      <c r="K404" s="65"/>
      <c r="L404" s="65"/>
      <c r="M404" s="65"/>
      <c r="N404" s="77"/>
      <c r="O404" s="66">
        <f t="shared" si="601"/>
        <v>0</v>
      </c>
      <c r="P404" s="228"/>
      <c r="Q404" s="228"/>
      <c r="R404" s="228"/>
      <c r="S404" s="228"/>
      <c r="T404" s="228"/>
      <c r="X404" s="541"/>
    </row>
    <row r="405" spans="1:24" ht="12.75" customHeight="1">
      <c r="A405" s="229"/>
      <c r="B405" s="240"/>
      <c r="C405" s="240"/>
      <c r="D405" s="229"/>
      <c r="E405" s="229"/>
      <c r="F405" s="224"/>
      <c r="G405" s="233"/>
      <c r="H405" s="228"/>
      <c r="I405" s="233"/>
      <c r="J405" s="228"/>
      <c r="K405" s="65"/>
      <c r="L405" s="65"/>
      <c r="M405" s="67"/>
      <c r="N405" s="77"/>
      <c r="O405" s="66">
        <f t="shared" si="601"/>
        <v>0</v>
      </c>
      <c r="P405" s="228"/>
      <c r="Q405" s="228"/>
      <c r="R405" s="228"/>
      <c r="S405" s="228"/>
      <c r="T405" s="228"/>
      <c r="X405" s="541"/>
    </row>
    <row r="406" spans="1:24" ht="12.75" customHeight="1">
      <c r="A406" s="229"/>
      <c r="B406" s="240"/>
      <c r="C406" s="240"/>
      <c r="D406" s="229"/>
      <c r="E406" s="229"/>
      <c r="F406" s="224"/>
      <c r="G406" s="233"/>
      <c r="H406" s="228"/>
      <c r="I406" s="233"/>
      <c r="J406" s="228"/>
      <c r="K406" s="65"/>
      <c r="L406" s="65"/>
      <c r="M406" s="65"/>
      <c r="N406" s="77"/>
      <c r="O406" s="66">
        <f t="shared" si="601"/>
        <v>0</v>
      </c>
      <c r="P406" s="228"/>
      <c r="Q406" s="228"/>
      <c r="R406" s="228"/>
      <c r="S406" s="228"/>
      <c r="T406" s="228"/>
      <c r="X406" s="541"/>
    </row>
    <row r="407" spans="1:24" ht="12.75" customHeight="1">
      <c r="A407" s="229">
        <v>5</v>
      </c>
      <c r="B407" s="240" t="s">
        <v>623</v>
      </c>
      <c r="C407" s="240" t="s">
        <v>624</v>
      </c>
      <c r="D407" s="229" t="s">
        <v>31</v>
      </c>
      <c r="E407" s="229">
        <v>265</v>
      </c>
      <c r="F407" s="224">
        <f t="shared" ref="F407" si="626">H407+J407+R407</f>
        <v>0.82874579999999998</v>
      </c>
      <c r="G407" s="233">
        <v>0.43</v>
      </c>
      <c r="H407" s="228">
        <f t="shared" ref="H407" si="627">G407*$P$14/1000</f>
        <v>0.74058899999999994</v>
      </c>
      <c r="I407" s="233">
        <v>0.04</v>
      </c>
      <c r="J407" s="228">
        <f t="shared" ref="J407" si="628">I407*$P$15/1000</f>
        <v>8.8156800000000007E-2</v>
      </c>
      <c r="K407" s="65"/>
      <c r="L407" s="65"/>
      <c r="M407" s="65"/>
      <c r="N407" s="77"/>
      <c r="O407" s="66">
        <f t="shared" si="601"/>
        <v>0</v>
      </c>
      <c r="P407" s="228">
        <f t="shared" ref="P407" si="629">E407*F407</f>
        <v>219.617637</v>
      </c>
      <c r="Q407" s="228">
        <f t="shared" ref="Q407" si="630">SUM(O407:O410)</f>
        <v>0</v>
      </c>
      <c r="R407" s="228">
        <f t="shared" ref="R407" si="631">Q407*1.02*1.05*$R$20</f>
        <v>0</v>
      </c>
      <c r="S407" s="228">
        <f t="shared" ref="S407" si="632">F407*$S$23</f>
        <v>0.97093316798323592</v>
      </c>
      <c r="T407" s="228">
        <f t="shared" ref="T407" si="633">S407*E407</f>
        <v>257.29728951555751</v>
      </c>
      <c r="X407" s="541">
        <v>257.29728951555751</v>
      </c>
    </row>
    <row r="408" spans="1:24" ht="12.75" customHeight="1">
      <c r="A408" s="229"/>
      <c r="B408" s="240"/>
      <c r="C408" s="240"/>
      <c r="D408" s="229"/>
      <c r="E408" s="229"/>
      <c r="F408" s="224"/>
      <c r="G408" s="233"/>
      <c r="H408" s="228"/>
      <c r="I408" s="233"/>
      <c r="J408" s="228"/>
      <c r="K408" s="65"/>
      <c r="L408" s="65"/>
      <c r="M408" s="65"/>
      <c r="N408" s="77"/>
      <c r="O408" s="66">
        <f t="shared" si="601"/>
        <v>0</v>
      </c>
      <c r="P408" s="228"/>
      <c r="Q408" s="228"/>
      <c r="R408" s="228"/>
      <c r="S408" s="228"/>
      <c r="T408" s="228"/>
      <c r="X408" s="541"/>
    </row>
    <row r="409" spans="1:24" ht="12.75" customHeight="1">
      <c r="A409" s="229"/>
      <c r="B409" s="240"/>
      <c r="C409" s="240"/>
      <c r="D409" s="229"/>
      <c r="E409" s="229"/>
      <c r="F409" s="224"/>
      <c r="G409" s="233"/>
      <c r="H409" s="228"/>
      <c r="I409" s="233"/>
      <c r="J409" s="228"/>
      <c r="K409" s="65"/>
      <c r="L409" s="65"/>
      <c r="M409" s="67"/>
      <c r="N409" s="77"/>
      <c r="O409" s="66">
        <f t="shared" si="601"/>
        <v>0</v>
      </c>
      <c r="P409" s="228"/>
      <c r="Q409" s="228"/>
      <c r="R409" s="228"/>
      <c r="S409" s="228"/>
      <c r="T409" s="228"/>
      <c r="X409" s="541"/>
    </row>
    <row r="410" spans="1:24" ht="12.75" customHeight="1">
      <c r="A410" s="229"/>
      <c r="B410" s="240"/>
      <c r="C410" s="240"/>
      <c r="D410" s="229"/>
      <c r="E410" s="229"/>
      <c r="F410" s="224"/>
      <c r="G410" s="233"/>
      <c r="H410" s="228"/>
      <c r="I410" s="233"/>
      <c r="J410" s="228"/>
      <c r="K410" s="65"/>
      <c r="L410" s="65"/>
      <c r="M410" s="65"/>
      <c r="N410" s="77"/>
      <c r="O410" s="66">
        <f t="shared" si="601"/>
        <v>0</v>
      </c>
      <c r="P410" s="228"/>
      <c r="Q410" s="228"/>
      <c r="R410" s="228"/>
      <c r="S410" s="228"/>
      <c r="T410" s="228"/>
      <c r="X410" s="541"/>
    </row>
    <row r="411" spans="1:24" ht="12.75" customHeight="1">
      <c r="A411" s="229">
        <v>6</v>
      </c>
      <c r="B411" s="240" t="s">
        <v>408</v>
      </c>
      <c r="C411" s="240" t="s">
        <v>409</v>
      </c>
      <c r="D411" s="229" t="s">
        <v>31</v>
      </c>
      <c r="E411" s="229">
        <v>224</v>
      </c>
      <c r="F411" s="224">
        <f t="shared" ref="F411" si="634">H411+J411+R411</f>
        <v>3.6237965999999999</v>
      </c>
      <c r="G411" s="233">
        <v>0.85</v>
      </c>
      <c r="H411" s="228">
        <f t="shared" ref="H411" si="635">G411*$P$14/1000</f>
        <v>1.4639549999999999</v>
      </c>
      <c r="I411" s="233">
        <v>0.98</v>
      </c>
      <c r="J411" s="228">
        <f t="shared" ref="J411" si="636">I411*$P$15/1000</f>
        <v>2.1598416</v>
      </c>
      <c r="K411" s="65"/>
      <c r="L411" s="65"/>
      <c r="M411" s="65"/>
      <c r="N411" s="77"/>
      <c r="O411" s="66">
        <f t="shared" si="601"/>
        <v>0</v>
      </c>
      <c r="P411" s="228">
        <f t="shared" ref="P411" si="637">E411*F411</f>
        <v>811.73043840000003</v>
      </c>
      <c r="Q411" s="228">
        <f t="shared" ref="Q411" si="638">SUM(O411:O414)</f>
        <v>0</v>
      </c>
      <c r="R411" s="228">
        <f t="shared" ref="R411" si="639">Q411*1.02*1.05*$R$20</f>
        <v>0</v>
      </c>
      <c r="S411" s="228">
        <f t="shared" ref="S411" si="640">F411*$S$23</f>
        <v>4.2455289824272766</v>
      </c>
      <c r="T411" s="228">
        <f t="shared" ref="T411" si="641">S411*E411</f>
        <v>950.99849206370993</v>
      </c>
      <c r="X411" s="541">
        <v>950.99849206370993</v>
      </c>
    </row>
    <row r="412" spans="1:24" ht="12.75" customHeight="1">
      <c r="A412" s="229"/>
      <c r="B412" s="240"/>
      <c r="C412" s="240"/>
      <c r="D412" s="229"/>
      <c r="E412" s="229"/>
      <c r="F412" s="224"/>
      <c r="G412" s="233"/>
      <c r="H412" s="228"/>
      <c r="I412" s="233"/>
      <c r="J412" s="228"/>
      <c r="K412" s="65"/>
      <c r="L412" s="65"/>
      <c r="M412" s="65"/>
      <c r="N412" s="77"/>
      <c r="O412" s="66">
        <f t="shared" si="601"/>
        <v>0</v>
      </c>
      <c r="P412" s="228"/>
      <c r="Q412" s="228"/>
      <c r="R412" s="228"/>
      <c r="S412" s="228"/>
      <c r="T412" s="228"/>
      <c r="X412" s="541"/>
    </row>
    <row r="413" spans="1:24" ht="12.75" customHeight="1">
      <c r="A413" s="229"/>
      <c r="B413" s="240"/>
      <c r="C413" s="240"/>
      <c r="D413" s="229"/>
      <c r="E413" s="229"/>
      <c r="F413" s="224"/>
      <c r="G413" s="233"/>
      <c r="H413" s="228"/>
      <c r="I413" s="233"/>
      <c r="J413" s="228"/>
      <c r="K413" s="65"/>
      <c r="L413" s="65"/>
      <c r="M413" s="67"/>
      <c r="N413" s="77"/>
      <c r="O413" s="66">
        <f t="shared" si="601"/>
        <v>0</v>
      </c>
      <c r="P413" s="228"/>
      <c r="Q413" s="228"/>
      <c r="R413" s="228"/>
      <c r="S413" s="228"/>
      <c r="T413" s="228"/>
      <c r="X413" s="541"/>
    </row>
    <row r="414" spans="1:24" ht="12.75" customHeight="1">
      <c r="A414" s="229"/>
      <c r="B414" s="240"/>
      <c r="C414" s="240"/>
      <c r="D414" s="229"/>
      <c r="E414" s="229"/>
      <c r="F414" s="224"/>
      <c r="G414" s="233"/>
      <c r="H414" s="228"/>
      <c r="I414" s="233"/>
      <c r="J414" s="228"/>
      <c r="K414" s="65"/>
      <c r="L414" s="65"/>
      <c r="M414" s="65"/>
      <c r="N414" s="77"/>
      <c r="O414" s="66">
        <f t="shared" si="601"/>
        <v>0</v>
      </c>
      <c r="P414" s="228"/>
      <c r="Q414" s="228"/>
      <c r="R414" s="228"/>
      <c r="S414" s="228"/>
      <c r="T414" s="228"/>
      <c r="X414" s="541"/>
    </row>
    <row r="415" spans="1:24" ht="12.75" customHeight="1">
      <c r="A415" s="229">
        <v>7</v>
      </c>
      <c r="B415" s="240" t="s">
        <v>617</v>
      </c>
      <c r="C415" s="240" t="s">
        <v>618</v>
      </c>
      <c r="D415" s="229" t="s">
        <v>32</v>
      </c>
      <c r="E415" s="224">
        <v>18.690000000000001</v>
      </c>
      <c r="F415" s="224">
        <f t="shared" ref="F415" si="642">H415+J415+R415</f>
        <v>2.6552249999999997</v>
      </c>
      <c r="G415" s="233">
        <v>0.39</v>
      </c>
      <c r="H415" s="228">
        <f t="shared" ref="H415" si="643">G415*$P$14/1000</f>
        <v>0.67169699999999999</v>
      </c>
      <c r="I415" s="265">
        <v>0.9</v>
      </c>
      <c r="J415" s="228">
        <f t="shared" ref="J415" si="644">I415*$P$15/1000</f>
        <v>1.983528</v>
      </c>
      <c r="K415" s="65"/>
      <c r="L415" s="65"/>
      <c r="M415" s="65"/>
      <c r="N415" s="77"/>
      <c r="O415" s="66">
        <f t="shared" si="601"/>
        <v>0</v>
      </c>
      <c r="P415" s="228">
        <f t="shared" ref="P415" si="645">E415*F415</f>
        <v>49.626155249999996</v>
      </c>
      <c r="Q415" s="228">
        <f t="shared" ref="Q415" si="646">SUM(O415:O418)</f>
        <v>0</v>
      </c>
      <c r="R415" s="228">
        <f t="shared" ref="R415" si="647">Q415*1.02*1.05*$R$20</f>
        <v>0</v>
      </c>
      <c r="S415" s="228">
        <f t="shared" ref="S415" si="648">F415*$S$23</f>
        <v>3.110780194552162</v>
      </c>
      <c r="T415" s="228">
        <f t="shared" ref="T415" si="649">S415*E415</f>
        <v>58.140481836179916</v>
      </c>
      <c r="X415" s="541">
        <v>58.140481836179916</v>
      </c>
    </row>
    <row r="416" spans="1:24" ht="12.75" customHeight="1">
      <c r="A416" s="229"/>
      <c r="B416" s="240"/>
      <c r="C416" s="240"/>
      <c r="D416" s="229"/>
      <c r="E416" s="224"/>
      <c r="F416" s="224"/>
      <c r="G416" s="233"/>
      <c r="H416" s="228"/>
      <c r="I416" s="265"/>
      <c r="J416" s="228"/>
      <c r="K416" s="65"/>
      <c r="L416" s="65"/>
      <c r="M416" s="65"/>
      <c r="N416" s="77"/>
      <c r="O416" s="66">
        <f t="shared" si="601"/>
        <v>0</v>
      </c>
      <c r="P416" s="228"/>
      <c r="Q416" s="228"/>
      <c r="R416" s="228"/>
      <c r="S416" s="228"/>
      <c r="T416" s="228"/>
      <c r="X416" s="541"/>
    </row>
    <row r="417" spans="1:24" ht="12.75" customHeight="1">
      <c r="A417" s="229"/>
      <c r="B417" s="240"/>
      <c r="C417" s="240"/>
      <c r="D417" s="229"/>
      <c r="E417" s="224"/>
      <c r="F417" s="224"/>
      <c r="G417" s="233"/>
      <c r="H417" s="228"/>
      <c r="I417" s="265"/>
      <c r="J417" s="228"/>
      <c r="K417" s="65"/>
      <c r="L417" s="65"/>
      <c r="M417" s="65"/>
      <c r="N417" s="77"/>
      <c r="O417" s="66">
        <f t="shared" si="601"/>
        <v>0</v>
      </c>
      <c r="P417" s="228"/>
      <c r="Q417" s="228"/>
      <c r="R417" s="228"/>
      <c r="S417" s="228"/>
      <c r="T417" s="228"/>
      <c r="X417" s="541"/>
    </row>
    <row r="418" spans="1:24" ht="12.75" customHeight="1">
      <c r="A418" s="229"/>
      <c r="B418" s="240"/>
      <c r="C418" s="240"/>
      <c r="D418" s="229"/>
      <c r="E418" s="224"/>
      <c r="F418" s="224"/>
      <c r="G418" s="233"/>
      <c r="H418" s="228"/>
      <c r="I418" s="265"/>
      <c r="J418" s="228"/>
      <c r="K418" s="65"/>
      <c r="L418" s="65"/>
      <c r="M418" s="65"/>
      <c r="N418" s="77"/>
      <c r="O418" s="66">
        <f t="shared" si="601"/>
        <v>0</v>
      </c>
      <c r="P418" s="228"/>
      <c r="Q418" s="228"/>
      <c r="R418" s="228"/>
      <c r="S418" s="228"/>
      <c r="T418" s="228"/>
      <c r="X418" s="541"/>
    </row>
    <row r="419" spans="1:24" ht="12.75" customHeight="1">
      <c r="A419" s="347"/>
      <c r="B419" s="348"/>
      <c r="C419" s="349" t="s">
        <v>458</v>
      </c>
      <c r="D419" s="347"/>
      <c r="E419" s="350"/>
      <c r="F419" s="351"/>
      <c r="G419" s="344"/>
      <c r="H419" s="345"/>
      <c r="I419" s="344"/>
      <c r="J419" s="345"/>
      <c r="K419" s="37"/>
      <c r="L419" s="37"/>
      <c r="M419" s="37"/>
      <c r="N419" s="38"/>
      <c r="O419" s="39"/>
      <c r="P419" s="345"/>
      <c r="Q419" s="345"/>
      <c r="R419" s="345"/>
      <c r="S419" s="345"/>
      <c r="T419" s="346">
        <f>SUM(T391:T418)</f>
        <v>2651.9566708685479</v>
      </c>
      <c r="X419" s="541"/>
    </row>
    <row r="420" spans="1:24" ht="12.75" customHeight="1">
      <c r="A420" s="347"/>
      <c r="B420" s="348"/>
      <c r="C420" s="349"/>
      <c r="D420" s="347"/>
      <c r="E420" s="350"/>
      <c r="F420" s="352"/>
      <c r="G420" s="344"/>
      <c r="H420" s="345"/>
      <c r="I420" s="344"/>
      <c r="J420" s="345"/>
      <c r="K420" s="37"/>
      <c r="L420" s="37"/>
      <c r="M420" s="37"/>
      <c r="N420" s="38"/>
      <c r="O420" s="39"/>
      <c r="P420" s="345"/>
      <c r="Q420" s="345"/>
      <c r="R420" s="345"/>
      <c r="S420" s="345"/>
      <c r="T420" s="346"/>
      <c r="X420" s="541"/>
    </row>
    <row r="421" spans="1:24" ht="12.75" customHeight="1">
      <c r="A421" s="347"/>
      <c r="B421" s="348"/>
      <c r="C421" s="349"/>
      <c r="D421" s="347"/>
      <c r="E421" s="350"/>
      <c r="F421" s="352"/>
      <c r="G421" s="344"/>
      <c r="H421" s="345"/>
      <c r="I421" s="344"/>
      <c r="J421" s="345"/>
      <c r="K421" s="37"/>
      <c r="L421" s="37"/>
      <c r="M421" s="40"/>
      <c r="N421" s="38"/>
      <c r="O421" s="39"/>
      <c r="P421" s="345"/>
      <c r="Q421" s="345"/>
      <c r="R421" s="345"/>
      <c r="S421" s="345"/>
      <c r="T421" s="346"/>
      <c r="X421" s="541"/>
    </row>
    <row r="422" spans="1:24" ht="12.75" customHeight="1">
      <c r="A422" s="347"/>
      <c r="B422" s="348"/>
      <c r="C422" s="349"/>
      <c r="D422" s="347"/>
      <c r="E422" s="350"/>
      <c r="F422" s="353"/>
      <c r="G422" s="344"/>
      <c r="H422" s="345"/>
      <c r="I422" s="344"/>
      <c r="J422" s="345"/>
      <c r="K422" s="37"/>
      <c r="L422" s="37"/>
      <c r="M422" s="37"/>
      <c r="N422" s="38"/>
      <c r="O422" s="39"/>
      <c r="P422" s="345"/>
      <c r="Q422" s="345"/>
      <c r="R422" s="345"/>
      <c r="S422" s="345"/>
      <c r="T422" s="346"/>
      <c r="X422" s="541"/>
    </row>
    <row r="423" spans="1:24" ht="12.75" customHeight="1">
      <c r="A423" s="347"/>
      <c r="B423" s="348"/>
      <c r="C423" s="349" t="s">
        <v>459</v>
      </c>
      <c r="D423" s="347"/>
      <c r="E423" s="350"/>
      <c r="F423" s="351"/>
      <c r="G423" s="344"/>
      <c r="H423" s="345"/>
      <c r="I423" s="344"/>
      <c r="J423" s="345"/>
      <c r="K423" s="37"/>
      <c r="L423" s="37"/>
      <c r="M423" s="37"/>
      <c r="N423" s="38"/>
      <c r="O423" s="39"/>
      <c r="P423" s="345"/>
      <c r="Q423" s="345"/>
      <c r="R423" s="345"/>
      <c r="S423" s="345"/>
      <c r="T423" s="340" t="e">
        <f>(T419*100%)/'N46 Cav-Nax'!T1117</f>
        <v>#REF!</v>
      </c>
      <c r="X423" s="541"/>
    </row>
    <row r="424" spans="1:24" ht="12.75" customHeight="1">
      <c r="A424" s="347"/>
      <c r="B424" s="348"/>
      <c r="C424" s="349"/>
      <c r="D424" s="347"/>
      <c r="E424" s="350"/>
      <c r="F424" s="352"/>
      <c r="G424" s="344"/>
      <c r="H424" s="345"/>
      <c r="I424" s="344"/>
      <c r="J424" s="345"/>
      <c r="K424" s="37"/>
      <c r="L424" s="37"/>
      <c r="M424" s="37"/>
      <c r="N424" s="38"/>
      <c r="O424" s="39"/>
      <c r="P424" s="345"/>
      <c r="Q424" s="345"/>
      <c r="R424" s="345"/>
      <c r="S424" s="345"/>
      <c r="T424" s="340"/>
      <c r="X424" s="541"/>
    </row>
    <row r="425" spans="1:24" ht="12.75" customHeight="1">
      <c r="A425" s="347"/>
      <c r="B425" s="348"/>
      <c r="C425" s="349"/>
      <c r="D425" s="347"/>
      <c r="E425" s="350"/>
      <c r="F425" s="352"/>
      <c r="G425" s="344"/>
      <c r="H425" s="345"/>
      <c r="I425" s="344"/>
      <c r="J425" s="345"/>
      <c r="K425" s="37"/>
      <c r="L425" s="37"/>
      <c r="M425" s="40"/>
      <c r="N425" s="38"/>
      <c r="O425" s="39"/>
      <c r="P425" s="345"/>
      <c r="Q425" s="345"/>
      <c r="R425" s="345"/>
      <c r="S425" s="345"/>
      <c r="T425" s="340"/>
      <c r="X425" s="541"/>
    </row>
    <row r="426" spans="1:24" ht="12.75" customHeight="1">
      <c r="A426" s="347"/>
      <c r="B426" s="348"/>
      <c r="C426" s="349"/>
      <c r="D426" s="347"/>
      <c r="E426" s="350"/>
      <c r="F426" s="353"/>
      <c r="G426" s="344"/>
      <c r="H426" s="345"/>
      <c r="I426" s="344"/>
      <c r="J426" s="345"/>
      <c r="K426" s="37"/>
      <c r="L426" s="37"/>
      <c r="M426" s="37"/>
      <c r="N426" s="38"/>
      <c r="O426" s="39"/>
      <c r="P426" s="345"/>
      <c r="Q426" s="345"/>
      <c r="R426" s="345"/>
      <c r="S426" s="345"/>
      <c r="T426" s="340"/>
      <c r="X426" s="541"/>
    </row>
    <row r="427" spans="1:24" ht="12.75" customHeight="1">
      <c r="A427" s="229"/>
      <c r="B427" s="240"/>
      <c r="C427" s="250" t="s">
        <v>619</v>
      </c>
      <c r="D427" s="229"/>
      <c r="E427" s="242"/>
      <c r="F427" s="224">
        <f t="shared" ref="F427" si="650">H427+J427+R427</f>
        <v>0</v>
      </c>
      <c r="G427" s="271"/>
      <c r="H427" s="228">
        <f t="shared" ref="H427" si="651">G427*$P$14/1000</f>
        <v>0</v>
      </c>
      <c r="I427" s="233"/>
      <c r="J427" s="228">
        <f t="shared" ref="J427" si="652">I427*$P$15/1000</f>
        <v>0</v>
      </c>
      <c r="K427" s="65"/>
      <c r="L427" s="65"/>
      <c r="M427" s="65"/>
      <c r="N427" s="77"/>
      <c r="O427" s="66">
        <f t="shared" si="601"/>
        <v>0</v>
      </c>
      <c r="P427" s="228">
        <f t="shared" ref="P427" si="653">E427*F427</f>
        <v>0</v>
      </c>
      <c r="Q427" s="228">
        <f t="shared" ref="Q427" si="654">SUM(O427:O430)</f>
        <v>0</v>
      </c>
      <c r="R427" s="228">
        <f t="shared" ref="R427" si="655">Q427*1.02*1.05*$R$20</f>
        <v>0</v>
      </c>
      <c r="S427" s="228">
        <f t="shared" ref="S427" si="656">F427*$S$23</f>
        <v>0</v>
      </c>
      <c r="T427" s="228">
        <f t="shared" ref="T427" si="657">S427*E427</f>
        <v>0</v>
      </c>
      <c r="X427" s="541"/>
    </row>
    <row r="428" spans="1:24" ht="12.75" customHeight="1">
      <c r="A428" s="229"/>
      <c r="B428" s="240"/>
      <c r="C428" s="250"/>
      <c r="D428" s="229"/>
      <c r="E428" s="242"/>
      <c r="F428" s="224"/>
      <c r="G428" s="271"/>
      <c r="H428" s="228"/>
      <c r="I428" s="233"/>
      <c r="J428" s="228"/>
      <c r="K428" s="65"/>
      <c r="L428" s="65"/>
      <c r="M428" s="65"/>
      <c r="N428" s="77"/>
      <c r="O428" s="66">
        <f t="shared" si="601"/>
        <v>0</v>
      </c>
      <c r="P428" s="228"/>
      <c r="Q428" s="228"/>
      <c r="R428" s="228"/>
      <c r="S428" s="228"/>
      <c r="T428" s="228"/>
      <c r="X428" s="541"/>
    </row>
    <row r="429" spans="1:24" ht="12.75" customHeight="1">
      <c r="A429" s="229"/>
      <c r="B429" s="240"/>
      <c r="C429" s="250"/>
      <c r="D429" s="229"/>
      <c r="E429" s="242"/>
      <c r="F429" s="224"/>
      <c r="G429" s="271"/>
      <c r="H429" s="228"/>
      <c r="I429" s="233"/>
      <c r="J429" s="228"/>
      <c r="K429" s="65"/>
      <c r="L429" s="65"/>
      <c r="M429" s="67"/>
      <c r="N429" s="77"/>
      <c r="O429" s="66">
        <f t="shared" si="601"/>
        <v>0</v>
      </c>
      <c r="P429" s="228"/>
      <c r="Q429" s="228"/>
      <c r="R429" s="228"/>
      <c r="S429" s="228"/>
      <c r="T429" s="228"/>
      <c r="X429" s="541"/>
    </row>
    <row r="430" spans="1:24" ht="12.75" customHeight="1">
      <c r="A430" s="229"/>
      <c r="B430" s="240"/>
      <c r="C430" s="250"/>
      <c r="D430" s="229"/>
      <c r="E430" s="242"/>
      <c r="F430" s="224"/>
      <c r="G430" s="271"/>
      <c r="H430" s="228"/>
      <c r="I430" s="233"/>
      <c r="J430" s="228"/>
      <c r="K430" s="65"/>
      <c r="L430" s="65"/>
      <c r="M430" s="65"/>
      <c r="N430" s="77"/>
      <c r="O430" s="66">
        <f t="shared" si="601"/>
        <v>0</v>
      </c>
      <c r="P430" s="228"/>
      <c r="Q430" s="228"/>
      <c r="R430" s="228"/>
      <c r="S430" s="228"/>
      <c r="T430" s="228"/>
      <c r="X430" s="541"/>
    </row>
    <row r="431" spans="1:24" ht="12.75" customHeight="1">
      <c r="A431" s="229">
        <v>1</v>
      </c>
      <c r="B431" s="240" t="s">
        <v>566</v>
      </c>
      <c r="C431" s="240" t="s">
        <v>936</v>
      </c>
      <c r="D431" s="229" t="s">
        <v>31</v>
      </c>
      <c r="E431" s="242">
        <v>2</v>
      </c>
      <c r="F431" s="224">
        <f t="shared" ref="F431" si="658">H431+J431+R431</f>
        <v>2555.4866195999994</v>
      </c>
      <c r="G431" s="271">
        <v>4.0999999999999996</v>
      </c>
      <c r="H431" s="228">
        <f t="shared" ref="H431" si="659">G431*$P$14/1000</f>
        <v>7.0614299999999997</v>
      </c>
      <c r="I431" s="233">
        <v>0.38</v>
      </c>
      <c r="J431" s="228">
        <f t="shared" ref="J431" si="660">I431*$P$15/1000</f>
        <v>0.83748959999999995</v>
      </c>
      <c r="K431" s="65" t="s">
        <v>567</v>
      </c>
      <c r="L431" s="65" t="s">
        <v>31</v>
      </c>
      <c r="M431" s="65">
        <v>1</v>
      </c>
      <c r="N431" s="77">
        <v>2250</v>
      </c>
      <c r="O431" s="66">
        <f t="shared" si="601"/>
        <v>2250</v>
      </c>
      <c r="P431" s="228">
        <f t="shared" ref="P431" si="661">E431*F431</f>
        <v>5110.9732391999987</v>
      </c>
      <c r="Q431" s="228">
        <f t="shared" ref="Q431" si="662">SUM(O431:O434)</f>
        <v>2250</v>
      </c>
      <c r="R431" s="228">
        <f t="shared" ref="R431" si="663">Q431*1.02*1.05*$R$20</f>
        <v>2547.5876999999996</v>
      </c>
      <c r="S431" s="228">
        <f t="shared" ref="S431" si="664">F431*$S$23</f>
        <v>2993.929766289009</v>
      </c>
      <c r="T431" s="228">
        <f t="shared" ref="T431" si="665">S431*E431</f>
        <v>5987.8595325780179</v>
      </c>
      <c r="X431" s="541">
        <v>5987.8595325780179</v>
      </c>
    </row>
    <row r="432" spans="1:24" ht="12.75" customHeight="1">
      <c r="A432" s="229"/>
      <c r="B432" s="240"/>
      <c r="C432" s="240"/>
      <c r="D432" s="229"/>
      <c r="E432" s="242"/>
      <c r="F432" s="224"/>
      <c r="G432" s="271"/>
      <c r="H432" s="228"/>
      <c r="I432" s="233"/>
      <c r="J432" s="228"/>
      <c r="K432" s="65"/>
      <c r="L432" s="65"/>
      <c r="M432" s="65"/>
      <c r="N432" s="77"/>
      <c r="O432" s="66">
        <f t="shared" si="601"/>
        <v>0</v>
      </c>
      <c r="P432" s="228"/>
      <c r="Q432" s="228"/>
      <c r="R432" s="228"/>
      <c r="S432" s="228"/>
      <c r="T432" s="228"/>
      <c r="X432" s="541"/>
    </row>
    <row r="433" spans="1:24" ht="12.75" customHeight="1">
      <c r="A433" s="229"/>
      <c r="B433" s="240"/>
      <c r="C433" s="240"/>
      <c r="D433" s="229"/>
      <c r="E433" s="242"/>
      <c r="F433" s="224"/>
      <c r="G433" s="271"/>
      <c r="H433" s="228"/>
      <c r="I433" s="233"/>
      <c r="J433" s="228"/>
      <c r="K433" s="65"/>
      <c r="L433" s="65"/>
      <c r="M433" s="67"/>
      <c r="N433" s="77"/>
      <c r="O433" s="66">
        <f t="shared" si="601"/>
        <v>0</v>
      </c>
      <c r="P433" s="228"/>
      <c r="Q433" s="228"/>
      <c r="R433" s="228"/>
      <c r="S433" s="228"/>
      <c r="T433" s="228"/>
      <c r="X433" s="541"/>
    </row>
    <row r="434" spans="1:24" ht="12.75" customHeight="1">
      <c r="A434" s="229"/>
      <c r="B434" s="240"/>
      <c r="C434" s="240"/>
      <c r="D434" s="229"/>
      <c r="E434" s="242"/>
      <c r="F434" s="224"/>
      <c r="G434" s="271"/>
      <c r="H434" s="228"/>
      <c r="I434" s="233"/>
      <c r="J434" s="228"/>
      <c r="K434" s="65"/>
      <c r="L434" s="65"/>
      <c r="M434" s="65"/>
      <c r="N434" s="77"/>
      <c r="O434" s="66">
        <f t="shared" si="601"/>
        <v>0</v>
      </c>
      <c r="P434" s="228"/>
      <c r="Q434" s="228"/>
      <c r="R434" s="228"/>
      <c r="S434" s="228"/>
      <c r="T434" s="228"/>
      <c r="X434" s="541"/>
    </row>
    <row r="435" spans="1:24" ht="12.75" customHeight="1">
      <c r="A435" s="229">
        <v>2</v>
      </c>
      <c r="B435" s="240" t="s">
        <v>34</v>
      </c>
      <c r="C435" s="240" t="s">
        <v>573</v>
      </c>
      <c r="D435" s="229" t="s">
        <v>31</v>
      </c>
      <c r="E435" s="242">
        <v>2</v>
      </c>
      <c r="F435" s="224">
        <f t="shared" ref="F435" si="666">H435+J435+R435</f>
        <v>20.380701599999998</v>
      </c>
      <c r="G435" s="233"/>
      <c r="H435" s="228">
        <f t="shared" ref="H435" si="667">G435*$P$14/1000</f>
        <v>0</v>
      </c>
      <c r="I435" s="233"/>
      <c r="J435" s="228">
        <f t="shared" ref="J435" si="668">I435*$P$15/1000</f>
        <v>0</v>
      </c>
      <c r="K435" s="65" t="s">
        <v>568</v>
      </c>
      <c r="L435" s="65" t="s">
        <v>31</v>
      </c>
      <c r="M435" s="65">
        <v>1</v>
      </c>
      <c r="N435" s="77">
        <v>18</v>
      </c>
      <c r="O435" s="66">
        <f t="shared" si="601"/>
        <v>18</v>
      </c>
      <c r="P435" s="228">
        <f t="shared" ref="P435" si="669">E435*F435</f>
        <v>40.761403199999997</v>
      </c>
      <c r="Q435" s="228">
        <f t="shared" ref="Q435" si="670">SUM(O435:O438)</f>
        <v>18</v>
      </c>
      <c r="R435" s="228">
        <f t="shared" ref="R435" si="671">Q435*1.02*1.05*$R$20</f>
        <v>20.380701599999998</v>
      </c>
      <c r="S435" s="228">
        <f t="shared" ref="S435" si="672">F435*$S$23</f>
        <v>23.877405074280922</v>
      </c>
      <c r="T435" s="228">
        <f t="shared" ref="T435" si="673">S435*E435</f>
        <v>47.754810148561845</v>
      </c>
      <c r="X435" s="541">
        <v>47.754810148561845</v>
      </c>
    </row>
    <row r="436" spans="1:24" ht="12.75" customHeight="1">
      <c r="A436" s="229"/>
      <c r="B436" s="240"/>
      <c r="C436" s="240"/>
      <c r="D436" s="229"/>
      <c r="E436" s="242"/>
      <c r="F436" s="224"/>
      <c r="G436" s="233"/>
      <c r="H436" s="228"/>
      <c r="I436" s="233"/>
      <c r="J436" s="228"/>
      <c r="K436" s="65"/>
      <c r="L436" s="65"/>
      <c r="M436" s="65"/>
      <c r="N436" s="77"/>
      <c r="O436" s="66">
        <f t="shared" si="601"/>
        <v>0</v>
      </c>
      <c r="P436" s="228"/>
      <c r="Q436" s="228"/>
      <c r="R436" s="228"/>
      <c r="S436" s="228"/>
      <c r="T436" s="228"/>
      <c r="X436" s="541"/>
    </row>
    <row r="437" spans="1:24" ht="12.75" customHeight="1">
      <c r="A437" s="229"/>
      <c r="B437" s="240"/>
      <c r="C437" s="240"/>
      <c r="D437" s="229"/>
      <c r="E437" s="242"/>
      <c r="F437" s="224"/>
      <c r="G437" s="233"/>
      <c r="H437" s="228"/>
      <c r="I437" s="233"/>
      <c r="J437" s="228"/>
      <c r="K437" s="65"/>
      <c r="L437" s="65"/>
      <c r="M437" s="121"/>
      <c r="N437" s="77"/>
      <c r="O437" s="66">
        <f t="shared" si="601"/>
        <v>0</v>
      </c>
      <c r="P437" s="228"/>
      <c r="Q437" s="228"/>
      <c r="R437" s="228"/>
      <c r="S437" s="228"/>
      <c r="T437" s="228"/>
      <c r="X437" s="541"/>
    </row>
    <row r="438" spans="1:24" ht="12.75" customHeight="1">
      <c r="A438" s="229"/>
      <c r="B438" s="240"/>
      <c r="C438" s="240"/>
      <c r="D438" s="229"/>
      <c r="E438" s="242"/>
      <c r="F438" s="224"/>
      <c r="G438" s="233"/>
      <c r="H438" s="228"/>
      <c r="I438" s="233"/>
      <c r="J438" s="228"/>
      <c r="K438" s="65"/>
      <c r="L438" s="65"/>
      <c r="M438" s="65"/>
      <c r="N438" s="77"/>
      <c r="O438" s="66">
        <f t="shared" si="601"/>
        <v>0</v>
      </c>
      <c r="P438" s="228"/>
      <c r="Q438" s="228"/>
      <c r="R438" s="228"/>
      <c r="S438" s="228"/>
      <c r="T438" s="228"/>
      <c r="X438" s="541"/>
    </row>
    <row r="439" spans="1:24" ht="12.75" customHeight="1">
      <c r="A439" s="229">
        <v>3</v>
      </c>
      <c r="B439" s="240" t="s">
        <v>569</v>
      </c>
      <c r="C439" s="240" t="s">
        <v>626</v>
      </c>
      <c r="D439" s="229" t="s">
        <v>31</v>
      </c>
      <c r="E439" s="242">
        <v>2</v>
      </c>
      <c r="F439" s="224">
        <f t="shared" ref="F439" si="674">H439+J439+R439</f>
        <v>580.57907579999994</v>
      </c>
      <c r="G439" s="233">
        <v>7.89</v>
      </c>
      <c r="H439" s="228">
        <f t="shared" ref="H439" si="675">G439*$P$14/1000</f>
        <v>13.588946999999997</v>
      </c>
      <c r="I439" s="233">
        <v>0.39</v>
      </c>
      <c r="J439" s="228">
        <f t="shared" ref="J439" si="676">I439*$P$15/1000</f>
        <v>0.85952880000000009</v>
      </c>
      <c r="K439" s="65" t="s">
        <v>570</v>
      </c>
      <c r="L439" s="65" t="s">
        <v>31</v>
      </c>
      <c r="M439" s="65">
        <v>1</v>
      </c>
      <c r="N439" s="77">
        <v>500</v>
      </c>
      <c r="O439" s="66">
        <f t="shared" si="601"/>
        <v>500</v>
      </c>
      <c r="P439" s="228">
        <f t="shared" ref="P439" si="677">E439*F439</f>
        <v>1161.1581515999999</v>
      </c>
      <c r="Q439" s="228">
        <f t="shared" ref="Q439" si="678">SUM(O439:O442)</f>
        <v>500</v>
      </c>
      <c r="R439" s="228">
        <f t="shared" ref="R439" si="679">Q439*1.02*1.05*$R$20</f>
        <v>566.13059999999996</v>
      </c>
      <c r="S439" s="228">
        <f t="shared" ref="S439" si="680">F439*$S$23</f>
        <v>680.18864328636505</v>
      </c>
      <c r="T439" s="228">
        <f t="shared" ref="T439" si="681">S439*E439</f>
        <v>1360.3772865727301</v>
      </c>
      <c r="X439" s="541">
        <v>1360.3772865727301</v>
      </c>
    </row>
    <row r="440" spans="1:24" ht="12.75" customHeight="1">
      <c r="A440" s="229"/>
      <c r="B440" s="240"/>
      <c r="C440" s="240"/>
      <c r="D440" s="229"/>
      <c r="E440" s="242"/>
      <c r="F440" s="224"/>
      <c r="G440" s="233"/>
      <c r="H440" s="228"/>
      <c r="I440" s="233"/>
      <c r="J440" s="228"/>
      <c r="K440" s="65"/>
      <c r="L440" s="65"/>
      <c r="M440" s="65"/>
      <c r="N440" s="77"/>
      <c r="O440" s="66">
        <f t="shared" si="601"/>
        <v>0</v>
      </c>
      <c r="P440" s="228"/>
      <c r="Q440" s="228"/>
      <c r="R440" s="228"/>
      <c r="S440" s="228"/>
      <c r="T440" s="228"/>
      <c r="X440" s="541"/>
    </row>
    <row r="441" spans="1:24" ht="12.75" customHeight="1">
      <c r="A441" s="229"/>
      <c r="B441" s="240"/>
      <c r="C441" s="240"/>
      <c r="D441" s="229"/>
      <c r="E441" s="242"/>
      <c r="F441" s="224"/>
      <c r="G441" s="233"/>
      <c r="H441" s="228"/>
      <c r="I441" s="233"/>
      <c r="J441" s="228"/>
      <c r="K441" s="65"/>
      <c r="L441" s="65"/>
      <c r="M441" s="67"/>
      <c r="N441" s="77"/>
      <c r="O441" s="66">
        <f t="shared" si="601"/>
        <v>0</v>
      </c>
      <c r="P441" s="228"/>
      <c r="Q441" s="228"/>
      <c r="R441" s="228"/>
      <c r="S441" s="228"/>
      <c r="T441" s="228"/>
      <c r="X441" s="541"/>
    </row>
    <row r="442" spans="1:24" ht="12.75" customHeight="1">
      <c r="A442" s="229"/>
      <c r="B442" s="240"/>
      <c r="C442" s="240"/>
      <c r="D442" s="229"/>
      <c r="E442" s="242"/>
      <c r="F442" s="224"/>
      <c r="G442" s="233"/>
      <c r="H442" s="228"/>
      <c r="I442" s="233"/>
      <c r="J442" s="228"/>
      <c r="K442" s="65"/>
      <c r="L442" s="65"/>
      <c r="M442" s="65"/>
      <c r="N442" s="77"/>
      <c r="O442" s="66">
        <f t="shared" si="601"/>
        <v>0</v>
      </c>
      <c r="P442" s="228"/>
      <c r="Q442" s="228"/>
      <c r="R442" s="228"/>
      <c r="S442" s="228"/>
      <c r="T442" s="228"/>
      <c r="X442" s="541"/>
    </row>
    <row r="443" spans="1:24" ht="12.75" customHeight="1">
      <c r="A443" s="229">
        <v>4</v>
      </c>
      <c r="B443" s="240" t="s">
        <v>578</v>
      </c>
      <c r="C443" s="240" t="s">
        <v>574</v>
      </c>
      <c r="D443" s="229" t="s">
        <v>31</v>
      </c>
      <c r="E443" s="229">
        <v>1</v>
      </c>
      <c r="F443" s="224">
        <f t="shared" ref="F443" si="682">H443+J443+R443</f>
        <v>95.009825399999983</v>
      </c>
      <c r="G443" s="233">
        <v>2.29</v>
      </c>
      <c r="H443" s="228">
        <f t="shared" ref="H443" si="683">G443*$P$14/1000</f>
        <v>3.944067</v>
      </c>
      <c r="I443" s="233">
        <v>0.22</v>
      </c>
      <c r="J443" s="228">
        <f t="shared" ref="J443" si="684">I443*$P$15/1000</f>
        <v>0.48486240000000003</v>
      </c>
      <c r="K443" s="65" t="s">
        <v>575</v>
      </c>
      <c r="L443" s="65" t="s">
        <v>31</v>
      </c>
      <c r="M443" s="65">
        <v>1</v>
      </c>
      <c r="N443" s="77">
        <v>80</v>
      </c>
      <c r="O443" s="66">
        <f t="shared" si="601"/>
        <v>80</v>
      </c>
      <c r="P443" s="228">
        <f t="shared" ref="P443" si="685">E443*F443</f>
        <v>95.009825399999983</v>
      </c>
      <c r="Q443" s="228">
        <f t="shared" ref="Q443" si="686">SUM(O443:O446)</f>
        <v>80</v>
      </c>
      <c r="R443" s="228">
        <f t="shared" ref="R443" si="687">Q443*1.02*1.05*$R$20</f>
        <v>90.580895999999981</v>
      </c>
      <c r="S443" s="228">
        <f t="shared" ref="S443" si="688">F443*$S$23</f>
        <v>111.31059821377809</v>
      </c>
      <c r="T443" s="228">
        <f t="shared" ref="T443" si="689">S443*E443</f>
        <v>111.31059821377809</v>
      </c>
      <c r="X443" s="541">
        <v>111.31059821377809</v>
      </c>
    </row>
    <row r="444" spans="1:24" ht="12.75" customHeight="1">
      <c r="A444" s="229"/>
      <c r="B444" s="240"/>
      <c r="C444" s="240"/>
      <c r="D444" s="229"/>
      <c r="E444" s="229"/>
      <c r="F444" s="224"/>
      <c r="G444" s="233"/>
      <c r="H444" s="228"/>
      <c r="I444" s="233"/>
      <c r="J444" s="228"/>
      <c r="K444" s="65"/>
      <c r="L444" s="65"/>
      <c r="M444" s="65"/>
      <c r="N444" s="77"/>
      <c r="O444" s="66">
        <f t="shared" si="601"/>
        <v>0</v>
      </c>
      <c r="P444" s="228"/>
      <c r="Q444" s="228"/>
      <c r="R444" s="228"/>
      <c r="S444" s="228"/>
      <c r="T444" s="228"/>
      <c r="X444" s="541"/>
    </row>
    <row r="445" spans="1:24" ht="12.75" customHeight="1">
      <c r="A445" s="229"/>
      <c r="B445" s="240"/>
      <c r="C445" s="240"/>
      <c r="D445" s="229"/>
      <c r="E445" s="229"/>
      <c r="F445" s="224"/>
      <c r="G445" s="233"/>
      <c r="H445" s="228"/>
      <c r="I445" s="233"/>
      <c r="J445" s="228"/>
      <c r="K445" s="65"/>
      <c r="L445" s="65"/>
      <c r="M445" s="65"/>
      <c r="N445" s="77"/>
      <c r="O445" s="66">
        <f t="shared" si="601"/>
        <v>0</v>
      </c>
      <c r="P445" s="228"/>
      <c r="Q445" s="228"/>
      <c r="R445" s="228"/>
      <c r="S445" s="228"/>
      <c r="T445" s="228"/>
      <c r="X445" s="541"/>
    </row>
    <row r="446" spans="1:24" ht="12.75" customHeight="1">
      <c r="A446" s="229"/>
      <c r="B446" s="240"/>
      <c r="C446" s="240"/>
      <c r="D446" s="229"/>
      <c r="E446" s="229"/>
      <c r="F446" s="224"/>
      <c r="G446" s="233"/>
      <c r="H446" s="228"/>
      <c r="I446" s="233"/>
      <c r="J446" s="228"/>
      <c r="K446" s="65"/>
      <c r="L446" s="65"/>
      <c r="M446" s="65"/>
      <c r="N446" s="77"/>
      <c r="O446" s="66">
        <f t="shared" si="601"/>
        <v>0</v>
      </c>
      <c r="P446" s="228"/>
      <c r="Q446" s="228"/>
      <c r="R446" s="228"/>
      <c r="S446" s="228"/>
      <c r="T446" s="228"/>
      <c r="X446" s="541"/>
    </row>
    <row r="447" spans="1:24" ht="12.75" customHeight="1">
      <c r="A447" s="229">
        <v>5</v>
      </c>
      <c r="B447" s="240" t="s">
        <v>120</v>
      </c>
      <c r="C447" s="240" t="s">
        <v>576</v>
      </c>
      <c r="D447" s="229" t="s">
        <v>279</v>
      </c>
      <c r="E447" s="229">
        <v>6</v>
      </c>
      <c r="F447" s="224">
        <f t="shared" ref="F447" si="690">H447+J447+R447</f>
        <v>4.6834712400000003</v>
      </c>
      <c r="G447" s="233">
        <v>0.59</v>
      </c>
      <c r="H447" s="228">
        <f t="shared" ref="H447" si="691">G447*$P$14/1000</f>
        <v>1.016157</v>
      </c>
      <c r="I447" s="233">
        <v>0.02</v>
      </c>
      <c r="J447" s="228">
        <f t="shared" ref="J447" si="692">I447*$P$15/1000</f>
        <v>4.4078400000000004E-2</v>
      </c>
      <c r="K447" s="65" t="s">
        <v>577</v>
      </c>
      <c r="L447" s="65" t="s">
        <v>31</v>
      </c>
      <c r="M447" s="65">
        <v>1</v>
      </c>
      <c r="N447" s="77">
        <v>3.2</v>
      </c>
      <c r="O447" s="66">
        <f t="shared" si="601"/>
        <v>3.2</v>
      </c>
      <c r="P447" s="228">
        <f t="shared" ref="P447" si="693">E447*F447</f>
        <v>28.100827440000003</v>
      </c>
      <c r="Q447" s="228">
        <f t="shared" ref="Q447" si="694">SUM(O447:O450)</f>
        <v>3.2</v>
      </c>
      <c r="R447" s="228">
        <f t="shared" ref="R447" si="695">Q447*1.02*1.05*$R$20</f>
        <v>3.6232358400000004</v>
      </c>
      <c r="S447" s="228">
        <f t="shared" ref="S447" si="696">F447*$S$23</f>
        <v>5.4870112985327637</v>
      </c>
      <c r="T447" s="228">
        <f t="shared" ref="T447" si="697">S447*E447</f>
        <v>32.922067791196582</v>
      </c>
      <c r="X447" s="541">
        <v>32.922067791196582</v>
      </c>
    </row>
    <row r="448" spans="1:24" ht="12.75" customHeight="1">
      <c r="A448" s="229"/>
      <c r="B448" s="240"/>
      <c r="C448" s="240"/>
      <c r="D448" s="229"/>
      <c r="E448" s="229"/>
      <c r="F448" s="224"/>
      <c r="G448" s="233"/>
      <c r="H448" s="228"/>
      <c r="I448" s="233"/>
      <c r="J448" s="228"/>
      <c r="K448" s="65"/>
      <c r="L448" s="65"/>
      <c r="M448" s="65"/>
      <c r="N448" s="77"/>
      <c r="O448" s="66">
        <f t="shared" si="601"/>
        <v>0</v>
      </c>
      <c r="P448" s="228"/>
      <c r="Q448" s="228"/>
      <c r="R448" s="228"/>
      <c r="S448" s="228"/>
      <c r="T448" s="228"/>
      <c r="X448" s="541"/>
    </row>
    <row r="449" spans="1:24" ht="12.75" customHeight="1">
      <c r="A449" s="229"/>
      <c r="B449" s="240"/>
      <c r="C449" s="240"/>
      <c r="D449" s="229"/>
      <c r="E449" s="229"/>
      <c r="F449" s="224"/>
      <c r="G449" s="233"/>
      <c r="H449" s="228"/>
      <c r="I449" s="233"/>
      <c r="J449" s="228"/>
      <c r="K449" s="65"/>
      <c r="L449" s="65"/>
      <c r="M449" s="65"/>
      <c r="N449" s="77"/>
      <c r="O449" s="66">
        <f t="shared" si="601"/>
        <v>0</v>
      </c>
      <c r="P449" s="228"/>
      <c r="Q449" s="228"/>
      <c r="R449" s="228"/>
      <c r="S449" s="228"/>
      <c r="T449" s="228"/>
      <c r="X449" s="541"/>
    </row>
    <row r="450" spans="1:24" ht="12.75" customHeight="1">
      <c r="A450" s="229"/>
      <c r="B450" s="240"/>
      <c r="C450" s="240"/>
      <c r="D450" s="229"/>
      <c r="E450" s="229"/>
      <c r="F450" s="224"/>
      <c r="G450" s="233"/>
      <c r="H450" s="228"/>
      <c r="I450" s="233"/>
      <c r="J450" s="228"/>
      <c r="K450" s="65"/>
      <c r="L450" s="65"/>
      <c r="M450" s="65"/>
      <c r="N450" s="77"/>
      <c r="O450" s="66">
        <f t="shared" si="601"/>
        <v>0</v>
      </c>
      <c r="P450" s="228"/>
      <c r="Q450" s="228"/>
      <c r="R450" s="228"/>
      <c r="S450" s="228"/>
      <c r="T450" s="228"/>
      <c r="X450" s="541"/>
    </row>
    <row r="451" spans="1:24" ht="12.75" customHeight="1">
      <c r="A451" s="229">
        <v>6</v>
      </c>
      <c r="B451" s="240" t="s">
        <v>120</v>
      </c>
      <c r="C451" s="240" t="s">
        <v>675</v>
      </c>
      <c r="D451" s="229" t="s">
        <v>279</v>
      </c>
      <c r="E451" s="229">
        <v>4</v>
      </c>
      <c r="F451" s="224">
        <f t="shared" ref="F451" si="698">H451+J451+R451</f>
        <v>27.102243000000001</v>
      </c>
      <c r="G451" s="233">
        <v>0.59</v>
      </c>
      <c r="H451" s="228">
        <f t="shared" ref="H451" si="699">G451*$P$14/1000</f>
        <v>1.016157</v>
      </c>
      <c r="I451" s="233">
        <v>0.02</v>
      </c>
      <c r="J451" s="228">
        <f t="shared" ref="J451" si="700">I451*$P$15/1000</f>
        <v>4.4078400000000004E-2</v>
      </c>
      <c r="K451" s="65" t="s">
        <v>607</v>
      </c>
      <c r="L451" s="65" t="s">
        <v>31</v>
      </c>
      <c r="M451" s="65">
        <v>1</v>
      </c>
      <c r="N451" s="77">
        <v>23</v>
      </c>
      <c r="O451" s="66">
        <f t="shared" si="601"/>
        <v>23</v>
      </c>
      <c r="P451" s="228">
        <f t="shared" ref="P451" si="701">E451*F451</f>
        <v>108.40897200000001</v>
      </c>
      <c r="Q451" s="228">
        <f t="shared" ref="Q451" si="702">SUM(O451:O454)</f>
        <v>23</v>
      </c>
      <c r="R451" s="228">
        <f t="shared" ref="R451" si="703">Q451*1.02*1.05*$R$20</f>
        <v>26.042007600000002</v>
      </c>
      <c r="S451" s="228">
        <f t="shared" ref="S451" si="704">F451*$S$23</f>
        <v>31.752156880241785</v>
      </c>
      <c r="T451" s="228">
        <f t="shared" ref="T451" si="705">S451*E451</f>
        <v>127.00862752096714</v>
      </c>
      <c r="X451" s="541">
        <v>127.00862752096714</v>
      </c>
    </row>
    <row r="452" spans="1:24" ht="12.75" customHeight="1">
      <c r="A452" s="229"/>
      <c r="B452" s="240"/>
      <c r="C452" s="240"/>
      <c r="D452" s="229"/>
      <c r="E452" s="229"/>
      <c r="F452" s="224"/>
      <c r="G452" s="233"/>
      <c r="H452" s="228"/>
      <c r="I452" s="233"/>
      <c r="J452" s="228"/>
      <c r="K452" s="65"/>
      <c r="L452" s="65"/>
      <c r="M452" s="65"/>
      <c r="N452" s="77"/>
      <c r="O452" s="66">
        <f t="shared" si="601"/>
        <v>0</v>
      </c>
      <c r="P452" s="228"/>
      <c r="Q452" s="228"/>
      <c r="R452" s="228"/>
      <c r="S452" s="228"/>
      <c r="T452" s="228"/>
      <c r="X452" s="541"/>
    </row>
    <row r="453" spans="1:24" ht="12.75" customHeight="1">
      <c r="A453" s="229"/>
      <c r="B453" s="240"/>
      <c r="C453" s="240"/>
      <c r="D453" s="229"/>
      <c r="E453" s="229"/>
      <c r="F453" s="224"/>
      <c r="G453" s="233"/>
      <c r="H453" s="228"/>
      <c r="I453" s="233"/>
      <c r="J453" s="228"/>
      <c r="K453" s="65"/>
      <c r="L453" s="65"/>
      <c r="M453" s="65"/>
      <c r="N453" s="77"/>
      <c r="O453" s="66">
        <f t="shared" si="601"/>
        <v>0</v>
      </c>
      <c r="P453" s="228"/>
      <c r="Q453" s="228"/>
      <c r="R453" s="228"/>
      <c r="S453" s="228"/>
      <c r="T453" s="228"/>
      <c r="X453" s="541"/>
    </row>
    <row r="454" spans="1:24" ht="12.75" customHeight="1">
      <c r="A454" s="229"/>
      <c r="B454" s="240"/>
      <c r="C454" s="240"/>
      <c r="D454" s="229"/>
      <c r="E454" s="229"/>
      <c r="F454" s="224"/>
      <c r="G454" s="233"/>
      <c r="H454" s="228"/>
      <c r="I454" s="233"/>
      <c r="J454" s="228"/>
      <c r="K454" s="65"/>
      <c r="L454" s="65"/>
      <c r="M454" s="65"/>
      <c r="N454" s="77"/>
      <c r="O454" s="66">
        <f t="shared" si="601"/>
        <v>0</v>
      </c>
      <c r="P454" s="228"/>
      <c r="Q454" s="228"/>
      <c r="R454" s="228"/>
      <c r="S454" s="228"/>
      <c r="T454" s="228"/>
      <c r="X454" s="541"/>
    </row>
    <row r="455" spans="1:24" ht="12.75" customHeight="1">
      <c r="A455" s="229">
        <v>7</v>
      </c>
      <c r="B455" s="240" t="s">
        <v>579</v>
      </c>
      <c r="C455" s="240" t="s">
        <v>580</v>
      </c>
      <c r="D455" s="229" t="s">
        <v>279</v>
      </c>
      <c r="E455" s="229">
        <v>6</v>
      </c>
      <c r="F455" s="224">
        <f t="shared" ref="F455" si="706">H455+J455+R455</f>
        <v>6.1080101592</v>
      </c>
      <c r="G455" s="233">
        <v>0.97</v>
      </c>
      <c r="H455" s="228">
        <f t="shared" ref="H455" si="707">G455*$P$14/1000</f>
        <v>1.6706309999999998</v>
      </c>
      <c r="I455" s="233">
        <v>0.13</v>
      </c>
      <c r="J455" s="228">
        <f t="shared" ref="J455" si="708">I455*$P$15/1000</f>
        <v>0.28650960000000003</v>
      </c>
      <c r="K455" s="65" t="s">
        <v>581</v>
      </c>
      <c r="L455" s="65" t="s">
        <v>31</v>
      </c>
      <c r="M455" s="65">
        <v>1</v>
      </c>
      <c r="N455" s="77">
        <v>3.6659999999999999</v>
      </c>
      <c r="O455" s="66">
        <f t="shared" si="601"/>
        <v>3.6659999999999999</v>
      </c>
      <c r="P455" s="228">
        <f t="shared" ref="P455" si="709">E455*F455</f>
        <v>36.648060955200002</v>
      </c>
      <c r="Q455" s="228">
        <f t="shared" ref="Q455" si="710">SUM(O455:O458)</f>
        <v>3.6659999999999999</v>
      </c>
      <c r="R455" s="228">
        <f t="shared" ref="R455" si="711">Q455*1.02*1.05*$R$20</f>
        <v>4.1508695592000002</v>
      </c>
      <c r="S455" s="228">
        <f t="shared" ref="S455" si="712">F455*$S$23</f>
        <v>7.1559574165514261</v>
      </c>
      <c r="T455" s="228">
        <f t="shared" ref="T455" si="713">S455*E455</f>
        <v>42.935744499308555</v>
      </c>
      <c r="X455" s="541">
        <v>42.935744499308555</v>
      </c>
    </row>
    <row r="456" spans="1:24" ht="12.75" customHeight="1">
      <c r="A456" s="229"/>
      <c r="B456" s="240"/>
      <c r="C456" s="240"/>
      <c r="D456" s="229"/>
      <c r="E456" s="229"/>
      <c r="F456" s="224"/>
      <c r="G456" s="233"/>
      <c r="H456" s="228"/>
      <c r="I456" s="233"/>
      <c r="J456" s="228"/>
      <c r="K456" s="65"/>
      <c r="L456" s="65"/>
      <c r="M456" s="65"/>
      <c r="N456" s="77"/>
      <c r="O456" s="66">
        <f t="shared" si="601"/>
        <v>0</v>
      </c>
      <c r="P456" s="228"/>
      <c r="Q456" s="228"/>
      <c r="R456" s="228"/>
      <c r="S456" s="228"/>
      <c r="T456" s="228"/>
      <c r="X456" s="541"/>
    </row>
    <row r="457" spans="1:24" ht="12.75" customHeight="1">
      <c r="A457" s="229"/>
      <c r="B457" s="240"/>
      <c r="C457" s="240"/>
      <c r="D457" s="229"/>
      <c r="E457" s="229"/>
      <c r="F457" s="224"/>
      <c r="G457" s="233"/>
      <c r="H457" s="228"/>
      <c r="I457" s="233"/>
      <c r="J457" s="228"/>
      <c r="K457" s="65"/>
      <c r="L457" s="65"/>
      <c r="M457" s="65"/>
      <c r="N457" s="77"/>
      <c r="O457" s="66">
        <f t="shared" si="601"/>
        <v>0</v>
      </c>
      <c r="P457" s="228"/>
      <c r="Q457" s="228"/>
      <c r="R457" s="228"/>
      <c r="S457" s="228"/>
      <c r="T457" s="228"/>
      <c r="X457" s="541"/>
    </row>
    <row r="458" spans="1:24" ht="12.75" customHeight="1">
      <c r="A458" s="229"/>
      <c r="B458" s="240"/>
      <c r="C458" s="240"/>
      <c r="D458" s="229"/>
      <c r="E458" s="229"/>
      <c r="F458" s="224"/>
      <c r="G458" s="233"/>
      <c r="H458" s="228"/>
      <c r="I458" s="233"/>
      <c r="J458" s="228"/>
      <c r="K458" s="65"/>
      <c r="L458" s="65"/>
      <c r="M458" s="65"/>
      <c r="N458" s="77"/>
      <c r="O458" s="66">
        <f t="shared" si="601"/>
        <v>0</v>
      </c>
      <c r="P458" s="228"/>
      <c r="Q458" s="228"/>
      <c r="R458" s="228"/>
      <c r="S458" s="228"/>
      <c r="T458" s="228"/>
      <c r="X458" s="541"/>
    </row>
    <row r="459" spans="1:24" ht="12.75" customHeight="1">
      <c r="A459" s="229">
        <v>8</v>
      </c>
      <c r="B459" s="240" t="s">
        <v>416</v>
      </c>
      <c r="C459" s="240" t="s">
        <v>582</v>
      </c>
      <c r="D459" s="229" t="s">
        <v>279</v>
      </c>
      <c r="E459" s="229">
        <v>6</v>
      </c>
      <c r="F459" s="224">
        <f t="shared" ref="F459" si="714">H459+J459+R459</f>
        <v>3.157337472</v>
      </c>
      <c r="G459" s="233">
        <v>0.97</v>
      </c>
      <c r="H459" s="228">
        <f t="shared" ref="H459" si="715">G459*$P$14/1000</f>
        <v>1.6706309999999998</v>
      </c>
      <c r="I459" s="233">
        <v>0.13</v>
      </c>
      <c r="J459" s="228">
        <f t="shared" ref="J459" si="716">I459*$P$15/1000</f>
        <v>0.28650960000000003</v>
      </c>
      <c r="K459" s="65" t="s">
        <v>583</v>
      </c>
      <c r="L459" s="65" t="s">
        <v>31</v>
      </c>
      <c r="M459" s="65">
        <v>1</v>
      </c>
      <c r="N459" s="77">
        <v>1.06</v>
      </c>
      <c r="O459" s="66">
        <f t="shared" si="601"/>
        <v>1.06</v>
      </c>
      <c r="P459" s="228">
        <f t="shared" ref="P459" si="717">E459*F459</f>
        <v>18.944024832</v>
      </c>
      <c r="Q459" s="228">
        <f t="shared" ref="Q459" si="718">SUM(O459:O462)</f>
        <v>1.06</v>
      </c>
      <c r="R459" s="228">
        <f t="shared" ref="R459" si="719">Q459*1.02*1.05*$R$20</f>
        <v>1.200196872</v>
      </c>
      <c r="S459" s="228">
        <f t="shared" ref="S459" si="720">F459*$S$23</f>
        <v>3.6990397707971994</v>
      </c>
      <c r="T459" s="228">
        <f t="shared" ref="T459" si="721">S459*E459</f>
        <v>22.194238624783196</v>
      </c>
      <c r="X459" s="541">
        <v>22.194238624783196</v>
      </c>
    </row>
    <row r="460" spans="1:24" ht="12.75" customHeight="1">
      <c r="A460" s="229"/>
      <c r="B460" s="240"/>
      <c r="C460" s="240"/>
      <c r="D460" s="229"/>
      <c r="E460" s="229"/>
      <c r="F460" s="224"/>
      <c r="G460" s="233"/>
      <c r="H460" s="228"/>
      <c r="I460" s="233"/>
      <c r="J460" s="228"/>
      <c r="K460" s="65"/>
      <c r="L460" s="65"/>
      <c r="M460" s="65"/>
      <c r="N460" s="77"/>
      <c r="O460" s="66">
        <f t="shared" si="601"/>
        <v>0</v>
      </c>
      <c r="P460" s="228"/>
      <c r="Q460" s="228"/>
      <c r="R460" s="228"/>
      <c r="S460" s="228"/>
      <c r="T460" s="228"/>
      <c r="X460" s="541"/>
    </row>
    <row r="461" spans="1:24" ht="12.75" customHeight="1">
      <c r="A461" s="229"/>
      <c r="B461" s="240"/>
      <c r="C461" s="240"/>
      <c r="D461" s="229"/>
      <c r="E461" s="229"/>
      <c r="F461" s="224"/>
      <c r="G461" s="233"/>
      <c r="H461" s="228"/>
      <c r="I461" s="233"/>
      <c r="J461" s="228"/>
      <c r="K461" s="65"/>
      <c r="L461" s="65"/>
      <c r="M461" s="65"/>
      <c r="N461" s="77"/>
      <c r="O461" s="66">
        <f t="shared" si="601"/>
        <v>0</v>
      </c>
      <c r="P461" s="228"/>
      <c r="Q461" s="228"/>
      <c r="R461" s="228"/>
      <c r="S461" s="228"/>
      <c r="T461" s="228"/>
      <c r="X461" s="541"/>
    </row>
    <row r="462" spans="1:24" ht="12.75" customHeight="1">
      <c r="A462" s="229"/>
      <c r="B462" s="240"/>
      <c r="C462" s="240"/>
      <c r="D462" s="229"/>
      <c r="E462" s="229"/>
      <c r="F462" s="224"/>
      <c r="G462" s="233"/>
      <c r="H462" s="228"/>
      <c r="I462" s="233"/>
      <c r="J462" s="228"/>
      <c r="K462" s="65"/>
      <c r="L462" s="65"/>
      <c r="M462" s="65"/>
      <c r="N462" s="77"/>
      <c r="O462" s="66">
        <f t="shared" si="601"/>
        <v>0</v>
      </c>
      <c r="P462" s="228"/>
      <c r="Q462" s="228"/>
      <c r="R462" s="228"/>
      <c r="S462" s="228"/>
      <c r="T462" s="228"/>
      <c r="X462" s="541"/>
    </row>
    <row r="463" spans="1:24" ht="12.75" customHeight="1">
      <c r="A463" s="229">
        <v>9</v>
      </c>
      <c r="B463" s="240" t="s">
        <v>416</v>
      </c>
      <c r="C463" s="240" t="s">
        <v>627</v>
      </c>
      <c r="D463" s="229" t="s">
        <v>279</v>
      </c>
      <c r="E463" s="229">
        <v>62</v>
      </c>
      <c r="F463" s="224">
        <f t="shared" ref="F463" si="722">H463+J463+R463</f>
        <v>3.2411248007999998</v>
      </c>
      <c r="G463" s="233">
        <v>0.97</v>
      </c>
      <c r="H463" s="228">
        <f t="shared" ref="H463" si="723">G463*$P$14/1000</f>
        <v>1.6706309999999998</v>
      </c>
      <c r="I463" s="233">
        <v>0.13</v>
      </c>
      <c r="J463" s="228">
        <f t="shared" ref="J463" si="724">I463*$P$15/1000</f>
        <v>0.28650960000000003</v>
      </c>
      <c r="K463" s="65" t="s">
        <v>583</v>
      </c>
      <c r="L463" s="65" t="s">
        <v>31</v>
      </c>
      <c r="M463" s="65">
        <v>1</v>
      </c>
      <c r="N463" s="77">
        <v>1.1339999999999999</v>
      </c>
      <c r="O463" s="66">
        <f t="shared" si="601"/>
        <v>1.1339999999999999</v>
      </c>
      <c r="P463" s="228">
        <f t="shared" ref="P463" si="725">E463*F463</f>
        <v>200.9497376496</v>
      </c>
      <c r="Q463" s="228">
        <f t="shared" ref="Q463" si="726">SUM(O463:O466)</f>
        <v>1.1339999999999999</v>
      </c>
      <c r="R463" s="228">
        <f t="shared" ref="R463" si="727">Q463*1.02*1.05*$R$20</f>
        <v>1.2839842007999998</v>
      </c>
      <c r="S463" s="228">
        <f t="shared" ref="S463" si="728">F463*$S$23</f>
        <v>3.7972024361025758</v>
      </c>
      <c r="T463" s="228">
        <f t="shared" ref="T463" si="729">S463*E463</f>
        <v>235.42655103835969</v>
      </c>
      <c r="X463" s="541">
        <v>235.42655103835969</v>
      </c>
    </row>
    <row r="464" spans="1:24" ht="12.75" customHeight="1">
      <c r="A464" s="229"/>
      <c r="B464" s="240"/>
      <c r="C464" s="240"/>
      <c r="D464" s="229"/>
      <c r="E464" s="229"/>
      <c r="F464" s="224"/>
      <c r="G464" s="233"/>
      <c r="H464" s="228"/>
      <c r="I464" s="233"/>
      <c r="J464" s="228"/>
      <c r="K464" s="65"/>
      <c r="L464" s="65"/>
      <c r="M464" s="65"/>
      <c r="N464" s="77"/>
      <c r="O464" s="66">
        <f t="shared" ref="O464:O527" si="730">M464*N464</f>
        <v>0</v>
      </c>
      <c r="P464" s="228"/>
      <c r="Q464" s="228"/>
      <c r="R464" s="228"/>
      <c r="S464" s="228"/>
      <c r="T464" s="228"/>
      <c r="X464" s="541"/>
    </row>
    <row r="465" spans="1:24" ht="12.75" customHeight="1">
      <c r="A465" s="229"/>
      <c r="B465" s="240"/>
      <c r="C465" s="240"/>
      <c r="D465" s="229"/>
      <c r="E465" s="229"/>
      <c r="F465" s="224"/>
      <c r="G465" s="233"/>
      <c r="H465" s="228"/>
      <c r="I465" s="233"/>
      <c r="J465" s="228"/>
      <c r="K465" s="65"/>
      <c r="L465" s="65"/>
      <c r="M465" s="65"/>
      <c r="N465" s="77"/>
      <c r="O465" s="66">
        <f t="shared" si="730"/>
        <v>0</v>
      </c>
      <c r="P465" s="228"/>
      <c r="Q465" s="228"/>
      <c r="R465" s="228"/>
      <c r="S465" s="228"/>
      <c r="T465" s="228"/>
      <c r="X465" s="541"/>
    </row>
    <row r="466" spans="1:24" ht="12.75" customHeight="1">
      <c r="A466" s="229"/>
      <c r="B466" s="240"/>
      <c r="C466" s="240"/>
      <c r="D466" s="229"/>
      <c r="E466" s="229"/>
      <c r="F466" s="224"/>
      <c r="G466" s="233"/>
      <c r="H466" s="228"/>
      <c r="I466" s="233"/>
      <c r="J466" s="228"/>
      <c r="K466" s="65"/>
      <c r="L466" s="65"/>
      <c r="M466" s="65"/>
      <c r="N466" s="77"/>
      <c r="O466" s="66">
        <f t="shared" si="730"/>
        <v>0</v>
      </c>
      <c r="P466" s="228"/>
      <c r="Q466" s="228"/>
      <c r="R466" s="228"/>
      <c r="S466" s="228"/>
      <c r="T466" s="228"/>
      <c r="X466" s="541"/>
    </row>
    <row r="467" spans="1:24" ht="12.75" customHeight="1">
      <c r="A467" s="229">
        <v>10</v>
      </c>
      <c r="B467" s="240" t="s">
        <v>579</v>
      </c>
      <c r="C467" s="240" t="s">
        <v>628</v>
      </c>
      <c r="D467" s="229" t="s">
        <v>279</v>
      </c>
      <c r="E467" s="229">
        <v>3</v>
      </c>
      <c r="F467" s="224">
        <f t="shared" ref="F467" si="731">H467+J467+R467</f>
        <v>3.2411248007999998</v>
      </c>
      <c r="G467" s="233">
        <v>0.97</v>
      </c>
      <c r="H467" s="228">
        <f t="shared" ref="H467" si="732">G467*$P$14/1000</f>
        <v>1.6706309999999998</v>
      </c>
      <c r="I467" s="233">
        <v>0.13</v>
      </c>
      <c r="J467" s="228">
        <f t="shared" ref="J467" si="733">I467*$P$15/1000</f>
        <v>0.28650960000000003</v>
      </c>
      <c r="K467" s="65" t="s">
        <v>629</v>
      </c>
      <c r="L467" s="65" t="s">
        <v>31</v>
      </c>
      <c r="M467" s="65">
        <v>1</v>
      </c>
      <c r="N467" s="77">
        <v>1.1339999999999999</v>
      </c>
      <c r="O467" s="66">
        <f t="shared" si="730"/>
        <v>1.1339999999999999</v>
      </c>
      <c r="P467" s="228">
        <f t="shared" ref="P467" si="734">E467*F467</f>
        <v>9.7233744023999993</v>
      </c>
      <c r="Q467" s="228">
        <f t="shared" ref="Q467" si="735">SUM(O467:O470)</f>
        <v>1.1339999999999999</v>
      </c>
      <c r="R467" s="228">
        <f t="shared" ref="R467" si="736">Q467*1.02*1.05*$R$20</f>
        <v>1.2839842007999998</v>
      </c>
      <c r="S467" s="228">
        <f t="shared" ref="S467" si="737">F467*$S$23</f>
        <v>3.7972024361025758</v>
      </c>
      <c r="T467" s="228">
        <f t="shared" ref="T467" si="738">S467*E467</f>
        <v>11.391607308307726</v>
      </c>
      <c r="X467" s="541">
        <v>11.391607308307726</v>
      </c>
    </row>
    <row r="468" spans="1:24" ht="12.75" customHeight="1">
      <c r="A468" s="229"/>
      <c r="B468" s="240"/>
      <c r="C468" s="240"/>
      <c r="D468" s="229"/>
      <c r="E468" s="229"/>
      <c r="F468" s="224"/>
      <c r="G468" s="233"/>
      <c r="H468" s="228"/>
      <c r="I468" s="233"/>
      <c r="J468" s="228"/>
      <c r="K468" s="65"/>
      <c r="L468" s="65"/>
      <c r="M468" s="65"/>
      <c r="N468" s="77"/>
      <c r="O468" s="66">
        <f t="shared" si="730"/>
        <v>0</v>
      </c>
      <c r="P468" s="228"/>
      <c r="Q468" s="228"/>
      <c r="R468" s="228"/>
      <c r="S468" s="228"/>
      <c r="T468" s="228"/>
      <c r="X468" s="541"/>
    </row>
    <row r="469" spans="1:24" ht="12.75" customHeight="1">
      <c r="A469" s="229"/>
      <c r="B469" s="240"/>
      <c r="C469" s="240"/>
      <c r="D469" s="229"/>
      <c r="E469" s="229"/>
      <c r="F469" s="224"/>
      <c r="G469" s="233"/>
      <c r="H469" s="228"/>
      <c r="I469" s="233"/>
      <c r="J469" s="228"/>
      <c r="K469" s="65"/>
      <c r="L469" s="65"/>
      <c r="M469" s="65"/>
      <c r="N469" s="77"/>
      <c r="O469" s="66">
        <f t="shared" si="730"/>
        <v>0</v>
      </c>
      <c r="P469" s="228"/>
      <c r="Q469" s="228"/>
      <c r="R469" s="228"/>
      <c r="S469" s="228"/>
      <c r="T469" s="228"/>
      <c r="X469" s="541"/>
    </row>
    <row r="470" spans="1:24" ht="12.75" customHeight="1">
      <c r="A470" s="229"/>
      <c r="B470" s="240"/>
      <c r="C470" s="240"/>
      <c r="D470" s="229"/>
      <c r="E470" s="229"/>
      <c r="F470" s="224"/>
      <c r="G470" s="233"/>
      <c r="H470" s="228"/>
      <c r="I470" s="233"/>
      <c r="J470" s="228"/>
      <c r="K470" s="65"/>
      <c r="L470" s="65"/>
      <c r="M470" s="65"/>
      <c r="N470" s="77"/>
      <c r="O470" s="66">
        <f t="shared" si="730"/>
        <v>0</v>
      </c>
      <c r="P470" s="228"/>
      <c r="Q470" s="228"/>
      <c r="R470" s="228"/>
      <c r="S470" s="228"/>
      <c r="T470" s="228"/>
      <c r="X470" s="541"/>
    </row>
    <row r="471" spans="1:24" ht="12.75" customHeight="1">
      <c r="A471" s="229">
        <v>11</v>
      </c>
      <c r="B471" s="240" t="s">
        <v>579</v>
      </c>
      <c r="C471" s="240" t="s">
        <v>584</v>
      </c>
      <c r="D471" s="229" t="s">
        <v>279</v>
      </c>
      <c r="E471" s="229">
        <v>4</v>
      </c>
      <c r="F471" s="224">
        <f t="shared" ref="F471" si="739">H471+J471+R471</f>
        <v>13.619430959999999</v>
      </c>
      <c r="G471" s="233">
        <v>0.97</v>
      </c>
      <c r="H471" s="228">
        <f t="shared" ref="H471" si="740">G471*$P$14/1000</f>
        <v>1.6706309999999998</v>
      </c>
      <c r="I471" s="233">
        <v>0.13</v>
      </c>
      <c r="J471" s="228">
        <f t="shared" ref="J471" si="741">I471*$P$15/1000</f>
        <v>0.28650960000000003</v>
      </c>
      <c r="K471" s="65" t="s">
        <v>585</v>
      </c>
      <c r="L471" s="65" t="s">
        <v>31</v>
      </c>
      <c r="M471" s="65">
        <v>1</v>
      </c>
      <c r="N471" s="77">
        <v>10.3</v>
      </c>
      <c r="O471" s="66">
        <f t="shared" si="730"/>
        <v>10.3</v>
      </c>
      <c r="P471" s="228">
        <f t="shared" ref="P471" si="742">E471*F471</f>
        <v>54.477723839999996</v>
      </c>
      <c r="Q471" s="228">
        <f t="shared" ref="Q471" si="743">SUM(O471:O474)</f>
        <v>10.3</v>
      </c>
      <c r="R471" s="228">
        <f t="shared" ref="R471" si="744">Q471*1.02*1.05*$R$20</f>
        <v>11.662290359999998</v>
      </c>
      <c r="S471" s="228">
        <f t="shared" ref="S471" si="745">F471*$S$23</f>
        <v>15.956107708928073</v>
      </c>
      <c r="T471" s="228">
        <f t="shared" ref="T471" si="746">S471*E471</f>
        <v>63.824430835712292</v>
      </c>
      <c r="X471" s="541">
        <v>63.824430835712292</v>
      </c>
    </row>
    <row r="472" spans="1:24" ht="12.75" customHeight="1">
      <c r="A472" s="229"/>
      <c r="B472" s="240"/>
      <c r="C472" s="240"/>
      <c r="D472" s="229"/>
      <c r="E472" s="229"/>
      <c r="F472" s="224"/>
      <c r="G472" s="233"/>
      <c r="H472" s="228"/>
      <c r="I472" s="233"/>
      <c r="J472" s="228"/>
      <c r="K472" s="65"/>
      <c r="L472" s="65"/>
      <c r="M472" s="65"/>
      <c r="N472" s="77"/>
      <c r="O472" s="66">
        <f t="shared" si="730"/>
        <v>0</v>
      </c>
      <c r="P472" s="228"/>
      <c r="Q472" s="228"/>
      <c r="R472" s="228"/>
      <c r="S472" s="228"/>
      <c r="T472" s="228"/>
      <c r="X472" s="541"/>
    </row>
    <row r="473" spans="1:24" ht="12.75" customHeight="1">
      <c r="A473" s="229"/>
      <c r="B473" s="240"/>
      <c r="C473" s="240"/>
      <c r="D473" s="229"/>
      <c r="E473" s="229"/>
      <c r="F473" s="224"/>
      <c r="G473" s="233"/>
      <c r="H473" s="228"/>
      <c r="I473" s="233"/>
      <c r="J473" s="228"/>
      <c r="K473" s="65"/>
      <c r="L473" s="65"/>
      <c r="M473" s="65"/>
      <c r="N473" s="77"/>
      <c r="O473" s="66">
        <f t="shared" si="730"/>
        <v>0</v>
      </c>
      <c r="P473" s="228"/>
      <c r="Q473" s="228"/>
      <c r="R473" s="228"/>
      <c r="S473" s="228"/>
      <c r="T473" s="228"/>
      <c r="X473" s="541"/>
    </row>
    <row r="474" spans="1:24" ht="12.75" customHeight="1">
      <c r="A474" s="229"/>
      <c r="B474" s="240"/>
      <c r="C474" s="240"/>
      <c r="D474" s="229"/>
      <c r="E474" s="229"/>
      <c r="F474" s="224"/>
      <c r="G474" s="233"/>
      <c r="H474" s="228"/>
      <c r="I474" s="233"/>
      <c r="J474" s="228"/>
      <c r="K474" s="65"/>
      <c r="L474" s="65"/>
      <c r="M474" s="65"/>
      <c r="N474" s="77"/>
      <c r="O474" s="66">
        <f t="shared" si="730"/>
        <v>0</v>
      </c>
      <c r="P474" s="228"/>
      <c r="Q474" s="228"/>
      <c r="R474" s="228"/>
      <c r="S474" s="228"/>
      <c r="T474" s="228"/>
      <c r="X474" s="541"/>
    </row>
    <row r="475" spans="1:24" ht="12.75" customHeight="1">
      <c r="A475" s="229">
        <v>12</v>
      </c>
      <c r="B475" s="240" t="s">
        <v>392</v>
      </c>
      <c r="C475" s="240" t="s">
        <v>586</v>
      </c>
      <c r="D475" s="229" t="s">
        <v>31</v>
      </c>
      <c r="E475" s="242">
        <v>1629</v>
      </c>
      <c r="F475" s="224">
        <f t="shared" ref="F475" si="747">H475+J475+R475</f>
        <v>1.2400559999999998</v>
      </c>
      <c r="G475" s="248">
        <v>0.72</v>
      </c>
      <c r="H475" s="228">
        <f t="shared" ref="H475" si="748">G475*$P$14/1000</f>
        <v>1.2400559999999998</v>
      </c>
      <c r="I475" s="266"/>
      <c r="J475" s="228">
        <f t="shared" ref="J475" si="749">I475*$P$15/1000</f>
        <v>0</v>
      </c>
      <c r="K475" s="65"/>
      <c r="L475" s="65"/>
      <c r="M475" s="65"/>
      <c r="N475" s="77"/>
      <c r="O475" s="66">
        <f t="shared" si="730"/>
        <v>0</v>
      </c>
      <c r="P475" s="228">
        <f t="shared" ref="P475" si="750">E475*F475</f>
        <v>2020.0512239999998</v>
      </c>
      <c r="Q475" s="228">
        <f t="shared" ref="Q475" si="751">SUM(O475:O478)</f>
        <v>0</v>
      </c>
      <c r="R475" s="228">
        <f t="shared" ref="R475" si="752">Q475*1.02*1.05*$R$20</f>
        <v>0</v>
      </c>
      <c r="S475" s="228">
        <f t="shared" ref="S475" si="753">F475*$S$23</f>
        <v>1.452811586564444</v>
      </c>
      <c r="T475" s="228">
        <f t="shared" ref="T475" si="754">S475*E475</f>
        <v>2366.630074513479</v>
      </c>
      <c r="X475" s="541">
        <v>2366.630074513479</v>
      </c>
    </row>
    <row r="476" spans="1:24" ht="12.75" customHeight="1">
      <c r="A476" s="229"/>
      <c r="B476" s="240"/>
      <c r="C476" s="240"/>
      <c r="D476" s="229"/>
      <c r="E476" s="242"/>
      <c r="F476" s="224"/>
      <c r="G476" s="248"/>
      <c r="H476" s="228"/>
      <c r="I476" s="266"/>
      <c r="J476" s="228"/>
      <c r="K476" s="115"/>
      <c r="L476" s="65"/>
      <c r="M476" s="65"/>
      <c r="N476" s="77"/>
      <c r="O476" s="66">
        <f t="shared" si="730"/>
        <v>0</v>
      </c>
      <c r="P476" s="228"/>
      <c r="Q476" s="228"/>
      <c r="R476" s="228"/>
      <c r="S476" s="228"/>
      <c r="T476" s="228"/>
      <c r="X476" s="541"/>
    </row>
    <row r="477" spans="1:24" ht="12.75" customHeight="1">
      <c r="A477" s="229"/>
      <c r="B477" s="240"/>
      <c r="C477" s="240"/>
      <c r="D477" s="229"/>
      <c r="E477" s="242"/>
      <c r="F477" s="224"/>
      <c r="G477" s="248"/>
      <c r="H477" s="228"/>
      <c r="I477" s="266"/>
      <c r="J477" s="228"/>
      <c r="K477" s="65"/>
      <c r="L477" s="65"/>
      <c r="M477" s="67"/>
      <c r="N477" s="77"/>
      <c r="O477" s="66">
        <f t="shared" si="730"/>
        <v>0</v>
      </c>
      <c r="P477" s="228"/>
      <c r="Q477" s="228"/>
      <c r="R477" s="228"/>
      <c r="S477" s="228"/>
      <c r="T477" s="228"/>
      <c r="X477" s="541"/>
    </row>
    <row r="478" spans="1:24" ht="12.75" customHeight="1">
      <c r="A478" s="229"/>
      <c r="B478" s="240"/>
      <c r="C478" s="240"/>
      <c r="D478" s="229"/>
      <c r="E478" s="242"/>
      <c r="F478" s="224"/>
      <c r="G478" s="248"/>
      <c r="H478" s="228"/>
      <c r="I478" s="266"/>
      <c r="J478" s="228"/>
      <c r="K478" s="65"/>
      <c r="L478" s="65"/>
      <c r="M478" s="65"/>
      <c r="N478" s="77"/>
      <c r="O478" s="66">
        <f t="shared" si="730"/>
        <v>0</v>
      </c>
      <c r="P478" s="228"/>
      <c r="Q478" s="228"/>
      <c r="R478" s="228"/>
      <c r="S478" s="228"/>
      <c r="T478" s="228"/>
      <c r="X478" s="541"/>
    </row>
    <row r="479" spans="1:24" ht="12.75" customHeight="1">
      <c r="A479" s="229">
        <v>13</v>
      </c>
      <c r="B479" s="240" t="s">
        <v>34</v>
      </c>
      <c r="C479" s="240" t="s">
        <v>587</v>
      </c>
      <c r="D479" s="229" t="s">
        <v>31</v>
      </c>
      <c r="E479" s="242">
        <v>4</v>
      </c>
      <c r="F479" s="224">
        <f t="shared" ref="F479" si="755">H479+J479+R479</f>
        <v>1.8116179200000002</v>
      </c>
      <c r="G479" s="248"/>
      <c r="H479" s="228">
        <f t="shared" ref="H479" si="756">G479*$P$14/1000</f>
        <v>0</v>
      </c>
      <c r="I479" s="266"/>
      <c r="J479" s="228">
        <f t="shared" ref="J479" si="757">I479*$P$15/1000</f>
        <v>0</v>
      </c>
      <c r="K479" s="65" t="s">
        <v>577</v>
      </c>
      <c r="L479" s="65" t="s">
        <v>31</v>
      </c>
      <c r="M479" s="65">
        <v>1</v>
      </c>
      <c r="N479" s="77">
        <v>1.6</v>
      </c>
      <c r="O479" s="66">
        <f t="shared" si="730"/>
        <v>1.6</v>
      </c>
      <c r="P479" s="228">
        <f t="shared" ref="P479" si="758">E479*F479</f>
        <v>7.2464716800000009</v>
      </c>
      <c r="Q479" s="228">
        <f t="shared" ref="Q479" si="759">SUM(O479:O482)</f>
        <v>1.6</v>
      </c>
      <c r="R479" s="228">
        <f t="shared" ref="R479" si="760">Q479*1.02*1.05*$R$20</f>
        <v>1.8116179200000002</v>
      </c>
      <c r="S479" s="228">
        <f t="shared" ref="S479" si="761">F479*$S$23</f>
        <v>2.122436006602749</v>
      </c>
      <c r="T479" s="228">
        <f t="shared" ref="T479" si="762">S479*E479</f>
        <v>8.489744026410996</v>
      </c>
      <c r="X479" s="541">
        <v>8.489744026410996</v>
      </c>
    </row>
    <row r="480" spans="1:24" ht="12.75" customHeight="1">
      <c r="A480" s="229"/>
      <c r="B480" s="240"/>
      <c r="C480" s="240"/>
      <c r="D480" s="229"/>
      <c r="E480" s="242"/>
      <c r="F480" s="224"/>
      <c r="G480" s="248"/>
      <c r="H480" s="228"/>
      <c r="I480" s="266"/>
      <c r="J480" s="228"/>
      <c r="K480" s="65"/>
      <c r="L480" s="65"/>
      <c r="M480" s="65"/>
      <c r="N480" s="77"/>
      <c r="O480" s="66">
        <f t="shared" si="730"/>
        <v>0</v>
      </c>
      <c r="P480" s="228"/>
      <c r="Q480" s="228"/>
      <c r="R480" s="228"/>
      <c r="S480" s="228"/>
      <c r="T480" s="228"/>
      <c r="X480" s="541"/>
    </row>
    <row r="481" spans="1:24" ht="12.75" customHeight="1">
      <c r="A481" s="229"/>
      <c r="B481" s="240"/>
      <c r="C481" s="240"/>
      <c r="D481" s="229"/>
      <c r="E481" s="242"/>
      <c r="F481" s="224"/>
      <c r="G481" s="248"/>
      <c r="H481" s="228"/>
      <c r="I481" s="266"/>
      <c r="J481" s="228"/>
      <c r="K481" s="65"/>
      <c r="L481" s="65"/>
      <c r="M481" s="67"/>
      <c r="N481" s="77"/>
      <c r="O481" s="66">
        <f t="shared" si="730"/>
        <v>0</v>
      </c>
      <c r="P481" s="228"/>
      <c r="Q481" s="228"/>
      <c r="R481" s="228"/>
      <c r="S481" s="228"/>
      <c r="T481" s="228"/>
      <c r="X481" s="541"/>
    </row>
    <row r="482" spans="1:24" ht="12.75" customHeight="1">
      <c r="A482" s="229"/>
      <c r="B482" s="240"/>
      <c r="C482" s="240"/>
      <c r="D482" s="229"/>
      <c r="E482" s="242"/>
      <c r="F482" s="224"/>
      <c r="G482" s="248"/>
      <c r="H482" s="228"/>
      <c r="I482" s="266"/>
      <c r="J482" s="228"/>
      <c r="K482" s="65"/>
      <c r="L482" s="65"/>
      <c r="M482" s="65"/>
      <c r="N482" s="77"/>
      <c r="O482" s="66">
        <f t="shared" si="730"/>
        <v>0</v>
      </c>
      <c r="P482" s="228"/>
      <c r="Q482" s="228"/>
      <c r="R482" s="228"/>
      <c r="S482" s="228"/>
      <c r="T482" s="228"/>
      <c r="X482" s="541"/>
    </row>
    <row r="483" spans="1:24" ht="12.75" customHeight="1">
      <c r="A483" s="229">
        <v>14</v>
      </c>
      <c r="B483" s="240" t="s">
        <v>34</v>
      </c>
      <c r="C483" s="240" t="s">
        <v>588</v>
      </c>
      <c r="D483" s="229" t="s">
        <v>31</v>
      </c>
      <c r="E483" s="242">
        <v>6</v>
      </c>
      <c r="F483" s="224">
        <f t="shared" ref="F483" si="763">H483+J483+R483</f>
        <v>5.4348537600000002</v>
      </c>
      <c r="G483" s="248"/>
      <c r="H483" s="228">
        <f t="shared" ref="H483" si="764">G483*$P$14/1000</f>
        <v>0</v>
      </c>
      <c r="I483" s="266"/>
      <c r="J483" s="228">
        <f t="shared" ref="J483" si="765">I483*$P$15/1000</f>
        <v>0</v>
      </c>
      <c r="K483" s="65" t="s">
        <v>577</v>
      </c>
      <c r="L483" s="65" t="s">
        <v>31</v>
      </c>
      <c r="M483" s="65">
        <v>1</v>
      </c>
      <c r="N483" s="77">
        <v>4.8</v>
      </c>
      <c r="O483" s="66">
        <f t="shared" si="730"/>
        <v>4.8</v>
      </c>
      <c r="P483" s="228">
        <f t="shared" ref="P483" si="766">E483*F483</f>
        <v>32.609122560000003</v>
      </c>
      <c r="Q483" s="228">
        <f t="shared" ref="Q483" si="767">SUM(O483:O486)</f>
        <v>4.8</v>
      </c>
      <c r="R483" s="228">
        <f t="shared" ref="R483" si="768">Q483*1.02*1.05*$R$20</f>
        <v>5.4348537600000002</v>
      </c>
      <c r="S483" s="228">
        <f t="shared" ref="S483" si="769">F483*$S$23</f>
        <v>6.367308019808247</v>
      </c>
      <c r="T483" s="228">
        <f t="shared" ref="T483" si="770">S483*E483</f>
        <v>38.203848118849479</v>
      </c>
      <c r="X483" s="541">
        <v>38.203848118849479</v>
      </c>
    </row>
    <row r="484" spans="1:24" ht="12.75" customHeight="1">
      <c r="A484" s="229"/>
      <c r="B484" s="240"/>
      <c r="C484" s="240"/>
      <c r="D484" s="229"/>
      <c r="E484" s="242"/>
      <c r="F484" s="224"/>
      <c r="G484" s="248"/>
      <c r="H484" s="228"/>
      <c r="I484" s="266"/>
      <c r="J484" s="228"/>
      <c r="K484" s="65"/>
      <c r="L484" s="65"/>
      <c r="M484" s="65"/>
      <c r="N484" s="77"/>
      <c r="O484" s="66">
        <f t="shared" si="730"/>
        <v>0</v>
      </c>
      <c r="P484" s="228"/>
      <c r="Q484" s="228"/>
      <c r="R484" s="228"/>
      <c r="S484" s="228"/>
      <c r="T484" s="228"/>
      <c r="X484" s="541"/>
    </row>
    <row r="485" spans="1:24" ht="12.75" customHeight="1">
      <c r="A485" s="229"/>
      <c r="B485" s="240"/>
      <c r="C485" s="240"/>
      <c r="D485" s="229"/>
      <c r="E485" s="242"/>
      <c r="F485" s="224"/>
      <c r="G485" s="248"/>
      <c r="H485" s="228"/>
      <c r="I485" s="266"/>
      <c r="J485" s="228"/>
      <c r="K485" s="65"/>
      <c r="L485" s="65"/>
      <c r="M485" s="67"/>
      <c r="N485" s="77"/>
      <c r="O485" s="66">
        <f t="shared" si="730"/>
        <v>0</v>
      </c>
      <c r="P485" s="228"/>
      <c r="Q485" s="228"/>
      <c r="R485" s="228"/>
      <c r="S485" s="228"/>
      <c r="T485" s="228"/>
      <c r="X485" s="541"/>
    </row>
    <row r="486" spans="1:24" ht="12.75" customHeight="1">
      <c r="A486" s="229"/>
      <c r="B486" s="240"/>
      <c r="C486" s="240"/>
      <c r="D486" s="229"/>
      <c r="E486" s="242"/>
      <c r="F486" s="224"/>
      <c r="G486" s="248"/>
      <c r="H486" s="228"/>
      <c r="I486" s="266"/>
      <c r="J486" s="228"/>
      <c r="K486" s="65"/>
      <c r="L486" s="65"/>
      <c r="M486" s="65"/>
      <c r="N486" s="77"/>
      <c r="O486" s="66">
        <f t="shared" si="730"/>
        <v>0</v>
      </c>
      <c r="P486" s="228"/>
      <c r="Q486" s="228"/>
      <c r="R486" s="228"/>
      <c r="S486" s="228"/>
      <c r="T486" s="228"/>
      <c r="X486" s="541"/>
    </row>
    <row r="487" spans="1:24" ht="12.75" customHeight="1">
      <c r="A487" s="229">
        <v>15</v>
      </c>
      <c r="B487" s="240" t="s">
        <v>34</v>
      </c>
      <c r="C487" s="240" t="s">
        <v>589</v>
      </c>
      <c r="D487" s="229" t="s">
        <v>31</v>
      </c>
      <c r="E487" s="242">
        <v>3</v>
      </c>
      <c r="F487" s="224">
        <f t="shared" ref="F487" si="771">H487+J487+R487</f>
        <v>2.9438791200000001</v>
      </c>
      <c r="G487" s="248"/>
      <c r="H487" s="228">
        <f t="shared" ref="H487" si="772">G487*$P$14/1000</f>
        <v>0</v>
      </c>
      <c r="I487" s="266"/>
      <c r="J487" s="228">
        <f t="shared" ref="J487" si="773">I487*$P$15/1000</f>
        <v>0</v>
      </c>
      <c r="K487" s="65" t="s">
        <v>577</v>
      </c>
      <c r="L487" s="65" t="s">
        <v>31</v>
      </c>
      <c r="M487" s="65">
        <v>1</v>
      </c>
      <c r="N487" s="77">
        <v>2.6</v>
      </c>
      <c r="O487" s="66">
        <f t="shared" si="730"/>
        <v>2.6</v>
      </c>
      <c r="P487" s="228">
        <f t="shared" ref="P487" si="774">E487*F487</f>
        <v>8.8316373600000002</v>
      </c>
      <c r="Q487" s="228">
        <f t="shared" ref="Q487" si="775">SUM(O487:O490)</f>
        <v>2.6</v>
      </c>
      <c r="R487" s="228">
        <f t="shared" ref="R487" si="776">Q487*1.02*1.05*$R$20</f>
        <v>2.9438791200000001</v>
      </c>
      <c r="S487" s="228">
        <f t="shared" ref="S487" si="777">F487*$S$23</f>
        <v>3.4489585107294669</v>
      </c>
      <c r="T487" s="228">
        <f t="shared" ref="T487" si="778">S487*E487</f>
        <v>10.346875532188401</v>
      </c>
      <c r="X487" s="541">
        <v>10.346875532188401</v>
      </c>
    </row>
    <row r="488" spans="1:24" ht="12.75" customHeight="1">
      <c r="A488" s="229"/>
      <c r="B488" s="240"/>
      <c r="C488" s="240"/>
      <c r="D488" s="229"/>
      <c r="E488" s="242"/>
      <c r="F488" s="224"/>
      <c r="G488" s="248"/>
      <c r="H488" s="228"/>
      <c r="I488" s="266"/>
      <c r="J488" s="228"/>
      <c r="K488" s="65"/>
      <c r="L488" s="65"/>
      <c r="M488" s="65"/>
      <c r="N488" s="77"/>
      <c r="O488" s="66">
        <f t="shared" si="730"/>
        <v>0</v>
      </c>
      <c r="P488" s="228"/>
      <c r="Q488" s="228"/>
      <c r="R488" s="228"/>
      <c r="S488" s="228"/>
      <c r="T488" s="228"/>
      <c r="X488" s="541"/>
    </row>
    <row r="489" spans="1:24" ht="12.75" customHeight="1">
      <c r="A489" s="229"/>
      <c r="B489" s="240"/>
      <c r="C489" s="240"/>
      <c r="D489" s="229"/>
      <c r="E489" s="242"/>
      <c r="F489" s="224"/>
      <c r="G489" s="248"/>
      <c r="H489" s="228"/>
      <c r="I489" s="266"/>
      <c r="J489" s="228"/>
      <c r="K489" s="65"/>
      <c r="L489" s="65"/>
      <c r="M489" s="67"/>
      <c r="N489" s="77"/>
      <c r="O489" s="66">
        <f t="shared" si="730"/>
        <v>0</v>
      </c>
      <c r="P489" s="228"/>
      <c r="Q489" s="228"/>
      <c r="R489" s="228"/>
      <c r="S489" s="228"/>
      <c r="T489" s="228"/>
      <c r="X489" s="541"/>
    </row>
    <row r="490" spans="1:24" ht="12.75" customHeight="1">
      <c r="A490" s="229"/>
      <c r="B490" s="240"/>
      <c r="C490" s="240"/>
      <c r="D490" s="229"/>
      <c r="E490" s="242"/>
      <c r="F490" s="224"/>
      <c r="G490" s="248"/>
      <c r="H490" s="228"/>
      <c r="I490" s="266"/>
      <c r="J490" s="228"/>
      <c r="K490" s="65"/>
      <c r="L490" s="65"/>
      <c r="M490" s="65"/>
      <c r="N490" s="77"/>
      <c r="O490" s="66">
        <f t="shared" si="730"/>
        <v>0</v>
      </c>
      <c r="P490" s="228"/>
      <c r="Q490" s="228"/>
      <c r="R490" s="228"/>
      <c r="S490" s="228"/>
      <c r="T490" s="228"/>
      <c r="X490" s="541"/>
    </row>
    <row r="491" spans="1:24" ht="12.75" customHeight="1">
      <c r="A491" s="229">
        <v>16</v>
      </c>
      <c r="B491" s="240" t="s">
        <v>34</v>
      </c>
      <c r="C491" s="240" t="s">
        <v>630</v>
      </c>
      <c r="D491" s="229" t="s">
        <v>31</v>
      </c>
      <c r="E491" s="242">
        <v>240</v>
      </c>
      <c r="F491" s="224">
        <f t="shared" ref="F491" si="779">H491+J491+R491</f>
        <v>0.50951754000000005</v>
      </c>
      <c r="G491" s="248"/>
      <c r="H491" s="228">
        <f t="shared" ref="H491" si="780">G491*$P$14/1000</f>
        <v>0</v>
      </c>
      <c r="I491" s="266"/>
      <c r="J491" s="228">
        <f t="shared" ref="J491" si="781">I491*$P$15/1000</f>
        <v>0</v>
      </c>
      <c r="K491" s="65" t="s">
        <v>577</v>
      </c>
      <c r="L491" s="65" t="s">
        <v>31</v>
      </c>
      <c r="M491" s="65">
        <v>1</v>
      </c>
      <c r="N491" s="77">
        <v>0.45</v>
      </c>
      <c r="O491" s="66">
        <f t="shared" si="730"/>
        <v>0.45</v>
      </c>
      <c r="P491" s="228">
        <f t="shared" ref="P491" si="782">E491*F491</f>
        <v>122.28420960000001</v>
      </c>
      <c r="Q491" s="228">
        <f t="shared" ref="Q491" si="783">SUM(O491:O494)</f>
        <v>0.45</v>
      </c>
      <c r="R491" s="228">
        <f t="shared" ref="R491" si="784">Q491*1.02*1.05*$R$20</f>
        <v>0.50951754000000005</v>
      </c>
      <c r="S491" s="228">
        <f t="shared" ref="S491" si="785">F491*$S$23</f>
        <v>0.59693512685702321</v>
      </c>
      <c r="T491" s="228">
        <f t="shared" ref="T491" si="786">S491*E491</f>
        <v>143.26443044568558</v>
      </c>
      <c r="X491" s="541">
        <v>143.26443044568558</v>
      </c>
    </row>
    <row r="492" spans="1:24" ht="12.75" customHeight="1">
      <c r="A492" s="229"/>
      <c r="B492" s="240"/>
      <c r="C492" s="240"/>
      <c r="D492" s="229"/>
      <c r="E492" s="242"/>
      <c r="F492" s="224"/>
      <c r="G492" s="248"/>
      <c r="H492" s="228"/>
      <c r="I492" s="266"/>
      <c r="J492" s="228"/>
      <c r="K492" s="65"/>
      <c r="L492" s="65"/>
      <c r="M492" s="65"/>
      <c r="N492" s="77"/>
      <c r="O492" s="66">
        <f t="shared" si="730"/>
        <v>0</v>
      </c>
      <c r="P492" s="228"/>
      <c r="Q492" s="228"/>
      <c r="R492" s="228"/>
      <c r="S492" s="228"/>
      <c r="T492" s="228"/>
      <c r="X492" s="541"/>
    </row>
    <row r="493" spans="1:24" ht="12.75" customHeight="1">
      <c r="A493" s="229"/>
      <c r="B493" s="240"/>
      <c r="C493" s="240"/>
      <c r="D493" s="229"/>
      <c r="E493" s="242"/>
      <c r="F493" s="224"/>
      <c r="G493" s="248"/>
      <c r="H493" s="228"/>
      <c r="I493" s="266"/>
      <c r="J493" s="228"/>
      <c r="K493" s="65"/>
      <c r="L493" s="65"/>
      <c r="M493" s="67"/>
      <c r="N493" s="77"/>
      <c r="O493" s="66">
        <f t="shared" si="730"/>
        <v>0</v>
      </c>
      <c r="P493" s="228"/>
      <c r="Q493" s="228"/>
      <c r="R493" s="228"/>
      <c r="S493" s="228"/>
      <c r="T493" s="228"/>
      <c r="X493" s="541"/>
    </row>
    <row r="494" spans="1:24" ht="12.75" customHeight="1">
      <c r="A494" s="229"/>
      <c r="B494" s="240"/>
      <c r="C494" s="240"/>
      <c r="D494" s="229"/>
      <c r="E494" s="242"/>
      <c r="F494" s="224"/>
      <c r="G494" s="248"/>
      <c r="H494" s="228"/>
      <c r="I494" s="266"/>
      <c r="J494" s="228"/>
      <c r="K494" s="65"/>
      <c r="L494" s="65"/>
      <c r="M494" s="65"/>
      <c r="N494" s="77"/>
      <c r="O494" s="66">
        <f t="shared" si="730"/>
        <v>0</v>
      </c>
      <c r="P494" s="228"/>
      <c r="Q494" s="228"/>
      <c r="R494" s="228"/>
      <c r="S494" s="228"/>
      <c r="T494" s="228"/>
      <c r="X494" s="541"/>
    </row>
    <row r="495" spans="1:24" ht="12.75" customHeight="1">
      <c r="A495" s="229">
        <v>17</v>
      </c>
      <c r="B495" s="240" t="s">
        <v>34</v>
      </c>
      <c r="C495" s="240" t="s">
        <v>631</v>
      </c>
      <c r="D495" s="229" t="s">
        <v>31</v>
      </c>
      <c r="E495" s="242">
        <v>6</v>
      </c>
      <c r="F495" s="224">
        <f t="shared" ref="F495" si="787">H495+J495+R495</f>
        <v>4.7554970400000007</v>
      </c>
      <c r="G495" s="248"/>
      <c r="H495" s="228">
        <f t="shared" ref="H495" si="788">G495*$P$14/1000</f>
        <v>0</v>
      </c>
      <c r="I495" s="266"/>
      <c r="J495" s="228">
        <f t="shared" ref="J495" si="789">I495*$P$15/1000</f>
        <v>0</v>
      </c>
      <c r="K495" s="65" t="s">
        <v>577</v>
      </c>
      <c r="L495" s="65" t="s">
        <v>31</v>
      </c>
      <c r="M495" s="65">
        <v>1</v>
      </c>
      <c r="N495" s="77">
        <v>4.2</v>
      </c>
      <c r="O495" s="66">
        <f t="shared" si="730"/>
        <v>4.2</v>
      </c>
      <c r="P495" s="228">
        <f t="shared" ref="P495" si="790">E495*F495</f>
        <v>28.532982240000003</v>
      </c>
      <c r="Q495" s="228">
        <f t="shared" ref="Q495" si="791">SUM(O495:O498)</f>
        <v>4.2</v>
      </c>
      <c r="R495" s="228">
        <f t="shared" ref="R495" si="792">Q495*1.02*1.05*$R$20</f>
        <v>4.7554970400000007</v>
      </c>
      <c r="S495" s="228">
        <f t="shared" ref="S495" si="793">F495*$S$23</f>
        <v>5.5713945173322168</v>
      </c>
      <c r="T495" s="228">
        <f t="shared" ref="T495" si="794">S495*E495</f>
        <v>33.428367103993303</v>
      </c>
      <c r="X495" s="541">
        <v>33.428367103993303</v>
      </c>
    </row>
    <row r="496" spans="1:24" ht="12.75" customHeight="1">
      <c r="A496" s="229"/>
      <c r="B496" s="240"/>
      <c r="C496" s="240"/>
      <c r="D496" s="229"/>
      <c r="E496" s="242"/>
      <c r="F496" s="224"/>
      <c r="G496" s="248"/>
      <c r="H496" s="228"/>
      <c r="I496" s="266"/>
      <c r="J496" s="228"/>
      <c r="K496" s="65"/>
      <c r="L496" s="65"/>
      <c r="M496" s="65"/>
      <c r="N496" s="77"/>
      <c r="O496" s="66">
        <f t="shared" si="730"/>
        <v>0</v>
      </c>
      <c r="P496" s="228"/>
      <c r="Q496" s="228"/>
      <c r="R496" s="228"/>
      <c r="S496" s="228"/>
      <c r="T496" s="228"/>
      <c r="X496" s="541"/>
    </row>
    <row r="497" spans="1:24" ht="12.75" customHeight="1">
      <c r="A497" s="229"/>
      <c r="B497" s="240"/>
      <c r="C497" s="240"/>
      <c r="D497" s="229"/>
      <c r="E497" s="242"/>
      <c r="F497" s="224"/>
      <c r="G497" s="248"/>
      <c r="H497" s="228"/>
      <c r="I497" s="266"/>
      <c r="J497" s="228"/>
      <c r="K497" s="65"/>
      <c r="L497" s="65"/>
      <c r="M497" s="67"/>
      <c r="N497" s="77"/>
      <c r="O497" s="66">
        <f t="shared" si="730"/>
        <v>0</v>
      </c>
      <c r="P497" s="228"/>
      <c r="Q497" s="228"/>
      <c r="R497" s="228"/>
      <c r="S497" s="228"/>
      <c r="T497" s="228"/>
      <c r="X497" s="541"/>
    </row>
    <row r="498" spans="1:24" ht="12.75" customHeight="1">
      <c r="A498" s="229"/>
      <c r="B498" s="240"/>
      <c r="C498" s="240"/>
      <c r="D498" s="229"/>
      <c r="E498" s="242"/>
      <c r="F498" s="224"/>
      <c r="G498" s="248"/>
      <c r="H498" s="228"/>
      <c r="I498" s="266"/>
      <c r="J498" s="228"/>
      <c r="K498" s="65"/>
      <c r="L498" s="65"/>
      <c r="M498" s="65"/>
      <c r="N498" s="77"/>
      <c r="O498" s="66">
        <f t="shared" si="730"/>
        <v>0</v>
      </c>
      <c r="P498" s="228"/>
      <c r="Q498" s="228"/>
      <c r="R498" s="228"/>
      <c r="S498" s="228"/>
      <c r="T498" s="228"/>
      <c r="X498" s="541"/>
    </row>
    <row r="499" spans="1:24" ht="12.75" customHeight="1">
      <c r="A499" s="229">
        <v>18</v>
      </c>
      <c r="B499" s="240" t="s">
        <v>34</v>
      </c>
      <c r="C499" s="240" t="s">
        <v>632</v>
      </c>
      <c r="D499" s="229" t="s">
        <v>31</v>
      </c>
      <c r="E499" s="242">
        <v>150</v>
      </c>
      <c r="F499" s="224">
        <f t="shared" ref="F499" si="795">H499+J499+R499</f>
        <v>6.340662720000001E-2</v>
      </c>
      <c r="G499" s="248"/>
      <c r="H499" s="228">
        <f t="shared" ref="H499" si="796">G499*$P$14/1000</f>
        <v>0</v>
      </c>
      <c r="I499" s="266"/>
      <c r="J499" s="228">
        <f t="shared" ref="J499" si="797">I499*$P$15/1000</f>
        <v>0</v>
      </c>
      <c r="K499" s="65" t="s">
        <v>591</v>
      </c>
      <c r="L499" s="65" t="s">
        <v>31</v>
      </c>
      <c r="M499" s="65">
        <v>1</v>
      </c>
      <c r="N499" s="77">
        <v>5.6000000000000001E-2</v>
      </c>
      <c r="O499" s="66">
        <f t="shared" si="730"/>
        <v>5.6000000000000001E-2</v>
      </c>
      <c r="P499" s="228">
        <f t="shared" ref="P499" si="798">E499*F499</f>
        <v>9.5109940800000015</v>
      </c>
      <c r="Q499" s="228">
        <f t="shared" ref="Q499" si="799">SUM(O499:O502)</f>
        <v>5.6000000000000001E-2</v>
      </c>
      <c r="R499" s="228">
        <f t="shared" ref="R499" si="800">Q499*1.02*1.05*$R$20</f>
        <v>6.340662720000001E-2</v>
      </c>
      <c r="S499" s="228">
        <f t="shared" ref="S499" si="801">F499*$S$23</f>
        <v>7.4285260231096217E-2</v>
      </c>
      <c r="T499" s="228">
        <f t="shared" ref="T499" si="802">S499*E499</f>
        <v>11.142789034664432</v>
      </c>
      <c r="X499" s="541">
        <v>11.142789034664432</v>
      </c>
    </row>
    <row r="500" spans="1:24" ht="12.75" customHeight="1">
      <c r="A500" s="229"/>
      <c r="B500" s="240"/>
      <c r="C500" s="240"/>
      <c r="D500" s="229"/>
      <c r="E500" s="242"/>
      <c r="F500" s="224"/>
      <c r="G500" s="248"/>
      <c r="H500" s="228"/>
      <c r="I500" s="266"/>
      <c r="J500" s="228"/>
      <c r="K500" s="65"/>
      <c r="L500" s="65"/>
      <c r="M500" s="65"/>
      <c r="N500" s="77"/>
      <c r="O500" s="66">
        <f t="shared" si="730"/>
        <v>0</v>
      </c>
      <c r="P500" s="228"/>
      <c r="Q500" s="228"/>
      <c r="R500" s="228"/>
      <c r="S500" s="228"/>
      <c r="T500" s="228"/>
      <c r="X500" s="541"/>
    </row>
    <row r="501" spans="1:24" ht="12.75" customHeight="1">
      <c r="A501" s="229"/>
      <c r="B501" s="240"/>
      <c r="C501" s="240"/>
      <c r="D501" s="229"/>
      <c r="E501" s="242"/>
      <c r="F501" s="224"/>
      <c r="G501" s="248"/>
      <c r="H501" s="228"/>
      <c r="I501" s="266"/>
      <c r="J501" s="228"/>
      <c r="K501" s="65"/>
      <c r="L501" s="65"/>
      <c r="M501" s="67"/>
      <c r="N501" s="77"/>
      <c r="O501" s="66">
        <f t="shared" si="730"/>
        <v>0</v>
      </c>
      <c r="P501" s="228"/>
      <c r="Q501" s="228"/>
      <c r="R501" s="228"/>
      <c r="S501" s="228"/>
      <c r="T501" s="228"/>
      <c r="X501" s="541"/>
    </row>
    <row r="502" spans="1:24" ht="12.75" customHeight="1">
      <c r="A502" s="229"/>
      <c r="B502" s="240"/>
      <c r="C502" s="240"/>
      <c r="D502" s="229"/>
      <c r="E502" s="242"/>
      <c r="F502" s="224"/>
      <c r="G502" s="248"/>
      <c r="H502" s="228"/>
      <c r="I502" s="266"/>
      <c r="J502" s="228"/>
      <c r="K502" s="65"/>
      <c r="L502" s="65"/>
      <c r="M502" s="65"/>
      <c r="N502" s="77"/>
      <c r="O502" s="66">
        <f t="shared" si="730"/>
        <v>0</v>
      </c>
      <c r="P502" s="228"/>
      <c r="Q502" s="228"/>
      <c r="R502" s="228"/>
      <c r="S502" s="228"/>
      <c r="T502" s="228"/>
      <c r="X502" s="541"/>
    </row>
    <row r="503" spans="1:24" ht="12.75" customHeight="1">
      <c r="A503" s="229">
        <v>19</v>
      </c>
      <c r="B503" s="240" t="s">
        <v>34</v>
      </c>
      <c r="C503" s="240" t="s">
        <v>633</v>
      </c>
      <c r="D503" s="229" t="s">
        <v>31</v>
      </c>
      <c r="E503" s="242">
        <v>6</v>
      </c>
      <c r="F503" s="224">
        <f t="shared" ref="F503" si="803">H503+J503+R503</f>
        <v>6.7935671999999989E-2</v>
      </c>
      <c r="G503" s="248"/>
      <c r="H503" s="228">
        <f t="shared" ref="H503" si="804">G503*$P$14/1000</f>
        <v>0</v>
      </c>
      <c r="I503" s="266"/>
      <c r="J503" s="228">
        <f t="shared" ref="J503" si="805">I503*$P$15/1000</f>
        <v>0</v>
      </c>
      <c r="K503" s="65" t="s">
        <v>591</v>
      </c>
      <c r="L503" s="65" t="s">
        <v>31</v>
      </c>
      <c r="M503" s="65">
        <v>1</v>
      </c>
      <c r="N503" s="77">
        <v>0.06</v>
      </c>
      <c r="O503" s="66">
        <f t="shared" si="730"/>
        <v>0.06</v>
      </c>
      <c r="P503" s="228">
        <f t="shared" ref="P503" si="806">E503*F503</f>
        <v>0.4076140319999999</v>
      </c>
      <c r="Q503" s="228">
        <f t="shared" ref="Q503" si="807">SUM(O503:O506)</f>
        <v>0.06</v>
      </c>
      <c r="R503" s="228">
        <f t="shared" ref="R503" si="808">Q503*1.02*1.05*$R$20</f>
        <v>6.7935671999999989E-2</v>
      </c>
      <c r="S503" s="228">
        <f t="shared" ref="S503" si="809">F503*$S$23</f>
        <v>7.9591350247603068E-2</v>
      </c>
      <c r="T503" s="228">
        <f t="shared" ref="T503" si="810">S503*E503</f>
        <v>0.47754810148561844</v>
      </c>
      <c r="X503" s="541">
        <v>0.47754810148561844</v>
      </c>
    </row>
    <row r="504" spans="1:24" ht="12.75" customHeight="1">
      <c r="A504" s="229"/>
      <c r="B504" s="240"/>
      <c r="C504" s="240"/>
      <c r="D504" s="229"/>
      <c r="E504" s="242"/>
      <c r="F504" s="224"/>
      <c r="G504" s="248"/>
      <c r="H504" s="228"/>
      <c r="I504" s="266"/>
      <c r="J504" s="228"/>
      <c r="K504" s="65"/>
      <c r="L504" s="65"/>
      <c r="M504" s="65"/>
      <c r="N504" s="77"/>
      <c r="O504" s="66">
        <f t="shared" si="730"/>
        <v>0</v>
      </c>
      <c r="P504" s="228"/>
      <c r="Q504" s="228"/>
      <c r="R504" s="228"/>
      <c r="S504" s="228"/>
      <c r="T504" s="228"/>
      <c r="X504" s="541"/>
    </row>
    <row r="505" spans="1:24" ht="12.75" customHeight="1">
      <c r="A505" s="229"/>
      <c r="B505" s="240"/>
      <c r="C505" s="240"/>
      <c r="D505" s="229"/>
      <c r="E505" s="242"/>
      <c r="F505" s="224"/>
      <c r="G505" s="248"/>
      <c r="H505" s="228"/>
      <c r="I505" s="266"/>
      <c r="J505" s="228"/>
      <c r="K505" s="65"/>
      <c r="L505" s="65"/>
      <c r="M505" s="67"/>
      <c r="N505" s="77"/>
      <c r="O505" s="66">
        <f t="shared" si="730"/>
        <v>0</v>
      </c>
      <c r="P505" s="228"/>
      <c r="Q505" s="228"/>
      <c r="R505" s="228"/>
      <c r="S505" s="228"/>
      <c r="T505" s="228"/>
      <c r="X505" s="541"/>
    </row>
    <row r="506" spans="1:24" ht="12.75" customHeight="1">
      <c r="A506" s="229"/>
      <c r="B506" s="240"/>
      <c r="C506" s="240"/>
      <c r="D506" s="229"/>
      <c r="E506" s="242"/>
      <c r="F506" s="224"/>
      <c r="G506" s="248"/>
      <c r="H506" s="228"/>
      <c r="I506" s="266"/>
      <c r="J506" s="228"/>
      <c r="K506" s="65"/>
      <c r="L506" s="65"/>
      <c r="M506" s="65"/>
      <c r="N506" s="77"/>
      <c r="O506" s="66">
        <f t="shared" si="730"/>
        <v>0</v>
      </c>
      <c r="P506" s="228"/>
      <c r="Q506" s="228"/>
      <c r="R506" s="228"/>
      <c r="S506" s="228"/>
      <c r="T506" s="228"/>
      <c r="X506" s="541"/>
    </row>
    <row r="507" spans="1:24" ht="12.75" customHeight="1">
      <c r="A507" s="229">
        <v>20</v>
      </c>
      <c r="B507" s="240" t="s">
        <v>34</v>
      </c>
      <c r="C507" s="240" t="s">
        <v>634</v>
      </c>
      <c r="D507" s="229" t="s">
        <v>31</v>
      </c>
      <c r="E507" s="242">
        <v>6</v>
      </c>
      <c r="F507" s="224">
        <f t="shared" ref="F507" si="811">H507+J507+R507</f>
        <v>0.12681325440000002</v>
      </c>
      <c r="G507" s="248"/>
      <c r="H507" s="228">
        <f t="shared" ref="H507" si="812">G507*$P$14/1000</f>
        <v>0</v>
      </c>
      <c r="I507" s="266"/>
      <c r="J507" s="228">
        <f t="shared" ref="J507" si="813">I507*$P$15/1000</f>
        <v>0</v>
      </c>
      <c r="K507" s="65" t="s">
        <v>591</v>
      </c>
      <c r="L507" s="65" t="s">
        <v>31</v>
      </c>
      <c r="M507" s="65">
        <v>1</v>
      </c>
      <c r="N507" s="77">
        <v>0.112</v>
      </c>
      <c r="O507" s="66">
        <f t="shared" si="730"/>
        <v>0.112</v>
      </c>
      <c r="P507" s="228">
        <f t="shared" ref="P507" si="814">E507*F507</f>
        <v>0.76087952640000012</v>
      </c>
      <c r="Q507" s="228">
        <f t="shared" ref="Q507" si="815">SUM(O507:O510)</f>
        <v>0.112</v>
      </c>
      <c r="R507" s="228">
        <f t="shared" ref="R507" si="816">Q507*1.02*1.05*$R$20</f>
        <v>0.12681325440000002</v>
      </c>
      <c r="S507" s="228">
        <f t="shared" ref="S507" si="817">F507*$S$23</f>
        <v>0.14857052046219243</v>
      </c>
      <c r="T507" s="228">
        <f t="shared" ref="T507" si="818">S507*E507</f>
        <v>0.89142312277315461</v>
      </c>
      <c r="X507" s="541">
        <v>0.89142312277315461</v>
      </c>
    </row>
    <row r="508" spans="1:24" ht="12.75" customHeight="1">
      <c r="A508" s="229"/>
      <c r="B508" s="240"/>
      <c r="C508" s="240"/>
      <c r="D508" s="229"/>
      <c r="E508" s="242"/>
      <c r="F508" s="224"/>
      <c r="G508" s="248"/>
      <c r="H508" s="228"/>
      <c r="I508" s="266"/>
      <c r="J508" s="228"/>
      <c r="K508" s="65"/>
      <c r="L508" s="65"/>
      <c r="M508" s="65"/>
      <c r="N508" s="77"/>
      <c r="O508" s="66">
        <f t="shared" si="730"/>
        <v>0</v>
      </c>
      <c r="P508" s="228"/>
      <c r="Q508" s="228"/>
      <c r="R508" s="228"/>
      <c r="S508" s="228"/>
      <c r="T508" s="228"/>
      <c r="X508" s="541"/>
    </row>
    <row r="509" spans="1:24" ht="12.75" customHeight="1">
      <c r="A509" s="229"/>
      <c r="B509" s="240"/>
      <c r="C509" s="240"/>
      <c r="D509" s="229"/>
      <c r="E509" s="242"/>
      <c r="F509" s="224"/>
      <c r="G509" s="248"/>
      <c r="H509" s="228"/>
      <c r="I509" s="266"/>
      <c r="J509" s="228"/>
      <c r="K509" s="65"/>
      <c r="L509" s="65"/>
      <c r="M509" s="67"/>
      <c r="N509" s="77"/>
      <c r="O509" s="66">
        <f t="shared" si="730"/>
        <v>0</v>
      </c>
      <c r="P509" s="228"/>
      <c r="Q509" s="228"/>
      <c r="R509" s="228"/>
      <c r="S509" s="228"/>
      <c r="T509" s="228"/>
      <c r="X509" s="541"/>
    </row>
    <row r="510" spans="1:24" ht="12.75" customHeight="1">
      <c r="A510" s="229"/>
      <c r="B510" s="240"/>
      <c r="C510" s="240"/>
      <c r="D510" s="229"/>
      <c r="E510" s="242"/>
      <c r="F510" s="224"/>
      <c r="G510" s="248"/>
      <c r="H510" s="228"/>
      <c r="I510" s="266"/>
      <c r="J510" s="228"/>
      <c r="K510" s="65"/>
      <c r="L510" s="65"/>
      <c r="M510" s="65"/>
      <c r="N510" s="77"/>
      <c r="O510" s="66">
        <f t="shared" si="730"/>
        <v>0</v>
      </c>
      <c r="P510" s="228"/>
      <c r="Q510" s="228"/>
      <c r="R510" s="228"/>
      <c r="S510" s="228"/>
      <c r="T510" s="228"/>
      <c r="X510" s="541"/>
    </row>
    <row r="511" spans="1:24" ht="12.75" customHeight="1">
      <c r="A511" s="229">
        <v>21</v>
      </c>
      <c r="B511" s="240" t="s">
        <v>34</v>
      </c>
      <c r="C511" s="240" t="s">
        <v>635</v>
      </c>
      <c r="D511" s="229" t="s">
        <v>31</v>
      </c>
      <c r="E511" s="242">
        <v>4</v>
      </c>
      <c r="F511" s="224">
        <f t="shared" ref="F511" si="819">H511+J511+R511</f>
        <v>0.18116179199999999</v>
      </c>
      <c r="G511" s="248"/>
      <c r="H511" s="228">
        <f t="shared" ref="H511" si="820">G511*$P$14/1000</f>
        <v>0</v>
      </c>
      <c r="I511" s="266"/>
      <c r="J511" s="228">
        <f t="shared" ref="J511" si="821">I511*$P$15/1000</f>
        <v>0</v>
      </c>
      <c r="K511" s="65" t="s">
        <v>591</v>
      </c>
      <c r="L511" s="65" t="s">
        <v>31</v>
      </c>
      <c r="M511" s="65">
        <v>1</v>
      </c>
      <c r="N511" s="77">
        <v>0.16</v>
      </c>
      <c r="O511" s="66">
        <f t="shared" si="730"/>
        <v>0.16</v>
      </c>
      <c r="P511" s="228">
        <f t="shared" ref="P511" si="822">E511*F511</f>
        <v>0.72464716799999995</v>
      </c>
      <c r="Q511" s="228">
        <f t="shared" ref="Q511" si="823">SUM(O511:O514)</f>
        <v>0.16</v>
      </c>
      <c r="R511" s="228">
        <f t="shared" ref="R511" si="824">Q511*1.02*1.05*$R$20</f>
        <v>0.18116179199999999</v>
      </c>
      <c r="S511" s="228">
        <f t="shared" ref="S511" si="825">F511*$S$23</f>
        <v>0.21224360066027487</v>
      </c>
      <c r="T511" s="228">
        <f t="shared" ref="T511" si="826">S511*E511</f>
        <v>0.84897440264109947</v>
      </c>
      <c r="X511" s="541">
        <v>0.84897440264109947</v>
      </c>
    </row>
    <row r="512" spans="1:24" ht="12.75" customHeight="1">
      <c r="A512" s="229"/>
      <c r="B512" s="240"/>
      <c r="C512" s="240"/>
      <c r="D512" s="229"/>
      <c r="E512" s="242"/>
      <c r="F512" s="224"/>
      <c r="G512" s="248"/>
      <c r="H512" s="228"/>
      <c r="I512" s="266"/>
      <c r="J512" s="228"/>
      <c r="K512" s="65"/>
      <c r="L512" s="65"/>
      <c r="M512" s="65"/>
      <c r="N512" s="77"/>
      <c r="O512" s="66">
        <f t="shared" si="730"/>
        <v>0</v>
      </c>
      <c r="P512" s="228"/>
      <c r="Q512" s="228"/>
      <c r="R512" s="228"/>
      <c r="S512" s="228"/>
      <c r="T512" s="228"/>
      <c r="X512" s="541"/>
    </row>
    <row r="513" spans="1:24" ht="12.75" customHeight="1">
      <c r="A513" s="229"/>
      <c r="B513" s="240"/>
      <c r="C513" s="240"/>
      <c r="D513" s="229"/>
      <c r="E513" s="242"/>
      <c r="F513" s="224"/>
      <c r="G513" s="248"/>
      <c r="H513" s="228"/>
      <c r="I513" s="266"/>
      <c r="J513" s="228"/>
      <c r="K513" s="65"/>
      <c r="L513" s="65"/>
      <c r="M513" s="67"/>
      <c r="N513" s="77"/>
      <c r="O513" s="66">
        <f t="shared" si="730"/>
        <v>0</v>
      </c>
      <c r="P513" s="228"/>
      <c r="Q513" s="228"/>
      <c r="R513" s="228"/>
      <c r="S513" s="228"/>
      <c r="T513" s="228"/>
      <c r="X513" s="541"/>
    </row>
    <row r="514" spans="1:24" ht="12.75" customHeight="1">
      <c r="A514" s="229"/>
      <c r="B514" s="240"/>
      <c r="C514" s="240"/>
      <c r="D514" s="229"/>
      <c r="E514" s="242"/>
      <c r="F514" s="224"/>
      <c r="G514" s="248"/>
      <c r="H514" s="228"/>
      <c r="I514" s="266"/>
      <c r="J514" s="228"/>
      <c r="K514" s="65"/>
      <c r="L514" s="65"/>
      <c r="M514" s="65"/>
      <c r="N514" s="77"/>
      <c r="O514" s="66">
        <f t="shared" si="730"/>
        <v>0</v>
      </c>
      <c r="P514" s="228"/>
      <c r="Q514" s="228"/>
      <c r="R514" s="228"/>
      <c r="S514" s="228"/>
      <c r="T514" s="228"/>
      <c r="X514" s="541"/>
    </row>
    <row r="515" spans="1:24" ht="12.75" customHeight="1">
      <c r="A515" s="229">
        <v>22</v>
      </c>
      <c r="B515" s="240" t="s">
        <v>34</v>
      </c>
      <c r="C515" s="240" t="s">
        <v>636</v>
      </c>
      <c r="D515" s="229" t="s">
        <v>31</v>
      </c>
      <c r="E515" s="242">
        <v>5</v>
      </c>
      <c r="F515" s="224">
        <f t="shared" ref="F515" si="827">H515+J515+R515</f>
        <v>0.2083360608</v>
      </c>
      <c r="G515" s="248"/>
      <c r="H515" s="228">
        <f t="shared" ref="H515" si="828">G515*$P$14/1000</f>
        <v>0</v>
      </c>
      <c r="I515" s="266"/>
      <c r="J515" s="228">
        <f t="shared" ref="J515" si="829">I515*$P$15/1000</f>
        <v>0</v>
      </c>
      <c r="K515" s="65" t="s">
        <v>591</v>
      </c>
      <c r="L515" s="65" t="s">
        <v>31</v>
      </c>
      <c r="M515" s="65">
        <v>1</v>
      </c>
      <c r="N515" s="77">
        <v>0.184</v>
      </c>
      <c r="O515" s="66">
        <f t="shared" si="730"/>
        <v>0.184</v>
      </c>
      <c r="P515" s="228">
        <f t="shared" ref="P515" si="830">E515*F515</f>
        <v>1.041680304</v>
      </c>
      <c r="Q515" s="228">
        <f t="shared" ref="Q515" si="831">SUM(O515:O518)</f>
        <v>0.184</v>
      </c>
      <c r="R515" s="228">
        <f t="shared" ref="R515" si="832">Q515*1.02*1.05*$R$20</f>
        <v>0.2083360608</v>
      </c>
      <c r="S515" s="228">
        <f t="shared" ref="S515" si="833">F515*$S$23</f>
        <v>0.24408014075931614</v>
      </c>
      <c r="T515" s="228">
        <f t="shared" ref="T515" si="834">S515*E515</f>
        <v>1.2204007037965807</v>
      </c>
      <c r="X515" s="541">
        <v>1.2204007037965807</v>
      </c>
    </row>
    <row r="516" spans="1:24" ht="12.75" customHeight="1">
      <c r="A516" s="229"/>
      <c r="B516" s="240"/>
      <c r="C516" s="240"/>
      <c r="D516" s="229"/>
      <c r="E516" s="242"/>
      <c r="F516" s="224"/>
      <c r="G516" s="248"/>
      <c r="H516" s="228"/>
      <c r="I516" s="266"/>
      <c r="J516" s="228"/>
      <c r="K516" s="65"/>
      <c r="L516" s="65"/>
      <c r="M516" s="65"/>
      <c r="N516" s="77"/>
      <c r="O516" s="66">
        <f t="shared" si="730"/>
        <v>0</v>
      </c>
      <c r="P516" s="228"/>
      <c r="Q516" s="228"/>
      <c r="R516" s="228"/>
      <c r="S516" s="228"/>
      <c r="T516" s="228"/>
      <c r="X516" s="541"/>
    </row>
    <row r="517" spans="1:24" ht="12.75" customHeight="1">
      <c r="A517" s="229"/>
      <c r="B517" s="240"/>
      <c r="C517" s="240"/>
      <c r="D517" s="229"/>
      <c r="E517" s="242"/>
      <c r="F517" s="224"/>
      <c r="G517" s="248"/>
      <c r="H517" s="228"/>
      <c r="I517" s="266"/>
      <c r="J517" s="228"/>
      <c r="K517" s="65"/>
      <c r="L517" s="65"/>
      <c r="M517" s="67"/>
      <c r="N517" s="77"/>
      <c r="O517" s="66">
        <f t="shared" si="730"/>
        <v>0</v>
      </c>
      <c r="P517" s="228"/>
      <c r="Q517" s="228"/>
      <c r="R517" s="228"/>
      <c r="S517" s="228"/>
      <c r="T517" s="228"/>
      <c r="X517" s="541"/>
    </row>
    <row r="518" spans="1:24" ht="12.75" customHeight="1">
      <c r="A518" s="229"/>
      <c r="B518" s="240"/>
      <c r="C518" s="240"/>
      <c r="D518" s="229"/>
      <c r="E518" s="242"/>
      <c r="F518" s="224"/>
      <c r="G518" s="248"/>
      <c r="H518" s="228"/>
      <c r="I518" s="266"/>
      <c r="J518" s="228"/>
      <c r="K518" s="65"/>
      <c r="L518" s="65"/>
      <c r="M518" s="65"/>
      <c r="N518" s="77"/>
      <c r="O518" s="66">
        <f t="shared" si="730"/>
        <v>0</v>
      </c>
      <c r="P518" s="228"/>
      <c r="Q518" s="228"/>
      <c r="R518" s="228"/>
      <c r="S518" s="228"/>
      <c r="T518" s="228"/>
      <c r="X518" s="541"/>
    </row>
    <row r="519" spans="1:24" ht="12.75" customHeight="1">
      <c r="A519" s="229">
        <v>23</v>
      </c>
      <c r="B519" s="240" t="s">
        <v>34</v>
      </c>
      <c r="C519" s="240" t="s">
        <v>637</v>
      </c>
      <c r="D519" s="229" t="s">
        <v>31</v>
      </c>
      <c r="E519" s="242">
        <v>5</v>
      </c>
      <c r="F519" s="224">
        <f t="shared" ref="F519" si="835">H519+J519+R519</f>
        <v>0.33514931519999991</v>
      </c>
      <c r="G519" s="248"/>
      <c r="H519" s="228">
        <f t="shared" ref="H519" si="836">G519*$P$14/1000</f>
        <v>0</v>
      </c>
      <c r="I519" s="266"/>
      <c r="J519" s="228">
        <f t="shared" ref="J519" si="837">I519*$P$15/1000</f>
        <v>0</v>
      </c>
      <c r="K519" s="65" t="s">
        <v>591</v>
      </c>
      <c r="L519" s="65" t="s">
        <v>31</v>
      </c>
      <c r="M519" s="65">
        <v>1</v>
      </c>
      <c r="N519" s="77">
        <v>0.29599999999999999</v>
      </c>
      <c r="O519" s="66">
        <f t="shared" si="730"/>
        <v>0.29599999999999999</v>
      </c>
      <c r="P519" s="228">
        <f t="shared" ref="P519" si="838">E519*F519</f>
        <v>1.6757465759999994</v>
      </c>
      <c r="Q519" s="228">
        <f t="shared" ref="Q519" si="839">SUM(O519:O522)</f>
        <v>0.29599999999999999</v>
      </c>
      <c r="R519" s="228">
        <f t="shared" ref="R519" si="840">Q519*1.02*1.05*$R$20</f>
        <v>0.33514931519999991</v>
      </c>
      <c r="S519" s="228">
        <f t="shared" ref="S519" si="841">F519*$S$23</f>
        <v>0.39265066122150843</v>
      </c>
      <c r="T519" s="228">
        <f t="shared" ref="T519" si="842">S519*E519</f>
        <v>1.9632533061075421</v>
      </c>
      <c r="X519" s="541">
        <v>1.9632533061075421</v>
      </c>
    </row>
    <row r="520" spans="1:24" ht="12.75" customHeight="1">
      <c r="A520" s="229"/>
      <c r="B520" s="240"/>
      <c r="C520" s="240"/>
      <c r="D520" s="229"/>
      <c r="E520" s="242"/>
      <c r="F520" s="224"/>
      <c r="G520" s="248"/>
      <c r="H520" s="228"/>
      <c r="I520" s="266"/>
      <c r="J520" s="228"/>
      <c r="K520" s="65"/>
      <c r="L520" s="65"/>
      <c r="M520" s="65"/>
      <c r="N520" s="77"/>
      <c r="O520" s="66">
        <f t="shared" si="730"/>
        <v>0</v>
      </c>
      <c r="P520" s="228"/>
      <c r="Q520" s="228"/>
      <c r="R520" s="228"/>
      <c r="S520" s="228"/>
      <c r="T520" s="228"/>
      <c r="X520" s="541"/>
    </row>
    <row r="521" spans="1:24" ht="12.75" customHeight="1">
      <c r="A521" s="229"/>
      <c r="B521" s="240"/>
      <c r="C521" s="240"/>
      <c r="D521" s="229"/>
      <c r="E521" s="242"/>
      <c r="F521" s="224"/>
      <c r="G521" s="248"/>
      <c r="H521" s="228"/>
      <c r="I521" s="266"/>
      <c r="J521" s="228"/>
      <c r="K521" s="65"/>
      <c r="L521" s="65"/>
      <c r="M521" s="67"/>
      <c r="N521" s="77"/>
      <c r="O521" s="66">
        <f t="shared" si="730"/>
        <v>0</v>
      </c>
      <c r="P521" s="228"/>
      <c r="Q521" s="228"/>
      <c r="R521" s="228"/>
      <c r="S521" s="228"/>
      <c r="T521" s="228"/>
      <c r="X521" s="541"/>
    </row>
    <row r="522" spans="1:24" ht="12.75" customHeight="1">
      <c r="A522" s="229"/>
      <c r="B522" s="240"/>
      <c r="C522" s="240"/>
      <c r="D522" s="229"/>
      <c r="E522" s="242"/>
      <c r="F522" s="224"/>
      <c r="G522" s="248"/>
      <c r="H522" s="228"/>
      <c r="I522" s="266"/>
      <c r="J522" s="228"/>
      <c r="K522" s="65"/>
      <c r="L522" s="65"/>
      <c r="M522" s="65"/>
      <c r="N522" s="77"/>
      <c r="O522" s="66">
        <f t="shared" si="730"/>
        <v>0</v>
      </c>
      <c r="P522" s="228"/>
      <c r="Q522" s="228"/>
      <c r="R522" s="228"/>
      <c r="S522" s="228"/>
      <c r="T522" s="228"/>
      <c r="X522" s="541"/>
    </row>
    <row r="523" spans="1:24" ht="12.75" customHeight="1">
      <c r="A523" s="229">
        <v>24</v>
      </c>
      <c r="B523" s="240" t="s">
        <v>34</v>
      </c>
      <c r="C523" s="240" t="s">
        <v>638</v>
      </c>
      <c r="D523" s="229" t="s">
        <v>31</v>
      </c>
      <c r="E523" s="242">
        <v>5</v>
      </c>
      <c r="F523" s="224">
        <f t="shared" ref="F523" si="843">H523+J523+R523</f>
        <v>0.67935672000000003</v>
      </c>
      <c r="G523" s="248"/>
      <c r="H523" s="228">
        <f t="shared" ref="H523" si="844">G523*$P$14/1000</f>
        <v>0</v>
      </c>
      <c r="I523" s="266"/>
      <c r="J523" s="228">
        <f t="shared" ref="J523" si="845">I523*$P$15/1000</f>
        <v>0</v>
      </c>
      <c r="K523" s="65" t="s">
        <v>591</v>
      </c>
      <c r="L523" s="65" t="s">
        <v>31</v>
      </c>
      <c r="M523" s="65">
        <v>1</v>
      </c>
      <c r="N523" s="77">
        <v>0.6</v>
      </c>
      <c r="O523" s="66">
        <f t="shared" si="730"/>
        <v>0.6</v>
      </c>
      <c r="P523" s="228">
        <f t="shared" ref="P523" si="846">E523*F523</f>
        <v>3.3967836</v>
      </c>
      <c r="Q523" s="228">
        <f t="shared" ref="Q523" si="847">SUM(O523:O526)</f>
        <v>0.6</v>
      </c>
      <c r="R523" s="228">
        <f t="shared" ref="R523" si="848">Q523*1.02*1.05*$R$20</f>
        <v>0.67935672000000003</v>
      </c>
      <c r="S523" s="228">
        <f t="shared" ref="S523" si="849">F523*$S$23</f>
        <v>0.79591350247603088</v>
      </c>
      <c r="T523" s="228">
        <f t="shared" ref="T523" si="850">S523*E523</f>
        <v>3.9795675123801546</v>
      </c>
      <c r="X523" s="541">
        <v>3.9795675123801546</v>
      </c>
    </row>
    <row r="524" spans="1:24" ht="12.75" customHeight="1">
      <c r="A524" s="229"/>
      <c r="B524" s="240"/>
      <c r="C524" s="240"/>
      <c r="D524" s="229"/>
      <c r="E524" s="242"/>
      <c r="F524" s="224"/>
      <c r="G524" s="248"/>
      <c r="H524" s="228"/>
      <c r="I524" s="266"/>
      <c r="J524" s="228"/>
      <c r="K524" s="65"/>
      <c r="L524" s="65"/>
      <c r="M524" s="65"/>
      <c r="N524" s="77"/>
      <c r="O524" s="66">
        <f t="shared" si="730"/>
        <v>0</v>
      </c>
      <c r="P524" s="228"/>
      <c r="Q524" s="228"/>
      <c r="R524" s="228"/>
      <c r="S524" s="228"/>
      <c r="T524" s="228"/>
      <c r="X524" s="541"/>
    </row>
    <row r="525" spans="1:24" ht="12.75" customHeight="1">
      <c r="A525" s="229"/>
      <c r="B525" s="240"/>
      <c r="C525" s="240"/>
      <c r="D525" s="229"/>
      <c r="E525" s="242"/>
      <c r="F525" s="224"/>
      <c r="G525" s="248"/>
      <c r="H525" s="228"/>
      <c r="I525" s="266"/>
      <c r="J525" s="228"/>
      <c r="K525" s="65"/>
      <c r="L525" s="65"/>
      <c r="M525" s="67"/>
      <c r="N525" s="77"/>
      <c r="O525" s="66">
        <f t="shared" si="730"/>
        <v>0</v>
      </c>
      <c r="P525" s="228"/>
      <c r="Q525" s="228"/>
      <c r="R525" s="228"/>
      <c r="S525" s="228"/>
      <c r="T525" s="228"/>
      <c r="X525" s="541"/>
    </row>
    <row r="526" spans="1:24" ht="12.75" customHeight="1">
      <c r="A526" s="229"/>
      <c r="B526" s="240"/>
      <c r="C526" s="240"/>
      <c r="D526" s="229"/>
      <c r="E526" s="242"/>
      <c r="F526" s="224"/>
      <c r="G526" s="248"/>
      <c r="H526" s="228"/>
      <c r="I526" s="266"/>
      <c r="J526" s="228"/>
      <c r="K526" s="65"/>
      <c r="L526" s="65"/>
      <c r="M526" s="65"/>
      <c r="N526" s="77"/>
      <c r="O526" s="66">
        <f t="shared" si="730"/>
        <v>0</v>
      </c>
      <c r="P526" s="228"/>
      <c r="Q526" s="228"/>
      <c r="R526" s="228"/>
      <c r="S526" s="228"/>
      <c r="T526" s="228"/>
      <c r="X526" s="541"/>
    </row>
    <row r="527" spans="1:24" ht="12.75" customHeight="1">
      <c r="A527" s="229">
        <v>25</v>
      </c>
      <c r="B527" s="240" t="s">
        <v>34</v>
      </c>
      <c r="C527" s="240" t="s">
        <v>590</v>
      </c>
      <c r="D527" s="229" t="s">
        <v>31</v>
      </c>
      <c r="E527" s="242">
        <v>5</v>
      </c>
      <c r="F527" s="224">
        <f t="shared" ref="F527" si="851">H527+J527+R527</f>
        <v>0.79258284000000001</v>
      </c>
      <c r="G527" s="248"/>
      <c r="H527" s="228">
        <f t="shared" ref="H527" si="852">G527*$P$14/1000</f>
        <v>0</v>
      </c>
      <c r="I527" s="266"/>
      <c r="J527" s="228">
        <f t="shared" ref="J527" si="853">I527*$P$15/1000</f>
        <v>0</v>
      </c>
      <c r="K527" s="65" t="s">
        <v>591</v>
      </c>
      <c r="L527" s="65" t="s">
        <v>31</v>
      </c>
      <c r="M527" s="65">
        <v>1</v>
      </c>
      <c r="N527" s="77">
        <v>0.7</v>
      </c>
      <c r="O527" s="66">
        <f t="shared" si="730"/>
        <v>0.7</v>
      </c>
      <c r="P527" s="228">
        <f t="shared" ref="P527" si="854">E527*F527</f>
        <v>3.9629142000000002</v>
      </c>
      <c r="Q527" s="228">
        <f t="shared" ref="Q527" si="855">SUM(O527:O530)</f>
        <v>0.7</v>
      </c>
      <c r="R527" s="228">
        <f t="shared" ref="R527" si="856">Q527*1.02*1.05*$R$20</f>
        <v>0.79258284000000001</v>
      </c>
      <c r="S527" s="228">
        <f t="shared" ref="S527" si="857">F527*$S$23</f>
        <v>0.92856575288870269</v>
      </c>
      <c r="T527" s="228">
        <f t="shared" ref="T527" si="858">S527*E527</f>
        <v>4.6428287644435136</v>
      </c>
      <c r="X527" s="541">
        <v>4.6428287644435136</v>
      </c>
    </row>
    <row r="528" spans="1:24" ht="12.75" customHeight="1">
      <c r="A528" s="229"/>
      <c r="B528" s="240"/>
      <c r="C528" s="240"/>
      <c r="D528" s="229"/>
      <c r="E528" s="242"/>
      <c r="F528" s="224"/>
      <c r="G528" s="248"/>
      <c r="H528" s="228"/>
      <c r="I528" s="266"/>
      <c r="J528" s="228"/>
      <c r="K528" s="65"/>
      <c r="L528" s="65"/>
      <c r="M528" s="65"/>
      <c r="N528" s="77"/>
      <c r="O528" s="66">
        <f t="shared" ref="O528:O591" si="859">M528*N528</f>
        <v>0</v>
      </c>
      <c r="P528" s="228"/>
      <c r="Q528" s="228"/>
      <c r="R528" s="228"/>
      <c r="S528" s="228"/>
      <c r="T528" s="228"/>
      <c r="X528" s="541"/>
    </row>
    <row r="529" spans="1:24" ht="12.75" customHeight="1">
      <c r="A529" s="229"/>
      <c r="B529" s="240"/>
      <c r="C529" s="240"/>
      <c r="D529" s="229"/>
      <c r="E529" s="242"/>
      <c r="F529" s="224"/>
      <c r="G529" s="248"/>
      <c r="H529" s="228"/>
      <c r="I529" s="266"/>
      <c r="J529" s="228"/>
      <c r="K529" s="65"/>
      <c r="L529" s="65"/>
      <c r="M529" s="67"/>
      <c r="N529" s="77"/>
      <c r="O529" s="66">
        <f t="shared" si="859"/>
        <v>0</v>
      </c>
      <c r="P529" s="228"/>
      <c r="Q529" s="228"/>
      <c r="R529" s="228"/>
      <c r="S529" s="228"/>
      <c r="T529" s="228"/>
      <c r="X529" s="541"/>
    </row>
    <row r="530" spans="1:24" ht="12.75" customHeight="1">
      <c r="A530" s="229"/>
      <c r="B530" s="240"/>
      <c r="C530" s="240"/>
      <c r="D530" s="229"/>
      <c r="E530" s="242"/>
      <c r="F530" s="224"/>
      <c r="G530" s="248"/>
      <c r="H530" s="228"/>
      <c r="I530" s="266"/>
      <c r="J530" s="228"/>
      <c r="K530" s="65"/>
      <c r="L530" s="65"/>
      <c r="M530" s="65"/>
      <c r="N530" s="77"/>
      <c r="O530" s="66">
        <f t="shared" si="859"/>
        <v>0</v>
      </c>
      <c r="P530" s="228"/>
      <c r="Q530" s="228"/>
      <c r="R530" s="228"/>
      <c r="S530" s="228"/>
      <c r="T530" s="228"/>
      <c r="X530" s="541"/>
    </row>
    <row r="531" spans="1:24" ht="12.75" customHeight="1">
      <c r="A531" s="229">
        <v>26</v>
      </c>
      <c r="B531" s="240" t="s">
        <v>34</v>
      </c>
      <c r="C531" s="240" t="s">
        <v>592</v>
      </c>
      <c r="D531" s="229" t="s">
        <v>31</v>
      </c>
      <c r="E531" s="242">
        <v>290</v>
      </c>
      <c r="F531" s="224">
        <f t="shared" ref="F531" si="860">H531+J531+R531</f>
        <v>4.5290447999999997E-2</v>
      </c>
      <c r="G531" s="248"/>
      <c r="H531" s="228">
        <f t="shared" ref="H531" si="861">G531*$P$14/1000</f>
        <v>0</v>
      </c>
      <c r="I531" s="266"/>
      <c r="J531" s="228">
        <f t="shared" ref="J531" si="862">I531*$P$15/1000</f>
        <v>0</v>
      </c>
      <c r="K531" s="65" t="s">
        <v>593</v>
      </c>
      <c r="L531" s="65" t="s">
        <v>31</v>
      </c>
      <c r="M531" s="65">
        <v>1</v>
      </c>
      <c r="N531" s="77">
        <v>0.04</v>
      </c>
      <c r="O531" s="66">
        <f t="shared" si="859"/>
        <v>0.04</v>
      </c>
      <c r="P531" s="228">
        <f t="shared" ref="P531" si="863">E531*F531</f>
        <v>13.134229919999999</v>
      </c>
      <c r="Q531" s="228">
        <f t="shared" ref="Q531" si="864">SUM(O531:O534)</f>
        <v>0.04</v>
      </c>
      <c r="R531" s="228">
        <f t="shared" ref="R531" si="865">Q531*1.02*1.05*$R$20</f>
        <v>4.5290447999999997E-2</v>
      </c>
      <c r="S531" s="228">
        <f t="shared" ref="S531" si="866">F531*$S$23</f>
        <v>5.3060900165068717E-2</v>
      </c>
      <c r="T531" s="228">
        <f t="shared" ref="T531" si="867">S531*E531</f>
        <v>15.387661047869928</v>
      </c>
      <c r="X531" s="541">
        <v>15.387661047869928</v>
      </c>
    </row>
    <row r="532" spans="1:24" ht="12.75" customHeight="1">
      <c r="A532" s="229"/>
      <c r="B532" s="240"/>
      <c r="C532" s="240"/>
      <c r="D532" s="229"/>
      <c r="E532" s="242"/>
      <c r="F532" s="224"/>
      <c r="G532" s="248"/>
      <c r="H532" s="228"/>
      <c r="I532" s="266"/>
      <c r="J532" s="228"/>
      <c r="K532" s="65"/>
      <c r="L532" s="65"/>
      <c r="M532" s="65"/>
      <c r="N532" s="77"/>
      <c r="O532" s="66">
        <f t="shared" si="859"/>
        <v>0</v>
      </c>
      <c r="P532" s="228"/>
      <c r="Q532" s="228"/>
      <c r="R532" s="228"/>
      <c r="S532" s="228"/>
      <c r="T532" s="228"/>
      <c r="X532" s="541"/>
    </row>
    <row r="533" spans="1:24" ht="12.75" customHeight="1">
      <c r="A533" s="229"/>
      <c r="B533" s="240"/>
      <c r="C533" s="240"/>
      <c r="D533" s="229"/>
      <c r="E533" s="242"/>
      <c r="F533" s="224"/>
      <c r="G533" s="248"/>
      <c r="H533" s="228"/>
      <c r="I533" s="266"/>
      <c r="J533" s="228"/>
      <c r="K533" s="65"/>
      <c r="L533" s="65"/>
      <c r="M533" s="67"/>
      <c r="N533" s="77"/>
      <c r="O533" s="66">
        <f t="shared" si="859"/>
        <v>0</v>
      </c>
      <c r="P533" s="228"/>
      <c r="Q533" s="228"/>
      <c r="R533" s="228"/>
      <c r="S533" s="228"/>
      <c r="T533" s="228"/>
      <c r="X533" s="541"/>
    </row>
    <row r="534" spans="1:24" ht="12.75" customHeight="1">
      <c r="A534" s="229"/>
      <c r="B534" s="240"/>
      <c r="C534" s="240"/>
      <c r="D534" s="229"/>
      <c r="E534" s="242"/>
      <c r="F534" s="224"/>
      <c r="G534" s="248"/>
      <c r="H534" s="228"/>
      <c r="I534" s="266"/>
      <c r="J534" s="228"/>
      <c r="K534" s="65"/>
      <c r="L534" s="65"/>
      <c r="M534" s="65"/>
      <c r="N534" s="77"/>
      <c r="O534" s="66">
        <f t="shared" si="859"/>
        <v>0</v>
      </c>
      <c r="P534" s="228"/>
      <c r="Q534" s="228"/>
      <c r="R534" s="228"/>
      <c r="S534" s="228"/>
      <c r="T534" s="228"/>
      <c r="X534" s="541"/>
    </row>
    <row r="535" spans="1:24" ht="12.75" customHeight="1">
      <c r="A535" s="229">
        <v>27</v>
      </c>
      <c r="B535" s="240" t="s">
        <v>34</v>
      </c>
      <c r="C535" s="240" t="s">
        <v>639</v>
      </c>
      <c r="D535" s="229" t="s">
        <v>31</v>
      </c>
      <c r="E535" s="242">
        <v>250</v>
      </c>
      <c r="F535" s="224">
        <f t="shared" ref="F535" si="868">H535+J535+R535</f>
        <v>5.4348537600000003E-2</v>
      </c>
      <c r="G535" s="248"/>
      <c r="H535" s="228">
        <f t="shared" ref="H535" si="869">G535*$P$14/1000</f>
        <v>0</v>
      </c>
      <c r="I535" s="266"/>
      <c r="J535" s="228">
        <f t="shared" ref="J535" si="870">I535*$P$15/1000</f>
        <v>0</v>
      </c>
      <c r="K535" s="65" t="s">
        <v>593</v>
      </c>
      <c r="L535" s="65" t="s">
        <v>31</v>
      </c>
      <c r="M535" s="65">
        <v>1</v>
      </c>
      <c r="N535" s="77">
        <v>4.8000000000000001E-2</v>
      </c>
      <c r="O535" s="66">
        <f t="shared" si="859"/>
        <v>4.8000000000000001E-2</v>
      </c>
      <c r="P535" s="228">
        <f t="shared" ref="P535" si="871">E535*F535</f>
        <v>13.5871344</v>
      </c>
      <c r="Q535" s="228">
        <f t="shared" ref="Q535" si="872">SUM(O535:O538)</f>
        <v>4.8000000000000001E-2</v>
      </c>
      <c r="R535" s="228">
        <f t="shared" ref="R535" si="873">Q535*1.02*1.05*$R$20</f>
        <v>5.4348537600000003E-2</v>
      </c>
      <c r="S535" s="228">
        <f t="shared" ref="S535" si="874">F535*$S$23</f>
        <v>6.3673080198082474E-2</v>
      </c>
      <c r="T535" s="228">
        <f t="shared" ref="T535" si="875">S535*E535</f>
        <v>15.918270049520618</v>
      </c>
      <c r="X535" s="541">
        <v>15.918270049520618</v>
      </c>
    </row>
    <row r="536" spans="1:24" ht="12.75" customHeight="1">
      <c r="A536" s="229"/>
      <c r="B536" s="240"/>
      <c r="C536" s="240"/>
      <c r="D536" s="229"/>
      <c r="E536" s="242"/>
      <c r="F536" s="224"/>
      <c r="G536" s="248"/>
      <c r="H536" s="228"/>
      <c r="I536" s="266"/>
      <c r="J536" s="228"/>
      <c r="K536" s="65"/>
      <c r="L536" s="65"/>
      <c r="M536" s="65"/>
      <c r="N536" s="77"/>
      <c r="O536" s="66">
        <f t="shared" si="859"/>
        <v>0</v>
      </c>
      <c r="P536" s="228"/>
      <c r="Q536" s="228"/>
      <c r="R536" s="228"/>
      <c r="S536" s="228"/>
      <c r="T536" s="228"/>
      <c r="X536" s="541"/>
    </row>
    <row r="537" spans="1:24" ht="12.75" customHeight="1">
      <c r="A537" s="229"/>
      <c r="B537" s="240"/>
      <c r="C537" s="240"/>
      <c r="D537" s="229"/>
      <c r="E537" s="242"/>
      <c r="F537" s="224"/>
      <c r="G537" s="248"/>
      <c r="H537" s="228"/>
      <c r="I537" s="266"/>
      <c r="J537" s="228"/>
      <c r="K537" s="65"/>
      <c r="L537" s="65"/>
      <c r="M537" s="67"/>
      <c r="N537" s="77"/>
      <c r="O537" s="66">
        <f t="shared" si="859"/>
        <v>0</v>
      </c>
      <c r="P537" s="228"/>
      <c r="Q537" s="228"/>
      <c r="R537" s="228"/>
      <c r="S537" s="228"/>
      <c r="T537" s="228"/>
      <c r="X537" s="541"/>
    </row>
    <row r="538" spans="1:24" ht="12.75" customHeight="1">
      <c r="A538" s="229"/>
      <c r="B538" s="240"/>
      <c r="C538" s="240"/>
      <c r="D538" s="229"/>
      <c r="E538" s="242"/>
      <c r="F538" s="224"/>
      <c r="G538" s="248"/>
      <c r="H538" s="228"/>
      <c r="I538" s="266"/>
      <c r="J538" s="228"/>
      <c r="K538" s="65"/>
      <c r="L538" s="65"/>
      <c r="M538" s="65"/>
      <c r="N538" s="77"/>
      <c r="O538" s="66">
        <f t="shared" si="859"/>
        <v>0</v>
      </c>
      <c r="P538" s="228"/>
      <c r="Q538" s="228"/>
      <c r="R538" s="228"/>
      <c r="S538" s="228"/>
      <c r="T538" s="228"/>
      <c r="X538" s="541"/>
    </row>
    <row r="539" spans="1:24" ht="12.75" customHeight="1">
      <c r="A539" s="229">
        <v>28</v>
      </c>
      <c r="B539" s="240" t="s">
        <v>34</v>
      </c>
      <c r="C539" s="240" t="s">
        <v>640</v>
      </c>
      <c r="D539" s="229" t="s">
        <v>31</v>
      </c>
      <c r="E539" s="242">
        <v>25</v>
      </c>
      <c r="F539" s="224">
        <f t="shared" ref="F539" si="876">H539+J539+R539</f>
        <v>9.9638985599999993E-2</v>
      </c>
      <c r="G539" s="248"/>
      <c r="H539" s="228">
        <f t="shared" ref="H539" si="877">G539*$P$14/1000</f>
        <v>0</v>
      </c>
      <c r="I539" s="266"/>
      <c r="J539" s="228">
        <f t="shared" ref="J539" si="878">I539*$P$15/1000</f>
        <v>0</v>
      </c>
      <c r="K539" s="65" t="s">
        <v>593</v>
      </c>
      <c r="L539" s="65" t="s">
        <v>31</v>
      </c>
      <c r="M539" s="65">
        <v>1</v>
      </c>
      <c r="N539" s="77">
        <v>8.7999999999999995E-2</v>
      </c>
      <c r="O539" s="66">
        <f t="shared" si="859"/>
        <v>8.7999999999999995E-2</v>
      </c>
      <c r="P539" s="228">
        <f t="shared" ref="P539" si="879">E539*F539</f>
        <v>2.4909746399999997</v>
      </c>
      <c r="Q539" s="228">
        <f t="shared" ref="Q539" si="880">SUM(O539:O542)</f>
        <v>8.7999999999999995E-2</v>
      </c>
      <c r="R539" s="228">
        <f t="shared" ref="R539" si="881">Q539*1.02*1.05*$R$20</f>
        <v>9.9638985599999993E-2</v>
      </c>
      <c r="S539" s="228">
        <f t="shared" ref="S539" si="882">F539*$S$23</f>
        <v>0.11673398036315118</v>
      </c>
      <c r="T539" s="228">
        <f t="shared" ref="T539" si="883">S539*E539</f>
        <v>2.9183495090787792</v>
      </c>
      <c r="X539" s="541">
        <v>2.9183495090787792</v>
      </c>
    </row>
    <row r="540" spans="1:24" ht="12.75" customHeight="1">
      <c r="A540" s="229"/>
      <c r="B540" s="240"/>
      <c r="C540" s="240"/>
      <c r="D540" s="229"/>
      <c r="E540" s="242"/>
      <c r="F540" s="224"/>
      <c r="G540" s="248"/>
      <c r="H540" s="228"/>
      <c r="I540" s="266"/>
      <c r="J540" s="228"/>
      <c r="K540" s="65"/>
      <c r="L540" s="65"/>
      <c r="M540" s="65"/>
      <c r="N540" s="77"/>
      <c r="O540" s="66">
        <f t="shared" si="859"/>
        <v>0</v>
      </c>
      <c r="P540" s="228"/>
      <c r="Q540" s="228"/>
      <c r="R540" s="228"/>
      <c r="S540" s="228"/>
      <c r="T540" s="228"/>
      <c r="X540" s="541"/>
    </row>
    <row r="541" spans="1:24" ht="12.75" customHeight="1">
      <c r="A541" s="229"/>
      <c r="B541" s="240"/>
      <c r="C541" s="240"/>
      <c r="D541" s="229"/>
      <c r="E541" s="242"/>
      <c r="F541" s="224"/>
      <c r="G541" s="248"/>
      <c r="H541" s="228"/>
      <c r="I541" s="266"/>
      <c r="J541" s="228"/>
      <c r="K541" s="65"/>
      <c r="L541" s="65"/>
      <c r="M541" s="67"/>
      <c r="N541" s="77"/>
      <c r="O541" s="66">
        <f t="shared" si="859"/>
        <v>0</v>
      </c>
      <c r="P541" s="228"/>
      <c r="Q541" s="228"/>
      <c r="R541" s="228"/>
      <c r="S541" s="228"/>
      <c r="T541" s="228"/>
      <c r="X541" s="541"/>
    </row>
    <row r="542" spans="1:24" ht="12.75" customHeight="1">
      <c r="A542" s="229"/>
      <c r="B542" s="240"/>
      <c r="C542" s="240"/>
      <c r="D542" s="229"/>
      <c r="E542" s="242"/>
      <c r="F542" s="224"/>
      <c r="G542" s="248"/>
      <c r="H542" s="228"/>
      <c r="I542" s="266"/>
      <c r="J542" s="228"/>
      <c r="K542" s="65"/>
      <c r="L542" s="65"/>
      <c r="M542" s="65"/>
      <c r="N542" s="77"/>
      <c r="O542" s="66">
        <f t="shared" si="859"/>
        <v>0</v>
      </c>
      <c r="P542" s="228"/>
      <c r="Q542" s="228"/>
      <c r="R542" s="228"/>
      <c r="S542" s="228"/>
      <c r="T542" s="228"/>
      <c r="X542" s="541"/>
    </row>
    <row r="543" spans="1:24" ht="12.75" customHeight="1">
      <c r="A543" s="229">
        <v>29</v>
      </c>
      <c r="B543" s="240" t="s">
        <v>34</v>
      </c>
      <c r="C543" s="240" t="s">
        <v>641</v>
      </c>
      <c r="D543" s="229" t="s">
        <v>31</v>
      </c>
      <c r="E543" s="242">
        <v>25</v>
      </c>
      <c r="F543" s="224">
        <f t="shared" ref="F543" si="884">H543+J543+R543</f>
        <v>6.340662720000001E-2</v>
      </c>
      <c r="G543" s="248"/>
      <c r="H543" s="228">
        <f t="shared" ref="H543" si="885">G543*$P$14/1000</f>
        <v>0</v>
      </c>
      <c r="I543" s="266"/>
      <c r="J543" s="228">
        <f t="shared" ref="J543" si="886">I543*$P$15/1000</f>
        <v>0</v>
      </c>
      <c r="K543" s="65" t="s">
        <v>593</v>
      </c>
      <c r="L543" s="65" t="s">
        <v>31</v>
      </c>
      <c r="M543" s="65">
        <v>1</v>
      </c>
      <c r="N543" s="77">
        <v>5.6000000000000001E-2</v>
      </c>
      <c r="O543" s="66">
        <f t="shared" si="859"/>
        <v>5.6000000000000001E-2</v>
      </c>
      <c r="P543" s="228">
        <f t="shared" ref="P543" si="887">E543*F543</f>
        <v>1.5851656800000002</v>
      </c>
      <c r="Q543" s="228">
        <f t="shared" ref="Q543" si="888">SUM(O543:O546)</f>
        <v>5.6000000000000001E-2</v>
      </c>
      <c r="R543" s="228">
        <f t="shared" ref="R543" si="889">Q543*1.02*1.05*$R$20</f>
        <v>6.340662720000001E-2</v>
      </c>
      <c r="S543" s="228">
        <f t="shared" ref="S543" si="890">F543*$S$23</f>
        <v>7.4285260231096217E-2</v>
      </c>
      <c r="T543" s="228">
        <f t="shared" ref="T543" si="891">S543*E543</f>
        <v>1.8571315057774054</v>
      </c>
      <c r="X543" s="541">
        <v>1.8571315057774054</v>
      </c>
    </row>
    <row r="544" spans="1:24" ht="12.75" customHeight="1">
      <c r="A544" s="229"/>
      <c r="B544" s="240"/>
      <c r="C544" s="240"/>
      <c r="D544" s="229"/>
      <c r="E544" s="242"/>
      <c r="F544" s="224"/>
      <c r="G544" s="248"/>
      <c r="H544" s="228"/>
      <c r="I544" s="266"/>
      <c r="J544" s="228"/>
      <c r="K544" s="65"/>
      <c r="L544" s="65"/>
      <c r="M544" s="65"/>
      <c r="N544" s="77"/>
      <c r="O544" s="66">
        <f t="shared" si="859"/>
        <v>0</v>
      </c>
      <c r="P544" s="228"/>
      <c r="Q544" s="228"/>
      <c r="R544" s="228"/>
      <c r="S544" s="228"/>
      <c r="T544" s="228"/>
      <c r="X544" s="541"/>
    </row>
    <row r="545" spans="1:24" ht="12.75" customHeight="1">
      <c r="A545" s="229"/>
      <c r="B545" s="240"/>
      <c r="C545" s="240"/>
      <c r="D545" s="229"/>
      <c r="E545" s="242"/>
      <c r="F545" s="224"/>
      <c r="G545" s="248"/>
      <c r="H545" s="228"/>
      <c r="I545" s="266"/>
      <c r="J545" s="228"/>
      <c r="K545" s="65"/>
      <c r="L545" s="65"/>
      <c r="M545" s="67"/>
      <c r="N545" s="77"/>
      <c r="O545" s="66">
        <f t="shared" si="859"/>
        <v>0</v>
      </c>
      <c r="P545" s="228"/>
      <c r="Q545" s="228"/>
      <c r="R545" s="228"/>
      <c r="S545" s="228"/>
      <c r="T545" s="228"/>
      <c r="X545" s="541"/>
    </row>
    <row r="546" spans="1:24" ht="12.75" customHeight="1">
      <c r="A546" s="229"/>
      <c r="B546" s="240"/>
      <c r="C546" s="240"/>
      <c r="D546" s="229"/>
      <c r="E546" s="242"/>
      <c r="F546" s="224"/>
      <c r="G546" s="248"/>
      <c r="H546" s="228"/>
      <c r="I546" s="266"/>
      <c r="J546" s="228"/>
      <c r="K546" s="65"/>
      <c r="L546" s="65"/>
      <c r="M546" s="65"/>
      <c r="N546" s="77"/>
      <c r="O546" s="66">
        <f t="shared" si="859"/>
        <v>0</v>
      </c>
      <c r="P546" s="228"/>
      <c r="Q546" s="228"/>
      <c r="R546" s="228"/>
      <c r="S546" s="228"/>
      <c r="T546" s="228"/>
      <c r="X546" s="541"/>
    </row>
    <row r="547" spans="1:24" ht="12.75" customHeight="1">
      <c r="A547" s="229">
        <v>30</v>
      </c>
      <c r="B547" s="240" t="s">
        <v>34</v>
      </c>
      <c r="C547" s="240" t="s">
        <v>594</v>
      </c>
      <c r="D547" s="229" t="s">
        <v>31</v>
      </c>
      <c r="E547" s="242">
        <v>25</v>
      </c>
      <c r="F547" s="224">
        <f t="shared" ref="F547" si="892">H547+J547+R547</f>
        <v>0.13134229920000001</v>
      </c>
      <c r="G547" s="248"/>
      <c r="H547" s="228">
        <f t="shared" ref="H547" si="893">G547*$P$14/1000</f>
        <v>0</v>
      </c>
      <c r="I547" s="266"/>
      <c r="J547" s="228">
        <f t="shared" ref="J547" si="894">I547*$P$15/1000</f>
        <v>0</v>
      </c>
      <c r="K547" s="65" t="s">
        <v>593</v>
      </c>
      <c r="L547" s="65" t="s">
        <v>31</v>
      </c>
      <c r="M547" s="65">
        <v>1</v>
      </c>
      <c r="N547" s="77">
        <v>0.11600000000000001</v>
      </c>
      <c r="O547" s="66">
        <f t="shared" si="859"/>
        <v>0.11600000000000001</v>
      </c>
      <c r="P547" s="228">
        <f t="shared" ref="P547" si="895">E547*F547</f>
        <v>3.2835574800000003</v>
      </c>
      <c r="Q547" s="228">
        <f t="shared" ref="Q547" si="896">SUM(O547:O550)</f>
        <v>0.11600000000000001</v>
      </c>
      <c r="R547" s="228">
        <f t="shared" ref="R547" si="897">Q547*1.02*1.05*$R$20</f>
        <v>0.13134229920000001</v>
      </c>
      <c r="S547" s="228">
        <f t="shared" ref="S547" si="898">F547*$S$23</f>
        <v>0.1538766104786993</v>
      </c>
      <c r="T547" s="228">
        <f t="shared" ref="T547" si="899">S547*E547</f>
        <v>3.8469152619674825</v>
      </c>
      <c r="X547" s="541">
        <v>3.8469152619674825</v>
      </c>
    </row>
    <row r="548" spans="1:24" ht="12.75" customHeight="1">
      <c r="A548" s="229"/>
      <c r="B548" s="240"/>
      <c r="C548" s="240"/>
      <c r="D548" s="229"/>
      <c r="E548" s="242"/>
      <c r="F548" s="224"/>
      <c r="G548" s="248"/>
      <c r="H548" s="228"/>
      <c r="I548" s="266"/>
      <c r="J548" s="228"/>
      <c r="K548" s="65"/>
      <c r="L548" s="65"/>
      <c r="M548" s="65"/>
      <c r="N548" s="77"/>
      <c r="O548" s="66">
        <f t="shared" si="859"/>
        <v>0</v>
      </c>
      <c r="P548" s="228"/>
      <c r="Q548" s="228"/>
      <c r="R548" s="228"/>
      <c r="S548" s="228"/>
      <c r="T548" s="228"/>
      <c r="X548" s="541"/>
    </row>
    <row r="549" spans="1:24" ht="12.75" customHeight="1">
      <c r="A549" s="229"/>
      <c r="B549" s="240"/>
      <c r="C549" s="240"/>
      <c r="D549" s="229"/>
      <c r="E549" s="242"/>
      <c r="F549" s="224"/>
      <c r="G549" s="248"/>
      <c r="H549" s="228"/>
      <c r="I549" s="266"/>
      <c r="J549" s="228"/>
      <c r="K549" s="65"/>
      <c r="L549" s="65"/>
      <c r="M549" s="67"/>
      <c r="N549" s="77"/>
      <c r="O549" s="66">
        <f t="shared" si="859"/>
        <v>0</v>
      </c>
      <c r="P549" s="228"/>
      <c r="Q549" s="228"/>
      <c r="R549" s="228"/>
      <c r="S549" s="228"/>
      <c r="T549" s="228"/>
      <c r="X549" s="541"/>
    </row>
    <row r="550" spans="1:24" ht="12.75" customHeight="1">
      <c r="A550" s="229"/>
      <c r="B550" s="240"/>
      <c r="C550" s="240"/>
      <c r="D550" s="229"/>
      <c r="E550" s="242"/>
      <c r="F550" s="224"/>
      <c r="G550" s="248"/>
      <c r="H550" s="228"/>
      <c r="I550" s="266"/>
      <c r="J550" s="228"/>
      <c r="K550" s="65"/>
      <c r="L550" s="65"/>
      <c r="M550" s="65"/>
      <c r="N550" s="77"/>
      <c r="O550" s="66">
        <f t="shared" si="859"/>
        <v>0</v>
      </c>
      <c r="P550" s="228"/>
      <c r="Q550" s="228"/>
      <c r="R550" s="228"/>
      <c r="S550" s="228"/>
      <c r="T550" s="228"/>
      <c r="X550" s="541"/>
    </row>
    <row r="551" spans="1:24" ht="12.75" customHeight="1">
      <c r="A551" s="229">
        <v>31</v>
      </c>
      <c r="B551" s="240" t="s">
        <v>34</v>
      </c>
      <c r="C551" s="240" t="s">
        <v>642</v>
      </c>
      <c r="D551" s="229" t="s">
        <v>31</v>
      </c>
      <c r="E551" s="242">
        <v>13</v>
      </c>
      <c r="F551" s="224">
        <f t="shared" ref="F551" si="900">H551+J551+R551</f>
        <v>0.10869707520000001</v>
      </c>
      <c r="G551" s="248"/>
      <c r="H551" s="228">
        <f t="shared" ref="H551" si="901">G551*$P$14/1000</f>
        <v>0</v>
      </c>
      <c r="I551" s="266"/>
      <c r="J551" s="228">
        <f t="shared" ref="J551" si="902">I551*$P$15/1000</f>
        <v>0</v>
      </c>
      <c r="K551" s="65" t="s">
        <v>593</v>
      </c>
      <c r="L551" s="65" t="s">
        <v>31</v>
      </c>
      <c r="M551" s="65">
        <v>1</v>
      </c>
      <c r="N551" s="77">
        <v>9.6000000000000002E-2</v>
      </c>
      <c r="O551" s="66">
        <f t="shared" si="859"/>
        <v>9.6000000000000002E-2</v>
      </c>
      <c r="P551" s="228">
        <f t="shared" ref="P551" si="903">E551*F551</f>
        <v>1.4130619776000002</v>
      </c>
      <c r="Q551" s="228">
        <f t="shared" ref="Q551" si="904">SUM(O551:O554)</f>
        <v>9.6000000000000002E-2</v>
      </c>
      <c r="R551" s="228">
        <f t="shared" ref="R551" si="905">Q551*1.02*1.05*$R$20</f>
        <v>0.10869707520000001</v>
      </c>
      <c r="S551" s="228">
        <f t="shared" ref="S551" si="906">F551*$S$23</f>
        <v>0.12734616039616495</v>
      </c>
      <c r="T551" s="228">
        <f t="shared" ref="T551" si="907">S551*E551</f>
        <v>1.6555000851501442</v>
      </c>
      <c r="X551" s="541">
        <v>1.6555000851501442</v>
      </c>
    </row>
    <row r="552" spans="1:24" ht="12.75" customHeight="1">
      <c r="A552" s="229"/>
      <c r="B552" s="240"/>
      <c r="C552" s="240"/>
      <c r="D552" s="229"/>
      <c r="E552" s="242"/>
      <c r="F552" s="224"/>
      <c r="G552" s="248"/>
      <c r="H552" s="228"/>
      <c r="I552" s="266"/>
      <c r="J552" s="228"/>
      <c r="K552" s="65"/>
      <c r="L552" s="65"/>
      <c r="M552" s="65"/>
      <c r="N552" s="77"/>
      <c r="O552" s="66">
        <f t="shared" si="859"/>
        <v>0</v>
      </c>
      <c r="P552" s="228"/>
      <c r="Q552" s="228"/>
      <c r="R552" s="228"/>
      <c r="S552" s="228"/>
      <c r="T552" s="228"/>
      <c r="X552" s="541"/>
    </row>
    <row r="553" spans="1:24" ht="12.75" customHeight="1">
      <c r="A553" s="229"/>
      <c r="B553" s="240"/>
      <c r="C553" s="240"/>
      <c r="D553" s="229"/>
      <c r="E553" s="242"/>
      <c r="F553" s="224"/>
      <c r="G553" s="248"/>
      <c r="H553" s="228"/>
      <c r="I553" s="266"/>
      <c r="J553" s="228"/>
      <c r="K553" s="65"/>
      <c r="L553" s="65"/>
      <c r="M553" s="67"/>
      <c r="N553" s="77"/>
      <c r="O553" s="66">
        <f t="shared" si="859"/>
        <v>0</v>
      </c>
      <c r="P553" s="228"/>
      <c r="Q553" s="228"/>
      <c r="R553" s="228"/>
      <c r="S553" s="228"/>
      <c r="T553" s="228"/>
      <c r="X553" s="541"/>
    </row>
    <row r="554" spans="1:24" ht="12.75" customHeight="1">
      <c r="A554" s="229"/>
      <c r="B554" s="240"/>
      <c r="C554" s="240"/>
      <c r="D554" s="229"/>
      <c r="E554" s="242"/>
      <c r="F554" s="224"/>
      <c r="G554" s="248"/>
      <c r="H554" s="228"/>
      <c r="I554" s="266"/>
      <c r="J554" s="228"/>
      <c r="K554" s="65"/>
      <c r="L554" s="65"/>
      <c r="M554" s="65"/>
      <c r="N554" s="77"/>
      <c r="O554" s="66">
        <f t="shared" si="859"/>
        <v>0</v>
      </c>
      <c r="P554" s="228"/>
      <c r="Q554" s="228"/>
      <c r="R554" s="228"/>
      <c r="S554" s="228"/>
      <c r="T554" s="228"/>
      <c r="X554" s="541"/>
    </row>
    <row r="555" spans="1:24" ht="12.75" customHeight="1">
      <c r="A555" s="229">
        <v>32</v>
      </c>
      <c r="B555" s="240" t="s">
        <v>34</v>
      </c>
      <c r="C555" s="240" t="s">
        <v>643</v>
      </c>
      <c r="D555" s="229" t="s">
        <v>31</v>
      </c>
      <c r="E555" s="242">
        <v>14</v>
      </c>
      <c r="F555" s="224">
        <f t="shared" ref="F555" si="908">H555+J555+R555</f>
        <v>0.31703313599999999</v>
      </c>
      <c r="G555" s="248"/>
      <c r="H555" s="228">
        <f t="shared" ref="H555" si="909">G555*$P$14/1000</f>
        <v>0</v>
      </c>
      <c r="I555" s="266"/>
      <c r="J555" s="228">
        <f t="shared" ref="J555" si="910">I555*$P$15/1000</f>
        <v>0</v>
      </c>
      <c r="K555" s="65" t="s">
        <v>593</v>
      </c>
      <c r="L555" s="65" t="s">
        <v>31</v>
      </c>
      <c r="M555" s="65">
        <v>1</v>
      </c>
      <c r="N555" s="77">
        <v>0.28000000000000003</v>
      </c>
      <c r="O555" s="66">
        <f t="shared" si="859"/>
        <v>0.28000000000000003</v>
      </c>
      <c r="P555" s="228">
        <f t="shared" ref="P555" si="911">E555*F555</f>
        <v>4.4384639039999998</v>
      </c>
      <c r="Q555" s="228">
        <f t="shared" ref="Q555" si="912">SUM(O555:O558)</f>
        <v>0.28000000000000003</v>
      </c>
      <c r="R555" s="228">
        <f t="shared" ref="R555" si="913">Q555*1.02*1.05*$R$20</f>
        <v>0.31703313599999999</v>
      </c>
      <c r="S555" s="228">
        <f t="shared" ref="S555" si="914">F555*$S$23</f>
        <v>0.37142630115548103</v>
      </c>
      <c r="T555" s="228">
        <f t="shared" ref="T555" si="915">S555*E555</f>
        <v>5.1999682161767344</v>
      </c>
      <c r="X555" s="541">
        <v>5.1999682161767344</v>
      </c>
    </row>
    <row r="556" spans="1:24" ht="12.75" customHeight="1">
      <c r="A556" s="229"/>
      <c r="B556" s="240"/>
      <c r="C556" s="240"/>
      <c r="D556" s="229"/>
      <c r="E556" s="242"/>
      <c r="F556" s="224"/>
      <c r="G556" s="248"/>
      <c r="H556" s="228"/>
      <c r="I556" s="266"/>
      <c r="J556" s="228"/>
      <c r="K556" s="65"/>
      <c r="L556" s="65"/>
      <c r="M556" s="65"/>
      <c r="N556" s="77"/>
      <c r="O556" s="66">
        <f t="shared" si="859"/>
        <v>0</v>
      </c>
      <c r="P556" s="228"/>
      <c r="Q556" s="228"/>
      <c r="R556" s="228"/>
      <c r="S556" s="228"/>
      <c r="T556" s="228"/>
      <c r="X556" s="541"/>
    </row>
    <row r="557" spans="1:24" ht="12.75" customHeight="1">
      <c r="A557" s="229"/>
      <c r="B557" s="240"/>
      <c r="C557" s="240"/>
      <c r="D557" s="229"/>
      <c r="E557" s="242"/>
      <c r="F557" s="224"/>
      <c r="G557" s="248"/>
      <c r="H557" s="228"/>
      <c r="I557" s="266"/>
      <c r="J557" s="228"/>
      <c r="K557" s="65"/>
      <c r="L557" s="65"/>
      <c r="M557" s="67"/>
      <c r="N557" s="77"/>
      <c r="O557" s="66">
        <f t="shared" si="859"/>
        <v>0</v>
      </c>
      <c r="P557" s="228"/>
      <c r="Q557" s="228"/>
      <c r="R557" s="228"/>
      <c r="S557" s="228"/>
      <c r="T557" s="228"/>
      <c r="X557" s="541"/>
    </row>
    <row r="558" spans="1:24" ht="12.75" customHeight="1">
      <c r="A558" s="229"/>
      <c r="B558" s="240"/>
      <c r="C558" s="240"/>
      <c r="D558" s="229"/>
      <c r="E558" s="242"/>
      <c r="F558" s="224"/>
      <c r="G558" s="248"/>
      <c r="H558" s="228"/>
      <c r="I558" s="266"/>
      <c r="J558" s="228"/>
      <c r="K558" s="65"/>
      <c r="L558" s="65"/>
      <c r="M558" s="65"/>
      <c r="N558" s="77"/>
      <c r="O558" s="66">
        <f t="shared" si="859"/>
        <v>0</v>
      </c>
      <c r="P558" s="228"/>
      <c r="Q558" s="228"/>
      <c r="R558" s="228"/>
      <c r="S558" s="228"/>
      <c r="T558" s="228"/>
      <c r="X558" s="541"/>
    </row>
    <row r="559" spans="1:24" ht="12.75" customHeight="1">
      <c r="A559" s="229">
        <v>33</v>
      </c>
      <c r="B559" s="240" t="s">
        <v>34</v>
      </c>
      <c r="C559" s="240" t="s">
        <v>595</v>
      </c>
      <c r="D559" s="229" t="s">
        <v>31</v>
      </c>
      <c r="E559" s="242">
        <v>18</v>
      </c>
      <c r="F559" s="224">
        <f t="shared" ref="F559" si="916">H559+J559+R559</f>
        <v>0.58877582399999995</v>
      </c>
      <c r="G559" s="248"/>
      <c r="H559" s="228">
        <f t="shared" ref="H559" si="917">G559*$P$14/1000</f>
        <v>0</v>
      </c>
      <c r="I559" s="266"/>
      <c r="J559" s="228">
        <f t="shared" ref="J559" si="918">I559*$P$15/1000</f>
        <v>0</v>
      </c>
      <c r="K559" s="65" t="s">
        <v>593</v>
      </c>
      <c r="L559" s="65" t="s">
        <v>31</v>
      </c>
      <c r="M559" s="65">
        <v>1</v>
      </c>
      <c r="N559" s="77">
        <v>0.52</v>
      </c>
      <c r="O559" s="66">
        <f t="shared" si="859"/>
        <v>0.52</v>
      </c>
      <c r="P559" s="228">
        <f t="shared" ref="P559" si="919">E559*F559</f>
        <v>10.597964831999999</v>
      </c>
      <c r="Q559" s="228">
        <f t="shared" ref="Q559" si="920">SUM(O559:O562)</f>
        <v>0.52</v>
      </c>
      <c r="R559" s="228">
        <f t="shared" ref="R559" si="921">Q559*1.02*1.05*$R$20</f>
        <v>0.58877582399999995</v>
      </c>
      <c r="S559" s="228">
        <f t="shared" ref="S559" si="922">F559*$S$23</f>
        <v>0.68979170214589336</v>
      </c>
      <c r="T559" s="228">
        <f t="shared" ref="T559" si="923">S559*E559</f>
        <v>12.41625063862608</v>
      </c>
      <c r="X559" s="541">
        <v>12.41625063862608</v>
      </c>
    </row>
    <row r="560" spans="1:24" ht="12.75" customHeight="1">
      <c r="A560" s="229"/>
      <c r="B560" s="240"/>
      <c r="C560" s="240"/>
      <c r="D560" s="229"/>
      <c r="E560" s="242"/>
      <c r="F560" s="224"/>
      <c r="G560" s="248"/>
      <c r="H560" s="228"/>
      <c r="I560" s="266"/>
      <c r="J560" s="228"/>
      <c r="K560" s="65"/>
      <c r="L560" s="65"/>
      <c r="M560" s="65"/>
      <c r="N560" s="77"/>
      <c r="O560" s="66">
        <f t="shared" si="859"/>
        <v>0</v>
      </c>
      <c r="P560" s="228"/>
      <c r="Q560" s="228"/>
      <c r="R560" s="228"/>
      <c r="S560" s="228"/>
      <c r="T560" s="228"/>
      <c r="X560" s="541"/>
    </row>
    <row r="561" spans="1:24" ht="12.75" customHeight="1">
      <c r="A561" s="229"/>
      <c r="B561" s="240"/>
      <c r="C561" s="240"/>
      <c r="D561" s="229"/>
      <c r="E561" s="242"/>
      <c r="F561" s="224"/>
      <c r="G561" s="248"/>
      <c r="H561" s="228"/>
      <c r="I561" s="266"/>
      <c r="J561" s="228"/>
      <c r="K561" s="65"/>
      <c r="L561" s="65"/>
      <c r="M561" s="67"/>
      <c r="N561" s="77"/>
      <c r="O561" s="66">
        <f t="shared" si="859"/>
        <v>0</v>
      </c>
      <c r="P561" s="228"/>
      <c r="Q561" s="228"/>
      <c r="R561" s="228"/>
      <c r="S561" s="228"/>
      <c r="T561" s="228"/>
      <c r="X561" s="541"/>
    </row>
    <row r="562" spans="1:24" ht="12.75" customHeight="1">
      <c r="A562" s="229"/>
      <c r="B562" s="240"/>
      <c r="C562" s="240"/>
      <c r="D562" s="229"/>
      <c r="E562" s="242"/>
      <c r="F562" s="224"/>
      <c r="G562" s="248"/>
      <c r="H562" s="228"/>
      <c r="I562" s="266"/>
      <c r="J562" s="228"/>
      <c r="K562" s="65"/>
      <c r="L562" s="65"/>
      <c r="M562" s="65"/>
      <c r="N562" s="77"/>
      <c r="O562" s="66">
        <f t="shared" si="859"/>
        <v>0</v>
      </c>
      <c r="P562" s="228"/>
      <c r="Q562" s="228"/>
      <c r="R562" s="228"/>
      <c r="S562" s="228"/>
      <c r="T562" s="228"/>
      <c r="X562" s="541"/>
    </row>
    <row r="563" spans="1:24" ht="12.75" customHeight="1">
      <c r="A563" s="229">
        <v>34</v>
      </c>
      <c r="B563" s="240" t="s">
        <v>34</v>
      </c>
      <c r="C563" s="240" t="s">
        <v>644</v>
      </c>
      <c r="D563" s="229" t="s">
        <v>31</v>
      </c>
      <c r="E563" s="242">
        <v>14</v>
      </c>
      <c r="F563" s="224">
        <f t="shared" ref="F563" si="924">H563+J563+R563</f>
        <v>0.74276334720000003</v>
      </c>
      <c r="G563" s="248"/>
      <c r="H563" s="228">
        <f t="shared" ref="H563" si="925">G563*$P$14/1000</f>
        <v>0</v>
      </c>
      <c r="I563" s="266"/>
      <c r="J563" s="228">
        <f t="shared" ref="J563" si="926">I563*$P$15/1000</f>
        <v>0</v>
      </c>
      <c r="K563" s="65" t="s">
        <v>593</v>
      </c>
      <c r="L563" s="65" t="s">
        <v>31</v>
      </c>
      <c r="M563" s="65">
        <v>1</v>
      </c>
      <c r="N563" s="77">
        <v>0.65600000000000003</v>
      </c>
      <c r="O563" s="66">
        <f t="shared" si="859"/>
        <v>0.65600000000000003</v>
      </c>
      <c r="P563" s="228">
        <f t="shared" ref="P563" si="927">E563*F563</f>
        <v>10.3986868608</v>
      </c>
      <c r="Q563" s="228">
        <f t="shared" ref="Q563" si="928">SUM(O563:O566)</f>
        <v>0.65600000000000003</v>
      </c>
      <c r="R563" s="228">
        <f t="shared" ref="R563" si="929">Q563*1.02*1.05*$R$20</f>
        <v>0.74276334720000003</v>
      </c>
      <c r="S563" s="228">
        <f t="shared" ref="S563" si="930">F563*$S$23</f>
        <v>0.87019876270712715</v>
      </c>
      <c r="T563" s="228">
        <f t="shared" ref="T563" si="931">S563*E563</f>
        <v>12.18278267789978</v>
      </c>
      <c r="X563" s="541">
        <v>12.18278267789978</v>
      </c>
    </row>
    <row r="564" spans="1:24" ht="12.75" customHeight="1">
      <c r="A564" s="229"/>
      <c r="B564" s="240"/>
      <c r="C564" s="240"/>
      <c r="D564" s="229"/>
      <c r="E564" s="242"/>
      <c r="F564" s="224"/>
      <c r="G564" s="248"/>
      <c r="H564" s="228"/>
      <c r="I564" s="266"/>
      <c r="J564" s="228"/>
      <c r="K564" s="65"/>
      <c r="L564" s="65"/>
      <c r="M564" s="65"/>
      <c r="N564" s="77"/>
      <c r="O564" s="66">
        <f t="shared" si="859"/>
        <v>0</v>
      </c>
      <c r="P564" s="228"/>
      <c r="Q564" s="228"/>
      <c r="R564" s="228"/>
      <c r="S564" s="228"/>
      <c r="T564" s="228"/>
      <c r="X564" s="541"/>
    </row>
    <row r="565" spans="1:24" ht="12.75" customHeight="1">
      <c r="A565" s="229"/>
      <c r="B565" s="240"/>
      <c r="C565" s="240"/>
      <c r="D565" s="229"/>
      <c r="E565" s="242"/>
      <c r="F565" s="224"/>
      <c r="G565" s="248"/>
      <c r="H565" s="228"/>
      <c r="I565" s="266"/>
      <c r="J565" s="228"/>
      <c r="K565" s="65"/>
      <c r="L565" s="65"/>
      <c r="M565" s="67"/>
      <c r="N565" s="77"/>
      <c r="O565" s="66">
        <f t="shared" si="859"/>
        <v>0</v>
      </c>
      <c r="P565" s="228"/>
      <c r="Q565" s="228"/>
      <c r="R565" s="228"/>
      <c r="S565" s="228"/>
      <c r="T565" s="228"/>
      <c r="X565" s="541"/>
    </row>
    <row r="566" spans="1:24" ht="12.75" customHeight="1">
      <c r="A566" s="229"/>
      <c r="B566" s="240"/>
      <c r="C566" s="240"/>
      <c r="D566" s="229"/>
      <c r="E566" s="242"/>
      <c r="F566" s="224"/>
      <c r="G566" s="248"/>
      <c r="H566" s="228"/>
      <c r="I566" s="266"/>
      <c r="J566" s="228"/>
      <c r="K566" s="65"/>
      <c r="L566" s="65"/>
      <c r="M566" s="65"/>
      <c r="N566" s="77"/>
      <c r="O566" s="66">
        <f t="shared" si="859"/>
        <v>0</v>
      </c>
      <c r="P566" s="228"/>
      <c r="Q566" s="228"/>
      <c r="R566" s="228"/>
      <c r="S566" s="228"/>
      <c r="T566" s="228"/>
      <c r="X566" s="541"/>
    </row>
    <row r="567" spans="1:24" ht="12.75" customHeight="1">
      <c r="A567" s="229">
        <v>35</v>
      </c>
      <c r="B567" s="240" t="s">
        <v>34</v>
      </c>
      <c r="C567" s="240" t="s">
        <v>596</v>
      </c>
      <c r="D567" s="229" t="s">
        <v>31</v>
      </c>
      <c r="E567" s="242">
        <v>10</v>
      </c>
      <c r="F567" s="224">
        <f t="shared" ref="F567" si="932">H567+J567+R567</f>
        <v>2.2305545639999997</v>
      </c>
      <c r="G567" s="248"/>
      <c r="H567" s="228">
        <f t="shared" ref="H567" si="933">G567*$P$14/1000</f>
        <v>0</v>
      </c>
      <c r="I567" s="266"/>
      <c r="J567" s="228">
        <f t="shared" ref="J567" si="934">I567*$P$15/1000</f>
        <v>0</v>
      </c>
      <c r="K567" s="65" t="s">
        <v>593</v>
      </c>
      <c r="L567" s="65" t="s">
        <v>31</v>
      </c>
      <c r="M567" s="65">
        <v>1</v>
      </c>
      <c r="N567" s="77">
        <v>1.97</v>
      </c>
      <c r="O567" s="66">
        <f t="shared" si="859"/>
        <v>1.97</v>
      </c>
      <c r="P567" s="228">
        <f t="shared" ref="P567" si="935">E567*F567</f>
        <v>22.305545639999998</v>
      </c>
      <c r="Q567" s="228">
        <f t="shared" ref="Q567" si="936">SUM(O567:O570)</f>
        <v>1.97</v>
      </c>
      <c r="R567" s="228">
        <f t="shared" ref="R567" si="937">Q567*1.02*1.05*$R$20</f>
        <v>2.2305545639999997</v>
      </c>
      <c r="S567" s="228">
        <f t="shared" ref="S567" si="938">F567*$S$23</f>
        <v>2.6132493331296343</v>
      </c>
      <c r="T567" s="228">
        <f t="shared" ref="T567" si="939">S567*E567</f>
        <v>26.132493331296342</v>
      </c>
      <c r="X567" s="541">
        <v>26.132493331296342</v>
      </c>
    </row>
    <row r="568" spans="1:24" ht="12.75" customHeight="1">
      <c r="A568" s="229"/>
      <c r="B568" s="240"/>
      <c r="C568" s="240"/>
      <c r="D568" s="229"/>
      <c r="E568" s="242"/>
      <c r="F568" s="224"/>
      <c r="G568" s="248"/>
      <c r="H568" s="228"/>
      <c r="I568" s="266"/>
      <c r="J568" s="228"/>
      <c r="K568" s="65"/>
      <c r="L568" s="65"/>
      <c r="M568" s="65"/>
      <c r="N568" s="77"/>
      <c r="O568" s="66">
        <f t="shared" si="859"/>
        <v>0</v>
      </c>
      <c r="P568" s="228"/>
      <c r="Q568" s="228"/>
      <c r="R568" s="228"/>
      <c r="S568" s="228"/>
      <c r="T568" s="228"/>
      <c r="X568" s="541"/>
    </row>
    <row r="569" spans="1:24" ht="12.75" customHeight="1">
      <c r="A569" s="229"/>
      <c r="B569" s="240"/>
      <c r="C569" s="240"/>
      <c r="D569" s="229"/>
      <c r="E569" s="242"/>
      <c r="F569" s="224"/>
      <c r="G569" s="248"/>
      <c r="H569" s="228"/>
      <c r="I569" s="266"/>
      <c r="J569" s="228"/>
      <c r="K569" s="65"/>
      <c r="L569" s="65"/>
      <c r="M569" s="67"/>
      <c r="N569" s="77"/>
      <c r="O569" s="66">
        <f t="shared" si="859"/>
        <v>0</v>
      </c>
      <c r="P569" s="228"/>
      <c r="Q569" s="228"/>
      <c r="R569" s="228"/>
      <c r="S569" s="228"/>
      <c r="T569" s="228"/>
      <c r="X569" s="541"/>
    </row>
    <row r="570" spans="1:24" ht="12.75" customHeight="1">
      <c r="A570" s="229"/>
      <c r="B570" s="240"/>
      <c r="C570" s="240"/>
      <c r="D570" s="229"/>
      <c r="E570" s="242"/>
      <c r="F570" s="224"/>
      <c r="G570" s="248"/>
      <c r="H570" s="228"/>
      <c r="I570" s="266"/>
      <c r="J570" s="228"/>
      <c r="K570" s="65"/>
      <c r="L570" s="65"/>
      <c r="M570" s="65"/>
      <c r="N570" s="77"/>
      <c r="O570" s="66">
        <f t="shared" si="859"/>
        <v>0</v>
      </c>
      <c r="P570" s="228"/>
      <c r="Q570" s="228"/>
      <c r="R570" s="228"/>
      <c r="S570" s="228"/>
      <c r="T570" s="228"/>
      <c r="X570" s="541"/>
    </row>
    <row r="571" spans="1:24" ht="12.75" customHeight="1">
      <c r="A571" s="229">
        <v>36</v>
      </c>
      <c r="B571" s="240" t="s">
        <v>34</v>
      </c>
      <c r="C571" s="240" t="s">
        <v>652</v>
      </c>
      <c r="D571" s="229" t="s">
        <v>31</v>
      </c>
      <c r="E571" s="242">
        <v>8</v>
      </c>
      <c r="F571" s="224">
        <f t="shared" ref="F571" si="940">H571+J571+R571</f>
        <v>2.2645224000000002</v>
      </c>
      <c r="G571" s="248"/>
      <c r="H571" s="228">
        <f t="shared" ref="H571" si="941">G571*$P$14/1000</f>
        <v>0</v>
      </c>
      <c r="I571" s="266"/>
      <c r="J571" s="228">
        <f t="shared" ref="J571" si="942">I571*$P$15/1000</f>
        <v>0</v>
      </c>
      <c r="K571" s="65" t="s">
        <v>593</v>
      </c>
      <c r="L571" s="65" t="s">
        <v>31</v>
      </c>
      <c r="M571" s="65">
        <v>1</v>
      </c>
      <c r="N571" s="77">
        <v>2</v>
      </c>
      <c r="O571" s="66">
        <f t="shared" si="859"/>
        <v>2</v>
      </c>
      <c r="P571" s="228">
        <f t="shared" ref="P571" si="943">E571*F571</f>
        <v>18.116179200000001</v>
      </c>
      <c r="Q571" s="228">
        <f t="shared" ref="Q571" si="944">SUM(O571:O574)</f>
        <v>2</v>
      </c>
      <c r="R571" s="228">
        <f t="shared" ref="R571" si="945">Q571*1.02*1.05*$R$20</f>
        <v>2.2645224000000002</v>
      </c>
      <c r="S571" s="228">
        <f t="shared" ref="S571" si="946">F571*$S$23</f>
        <v>2.6530450082534363</v>
      </c>
      <c r="T571" s="228">
        <f t="shared" ref="T571" si="947">S571*E571</f>
        <v>21.22436006602749</v>
      </c>
      <c r="X571" s="541">
        <v>21.22436006602749</v>
      </c>
    </row>
    <row r="572" spans="1:24" ht="12.75" customHeight="1">
      <c r="A572" s="229"/>
      <c r="B572" s="240"/>
      <c r="C572" s="240"/>
      <c r="D572" s="229"/>
      <c r="E572" s="242"/>
      <c r="F572" s="224"/>
      <c r="G572" s="248"/>
      <c r="H572" s="228"/>
      <c r="I572" s="266"/>
      <c r="J572" s="228"/>
      <c r="K572" s="65"/>
      <c r="L572" s="65"/>
      <c r="M572" s="65"/>
      <c r="N572" s="77"/>
      <c r="O572" s="66">
        <f t="shared" si="859"/>
        <v>0</v>
      </c>
      <c r="P572" s="228"/>
      <c r="Q572" s="228"/>
      <c r="R572" s="228"/>
      <c r="S572" s="228"/>
      <c r="T572" s="228"/>
      <c r="X572" s="541"/>
    </row>
    <row r="573" spans="1:24" ht="12.75" customHeight="1">
      <c r="A573" s="229"/>
      <c r="B573" s="240"/>
      <c r="C573" s="240"/>
      <c r="D573" s="229"/>
      <c r="E573" s="242"/>
      <c r="F573" s="224"/>
      <c r="G573" s="248"/>
      <c r="H573" s="228"/>
      <c r="I573" s="266"/>
      <c r="J573" s="228"/>
      <c r="K573" s="65"/>
      <c r="L573" s="65"/>
      <c r="M573" s="67"/>
      <c r="N573" s="77"/>
      <c r="O573" s="66">
        <f t="shared" si="859"/>
        <v>0</v>
      </c>
      <c r="P573" s="228"/>
      <c r="Q573" s="228"/>
      <c r="R573" s="228"/>
      <c r="S573" s="228"/>
      <c r="T573" s="228"/>
      <c r="X573" s="541"/>
    </row>
    <row r="574" spans="1:24" ht="12.75" customHeight="1">
      <c r="A574" s="229"/>
      <c r="B574" s="240"/>
      <c r="C574" s="240"/>
      <c r="D574" s="229"/>
      <c r="E574" s="242"/>
      <c r="F574" s="224"/>
      <c r="G574" s="248"/>
      <c r="H574" s="228"/>
      <c r="I574" s="266"/>
      <c r="J574" s="228"/>
      <c r="K574" s="65"/>
      <c r="L574" s="65"/>
      <c r="M574" s="65"/>
      <c r="N574" s="77"/>
      <c r="O574" s="66">
        <f t="shared" si="859"/>
        <v>0</v>
      </c>
      <c r="P574" s="228"/>
      <c r="Q574" s="228"/>
      <c r="R574" s="228"/>
      <c r="S574" s="228"/>
      <c r="T574" s="228"/>
      <c r="X574" s="541"/>
    </row>
    <row r="575" spans="1:24" ht="12.75" customHeight="1">
      <c r="A575" s="229">
        <v>37</v>
      </c>
      <c r="B575" s="240" t="s">
        <v>34</v>
      </c>
      <c r="C575" s="240" t="s">
        <v>645</v>
      </c>
      <c r="D575" s="229" t="s">
        <v>31</v>
      </c>
      <c r="E575" s="242">
        <v>5</v>
      </c>
      <c r="F575" s="224">
        <f t="shared" ref="F575" si="948">H575+J575+R575</f>
        <v>9.0580895999999994E-2</v>
      </c>
      <c r="G575" s="248"/>
      <c r="H575" s="228">
        <f t="shared" ref="H575" si="949">G575*$P$14/1000</f>
        <v>0</v>
      </c>
      <c r="I575" s="266"/>
      <c r="J575" s="228">
        <f t="shared" ref="J575" si="950">I575*$P$15/1000</f>
        <v>0</v>
      </c>
      <c r="K575" s="65" t="s">
        <v>598</v>
      </c>
      <c r="L575" s="65" t="s">
        <v>31</v>
      </c>
      <c r="M575" s="65">
        <v>1</v>
      </c>
      <c r="N575" s="77">
        <v>0.08</v>
      </c>
      <c r="O575" s="66">
        <f t="shared" si="859"/>
        <v>0.08</v>
      </c>
      <c r="P575" s="228">
        <f t="shared" ref="P575" si="951">E575*F575</f>
        <v>0.45290447999999994</v>
      </c>
      <c r="Q575" s="228">
        <f t="shared" ref="Q575" si="952">SUM(O575:O578)</f>
        <v>0.08</v>
      </c>
      <c r="R575" s="228">
        <f t="shared" ref="R575" si="953">Q575*1.02*1.05*$R$20</f>
        <v>9.0580895999999994E-2</v>
      </c>
      <c r="S575" s="228">
        <f t="shared" ref="S575" si="954">F575*$S$23</f>
        <v>0.10612180033013743</v>
      </c>
      <c r="T575" s="228">
        <f t="shared" ref="T575" si="955">S575*E575</f>
        <v>0.53060900165068714</v>
      </c>
      <c r="X575" s="541">
        <v>0.53060900165068714</v>
      </c>
    </row>
    <row r="576" spans="1:24" ht="12.75" customHeight="1">
      <c r="A576" s="229"/>
      <c r="B576" s="240"/>
      <c r="C576" s="240"/>
      <c r="D576" s="229"/>
      <c r="E576" s="242"/>
      <c r="F576" s="224"/>
      <c r="G576" s="248"/>
      <c r="H576" s="228"/>
      <c r="I576" s="266"/>
      <c r="J576" s="228"/>
      <c r="K576" s="65"/>
      <c r="L576" s="65"/>
      <c r="M576" s="65"/>
      <c r="N576" s="77"/>
      <c r="O576" s="66">
        <f t="shared" si="859"/>
        <v>0</v>
      </c>
      <c r="P576" s="228"/>
      <c r="Q576" s="228"/>
      <c r="R576" s="228"/>
      <c r="S576" s="228"/>
      <c r="T576" s="228"/>
      <c r="X576" s="541"/>
    </row>
    <row r="577" spans="1:24" ht="12.75" customHeight="1">
      <c r="A577" s="229"/>
      <c r="B577" s="240"/>
      <c r="C577" s="240"/>
      <c r="D577" s="229"/>
      <c r="E577" s="242"/>
      <c r="F577" s="224"/>
      <c r="G577" s="248"/>
      <c r="H577" s="228"/>
      <c r="I577" s="266"/>
      <c r="J577" s="228"/>
      <c r="K577" s="65"/>
      <c r="L577" s="65"/>
      <c r="M577" s="67"/>
      <c r="N577" s="77"/>
      <c r="O577" s="66">
        <f t="shared" si="859"/>
        <v>0</v>
      </c>
      <c r="P577" s="228"/>
      <c r="Q577" s="228"/>
      <c r="R577" s="228"/>
      <c r="S577" s="228"/>
      <c r="T577" s="228"/>
      <c r="X577" s="541"/>
    </row>
    <row r="578" spans="1:24" ht="12.75" customHeight="1">
      <c r="A578" s="229"/>
      <c r="B578" s="240"/>
      <c r="C578" s="240"/>
      <c r="D578" s="229"/>
      <c r="E578" s="242"/>
      <c r="F578" s="224"/>
      <c r="G578" s="248"/>
      <c r="H578" s="228"/>
      <c r="I578" s="266"/>
      <c r="J578" s="228"/>
      <c r="K578" s="65"/>
      <c r="L578" s="65"/>
      <c r="M578" s="65"/>
      <c r="N578" s="77"/>
      <c r="O578" s="66">
        <f t="shared" si="859"/>
        <v>0</v>
      </c>
      <c r="P578" s="228"/>
      <c r="Q578" s="228"/>
      <c r="R578" s="228"/>
      <c r="S578" s="228"/>
      <c r="T578" s="228"/>
      <c r="X578" s="541"/>
    </row>
    <row r="579" spans="1:24" ht="12.75" customHeight="1">
      <c r="A579" s="229">
        <v>38</v>
      </c>
      <c r="B579" s="240" t="s">
        <v>34</v>
      </c>
      <c r="C579" s="240" t="s">
        <v>646</v>
      </c>
      <c r="D579" s="229" t="s">
        <v>31</v>
      </c>
      <c r="E579" s="242">
        <v>75</v>
      </c>
      <c r="F579" s="224">
        <f t="shared" ref="F579" si="956">H579+J579+R579</f>
        <v>0.18116179199999999</v>
      </c>
      <c r="G579" s="248"/>
      <c r="H579" s="228">
        <f t="shared" ref="H579" si="957">G579*$P$14/1000</f>
        <v>0</v>
      </c>
      <c r="I579" s="266"/>
      <c r="J579" s="228">
        <f t="shared" ref="J579" si="958">I579*$P$15/1000</f>
        <v>0</v>
      </c>
      <c r="K579" s="65" t="s">
        <v>598</v>
      </c>
      <c r="L579" s="65" t="s">
        <v>31</v>
      </c>
      <c r="M579" s="65">
        <v>1</v>
      </c>
      <c r="N579" s="77">
        <v>0.16</v>
      </c>
      <c r="O579" s="66">
        <f t="shared" si="859"/>
        <v>0.16</v>
      </c>
      <c r="P579" s="228">
        <f t="shared" ref="P579" si="959">E579*F579</f>
        <v>13.587134399999998</v>
      </c>
      <c r="Q579" s="228">
        <f t="shared" ref="Q579" si="960">SUM(O579:O582)</f>
        <v>0.16</v>
      </c>
      <c r="R579" s="228">
        <f t="shared" ref="R579" si="961">Q579*1.02*1.05*$R$20</f>
        <v>0.18116179199999999</v>
      </c>
      <c r="S579" s="228">
        <f t="shared" ref="S579" si="962">F579*$S$23</f>
        <v>0.21224360066027487</v>
      </c>
      <c r="T579" s="228">
        <f t="shared" ref="T579" si="963">S579*E579</f>
        <v>15.918270049520615</v>
      </c>
      <c r="X579" s="541">
        <v>15.918270049520615</v>
      </c>
    </row>
    <row r="580" spans="1:24" ht="12.75" customHeight="1">
      <c r="A580" s="229"/>
      <c r="B580" s="240"/>
      <c r="C580" s="240"/>
      <c r="D580" s="229"/>
      <c r="E580" s="242"/>
      <c r="F580" s="224"/>
      <c r="G580" s="248"/>
      <c r="H580" s="228"/>
      <c r="I580" s="266"/>
      <c r="J580" s="228"/>
      <c r="K580" s="65"/>
      <c r="L580" s="65"/>
      <c r="M580" s="65"/>
      <c r="N580" s="77"/>
      <c r="O580" s="66">
        <f t="shared" si="859"/>
        <v>0</v>
      </c>
      <c r="P580" s="228"/>
      <c r="Q580" s="228"/>
      <c r="R580" s="228"/>
      <c r="S580" s="228"/>
      <c r="T580" s="228"/>
      <c r="X580" s="541"/>
    </row>
    <row r="581" spans="1:24" ht="12.75" customHeight="1">
      <c r="A581" s="229"/>
      <c r="B581" s="240"/>
      <c r="C581" s="240"/>
      <c r="D581" s="229"/>
      <c r="E581" s="242"/>
      <c r="F581" s="224"/>
      <c r="G581" s="248"/>
      <c r="H581" s="228"/>
      <c r="I581" s="266"/>
      <c r="J581" s="228"/>
      <c r="K581" s="65"/>
      <c r="L581" s="65"/>
      <c r="M581" s="67"/>
      <c r="N581" s="77"/>
      <c r="O581" s="66">
        <f t="shared" si="859"/>
        <v>0</v>
      </c>
      <c r="P581" s="228"/>
      <c r="Q581" s="228"/>
      <c r="R581" s="228"/>
      <c r="S581" s="228"/>
      <c r="T581" s="228"/>
      <c r="X581" s="541"/>
    </row>
    <row r="582" spans="1:24" ht="12.75" customHeight="1">
      <c r="A582" s="229"/>
      <c r="B582" s="240"/>
      <c r="C582" s="240"/>
      <c r="D582" s="229"/>
      <c r="E582" s="242"/>
      <c r="F582" s="224"/>
      <c r="G582" s="248"/>
      <c r="H582" s="228"/>
      <c r="I582" s="266"/>
      <c r="J582" s="228"/>
      <c r="K582" s="65"/>
      <c r="L582" s="65"/>
      <c r="M582" s="65"/>
      <c r="N582" s="77"/>
      <c r="O582" s="66">
        <f t="shared" si="859"/>
        <v>0</v>
      </c>
      <c r="P582" s="228"/>
      <c r="Q582" s="228"/>
      <c r="R582" s="228"/>
      <c r="S582" s="228"/>
      <c r="T582" s="228"/>
      <c r="X582" s="541"/>
    </row>
    <row r="583" spans="1:24" ht="12.75" customHeight="1">
      <c r="A583" s="229">
        <v>39</v>
      </c>
      <c r="B583" s="240" t="s">
        <v>34</v>
      </c>
      <c r="C583" s="240" t="s">
        <v>647</v>
      </c>
      <c r="D583" s="229" t="s">
        <v>31</v>
      </c>
      <c r="E583" s="242">
        <v>12</v>
      </c>
      <c r="F583" s="224">
        <f t="shared" ref="F583" si="964">H583+J583+R583</f>
        <v>0.12681325440000002</v>
      </c>
      <c r="G583" s="248"/>
      <c r="H583" s="228">
        <f t="shared" ref="H583" si="965">G583*$P$14/1000</f>
        <v>0</v>
      </c>
      <c r="I583" s="266"/>
      <c r="J583" s="228">
        <f t="shared" ref="J583" si="966">I583*$P$15/1000</f>
        <v>0</v>
      </c>
      <c r="K583" s="65" t="s">
        <v>598</v>
      </c>
      <c r="L583" s="65" t="s">
        <v>31</v>
      </c>
      <c r="M583" s="65">
        <v>1</v>
      </c>
      <c r="N583" s="77">
        <v>0.112</v>
      </c>
      <c r="O583" s="66">
        <f t="shared" si="859"/>
        <v>0.112</v>
      </c>
      <c r="P583" s="228">
        <f t="shared" ref="P583" si="967">E583*F583</f>
        <v>1.5217590528000002</v>
      </c>
      <c r="Q583" s="228">
        <f t="shared" ref="Q583" si="968">SUM(O583:O586)</f>
        <v>0.112</v>
      </c>
      <c r="R583" s="228">
        <f t="shared" ref="R583" si="969">Q583*1.02*1.05*$R$20</f>
        <v>0.12681325440000002</v>
      </c>
      <c r="S583" s="228">
        <f t="shared" ref="S583" si="970">F583*$S$23</f>
        <v>0.14857052046219243</v>
      </c>
      <c r="T583" s="228">
        <f t="shared" ref="T583" si="971">S583*E583</f>
        <v>1.7828462455463092</v>
      </c>
      <c r="X583" s="541">
        <v>1.7828462455463092</v>
      </c>
    </row>
    <row r="584" spans="1:24" ht="12.75" customHeight="1">
      <c r="A584" s="229"/>
      <c r="B584" s="240"/>
      <c r="C584" s="240"/>
      <c r="D584" s="229"/>
      <c r="E584" s="242"/>
      <c r="F584" s="224"/>
      <c r="G584" s="248"/>
      <c r="H584" s="228"/>
      <c r="I584" s="266"/>
      <c r="J584" s="228"/>
      <c r="K584" s="65"/>
      <c r="L584" s="65"/>
      <c r="M584" s="65"/>
      <c r="N584" s="77"/>
      <c r="O584" s="66">
        <f t="shared" si="859"/>
        <v>0</v>
      </c>
      <c r="P584" s="228"/>
      <c r="Q584" s="228"/>
      <c r="R584" s="228"/>
      <c r="S584" s="228"/>
      <c r="T584" s="228"/>
      <c r="X584" s="541"/>
    </row>
    <row r="585" spans="1:24" ht="12.75" customHeight="1">
      <c r="A585" s="229"/>
      <c r="B585" s="240"/>
      <c r="C585" s="240"/>
      <c r="D585" s="229"/>
      <c r="E585" s="242"/>
      <c r="F585" s="224"/>
      <c r="G585" s="248"/>
      <c r="H585" s="228"/>
      <c r="I585" s="266"/>
      <c r="J585" s="228"/>
      <c r="K585" s="65"/>
      <c r="L585" s="65"/>
      <c r="M585" s="67"/>
      <c r="N585" s="77"/>
      <c r="O585" s="66">
        <f t="shared" si="859"/>
        <v>0</v>
      </c>
      <c r="P585" s="228"/>
      <c r="Q585" s="228"/>
      <c r="R585" s="228"/>
      <c r="S585" s="228"/>
      <c r="T585" s="228"/>
      <c r="X585" s="541"/>
    </row>
    <row r="586" spans="1:24" ht="12.75" customHeight="1">
      <c r="A586" s="229"/>
      <c r="B586" s="240"/>
      <c r="C586" s="240"/>
      <c r="D586" s="229"/>
      <c r="E586" s="242"/>
      <c r="F586" s="224"/>
      <c r="G586" s="248"/>
      <c r="H586" s="228"/>
      <c r="I586" s="266"/>
      <c r="J586" s="228"/>
      <c r="K586" s="65"/>
      <c r="L586" s="65"/>
      <c r="M586" s="65"/>
      <c r="N586" s="77"/>
      <c r="O586" s="66">
        <f t="shared" si="859"/>
        <v>0</v>
      </c>
      <c r="P586" s="228"/>
      <c r="Q586" s="228"/>
      <c r="R586" s="228"/>
      <c r="S586" s="228"/>
      <c r="T586" s="228"/>
      <c r="X586" s="541"/>
    </row>
    <row r="587" spans="1:24" ht="12.75" customHeight="1">
      <c r="A587" s="229">
        <v>40</v>
      </c>
      <c r="B587" s="240" t="s">
        <v>34</v>
      </c>
      <c r="C587" s="240" t="s">
        <v>648</v>
      </c>
      <c r="D587" s="229" t="s">
        <v>31</v>
      </c>
      <c r="E587" s="242">
        <v>12</v>
      </c>
      <c r="F587" s="224">
        <f t="shared" ref="F587" si="972">H587+J587+R587</f>
        <v>0.13587134399999998</v>
      </c>
      <c r="G587" s="248"/>
      <c r="H587" s="228">
        <f t="shared" ref="H587" si="973">G587*$P$14/1000</f>
        <v>0</v>
      </c>
      <c r="I587" s="266"/>
      <c r="J587" s="228">
        <f t="shared" ref="J587" si="974">I587*$P$15/1000</f>
        <v>0</v>
      </c>
      <c r="K587" s="65" t="s">
        <v>598</v>
      </c>
      <c r="L587" s="65" t="s">
        <v>31</v>
      </c>
      <c r="M587" s="65">
        <v>1</v>
      </c>
      <c r="N587" s="77">
        <v>0.12</v>
      </c>
      <c r="O587" s="66">
        <f t="shared" si="859"/>
        <v>0.12</v>
      </c>
      <c r="P587" s="228">
        <f t="shared" ref="P587" si="975">E587*F587</f>
        <v>1.6304561279999996</v>
      </c>
      <c r="Q587" s="228">
        <f t="shared" ref="Q587" si="976">SUM(O587:O590)</f>
        <v>0.12</v>
      </c>
      <c r="R587" s="228">
        <f t="shared" ref="R587" si="977">Q587*1.02*1.05*$R$20</f>
        <v>0.13587134399999998</v>
      </c>
      <c r="S587" s="228">
        <f t="shared" ref="S587" si="978">F587*$S$23</f>
        <v>0.15918270049520614</v>
      </c>
      <c r="T587" s="228">
        <f t="shared" ref="T587" si="979">S587*E587</f>
        <v>1.9101924059424737</v>
      </c>
      <c r="X587" s="541">
        <v>1.9101924059424737</v>
      </c>
    </row>
    <row r="588" spans="1:24" ht="12.75" customHeight="1">
      <c r="A588" s="229"/>
      <c r="B588" s="240"/>
      <c r="C588" s="240"/>
      <c r="D588" s="229"/>
      <c r="E588" s="242"/>
      <c r="F588" s="224"/>
      <c r="G588" s="248"/>
      <c r="H588" s="228"/>
      <c r="I588" s="266"/>
      <c r="J588" s="228"/>
      <c r="K588" s="65"/>
      <c r="L588" s="65"/>
      <c r="M588" s="65"/>
      <c r="N588" s="77"/>
      <c r="O588" s="66">
        <f t="shared" si="859"/>
        <v>0</v>
      </c>
      <c r="P588" s="228"/>
      <c r="Q588" s="228"/>
      <c r="R588" s="228"/>
      <c r="S588" s="228"/>
      <c r="T588" s="228"/>
      <c r="X588" s="541"/>
    </row>
    <row r="589" spans="1:24" ht="12.75" customHeight="1">
      <c r="A589" s="229"/>
      <c r="B589" s="240"/>
      <c r="C589" s="240"/>
      <c r="D589" s="229"/>
      <c r="E589" s="242"/>
      <c r="F589" s="224"/>
      <c r="G589" s="248"/>
      <c r="H589" s="228"/>
      <c r="I589" s="266"/>
      <c r="J589" s="228"/>
      <c r="K589" s="65"/>
      <c r="L589" s="65"/>
      <c r="M589" s="67"/>
      <c r="N589" s="77"/>
      <c r="O589" s="66">
        <f t="shared" si="859"/>
        <v>0</v>
      </c>
      <c r="P589" s="228"/>
      <c r="Q589" s="228"/>
      <c r="R589" s="228"/>
      <c r="S589" s="228"/>
      <c r="T589" s="228"/>
      <c r="X589" s="541"/>
    </row>
    <row r="590" spans="1:24" ht="12.75" customHeight="1">
      <c r="A590" s="229"/>
      <c r="B590" s="240"/>
      <c r="C590" s="240"/>
      <c r="D590" s="229"/>
      <c r="E590" s="242"/>
      <c r="F590" s="224"/>
      <c r="G590" s="248"/>
      <c r="H590" s="228"/>
      <c r="I590" s="266"/>
      <c r="J590" s="228"/>
      <c r="K590" s="65"/>
      <c r="L590" s="65"/>
      <c r="M590" s="65"/>
      <c r="N590" s="77"/>
      <c r="O590" s="66">
        <f t="shared" si="859"/>
        <v>0</v>
      </c>
      <c r="P590" s="228"/>
      <c r="Q590" s="228"/>
      <c r="R590" s="228"/>
      <c r="S590" s="228"/>
      <c r="T590" s="228"/>
      <c r="X590" s="541"/>
    </row>
    <row r="591" spans="1:24" ht="12.75" customHeight="1">
      <c r="A591" s="229">
        <v>41</v>
      </c>
      <c r="B591" s="240" t="s">
        <v>34</v>
      </c>
      <c r="C591" s="240" t="s">
        <v>649</v>
      </c>
      <c r="D591" s="229" t="s">
        <v>31</v>
      </c>
      <c r="E591" s="242">
        <v>10</v>
      </c>
      <c r="F591" s="224">
        <f t="shared" ref="F591" si="980">H591+J591+R591</f>
        <v>0.22645224000000003</v>
      </c>
      <c r="G591" s="248"/>
      <c r="H591" s="228">
        <f t="shared" ref="H591" si="981">G591*$P$14/1000</f>
        <v>0</v>
      </c>
      <c r="I591" s="266"/>
      <c r="J591" s="228">
        <f t="shared" ref="J591" si="982">I591*$P$15/1000</f>
        <v>0</v>
      </c>
      <c r="K591" s="65" t="s">
        <v>598</v>
      </c>
      <c r="L591" s="65" t="s">
        <v>31</v>
      </c>
      <c r="M591" s="65">
        <v>1</v>
      </c>
      <c r="N591" s="77">
        <v>0.2</v>
      </c>
      <c r="O591" s="66">
        <f t="shared" si="859"/>
        <v>0.2</v>
      </c>
      <c r="P591" s="228">
        <f t="shared" ref="P591" si="983">E591*F591</f>
        <v>2.2645224000000002</v>
      </c>
      <c r="Q591" s="228">
        <f t="shared" ref="Q591" si="984">SUM(O591:O594)</f>
        <v>0.2</v>
      </c>
      <c r="R591" s="228">
        <f t="shared" ref="R591" si="985">Q591*1.02*1.05*$R$20</f>
        <v>0.22645224000000003</v>
      </c>
      <c r="S591" s="228">
        <f t="shared" ref="S591" si="986">F591*$S$23</f>
        <v>0.26530450082534363</v>
      </c>
      <c r="T591" s="228">
        <f t="shared" ref="T591" si="987">S591*E591</f>
        <v>2.6530450082534363</v>
      </c>
      <c r="X591" s="541">
        <v>2.6530450082534363</v>
      </c>
    </row>
    <row r="592" spans="1:24" ht="12.75" customHeight="1">
      <c r="A592" s="229"/>
      <c r="B592" s="240"/>
      <c r="C592" s="240"/>
      <c r="D592" s="229"/>
      <c r="E592" s="242"/>
      <c r="F592" s="224"/>
      <c r="G592" s="248"/>
      <c r="H592" s="228"/>
      <c r="I592" s="266"/>
      <c r="J592" s="228"/>
      <c r="K592" s="65"/>
      <c r="L592" s="65"/>
      <c r="M592" s="65"/>
      <c r="N592" s="77"/>
      <c r="O592" s="66">
        <f t="shared" ref="O592:O655" si="988">M592*N592</f>
        <v>0</v>
      </c>
      <c r="P592" s="228"/>
      <c r="Q592" s="228"/>
      <c r="R592" s="228"/>
      <c r="S592" s="228"/>
      <c r="T592" s="228"/>
      <c r="X592" s="541"/>
    </row>
    <row r="593" spans="1:24" ht="12.75" customHeight="1">
      <c r="A593" s="229"/>
      <c r="B593" s="240"/>
      <c r="C593" s="240"/>
      <c r="D593" s="229"/>
      <c r="E593" s="242"/>
      <c r="F593" s="224"/>
      <c r="G593" s="248"/>
      <c r="H593" s="228"/>
      <c r="I593" s="266"/>
      <c r="J593" s="228"/>
      <c r="K593" s="65"/>
      <c r="L593" s="65"/>
      <c r="M593" s="67"/>
      <c r="N593" s="77"/>
      <c r="O593" s="66">
        <f t="shared" si="988"/>
        <v>0</v>
      </c>
      <c r="P593" s="228"/>
      <c r="Q593" s="228"/>
      <c r="R593" s="228"/>
      <c r="S593" s="228"/>
      <c r="T593" s="228"/>
      <c r="X593" s="541"/>
    </row>
    <row r="594" spans="1:24" ht="12.75" customHeight="1">
      <c r="A594" s="229"/>
      <c r="B594" s="240"/>
      <c r="C594" s="240"/>
      <c r="D594" s="229"/>
      <c r="E594" s="242"/>
      <c r="F594" s="224"/>
      <c r="G594" s="248"/>
      <c r="H594" s="228"/>
      <c r="I594" s="266"/>
      <c r="J594" s="228"/>
      <c r="K594" s="65"/>
      <c r="L594" s="65"/>
      <c r="M594" s="65"/>
      <c r="N594" s="77"/>
      <c r="O594" s="66">
        <f t="shared" si="988"/>
        <v>0</v>
      </c>
      <c r="P594" s="228"/>
      <c r="Q594" s="228"/>
      <c r="R594" s="228"/>
      <c r="S594" s="228"/>
      <c r="T594" s="228"/>
      <c r="X594" s="541"/>
    </row>
    <row r="595" spans="1:24" ht="12.75" customHeight="1">
      <c r="A595" s="229">
        <v>42</v>
      </c>
      <c r="B595" s="240" t="s">
        <v>34</v>
      </c>
      <c r="C595" s="240" t="s">
        <v>650</v>
      </c>
      <c r="D595" s="229" t="s">
        <v>31</v>
      </c>
      <c r="E595" s="242">
        <v>14</v>
      </c>
      <c r="F595" s="224">
        <f t="shared" ref="F595" si="989">H595+J595+R595</f>
        <v>1.1322612000000001</v>
      </c>
      <c r="G595" s="248"/>
      <c r="H595" s="228">
        <f t="shared" ref="H595" si="990">G595*$P$14/1000</f>
        <v>0</v>
      </c>
      <c r="I595" s="266"/>
      <c r="J595" s="228">
        <f t="shared" ref="J595" si="991">I595*$P$15/1000</f>
        <v>0</v>
      </c>
      <c r="K595" s="65" t="s">
        <v>598</v>
      </c>
      <c r="L595" s="65" t="s">
        <v>31</v>
      </c>
      <c r="M595" s="65">
        <v>1</v>
      </c>
      <c r="N595" s="77">
        <v>1</v>
      </c>
      <c r="O595" s="66">
        <f t="shared" si="988"/>
        <v>1</v>
      </c>
      <c r="P595" s="228">
        <f t="shared" ref="P595" si="992">E595*F595</f>
        <v>15.851656800000001</v>
      </c>
      <c r="Q595" s="228">
        <f t="shared" ref="Q595" si="993">SUM(O595:O598)</f>
        <v>1</v>
      </c>
      <c r="R595" s="228">
        <f t="shared" ref="R595" si="994">Q595*1.02*1.05*$R$20</f>
        <v>1.1322612000000001</v>
      </c>
      <c r="S595" s="228">
        <f t="shared" ref="S595" si="995">F595*$S$23</f>
        <v>1.3265225041267181</v>
      </c>
      <c r="T595" s="228">
        <f t="shared" ref="T595" si="996">S595*E595</f>
        <v>18.571315057774054</v>
      </c>
      <c r="X595" s="541">
        <v>18.571315057774054</v>
      </c>
    </row>
    <row r="596" spans="1:24" ht="12.75" customHeight="1">
      <c r="A596" s="229"/>
      <c r="B596" s="240"/>
      <c r="C596" s="240"/>
      <c r="D596" s="229"/>
      <c r="E596" s="242"/>
      <c r="F596" s="224"/>
      <c r="G596" s="248"/>
      <c r="H596" s="228"/>
      <c r="I596" s="266"/>
      <c r="J596" s="228"/>
      <c r="K596" s="65"/>
      <c r="L596" s="65"/>
      <c r="M596" s="65"/>
      <c r="N596" s="77"/>
      <c r="O596" s="66">
        <f t="shared" si="988"/>
        <v>0</v>
      </c>
      <c r="P596" s="228"/>
      <c r="Q596" s="228"/>
      <c r="R596" s="228"/>
      <c r="S596" s="228"/>
      <c r="T596" s="228"/>
      <c r="X596" s="541"/>
    </row>
    <row r="597" spans="1:24" ht="12.75" customHeight="1">
      <c r="A597" s="229"/>
      <c r="B597" s="240"/>
      <c r="C597" s="240"/>
      <c r="D597" s="229"/>
      <c r="E597" s="242"/>
      <c r="F597" s="224"/>
      <c r="G597" s="248"/>
      <c r="H597" s="228"/>
      <c r="I597" s="266"/>
      <c r="J597" s="228"/>
      <c r="K597" s="65"/>
      <c r="L597" s="65"/>
      <c r="M597" s="67"/>
      <c r="N597" s="77"/>
      <c r="O597" s="66">
        <f t="shared" si="988"/>
        <v>0</v>
      </c>
      <c r="P597" s="228"/>
      <c r="Q597" s="228"/>
      <c r="R597" s="228"/>
      <c r="S597" s="228"/>
      <c r="T597" s="228"/>
      <c r="X597" s="541"/>
    </row>
    <row r="598" spans="1:24" ht="12.75" customHeight="1">
      <c r="A598" s="229"/>
      <c r="B598" s="240"/>
      <c r="C598" s="240"/>
      <c r="D598" s="229"/>
      <c r="E598" s="242"/>
      <c r="F598" s="224"/>
      <c r="G598" s="248"/>
      <c r="H598" s="228"/>
      <c r="I598" s="266"/>
      <c r="J598" s="228"/>
      <c r="K598" s="65"/>
      <c r="L598" s="65"/>
      <c r="M598" s="65"/>
      <c r="N598" s="77"/>
      <c r="O598" s="66">
        <f t="shared" si="988"/>
        <v>0</v>
      </c>
      <c r="P598" s="228"/>
      <c r="Q598" s="228"/>
      <c r="R598" s="228"/>
      <c r="S598" s="228"/>
      <c r="T598" s="228"/>
      <c r="X598" s="541"/>
    </row>
    <row r="599" spans="1:24" ht="12.75" customHeight="1">
      <c r="A599" s="229">
        <v>43</v>
      </c>
      <c r="B599" s="240" t="s">
        <v>34</v>
      </c>
      <c r="C599" s="240" t="s">
        <v>651</v>
      </c>
      <c r="D599" s="229" t="s">
        <v>31</v>
      </c>
      <c r="E599" s="242">
        <v>25</v>
      </c>
      <c r="F599" s="224">
        <f t="shared" ref="F599" si="997">H599+J599+R599</f>
        <v>1.3587134400000001</v>
      </c>
      <c r="G599" s="248"/>
      <c r="H599" s="228">
        <f t="shared" ref="H599" si="998">G599*$P$14/1000</f>
        <v>0</v>
      </c>
      <c r="I599" s="266"/>
      <c r="J599" s="228">
        <f t="shared" ref="J599" si="999">I599*$P$15/1000</f>
        <v>0</v>
      </c>
      <c r="K599" s="65" t="s">
        <v>598</v>
      </c>
      <c r="L599" s="65" t="s">
        <v>31</v>
      </c>
      <c r="M599" s="65">
        <v>1</v>
      </c>
      <c r="N599" s="77">
        <v>1.2</v>
      </c>
      <c r="O599" s="66">
        <f t="shared" si="988"/>
        <v>1.2</v>
      </c>
      <c r="P599" s="228">
        <f t="shared" ref="P599" si="1000">E599*F599</f>
        <v>33.967835999999998</v>
      </c>
      <c r="Q599" s="228">
        <f t="shared" ref="Q599" si="1001">SUM(O599:O602)</f>
        <v>1.2</v>
      </c>
      <c r="R599" s="228">
        <f t="shared" ref="R599" si="1002">Q599*1.02*1.05*$R$20</f>
        <v>1.3587134400000001</v>
      </c>
      <c r="S599" s="228">
        <f t="shared" ref="S599" si="1003">F599*$S$23</f>
        <v>1.5918270049520618</v>
      </c>
      <c r="T599" s="228">
        <f t="shared" ref="T599" si="1004">S599*E599</f>
        <v>39.795675123801544</v>
      </c>
      <c r="X599" s="541">
        <v>39.795675123801544</v>
      </c>
    </row>
    <row r="600" spans="1:24" ht="12.75" customHeight="1">
      <c r="A600" s="229"/>
      <c r="B600" s="240"/>
      <c r="C600" s="240"/>
      <c r="D600" s="229"/>
      <c r="E600" s="242"/>
      <c r="F600" s="224"/>
      <c r="G600" s="248"/>
      <c r="H600" s="228"/>
      <c r="I600" s="266"/>
      <c r="J600" s="228"/>
      <c r="K600" s="65"/>
      <c r="L600" s="65"/>
      <c r="M600" s="65"/>
      <c r="N600" s="77"/>
      <c r="O600" s="66">
        <f t="shared" si="988"/>
        <v>0</v>
      </c>
      <c r="P600" s="228"/>
      <c r="Q600" s="228"/>
      <c r="R600" s="228"/>
      <c r="S600" s="228"/>
      <c r="T600" s="228"/>
      <c r="X600" s="541"/>
    </row>
    <row r="601" spans="1:24" ht="12.75" customHeight="1">
      <c r="A601" s="229"/>
      <c r="B601" s="240"/>
      <c r="C601" s="240"/>
      <c r="D601" s="229"/>
      <c r="E601" s="242"/>
      <c r="F601" s="224"/>
      <c r="G601" s="248"/>
      <c r="H601" s="228"/>
      <c r="I601" s="266"/>
      <c r="J601" s="228"/>
      <c r="K601" s="65"/>
      <c r="L601" s="65"/>
      <c r="M601" s="67"/>
      <c r="N601" s="77"/>
      <c r="O601" s="66">
        <f t="shared" si="988"/>
        <v>0</v>
      </c>
      <c r="P601" s="228"/>
      <c r="Q601" s="228"/>
      <c r="R601" s="228"/>
      <c r="S601" s="228"/>
      <c r="T601" s="228"/>
      <c r="X601" s="541"/>
    </row>
    <row r="602" spans="1:24" ht="12.75" customHeight="1">
      <c r="A602" s="229"/>
      <c r="B602" s="240"/>
      <c r="C602" s="240"/>
      <c r="D602" s="229"/>
      <c r="E602" s="242"/>
      <c r="F602" s="224"/>
      <c r="G602" s="248"/>
      <c r="H602" s="228"/>
      <c r="I602" s="266"/>
      <c r="J602" s="228"/>
      <c r="K602" s="65"/>
      <c r="L602" s="65"/>
      <c r="M602" s="65"/>
      <c r="N602" s="77"/>
      <c r="O602" s="66">
        <f t="shared" si="988"/>
        <v>0</v>
      </c>
      <c r="P602" s="228"/>
      <c r="Q602" s="228"/>
      <c r="R602" s="228"/>
      <c r="S602" s="228"/>
      <c r="T602" s="228"/>
      <c r="X602" s="541"/>
    </row>
    <row r="603" spans="1:24" ht="12.75" customHeight="1">
      <c r="A603" s="229">
        <v>44</v>
      </c>
      <c r="B603" s="240" t="s">
        <v>34</v>
      </c>
      <c r="C603" s="240" t="s">
        <v>597</v>
      </c>
      <c r="D603" s="229" t="s">
        <v>31</v>
      </c>
      <c r="E603" s="242">
        <v>3</v>
      </c>
      <c r="F603" s="224">
        <f t="shared" ref="F603" si="1005">H603+J603+R603</f>
        <v>1.6983918</v>
      </c>
      <c r="G603" s="248"/>
      <c r="H603" s="228">
        <f t="shared" ref="H603" si="1006">G603*$P$14/1000</f>
        <v>0</v>
      </c>
      <c r="I603" s="266"/>
      <c r="J603" s="228">
        <f t="shared" ref="J603" si="1007">I603*$P$15/1000</f>
        <v>0</v>
      </c>
      <c r="K603" s="65" t="s">
        <v>598</v>
      </c>
      <c r="L603" s="65" t="s">
        <v>31</v>
      </c>
      <c r="M603" s="65">
        <v>1</v>
      </c>
      <c r="N603" s="77">
        <v>1.5</v>
      </c>
      <c r="O603" s="66">
        <f t="shared" si="988"/>
        <v>1.5</v>
      </c>
      <c r="P603" s="228">
        <f t="shared" ref="P603" si="1008">E603*F603</f>
        <v>5.0951754000000005</v>
      </c>
      <c r="Q603" s="228">
        <f t="shared" ref="Q603" si="1009">SUM(O603:O606)</f>
        <v>1.5</v>
      </c>
      <c r="R603" s="228">
        <f t="shared" ref="R603" si="1010">Q603*1.02*1.05*$R$20</f>
        <v>1.6983918</v>
      </c>
      <c r="S603" s="228">
        <f t="shared" ref="S603" si="1011">F603*$S$23</f>
        <v>1.9897837561900771</v>
      </c>
      <c r="T603" s="228">
        <f t="shared" ref="T603" si="1012">S603*E603</f>
        <v>5.9693512685702315</v>
      </c>
      <c r="X603" s="541">
        <v>5.9693512685702315</v>
      </c>
    </row>
    <row r="604" spans="1:24" ht="12.75" customHeight="1">
      <c r="A604" s="229"/>
      <c r="B604" s="240"/>
      <c r="C604" s="240"/>
      <c r="D604" s="229"/>
      <c r="E604" s="242"/>
      <c r="F604" s="224"/>
      <c r="G604" s="248"/>
      <c r="H604" s="228"/>
      <c r="I604" s="266"/>
      <c r="J604" s="228"/>
      <c r="K604" s="65"/>
      <c r="L604" s="65"/>
      <c r="M604" s="65"/>
      <c r="N604" s="77"/>
      <c r="O604" s="66">
        <f t="shared" si="988"/>
        <v>0</v>
      </c>
      <c r="P604" s="228"/>
      <c r="Q604" s="228"/>
      <c r="R604" s="228"/>
      <c r="S604" s="228"/>
      <c r="T604" s="228"/>
      <c r="X604" s="541"/>
    </row>
    <row r="605" spans="1:24" ht="12.75" customHeight="1">
      <c r="A605" s="229"/>
      <c r="B605" s="240"/>
      <c r="C605" s="240"/>
      <c r="D605" s="229"/>
      <c r="E605" s="242"/>
      <c r="F605" s="224"/>
      <c r="G605" s="248"/>
      <c r="H605" s="228"/>
      <c r="I605" s="266"/>
      <c r="J605" s="228"/>
      <c r="K605" s="65"/>
      <c r="L605" s="65"/>
      <c r="M605" s="67"/>
      <c r="N605" s="77"/>
      <c r="O605" s="66">
        <f t="shared" si="988"/>
        <v>0</v>
      </c>
      <c r="P605" s="228"/>
      <c r="Q605" s="228"/>
      <c r="R605" s="228"/>
      <c r="S605" s="228"/>
      <c r="T605" s="228"/>
      <c r="X605" s="541"/>
    </row>
    <row r="606" spans="1:24" ht="12.75" customHeight="1">
      <c r="A606" s="229"/>
      <c r="B606" s="240"/>
      <c r="C606" s="240"/>
      <c r="D606" s="229"/>
      <c r="E606" s="242"/>
      <c r="F606" s="224"/>
      <c r="G606" s="248"/>
      <c r="H606" s="228"/>
      <c r="I606" s="266"/>
      <c r="J606" s="228"/>
      <c r="K606" s="65"/>
      <c r="L606" s="65"/>
      <c r="M606" s="65"/>
      <c r="N606" s="77"/>
      <c r="O606" s="66">
        <f t="shared" si="988"/>
        <v>0</v>
      </c>
      <c r="P606" s="228"/>
      <c r="Q606" s="228"/>
      <c r="R606" s="228"/>
      <c r="S606" s="228"/>
      <c r="T606" s="228"/>
      <c r="X606" s="541"/>
    </row>
    <row r="607" spans="1:24" ht="12.75" customHeight="1">
      <c r="A607" s="229">
        <v>45</v>
      </c>
      <c r="B607" s="240" t="s">
        <v>34</v>
      </c>
      <c r="C607" s="240" t="s">
        <v>599</v>
      </c>
      <c r="D607" s="229" t="s">
        <v>31</v>
      </c>
      <c r="E607" s="242">
        <v>5</v>
      </c>
      <c r="F607" s="224">
        <f t="shared" ref="F607" si="1013">H607+J607+R607</f>
        <v>1.6983918</v>
      </c>
      <c r="G607" s="248"/>
      <c r="H607" s="228">
        <f t="shared" ref="H607" si="1014">G607*$P$14/1000</f>
        <v>0</v>
      </c>
      <c r="I607" s="266"/>
      <c r="J607" s="228">
        <f t="shared" ref="J607" si="1015">I607*$P$15/1000</f>
        <v>0</v>
      </c>
      <c r="K607" s="65" t="s">
        <v>598</v>
      </c>
      <c r="L607" s="65" t="s">
        <v>31</v>
      </c>
      <c r="M607" s="65">
        <v>1</v>
      </c>
      <c r="N607" s="77">
        <v>1.5</v>
      </c>
      <c r="O607" s="66">
        <f t="shared" si="988"/>
        <v>1.5</v>
      </c>
      <c r="P607" s="228">
        <f t="shared" ref="P607" si="1016">E607*F607</f>
        <v>8.4919589999999996</v>
      </c>
      <c r="Q607" s="228">
        <f t="shared" ref="Q607" si="1017">SUM(O607:O610)</f>
        <v>1.5</v>
      </c>
      <c r="R607" s="228">
        <f t="shared" ref="R607" si="1018">Q607*1.02*1.05*$R$20</f>
        <v>1.6983918</v>
      </c>
      <c r="S607" s="228">
        <f t="shared" ref="S607" si="1019">F607*$S$23</f>
        <v>1.9897837561900771</v>
      </c>
      <c r="T607" s="228">
        <f t="shared" ref="T607" si="1020">S607*E607</f>
        <v>9.9489187809503861</v>
      </c>
      <c r="X607" s="541">
        <v>9.9489187809503861</v>
      </c>
    </row>
    <row r="608" spans="1:24" ht="12.75" customHeight="1">
      <c r="A608" s="229"/>
      <c r="B608" s="240"/>
      <c r="C608" s="240"/>
      <c r="D608" s="229"/>
      <c r="E608" s="242"/>
      <c r="F608" s="224"/>
      <c r="G608" s="248"/>
      <c r="H608" s="228"/>
      <c r="I608" s="266"/>
      <c r="J608" s="228"/>
      <c r="K608" s="65"/>
      <c r="L608" s="65"/>
      <c r="M608" s="65"/>
      <c r="N608" s="77"/>
      <c r="O608" s="66">
        <f t="shared" si="988"/>
        <v>0</v>
      </c>
      <c r="P608" s="228"/>
      <c r="Q608" s="228"/>
      <c r="R608" s="228"/>
      <c r="S608" s="228"/>
      <c r="T608" s="228"/>
      <c r="X608" s="541"/>
    </row>
    <row r="609" spans="1:24" ht="12.75" customHeight="1">
      <c r="A609" s="229"/>
      <c r="B609" s="240"/>
      <c r="C609" s="240"/>
      <c r="D609" s="229"/>
      <c r="E609" s="242"/>
      <c r="F609" s="224"/>
      <c r="G609" s="248"/>
      <c r="H609" s="228"/>
      <c r="I609" s="266"/>
      <c r="J609" s="228"/>
      <c r="K609" s="65"/>
      <c r="L609" s="65"/>
      <c r="M609" s="67"/>
      <c r="N609" s="77"/>
      <c r="O609" s="66">
        <f t="shared" si="988"/>
        <v>0</v>
      </c>
      <c r="P609" s="228"/>
      <c r="Q609" s="228"/>
      <c r="R609" s="228"/>
      <c r="S609" s="228"/>
      <c r="T609" s="228"/>
      <c r="X609" s="541"/>
    </row>
    <row r="610" spans="1:24" ht="12.75" customHeight="1">
      <c r="A610" s="229"/>
      <c r="B610" s="240"/>
      <c r="C610" s="240"/>
      <c r="D610" s="229"/>
      <c r="E610" s="242"/>
      <c r="F610" s="224"/>
      <c r="G610" s="248"/>
      <c r="H610" s="228"/>
      <c r="I610" s="266"/>
      <c r="J610" s="228"/>
      <c r="K610" s="65"/>
      <c r="L610" s="65"/>
      <c r="M610" s="65"/>
      <c r="N610" s="77"/>
      <c r="O610" s="66">
        <f t="shared" si="988"/>
        <v>0</v>
      </c>
      <c r="P610" s="228"/>
      <c r="Q610" s="228"/>
      <c r="R610" s="228"/>
      <c r="S610" s="228"/>
      <c r="T610" s="228"/>
      <c r="X610" s="541"/>
    </row>
    <row r="611" spans="1:24" ht="12.75" customHeight="1">
      <c r="A611" s="229">
        <v>46</v>
      </c>
      <c r="B611" s="240" t="s">
        <v>34</v>
      </c>
      <c r="C611" s="240" t="s">
        <v>653</v>
      </c>
      <c r="D611" s="229" t="s">
        <v>31</v>
      </c>
      <c r="E611" s="242">
        <v>6</v>
      </c>
      <c r="F611" s="224">
        <f t="shared" ref="F611" si="1021">H611+J611+R611</f>
        <v>2.2645224000000002</v>
      </c>
      <c r="G611" s="248"/>
      <c r="H611" s="228">
        <f t="shared" ref="H611" si="1022">G611*$P$14/1000</f>
        <v>0</v>
      </c>
      <c r="I611" s="266"/>
      <c r="J611" s="228">
        <f t="shared" ref="J611" si="1023">I611*$P$15/1000</f>
        <v>0</v>
      </c>
      <c r="K611" s="65" t="s">
        <v>598</v>
      </c>
      <c r="L611" s="65" t="s">
        <v>31</v>
      </c>
      <c r="M611" s="65">
        <v>1</v>
      </c>
      <c r="N611" s="77">
        <v>2</v>
      </c>
      <c r="O611" s="66">
        <f t="shared" si="988"/>
        <v>2</v>
      </c>
      <c r="P611" s="228">
        <f t="shared" ref="P611" si="1024">E611*F611</f>
        <v>13.5871344</v>
      </c>
      <c r="Q611" s="228">
        <f t="shared" ref="Q611" si="1025">SUM(O611:O614)</f>
        <v>2</v>
      </c>
      <c r="R611" s="228">
        <f t="shared" ref="R611" si="1026">Q611*1.02*1.05*$R$20</f>
        <v>2.2645224000000002</v>
      </c>
      <c r="S611" s="228">
        <f t="shared" ref="S611" si="1027">F611*$S$23</f>
        <v>2.6530450082534363</v>
      </c>
      <c r="T611" s="228">
        <f t="shared" ref="T611" si="1028">S611*E611</f>
        <v>15.918270049520618</v>
      </c>
      <c r="X611" s="541">
        <v>15.918270049520618</v>
      </c>
    </row>
    <row r="612" spans="1:24" ht="12.75" customHeight="1">
      <c r="A612" s="229"/>
      <c r="B612" s="240"/>
      <c r="C612" s="240"/>
      <c r="D612" s="229"/>
      <c r="E612" s="242"/>
      <c r="F612" s="224"/>
      <c r="G612" s="248"/>
      <c r="H612" s="228"/>
      <c r="I612" s="266"/>
      <c r="J612" s="228"/>
      <c r="K612" s="65"/>
      <c r="L612" s="65"/>
      <c r="M612" s="65"/>
      <c r="N612" s="77"/>
      <c r="O612" s="66">
        <f t="shared" si="988"/>
        <v>0</v>
      </c>
      <c r="P612" s="228"/>
      <c r="Q612" s="228"/>
      <c r="R612" s="228"/>
      <c r="S612" s="228"/>
      <c r="T612" s="228"/>
      <c r="X612" s="541"/>
    </row>
    <row r="613" spans="1:24" ht="12.75" customHeight="1">
      <c r="A613" s="229"/>
      <c r="B613" s="240"/>
      <c r="C613" s="240"/>
      <c r="D613" s="229"/>
      <c r="E613" s="242"/>
      <c r="F613" s="224"/>
      <c r="G613" s="248"/>
      <c r="H613" s="228"/>
      <c r="I613" s="266"/>
      <c r="J613" s="228"/>
      <c r="K613" s="65"/>
      <c r="L613" s="65"/>
      <c r="M613" s="67"/>
      <c r="N613" s="77"/>
      <c r="O613" s="66">
        <f t="shared" si="988"/>
        <v>0</v>
      </c>
      <c r="P613" s="228"/>
      <c r="Q613" s="228"/>
      <c r="R613" s="228"/>
      <c r="S613" s="228"/>
      <c r="T613" s="228"/>
      <c r="X613" s="541"/>
    </row>
    <row r="614" spans="1:24" ht="12.75" customHeight="1">
      <c r="A614" s="229"/>
      <c r="B614" s="240"/>
      <c r="C614" s="240"/>
      <c r="D614" s="229"/>
      <c r="E614" s="242"/>
      <c r="F614" s="224"/>
      <c r="G614" s="248"/>
      <c r="H614" s="228"/>
      <c r="I614" s="266"/>
      <c r="J614" s="228"/>
      <c r="K614" s="65"/>
      <c r="L614" s="65"/>
      <c r="M614" s="65"/>
      <c r="N614" s="77"/>
      <c r="O614" s="66">
        <f t="shared" si="988"/>
        <v>0</v>
      </c>
      <c r="P614" s="228"/>
      <c r="Q614" s="228"/>
      <c r="R614" s="228"/>
      <c r="S614" s="228"/>
      <c r="T614" s="228"/>
      <c r="X614" s="541"/>
    </row>
    <row r="615" spans="1:24" ht="12.75" customHeight="1">
      <c r="A615" s="229">
        <v>47</v>
      </c>
      <c r="B615" s="240" t="s">
        <v>34</v>
      </c>
      <c r="C615" s="240" t="s">
        <v>654</v>
      </c>
      <c r="D615" s="229" t="s">
        <v>31</v>
      </c>
      <c r="E615" s="242">
        <v>66</v>
      </c>
      <c r="F615" s="224">
        <f t="shared" ref="F615" si="1029">H615+J615+R615</f>
        <v>0.18569083680000001</v>
      </c>
      <c r="G615" s="248"/>
      <c r="H615" s="228">
        <f t="shared" ref="H615" si="1030">G615*$P$14/1000</f>
        <v>0</v>
      </c>
      <c r="I615" s="266"/>
      <c r="J615" s="228">
        <f t="shared" ref="J615" si="1031">I615*$P$15/1000</f>
        <v>0</v>
      </c>
      <c r="K615" s="65" t="s">
        <v>655</v>
      </c>
      <c r="L615" s="65" t="s">
        <v>31</v>
      </c>
      <c r="M615" s="65">
        <v>1</v>
      </c>
      <c r="N615" s="77">
        <v>0.16400000000000001</v>
      </c>
      <c r="O615" s="66">
        <f t="shared" si="988"/>
        <v>0.16400000000000001</v>
      </c>
      <c r="P615" s="228">
        <f t="shared" ref="P615" si="1032">E615*F615</f>
        <v>12.255595228800001</v>
      </c>
      <c r="Q615" s="228">
        <f t="shared" ref="Q615" si="1033">SUM(O615:O618)</f>
        <v>0.16400000000000001</v>
      </c>
      <c r="R615" s="228">
        <f t="shared" ref="R615" si="1034">Q615*1.02*1.05*$R$20</f>
        <v>0.18569083680000001</v>
      </c>
      <c r="S615" s="228">
        <f t="shared" ref="S615" si="1035">F615*$S$23</f>
        <v>0.21754969067678179</v>
      </c>
      <c r="T615" s="228">
        <f t="shared" ref="T615" si="1036">S615*E615</f>
        <v>14.358279584667597</v>
      </c>
      <c r="X615" s="541">
        <v>14.358279584667597</v>
      </c>
    </row>
    <row r="616" spans="1:24" ht="12.75" customHeight="1">
      <c r="A616" s="229"/>
      <c r="B616" s="240"/>
      <c r="C616" s="240"/>
      <c r="D616" s="229"/>
      <c r="E616" s="242"/>
      <c r="F616" s="224"/>
      <c r="G616" s="248"/>
      <c r="H616" s="228"/>
      <c r="I616" s="266"/>
      <c r="J616" s="228"/>
      <c r="K616" s="65"/>
      <c r="L616" s="65"/>
      <c r="M616" s="65"/>
      <c r="N616" s="77"/>
      <c r="O616" s="66">
        <f t="shared" si="988"/>
        <v>0</v>
      </c>
      <c r="P616" s="228"/>
      <c r="Q616" s="228"/>
      <c r="R616" s="228"/>
      <c r="S616" s="228"/>
      <c r="T616" s="228"/>
      <c r="X616" s="541"/>
    </row>
    <row r="617" spans="1:24" ht="12.75" customHeight="1">
      <c r="A617" s="229"/>
      <c r="B617" s="240"/>
      <c r="C617" s="240"/>
      <c r="D617" s="229"/>
      <c r="E617" s="242"/>
      <c r="F617" s="224"/>
      <c r="G617" s="248"/>
      <c r="H617" s="228"/>
      <c r="I617" s="266"/>
      <c r="J617" s="228"/>
      <c r="K617" s="65"/>
      <c r="L617" s="65"/>
      <c r="M617" s="67"/>
      <c r="N617" s="77"/>
      <c r="O617" s="66">
        <f t="shared" si="988"/>
        <v>0</v>
      </c>
      <c r="P617" s="228"/>
      <c r="Q617" s="228"/>
      <c r="R617" s="228"/>
      <c r="S617" s="228"/>
      <c r="T617" s="228"/>
      <c r="X617" s="541"/>
    </row>
    <row r="618" spans="1:24" ht="12.75" customHeight="1">
      <c r="A618" s="229"/>
      <c r="B618" s="240"/>
      <c r="C618" s="240"/>
      <c r="D618" s="229"/>
      <c r="E618" s="242"/>
      <c r="F618" s="224"/>
      <c r="G618" s="248"/>
      <c r="H618" s="228"/>
      <c r="I618" s="266"/>
      <c r="J618" s="228"/>
      <c r="K618" s="65"/>
      <c r="L618" s="65"/>
      <c r="M618" s="65"/>
      <c r="N618" s="77"/>
      <c r="O618" s="66">
        <f t="shared" si="988"/>
        <v>0</v>
      </c>
      <c r="P618" s="228"/>
      <c r="Q618" s="228"/>
      <c r="R618" s="228"/>
      <c r="S618" s="228"/>
      <c r="T618" s="228"/>
      <c r="X618" s="541"/>
    </row>
    <row r="619" spans="1:24" ht="12.75" customHeight="1">
      <c r="A619" s="229">
        <v>48</v>
      </c>
      <c r="B619" s="240" t="s">
        <v>34</v>
      </c>
      <c r="C619" s="240" t="s">
        <v>654</v>
      </c>
      <c r="D619" s="229" t="s">
        <v>31</v>
      </c>
      <c r="E619" s="242">
        <v>66</v>
      </c>
      <c r="F619" s="224">
        <f t="shared" ref="F619" si="1037">H619+J619+R619</f>
        <v>0.18569083680000001</v>
      </c>
      <c r="G619" s="248"/>
      <c r="H619" s="228">
        <f t="shared" ref="H619" si="1038">G619*$P$14/1000</f>
        <v>0</v>
      </c>
      <c r="I619" s="266"/>
      <c r="J619" s="228">
        <f t="shared" ref="J619" si="1039">I619*$P$15/1000</f>
        <v>0</v>
      </c>
      <c r="K619" s="65" t="s">
        <v>655</v>
      </c>
      <c r="L619" s="65" t="s">
        <v>31</v>
      </c>
      <c r="M619" s="65">
        <v>1</v>
      </c>
      <c r="N619" s="77">
        <v>0.16400000000000001</v>
      </c>
      <c r="O619" s="66">
        <f t="shared" si="988"/>
        <v>0.16400000000000001</v>
      </c>
      <c r="P619" s="228">
        <f t="shared" ref="P619" si="1040">E619*F619</f>
        <v>12.255595228800001</v>
      </c>
      <c r="Q619" s="228">
        <f t="shared" ref="Q619" si="1041">SUM(O619:O622)</f>
        <v>0.16400000000000001</v>
      </c>
      <c r="R619" s="228">
        <f t="shared" ref="R619" si="1042">Q619*1.02*1.05*$R$20</f>
        <v>0.18569083680000001</v>
      </c>
      <c r="S619" s="228">
        <f t="shared" ref="S619" si="1043">F619*$S$23</f>
        <v>0.21754969067678179</v>
      </c>
      <c r="T619" s="228">
        <f t="shared" ref="T619" si="1044">S619*E619</f>
        <v>14.358279584667597</v>
      </c>
      <c r="X619" s="541">
        <v>14.358279584667597</v>
      </c>
    </row>
    <row r="620" spans="1:24" ht="12.75" customHeight="1">
      <c r="A620" s="229"/>
      <c r="B620" s="240"/>
      <c r="C620" s="240"/>
      <c r="D620" s="229"/>
      <c r="E620" s="242"/>
      <c r="F620" s="224"/>
      <c r="G620" s="248"/>
      <c r="H620" s="228"/>
      <c r="I620" s="266"/>
      <c r="J620" s="228"/>
      <c r="K620" s="65"/>
      <c r="L620" s="65"/>
      <c r="M620" s="65"/>
      <c r="N620" s="77"/>
      <c r="O620" s="66">
        <f t="shared" si="988"/>
        <v>0</v>
      </c>
      <c r="P620" s="228"/>
      <c r="Q620" s="228"/>
      <c r="R620" s="228"/>
      <c r="S620" s="228"/>
      <c r="T620" s="228"/>
      <c r="X620" s="541"/>
    </row>
    <row r="621" spans="1:24" ht="12.75" customHeight="1">
      <c r="A621" s="229"/>
      <c r="B621" s="240"/>
      <c r="C621" s="240"/>
      <c r="D621" s="229"/>
      <c r="E621" s="242"/>
      <c r="F621" s="224"/>
      <c r="G621" s="248"/>
      <c r="H621" s="228"/>
      <c r="I621" s="266"/>
      <c r="J621" s="228"/>
      <c r="K621" s="65"/>
      <c r="L621" s="65"/>
      <c r="M621" s="67"/>
      <c r="N621" s="77"/>
      <c r="O621" s="66">
        <f t="shared" si="988"/>
        <v>0</v>
      </c>
      <c r="P621" s="228"/>
      <c r="Q621" s="228"/>
      <c r="R621" s="228"/>
      <c r="S621" s="228"/>
      <c r="T621" s="228"/>
      <c r="X621" s="541"/>
    </row>
    <row r="622" spans="1:24" ht="12.75" customHeight="1">
      <c r="A622" s="229"/>
      <c r="B622" s="240"/>
      <c r="C622" s="240"/>
      <c r="D622" s="229"/>
      <c r="E622" s="242"/>
      <c r="F622" s="224"/>
      <c r="G622" s="248"/>
      <c r="H622" s="228"/>
      <c r="I622" s="266"/>
      <c r="J622" s="228"/>
      <c r="K622" s="65"/>
      <c r="L622" s="65"/>
      <c r="M622" s="65"/>
      <c r="N622" s="77"/>
      <c r="O622" s="66">
        <f t="shared" si="988"/>
        <v>0</v>
      </c>
      <c r="P622" s="228"/>
      <c r="Q622" s="228"/>
      <c r="R622" s="228"/>
      <c r="S622" s="228"/>
      <c r="T622" s="228"/>
      <c r="X622" s="541"/>
    </row>
    <row r="623" spans="1:24" ht="12.75" customHeight="1">
      <c r="A623" s="229">
        <v>49</v>
      </c>
      <c r="B623" s="240" t="s">
        <v>34</v>
      </c>
      <c r="C623" s="240" t="s">
        <v>656</v>
      </c>
      <c r="D623" s="229" t="s">
        <v>31</v>
      </c>
      <c r="E623" s="242">
        <v>48</v>
      </c>
      <c r="F623" s="224">
        <f t="shared" ref="F623" si="1045">H623+J623+R623</f>
        <v>0.2762717328</v>
      </c>
      <c r="G623" s="248"/>
      <c r="H623" s="228">
        <f t="shared" ref="H623" si="1046">G623*$P$14/1000</f>
        <v>0</v>
      </c>
      <c r="I623" s="266"/>
      <c r="J623" s="228">
        <f t="shared" ref="J623" si="1047">I623*$P$15/1000</f>
        <v>0</v>
      </c>
      <c r="K623" s="65" t="s">
        <v>598</v>
      </c>
      <c r="L623" s="65" t="s">
        <v>31</v>
      </c>
      <c r="M623" s="65">
        <v>1</v>
      </c>
      <c r="N623" s="77">
        <v>0.24399999999999999</v>
      </c>
      <c r="O623" s="66">
        <f t="shared" si="988"/>
        <v>0.24399999999999999</v>
      </c>
      <c r="P623" s="228">
        <f t="shared" ref="P623" si="1048">E623*F623</f>
        <v>13.261043174400001</v>
      </c>
      <c r="Q623" s="228">
        <f t="shared" ref="Q623" si="1049">SUM(O623:O626)</f>
        <v>0.24399999999999999</v>
      </c>
      <c r="R623" s="228">
        <f t="shared" ref="R623" si="1050">Q623*1.02*1.05*$R$20</f>
        <v>0.2762717328</v>
      </c>
      <c r="S623" s="228">
        <f t="shared" ref="S623" si="1051">F623*$S$23</f>
        <v>0.32367149100691922</v>
      </c>
      <c r="T623" s="228">
        <f t="shared" ref="T623" si="1052">S623*E623</f>
        <v>15.536231568332123</v>
      </c>
      <c r="X623" s="541">
        <v>15.536231568332123</v>
      </c>
    </row>
    <row r="624" spans="1:24" ht="12.75" customHeight="1">
      <c r="A624" s="229"/>
      <c r="B624" s="240"/>
      <c r="C624" s="240"/>
      <c r="D624" s="229"/>
      <c r="E624" s="242"/>
      <c r="F624" s="224"/>
      <c r="G624" s="248"/>
      <c r="H624" s="228"/>
      <c r="I624" s="266"/>
      <c r="J624" s="228"/>
      <c r="K624" s="65"/>
      <c r="L624" s="65"/>
      <c r="M624" s="65"/>
      <c r="N624" s="77"/>
      <c r="O624" s="66">
        <f t="shared" si="988"/>
        <v>0</v>
      </c>
      <c r="P624" s="228"/>
      <c r="Q624" s="228"/>
      <c r="R624" s="228"/>
      <c r="S624" s="228"/>
      <c r="T624" s="228"/>
      <c r="X624" s="541"/>
    </row>
    <row r="625" spans="1:24" ht="12.75" customHeight="1">
      <c r="A625" s="229"/>
      <c r="B625" s="240"/>
      <c r="C625" s="240"/>
      <c r="D625" s="229"/>
      <c r="E625" s="242"/>
      <c r="F625" s="224"/>
      <c r="G625" s="248"/>
      <c r="H625" s="228"/>
      <c r="I625" s="266"/>
      <c r="J625" s="228"/>
      <c r="K625" s="65"/>
      <c r="L625" s="65"/>
      <c r="M625" s="67"/>
      <c r="N625" s="77"/>
      <c r="O625" s="66">
        <f t="shared" si="988"/>
        <v>0</v>
      </c>
      <c r="P625" s="228"/>
      <c r="Q625" s="228"/>
      <c r="R625" s="228"/>
      <c r="S625" s="228"/>
      <c r="T625" s="228"/>
      <c r="X625" s="541"/>
    </row>
    <row r="626" spans="1:24" ht="12.75" customHeight="1">
      <c r="A626" s="229"/>
      <c r="B626" s="240"/>
      <c r="C626" s="240"/>
      <c r="D626" s="229"/>
      <c r="E626" s="242"/>
      <c r="F626" s="224"/>
      <c r="G626" s="248"/>
      <c r="H626" s="228"/>
      <c r="I626" s="266"/>
      <c r="J626" s="228"/>
      <c r="K626" s="65"/>
      <c r="L626" s="65"/>
      <c r="M626" s="65"/>
      <c r="N626" s="77"/>
      <c r="O626" s="66">
        <f t="shared" si="988"/>
        <v>0</v>
      </c>
      <c r="P626" s="228"/>
      <c r="Q626" s="228"/>
      <c r="R626" s="228"/>
      <c r="S626" s="228"/>
      <c r="T626" s="228"/>
      <c r="X626" s="541"/>
    </row>
    <row r="627" spans="1:24" ht="12.75" customHeight="1">
      <c r="A627" s="229">
        <v>50</v>
      </c>
      <c r="B627" s="279" t="s">
        <v>383</v>
      </c>
      <c r="C627" s="240" t="s">
        <v>384</v>
      </c>
      <c r="D627" s="229" t="s">
        <v>385</v>
      </c>
      <c r="E627" s="224">
        <v>479.5</v>
      </c>
      <c r="F627" s="224">
        <f t="shared" ref="F627" si="1053">H627+J627+R627</f>
        <v>0.56281019999999993</v>
      </c>
      <c r="G627" s="233">
        <v>0.25</v>
      </c>
      <c r="H627" s="228">
        <f t="shared" ref="H627" si="1054">G627*$P$14/1000</f>
        <v>0.43057499999999999</v>
      </c>
      <c r="I627" s="233">
        <v>0.06</v>
      </c>
      <c r="J627" s="228">
        <f t="shared" ref="J627" si="1055">I627*$P$15/1000</f>
        <v>0.1322352</v>
      </c>
      <c r="K627" s="65"/>
      <c r="L627" s="65"/>
      <c r="M627" s="65"/>
      <c r="N627" s="77"/>
      <c r="O627" s="66">
        <f t="shared" si="988"/>
        <v>0</v>
      </c>
      <c r="P627" s="228">
        <f t="shared" ref="P627" si="1056">E627*F627</f>
        <v>269.86749089999995</v>
      </c>
      <c r="Q627" s="228">
        <f t="shared" ref="Q627" si="1057">SUM(O627:O630)</f>
        <v>0</v>
      </c>
      <c r="R627" s="228">
        <f t="shared" ref="R627" si="1058">Q627*1.02*1.05*$R$20</f>
        <v>0</v>
      </c>
      <c r="S627" s="228">
        <f t="shared" ref="S627" si="1059">F627*$S$23</f>
        <v>0.6593711732346379</v>
      </c>
      <c r="T627" s="228">
        <f t="shared" ref="T627" si="1060">S627*E627</f>
        <v>316.16847756600885</v>
      </c>
      <c r="X627" s="541">
        <v>316.16847756600885</v>
      </c>
    </row>
    <row r="628" spans="1:24" ht="12.75" customHeight="1">
      <c r="A628" s="229"/>
      <c r="B628" s="240"/>
      <c r="C628" s="240"/>
      <c r="D628" s="229"/>
      <c r="E628" s="224"/>
      <c r="F628" s="224"/>
      <c r="G628" s="233"/>
      <c r="H628" s="228"/>
      <c r="I628" s="233"/>
      <c r="J628" s="228"/>
      <c r="K628" s="65"/>
      <c r="L628" s="65"/>
      <c r="M628" s="65"/>
      <c r="N628" s="77"/>
      <c r="O628" s="66">
        <f t="shared" si="988"/>
        <v>0</v>
      </c>
      <c r="P628" s="228"/>
      <c r="Q628" s="228"/>
      <c r="R628" s="228"/>
      <c r="S628" s="228"/>
      <c r="T628" s="228"/>
      <c r="X628" s="541"/>
    </row>
    <row r="629" spans="1:24" ht="12.75" customHeight="1">
      <c r="A629" s="229"/>
      <c r="B629" s="240"/>
      <c r="C629" s="240"/>
      <c r="D629" s="229"/>
      <c r="E629" s="224"/>
      <c r="F629" s="224"/>
      <c r="G629" s="233"/>
      <c r="H629" s="228"/>
      <c r="I629" s="233"/>
      <c r="J629" s="228"/>
      <c r="K629" s="65"/>
      <c r="L629" s="65"/>
      <c r="M629" s="67"/>
      <c r="N629" s="77"/>
      <c r="O629" s="66">
        <f t="shared" si="988"/>
        <v>0</v>
      </c>
      <c r="P629" s="228"/>
      <c r="Q629" s="228"/>
      <c r="R629" s="228"/>
      <c r="S629" s="228"/>
      <c r="T629" s="228"/>
      <c r="X629" s="541"/>
    </row>
    <row r="630" spans="1:24" ht="12.75" customHeight="1">
      <c r="A630" s="229"/>
      <c r="B630" s="240"/>
      <c r="C630" s="240"/>
      <c r="D630" s="229"/>
      <c r="E630" s="224"/>
      <c r="F630" s="224"/>
      <c r="G630" s="233"/>
      <c r="H630" s="228"/>
      <c r="I630" s="233"/>
      <c r="J630" s="228"/>
      <c r="K630" s="65"/>
      <c r="L630" s="65"/>
      <c r="M630" s="65"/>
      <c r="N630" s="77"/>
      <c r="O630" s="66">
        <f t="shared" si="988"/>
        <v>0</v>
      </c>
      <c r="P630" s="228"/>
      <c r="Q630" s="228"/>
      <c r="R630" s="228"/>
      <c r="S630" s="228"/>
      <c r="T630" s="228"/>
      <c r="X630" s="541"/>
    </row>
    <row r="631" spans="1:24" ht="12.75" customHeight="1">
      <c r="A631" s="229">
        <v>51</v>
      </c>
      <c r="B631" s="279" t="s">
        <v>34</v>
      </c>
      <c r="C631" s="240" t="s">
        <v>386</v>
      </c>
      <c r="D631" s="240" t="s">
        <v>387</v>
      </c>
      <c r="E631" s="229">
        <v>1370</v>
      </c>
      <c r="F631" s="224">
        <f t="shared" ref="F631" si="1061">H631+J631+R631</f>
        <v>4.6207579571999995</v>
      </c>
      <c r="G631" s="233"/>
      <c r="H631" s="228">
        <f t="shared" ref="H631" si="1062">G631*$P$14/1000</f>
        <v>0</v>
      </c>
      <c r="I631" s="233"/>
      <c r="J631" s="228">
        <f t="shared" ref="J631" si="1063">I631*$P$15/1000</f>
        <v>0</v>
      </c>
      <c r="K631" s="65" t="s">
        <v>388</v>
      </c>
      <c r="L631" s="65" t="s">
        <v>389</v>
      </c>
      <c r="M631" s="65">
        <v>1</v>
      </c>
      <c r="N631" s="77">
        <v>4.0810000000000004</v>
      </c>
      <c r="O631" s="66">
        <f t="shared" si="988"/>
        <v>4.0810000000000004</v>
      </c>
      <c r="P631" s="228">
        <f t="shared" ref="P631" si="1064">E631*F631</f>
        <v>6330.4384013639992</v>
      </c>
      <c r="Q631" s="228">
        <f t="shared" ref="Q631" si="1065">SUM(O631:O634)</f>
        <v>4.0810000000000004</v>
      </c>
      <c r="R631" s="228">
        <f t="shared" ref="R631" si="1066">Q631*1.02*1.05*$R$20</f>
        <v>4.6207579571999995</v>
      </c>
      <c r="S631" s="228">
        <f t="shared" ref="S631" si="1067">F631*$S$23</f>
        <v>5.4135383393411356</v>
      </c>
      <c r="T631" s="228">
        <f t="shared" ref="T631" si="1068">S631*E631</f>
        <v>7416.5475248973562</v>
      </c>
      <c r="X631" s="541">
        <v>7416.5475248973562</v>
      </c>
    </row>
    <row r="632" spans="1:24" ht="12.75" customHeight="1">
      <c r="A632" s="229"/>
      <c r="B632" s="240"/>
      <c r="C632" s="240"/>
      <c r="D632" s="240"/>
      <c r="E632" s="229"/>
      <c r="F632" s="224"/>
      <c r="G632" s="233"/>
      <c r="H632" s="228"/>
      <c r="I632" s="233"/>
      <c r="J632" s="228"/>
      <c r="K632" s="65"/>
      <c r="L632" s="65"/>
      <c r="M632" s="65"/>
      <c r="N632" s="77"/>
      <c r="O632" s="66">
        <f t="shared" si="988"/>
        <v>0</v>
      </c>
      <c r="P632" s="228"/>
      <c r="Q632" s="228"/>
      <c r="R632" s="228"/>
      <c r="S632" s="228"/>
      <c r="T632" s="228"/>
      <c r="X632" s="541"/>
    </row>
    <row r="633" spans="1:24" ht="12.75" customHeight="1">
      <c r="A633" s="229"/>
      <c r="B633" s="240"/>
      <c r="C633" s="240"/>
      <c r="D633" s="240"/>
      <c r="E633" s="229"/>
      <c r="F633" s="224"/>
      <c r="G633" s="233"/>
      <c r="H633" s="228"/>
      <c r="I633" s="233"/>
      <c r="J633" s="228"/>
      <c r="K633" s="65"/>
      <c r="L633" s="65"/>
      <c r="M633" s="67"/>
      <c r="N633" s="77"/>
      <c r="O633" s="66">
        <f t="shared" si="988"/>
        <v>0</v>
      </c>
      <c r="P633" s="228"/>
      <c r="Q633" s="228"/>
      <c r="R633" s="228"/>
      <c r="S633" s="228"/>
      <c r="T633" s="228"/>
      <c r="X633" s="541"/>
    </row>
    <row r="634" spans="1:24" ht="12.75" customHeight="1">
      <c r="A634" s="229"/>
      <c r="B634" s="240"/>
      <c r="C634" s="240"/>
      <c r="D634" s="240"/>
      <c r="E634" s="229"/>
      <c r="F634" s="224"/>
      <c r="G634" s="233"/>
      <c r="H634" s="228"/>
      <c r="I634" s="233"/>
      <c r="J634" s="228"/>
      <c r="K634" s="65"/>
      <c r="L634" s="65"/>
      <c r="M634" s="65"/>
      <c r="N634" s="77"/>
      <c r="O634" s="66">
        <f t="shared" si="988"/>
        <v>0</v>
      </c>
      <c r="P634" s="228"/>
      <c r="Q634" s="228"/>
      <c r="R634" s="228"/>
      <c r="S634" s="228"/>
      <c r="T634" s="228"/>
      <c r="X634" s="541"/>
    </row>
    <row r="635" spans="1:24" ht="12.75" customHeight="1">
      <c r="A635" s="229">
        <v>52</v>
      </c>
      <c r="B635" s="240" t="s">
        <v>392</v>
      </c>
      <c r="C635" s="240" t="s">
        <v>657</v>
      </c>
      <c r="D635" s="229" t="s">
        <v>31</v>
      </c>
      <c r="E635" s="229">
        <v>125</v>
      </c>
      <c r="F635" s="224">
        <f t="shared" ref="F635" si="1069">H635+J635+R635</f>
        <v>3.5974238183999994</v>
      </c>
      <c r="G635" s="233">
        <v>0.72</v>
      </c>
      <c r="H635" s="228">
        <f t="shared" ref="H635" si="1070">G635*$P$14/1000</f>
        <v>1.2400559999999998</v>
      </c>
      <c r="I635" s="233"/>
      <c r="J635" s="228">
        <f t="shared" ref="J635" si="1071">I635*$P$15/1000</f>
        <v>0</v>
      </c>
      <c r="K635" s="65" t="s">
        <v>401</v>
      </c>
      <c r="L635" s="65" t="s">
        <v>31</v>
      </c>
      <c r="M635" s="65">
        <v>1</v>
      </c>
      <c r="N635" s="77">
        <v>2.0819999999999999</v>
      </c>
      <c r="O635" s="66">
        <f t="shared" si="988"/>
        <v>2.0819999999999999</v>
      </c>
      <c r="P635" s="228">
        <f t="shared" ref="P635" si="1072">E635*F635</f>
        <v>449.6779772999999</v>
      </c>
      <c r="Q635" s="228">
        <f t="shared" ref="Q635" si="1073">SUM(O635:O638)</f>
        <v>2.0819999999999999</v>
      </c>
      <c r="R635" s="228">
        <f t="shared" ref="R635" si="1074">Q635*1.02*1.05*$R$20</f>
        <v>2.3573678183999998</v>
      </c>
      <c r="S635" s="228">
        <f t="shared" ref="S635" si="1075">F635*$S$23</f>
        <v>4.2146314401562703</v>
      </c>
      <c r="T635" s="228">
        <f t="shared" ref="T635" si="1076">S635*E635</f>
        <v>526.8289300195338</v>
      </c>
      <c r="X635" s="541">
        <v>526.8289300195338</v>
      </c>
    </row>
    <row r="636" spans="1:24" ht="12.75" customHeight="1">
      <c r="A636" s="229"/>
      <c r="B636" s="240"/>
      <c r="C636" s="240"/>
      <c r="D636" s="229"/>
      <c r="E636" s="229"/>
      <c r="F636" s="224"/>
      <c r="G636" s="233"/>
      <c r="H636" s="228"/>
      <c r="I636" s="233"/>
      <c r="J636" s="228"/>
      <c r="K636" s="65"/>
      <c r="L636" s="65"/>
      <c r="M636" s="65"/>
      <c r="N636" s="77"/>
      <c r="O636" s="66">
        <f t="shared" si="988"/>
        <v>0</v>
      </c>
      <c r="P636" s="228"/>
      <c r="Q636" s="228"/>
      <c r="R636" s="228"/>
      <c r="S636" s="228"/>
      <c r="T636" s="228"/>
      <c r="X636" s="541"/>
    </row>
    <row r="637" spans="1:24" ht="12.75" customHeight="1">
      <c r="A637" s="229"/>
      <c r="B637" s="240"/>
      <c r="C637" s="240"/>
      <c r="D637" s="229"/>
      <c r="E637" s="229"/>
      <c r="F637" s="224"/>
      <c r="G637" s="233"/>
      <c r="H637" s="228"/>
      <c r="I637" s="233"/>
      <c r="J637" s="228"/>
      <c r="K637" s="65"/>
      <c r="L637" s="65"/>
      <c r="M637" s="67"/>
      <c r="N637" s="77"/>
      <c r="O637" s="66">
        <f t="shared" si="988"/>
        <v>0</v>
      </c>
      <c r="P637" s="228"/>
      <c r="Q637" s="228"/>
      <c r="R637" s="228"/>
      <c r="S637" s="228"/>
      <c r="T637" s="228"/>
      <c r="X637" s="541"/>
    </row>
    <row r="638" spans="1:24" ht="12.75" customHeight="1">
      <c r="A638" s="229"/>
      <c r="B638" s="240"/>
      <c r="C638" s="240"/>
      <c r="D638" s="229"/>
      <c r="E638" s="229"/>
      <c r="F638" s="224"/>
      <c r="G638" s="233"/>
      <c r="H638" s="228"/>
      <c r="I638" s="233"/>
      <c r="J638" s="228"/>
      <c r="K638" s="65"/>
      <c r="L638" s="65"/>
      <c r="M638" s="65"/>
      <c r="N638" s="77"/>
      <c r="O638" s="66">
        <f t="shared" si="988"/>
        <v>0</v>
      </c>
      <c r="P638" s="228"/>
      <c r="Q638" s="228"/>
      <c r="R638" s="228"/>
      <c r="S638" s="228"/>
      <c r="T638" s="228"/>
      <c r="X638" s="541"/>
    </row>
    <row r="639" spans="1:24" ht="12.75" customHeight="1">
      <c r="A639" s="229">
        <v>53</v>
      </c>
      <c r="B639" s="240" t="s">
        <v>399</v>
      </c>
      <c r="C639" s="240" t="s">
        <v>658</v>
      </c>
      <c r="D639" s="229" t="s">
        <v>31</v>
      </c>
      <c r="E639" s="242">
        <v>125</v>
      </c>
      <c r="F639" s="224">
        <f t="shared" ref="F639" si="1077">H639+J639+R639</f>
        <v>2.6966943119999995</v>
      </c>
      <c r="G639" s="233">
        <v>0.08</v>
      </c>
      <c r="H639" s="228">
        <f t="shared" ref="H639" si="1078">G639*$P$14/1000</f>
        <v>0.13778399999999999</v>
      </c>
      <c r="I639" s="233"/>
      <c r="J639" s="228">
        <f t="shared" ref="J639" si="1079">I639*$P$15/1000</f>
        <v>0</v>
      </c>
      <c r="K639" s="65" t="s">
        <v>401</v>
      </c>
      <c r="L639" s="65" t="s">
        <v>31</v>
      </c>
      <c r="M639" s="65">
        <v>1</v>
      </c>
      <c r="N639" s="77">
        <v>2.2599999999999998</v>
      </c>
      <c r="O639" s="66">
        <f t="shared" si="988"/>
        <v>2.2599999999999998</v>
      </c>
      <c r="P639" s="228">
        <f t="shared" ref="P639" si="1080">E639*F639</f>
        <v>337.08678899999995</v>
      </c>
      <c r="Q639" s="228">
        <f t="shared" ref="Q639" si="1081">SUM(O639:O642)</f>
        <v>2.2599999999999998</v>
      </c>
      <c r="R639" s="228">
        <f t="shared" ref="R639" si="1082">Q639*1.02*1.05*$R$20</f>
        <v>2.5589103119999996</v>
      </c>
      <c r="S639" s="228">
        <f t="shared" ref="S639" si="1083">F639*$S$23</f>
        <v>3.159364368944654</v>
      </c>
      <c r="T639" s="228">
        <f t="shared" ref="T639" si="1084">S639*E639</f>
        <v>394.92054611808175</v>
      </c>
      <c r="X639" s="541">
        <v>394.92054611808175</v>
      </c>
    </row>
    <row r="640" spans="1:24" ht="12.75" customHeight="1">
      <c r="A640" s="229"/>
      <c r="B640" s="240"/>
      <c r="C640" s="240"/>
      <c r="D640" s="229"/>
      <c r="E640" s="242"/>
      <c r="F640" s="224"/>
      <c r="G640" s="233"/>
      <c r="H640" s="228"/>
      <c r="I640" s="233"/>
      <c r="J640" s="228"/>
      <c r="K640" s="65"/>
      <c r="L640" s="65"/>
      <c r="M640" s="65"/>
      <c r="N640" s="77"/>
      <c r="O640" s="66">
        <f t="shared" si="988"/>
        <v>0</v>
      </c>
      <c r="P640" s="228"/>
      <c r="Q640" s="228"/>
      <c r="R640" s="228"/>
      <c r="S640" s="228"/>
      <c r="T640" s="228"/>
      <c r="X640" s="541"/>
    </row>
    <row r="641" spans="1:24" ht="12.75" customHeight="1">
      <c r="A641" s="229"/>
      <c r="B641" s="240"/>
      <c r="C641" s="240"/>
      <c r="D641" s="229"/>
      <c r="E641" s="242"/>
      <c r="F641" s="224"/>
      <c r="G641" s="233"/>
      <c r="H641" s="228"/>
      <c r="I641" s="233"/>
      <c r="J641" s="228"/>
      <c r="K641" s="65"/>
      <c r="L641" s="65"/>
      <c r="M641" s="67"/>
      <c r="N641" s="77"/>
      <c r="O641" s="66">
        <f t="shared" si="988"/>
        <v>0</v>
      </c>
      <c r="P641" s="228"/>
      <c r="Q641" s="228"/>
      <c r="R641" s="228"/>
      <c r="S641" s="228"/>
      <c r="T641" s="228"/>
      <c r="X641" s="541"/>
    </row>
    <row r="642" spans="1:24" ht="12.75" customHeight="1">
      <c r="A642" s="229"/>
      <c r="B642" s="240"/>
      <c r="C642" s="240"/>
      <c r="D642" s="229"/>
      <c r="E642" s="242"/>
      <c r="F642" s="224"/>
      <c r="G642" s="233"/>
      <c r="H642" s="228"/>
      <c r="I642" s="233"/>
      <c r="J642" s="228"/>
      <c r="K642" s="65"/>
      <c r="L642" s="65"/>
      <c r="M642" s="65"/>
      <c r="N642" s="77"/>
      <c r="O642" s="66">
        <f t="shared" si="988"/>
        <v>0</v>
      </c>
      <c r="P642" s="228"/>
      <c r="Q642" s="228"/>
      <c r="R642" s="228"/>
      <c r="S642" s="228"/>
      <c r="T642" s="228"/>
      <c r="X642" s="541"/>
    </row>
    <row r="643" spans="1:24" ht="12.75" customHeight="1">
      <c r="A643" s="229">
        <v>54</v>
      </c>
      <c r="B643" s="240" t="s">
        <v>34</v>
      </c>
      <c r="C643" s="240" t="s">
        <v>659</v>
      </c>
      <c r="D643" s="229" t="s">
        <v>31</v>
      </c>
      <c r="E643" s="242">
        <v>250</v>
      </c>
      <c r="F643" s="224">
        <f t="shared" ref="F643" si="1085">H643+J643+R643</f>
        <v>4.8687231599999992E-2</v>
      </c>
      <c r="G643" s="248"/>
      <c r="H643" s="228">
        <f t="shared" ref="H643" si="1086">G643*$P$14/1000</f>
        <v>0</v>
      </c>
      <c r="I643" s="266"/>
      <c r="J643" s="228">
        <f t="shared" ref="J643" si="1087">I643*$P$15/1000</f>
        <v>0</v>
      </c>
      <c r="K643" s="65" t="s">
        <v>659</v>
      </c>
      <c r="L643" s="65" t="s">
        <v>31</v>
      </c>
      <c r="M643" s="65">
        <v>1</v>
      </c>
      <c r="N643" s="77">
        <v>4.2999999999999997E-2</v>
      </c>
      <c r="O643" s="66">
        <f t="shared" si="988"/>
        <v>4.2999999999999997E-2</v>
      </c>
      <c r="P643" s="228">
        <f t="shared" ref="P643" si="1088">E643*F643</f>
        <v>12.171807899999997</v>
      </c>
      <c r="Q643" s="228">
        <f t="shared" ref="Q643" si="1089">SUM(O643:O646)</f>
        <v>4.2999999999999997E-2</v>
      </c>
      <c r="R643" s="228">
        <f t="shared" ref="R643" si="1090">Q643*1.02*1.05*$R$20</f>
        <v>4.8687231599999992E-2</v>
      </c>
      <c r="S643" s="228">
        <f t="shared" ref="S643" si="1091">F643*$S$23</f>
        <v>5.7040467677448865E-2</v>
      </c>
      <c r="T643" s="228">
        <f t="shared" ref="T643" si="1092">S643*E643</f>
        <v>14.260116919362217</v>
      </c>
      <c r="X643" s="541">
        <v>14.260116919362217</v>
      </c>
    </row>
    <row r="644" spans="1:24" ht="12.75" customHeight="1">
      <c r="A644" s="229"/>
      <c r="B644" s="240"/>
      <c r="C644" s="240"/>
      <c r="D644" s="229"/>
      <c r="E644" s="242"/>
      <c r="F644" s="224"/>
      <c r="G644" s="248"/>
      <c r="H644" s="228"/>
      <c r="I644" s="266"/>
      <c r="J644" s="228"/>
      <c r="K644" s="65"/>
      <c r="L644" s="65"/>
      <c r="M644" s="65"/>
      <c r="N644" s="77"/>
      <c r="O644" s="66">
        <f t="shared" si="988"/>
        <v>0</v>
      </c>
      <c r="P644" s="228"/>
      <c r="Q644" s="228"/>
      <c r="R644" s="228"/>
      <c r="S644" s="228"/>
      <c r="T644" s="228"/>
      <c r="X644" s="541"/>
    </row>
    <row r="645" spans="1:24" ht="12.75" customHeight="1">
      <c r="A645" s="229"/>
      <c r="B645" s="240"/>
      <c r="C645" s="240"/>
      <c r="D645" s="229"/>
      <c r="E645" s="242"/>
      <c r="F645" s="224"/>
      <c r="G645" s="248"/>
      <c r="H645" s="228"/>
      <c r="I645" s="266"/>
      <c r="J645" s="228"/>
      <c r="K645" s="65"/>
      <c r="L645" s="65"/>
      <c r="M645" s="67"/>
      <c r="N645" s="77"/>
      <c r="O645" s="66">
        <f t="shared" si="988"/>
        <v>0</v>
      </c>
      <c r="P645" s="228"/>
      <c r="Q645" s="228"/>
      <c r="R645" s="228"/>
      <c r="S645" s="228"/>
      <c r="T645" s="228"/>
      <c r="X645" s="541"/>
    </row>
    <row r="646" spans="1:24" ht="12.75" customHeight="1">
      <c r="A646" s="229"/>
      <c r="B646" s="240"/>
      <c r="C646" s="240"/>
      <c r="D646" s="229"/>
      <c r="E646" s="242"/>
      <c r="F646" s="224"/>
      <c r="G646" s="248"/>
      <c r="H646" s="228"/>
      <c r="I646" s="266"/>
      <c r="J646" s="228"/>
      <c r="K646" s="65"/>
      <c r="L646" s="65"/>
      <c r="M646" s="65"/>
      <c r="N646" s="77"/>
      <c r="O646" s="66">
        <f t="shared" si="988"/>
        <v>0</v>
      </c>
      <c r="P646" s="228"/>
      <c r="Q646" s="228"/>
      <c r="R646" s="228"/>
      <c r="S646" s="228"/>
      <c r="T646" s="228"/>
      <c r="X646" s="541"/>
    </row>
    <row r="647" spans="1:24" ht="12.75" customHeight="1">
      <c r="A647" s="229">
        <v>55</v>
      </c>
      <c r="B647" s="240" t="s">
        <v>405</v>
      </c>
      <c r="C647" s="240" t="s">
        <v>406</v>
      </c>
      <c r="D647" s="229" t="s">
        <v>35</v>
      </c>
      <c r="E647" s="229">
        <v>62</v>
      </c>
      <c r="F647" s="224">
        <f t="shared" ref="F647" si="1093">H647+J647+R647</f>
        <v>0.115198332</v>
      </c>
      <c r="G647" s="233">
        <v>6.0999999999999999E-2</v>
      </c>
      <c r="H647" s="228">
        <f t="shared" ref="H647" si="1094">G647*$P$14/1000</f>
        <v>0.1050603</v>
      </c>
      <c r="I647" s="249">
        <v>4.5999999999999999E-3</v>
      </c>
      <c r="J647" s="228">
        <f t="shared" ref="J647" si="1095">I647*$P$15/1000</f>
        <v>1.0138032000000002E-2</v>
      </c>
      <c r="K647" s="65"/>
      <c r="L647" s="65"/>
      <c r="M647" s="65"/>
      <c r="N647" s="77"/>
      <c r="O647" s="66">
        <f t="shared" si="988"/>
        <v>0</v>
      </c>
      <c r="P647" s="228">
        <f t="shared" ref="P647" si="1096">E647*F647</f>
        <v>7.1422965840000003</v>
      </c>
      <c r="Q647" s="228">
        <f t="shared" ref="Q647" si="1097">SUM(O647:O650)</f>
        <v>0</v>
      </c>
      <c r="R647" s="228">
        <f t="shared" ref="R647" si="1098">Q647*1.02*1.05*$R$20</f>
        <v>0</v>
      </c>
      <c r="S647" s="228">
        <f t="shared" ref="S647" si="1099">F647*$S$23</f>
        <v>0.1349628335192101</v>
      </c>
      <c r="T647" s="228">
        <f t="shared" ref="T647" si="1100">S647*E647</f>
        <v>8.3676956781910263</v>
      </c>
      <c r="X647" s="541">
        <v>8.3676956781910263</v>
      </c>
    </row>
    <row r="648" spans="1:24" ht="12.75" customHeight="1">
      <c r="A648" s="229"/>
      <c r="B648" s="240"/>
      <c r="C648" s="240"/>
      <c r="D648" s="229"/>
      <c r="E648" s="229"/>
      <c r="F648" s="224"/>
      <c r="G648" s="233"/>
      <c r="H648" s="228"/>
      <c r="I648" s="249"/>
      <c r="J648" s="228"/>
      <c r="K648" s="65"/>
      <c r="L648" s="65"/>
      <c r="M648" s="65"/>
      <c r="N648" s="77"/>
      <c r="O648" s="66">
        <f t="shared" si="988"/>
        <v>0</v>
      </c>
      <c r="P648" s="228"/>
      <c r="Q648" s="228"/>
      <c r="R648" s="228"/>
      <c r="S648" s="228"/>
      <c r="T648" s="228"/>
      <c r="X648" s="541"/>
    </row>
    <row r="649" spans="1:24" ht="12.75" customHeight="1">
      <c r="A649" s="229"/>
      <c r="B649" s="240"/>
      <c r="C649" s="240"/>
      <c r="D649" s="229"/>
      <c r="E649" s="229"/>
      <c r="F649" s="224"/>
      <c r="G649" s="233"/>
      <c r="H649" s="228"/>
      <c r="I649" s="249"/>
      <c r="J649" s="228"/>
      <c r="K649" s="65"/>
      <c r="L649" s="65"/>
      <c r="M649" s="67"/>
      <c r="N649" s="77"/>
      <c r="O649" s="66">
        <f t="shared" si="988"/>
        <v>0</v>
      </c>
      <c r="P649" s="228"/>
      <c r="Q649" s="228"/>
      <c r="R649" s="228"/>
      <c r="S649" s="228"/>
      <c r="T649" s="228"/>
      <c r="X649" s="541"/>
    </row>
    <row r="650" spans="1:24" ht="12.75" customHeight="1">
      <c r="A650" s="229"/>
      <c r="B650" s="240"/>
      <c r="C650" s="240"/>
      <c r="D650" s="229"/>
      <c r="E650" s="229"/>
      <c r="F650" s="224"/>
      <c r="G650" s="233"/>
      <c r="H650" s="228"/>
      <c r="I650" s="249"/>
      <c r="J650" s="228"/>
      <c r="K650" s="65"/>
      <c r="L650" s="65"/>
      <c r="M650" s="65"/>
      <c r="N650" s="77"/>
      <c r="O650" s="66">
        <f t="shared" si="988"/>
        <v>0</v>
      </c>
      <c r="P650" s="228"/>
      <c r="Q650" s="228"/>
      <c r="R650" s="228"/>
      <c r="S650" s="228"/>
      <c r="T650" s="228"/>
      <c r="X650" s="541"/>
    </row>
    <row r="651" spans="1:24" ht="12.75" customHeight="1">
      <c r="A651" s="229">
        <v>56</v>
      </c>
      <c r="B651" s="240" t="s">
        <v>34</v>
      </c>
      <c r="C651" s="240" t="s">
        <v>660</v>
      </c>
      <c r="D651" s="229" t="s">
        <v>31</v>
      </c>
      <c r="E651" s="242">
        <v>115</v>
      </c>
      <c r="F651" s="224">
        <f t="shared" ref="F651" si="1101">H651+J651+R651</f>
        <v>1.8116179200000002</v>
      </c>
      <c r="G651" s="248"/>
      <c r="H651" s="228">
        <f t="shared" ref="H651" si="1102">G651*$P$14/1000</f>
        <v>0</v>
      </c>
      <c r="I651" s="266"/>
      <c r="J651" s="228">
        <f t="shared" ref="J651" si="1103">I651*$P$15/1000</f>
        <v>0</v>
      </c>
      <c r="K651" s="65" t="s">
        <v>661</v>
      </c>
      <c r="L651" s="65" t="s">
        <v>31</v>
      </c>
      <c r="M651" s="65">
        <v>1</v>
      </c>
      <c r="N651" s="77">
        <v>1.6</v>
      </c>
      <c r="O651" s="66">
        <f t="shared" si="988"/>
        <v>1.6</v>
      </c>
      <c r="P651" s="228">
        <f t="shared" ref="P651" si="1104">E651*F651</f>
        <v>208.33606080000001</v>
      </c>
      <c r="Q651" s="228">
        <f t="shared" ref="Q651" si="1105">SUM(O651:O654)</f>
        <v>1.6</v>
      </c>
      <c r="R651" s="228">
        <f t="shared" ref="R651" si="1106">Q651*1.02*1.05*$R$20</f>
        <v>1.8116179200000002</v>
      </c>
      <c r="S651" s="228">
        <f t="shared" ref="S651" si="1107">F651*$S$23</f>
        <v>2.122436006602749</v>
      </c>
      <c r="T651" s="228">
        <f t="shared" ref="T651" si="1108">S651*E651</f>
        <v>244.08014075931612</v>
      </c>
      <c r="X651" s="541">
        <v>244.08014075931612</v>
      </c>
    </row>
    <row r="652" spans="1:24" ht="12.75" customHeight="1">
      <c r="A652" s="229"/>
      <c r="B652" s="240"/>
      <c r="C652" s="240"/>
      <c r="D652" s="229"/>
      <c r="E652" s="242"/>
      <c r="F652" s="224"/>
      <c r="G652" s="248"/>
      <c r="H652" s="228"/>
      <c r="I652" s="266"/>
      <c r="J652" s="228"/>
      <c r="K652" s="65"/>
      <c r="L652" s="65"/>
      <c r="M652" s="65"/>
      <c r="N652" s="77"/>
      <c r="O652" s="66">
        <f t="shared" si="988"/>
        <v>0</v>
      </c>
      <c r="P652" s="228"/>
      <c r="Q652" s="228"/>
      <c r="R652" s="228"/>
      <c r="S652" s="228"/>
      <c r="T652" s="228"/>
      <c r="X652" s="541"/>
    </row>
    <row r="653" spans="1:24" ht="12.75" customHeight="1">
      <c r="A653" s="229"/>
      <c r="B653" s="240"/>
      <c r="C653" s="240"/>
      <c r="D653" s="229"/>
      <c r="E653" s="242"/>
      <c r="F653" s="224"/>
      <c r="G653" s="248"/>
      <c r="H653" s="228"/>
      <c r="I653" s="266"/>
      <c r="J653" s="228"/>
      <c r="K653" s="65"/>
      <c r="L653" s="65"/>
      <c r="M653" s="67"/>
      <c r="N653" s="77"/>
      <c r="O653" s="66">
        <f t="shared" si="988"/>
        <v>0</v>
      </c>
      <c r="P653" s="228"/>
      <c r="Q653" s="228"/>
      <c r="R653" s="228"/>
      <c r="S653" s="228"/>
      <c r="T653" s="228"/>
      <c r="X653" s="541"/>
    </row>
    <row r="654" spans="1:24" ht="12.75" customHeight="1">
      <c r="A654" s="229"/>
      <c r="B654" s="240"/>
      <c r="C654" s="240"/>
      <c r="D654" s="229"/>
      <c r="E654" s="242"/>
      <c r="F654" s="224"/>
      <c r="G654" s="248"/>
      <c r="H654" s="228"/>
      <c r="I654" s="266"/>
      <c r="J654" s="228"/>
      <c r="K654" s="65"/>
      <c r="L654" s="65"/>
      <c r="M654" s="65"/>
      <c r="N654" s="77"/>
      <c r="O654" s="66">
        <f t="shared" si="988"/>
        <v>0</v>
      </c>
      <c r="P654" s="228"/>
      <c r="Q654" s="228"/>
      <c r="R654" s="228"/>
      <c r="S654" s="228"/>
      <c r="T654" s="228"/>
      <c r="X654" s="541"/>
    </row>
    <row r="655" spans="1:24" ht="12.75" customHeight="1">
      <c r="A655" s="229">
        <v>57</v>
      </c>
      <c r="B655" s="240" t="s">
        <v>34</v>
      </c>
      <c r="C655" s="240" t="s">
        <v>600</v>
      </c>
      <c r="D655" s="229" t="s">
        <v>31</v>
      </c>
      <c r="E655" s="242">
        <v>45</v>
      </c>
      <c r="F655" s="224">
        <f t="shared" ref="F655" si="1109">H655+J655+R655</f>
        <v>3.2835574800000003E-2</v>
      </c>
      <c r="G655" s="248"/>
      <c r="H655" s="228">
        <f t="shared" ref="H655" si="1110">G655*$P$14/1000</f>
        <v>0</v>
      </c>
      <c r="I655" s="266"/>
      <c r="J655" s="228">
        <f t="shared" ref="J655" si="1111">I655*$P$15/1000</f>
        <v>0</v>
      </c>
      <c r="K655" s="65" t="s">
        <v>601</v>
      </c>
      <c r="L655" s="65" t="s">
        <v>31</v>
      </c>
      <c r="M655" s="65">
        <v>1</v>
      </c>
      <c r="N655" s="77">
        <v>2.9000000000000001E-2</v>
      </c>
      <c r="O655" s="66">
        <f t="shared" si="988"/>
        <v>2.9000000000000001E-2</v>
      </c>
      <c r="P655" s="228">
        <f t="shared" ref="P655" si="1112">E655*F655</f>
        <v>1.4776008660000002</v>
      </c>
      <c r="Q655" s="228">
        <f t="shared" ref="Q655" si="1113">SUM(O655:O658)</f>
        <v>2.9000000000000001E-2</v>
      </c>
      <c r="R655" s="228">
        <f t="shared" ref="R655" si="1114">Q655*1.02*1.05*$R$20</f>
        <v>3.2835574800000003E-2</v>
      </c>
      <c r="S655" s="228">
        <f t="shared" ref="S655" si="1115">F655*$S$23</f>
        <v>3.8469152619674825E-2</v>
      </c>
      <c r="T655" s="228">
        <f t="shared" ref="T655" si="1116">S655*E655</f>
        <v>1.7311118678853672</v>
      </c>
      <c r="X655" s="541">
        <v>1.7311118678853672</v>
      </c>
    </row>
    <row r="656" spans="1:24" ht="12.75" customHeight="1">
      <c r="A656" s="229"/>
      <c r="B656" s="240"/>
      <c r="C656" s="240"/>
      <c r="D656" s="229"/>
      <c r="E656" s="242"/>
      <c r="F656" s="224"/>
      <c r="G656" s="248"/>
      <c r="H656" s="228"/>
      <c r="I656" s="266"/>
      <c r="J656" s="228"/>
      <c r="K656" s="65"/>
      <c r="L656" s="65"/>
      <c r="M656" s="65"/>
      <c r="N656" s="77"/>
      <c r="O656" s="66">
        <f t="shared" ref="O656:O719" si="1117">M656*N656</f>
        <v>0</v>
      </c>
      <c r="P656" s="228"/>
      <c r="Q656" s="228"/>
      <c r="R656" s="228"/>
      <c r="S656" s="228"/>
      <c r="T656" s="228"/>
      <c r="X656" s="541"/>
    </row>
    <row r="657" spans="1:24" ht="12.75" customHeight="1">
      <c r="A657" s="229"/>
      <c r="B657" s="240"/>
      <c r="C657" s="240"/>
      <c r="D657" s="229"/>
      <c r="E657" s="242"/>
      <c r="F657" s="224"/>
      <c r="G657" s="248"/>
      <c r="H657" s="228"/>
      <c r="I657" s="266"/>
      <c r="J657" s="228"/>
      <c r="K657" s="65"/>
      <c r="L657" s="65"/>
      <c r="M657" s="67"/>
      <c r="N657" s="77"/>
      <c r="O657" s="66">
        <f t="shared" si="1117"/>
        <v>0</v>
      </c>
      <c r="P657" s="228"/>
      <c r="Q657" s="228"/>
      <c r="R657" s="228"/>
      <c r="S657" s="228"/>
      <c r="T657" s="228"/>
      <c r="X657" s="541"/>
    </row>
    <row r="658" spans="1:24" ht="12.75" customHeight="1">
      <c r="A658" s="229"/>
      <c r="B658" s="240"/>
      <c r="C658" s="240"/>
      <c r="D658" s="229"/>
      <c r="E658" s="242"/>
      <c r="F658" s="224"/>
      <c r="G658" s="248"/>
      <c r="H658" s="228"/>
      <c r="I658" s="266"/>
      <c r="J658" s="228"/>
      <c r="K658" s="65"/>
      <c r="L658" s="65"/>
      <c r="M658" s="65"/>
      <c r="N658" s="77"/>
      <c r="O658" s="66">
        <f t="shared" si="1117"/>
        <v>0</v>
      </c>
      <c r="P658" s="228"/>
      <c r="Q658" s="228"/>
      <c r="R658" s="228"/>
      <c r="S658" s="228"/>
      <c r="T658" s="228"/>
      <c r="X658" s="541"/>
    </row>
    <row r="659" spans="1:24" ht="12.75" customHeight="1">
      <c r="A659" s="229">
        <v>58</v>
      </c>
      <c r="B659" s="240" t="s">
        <v>34</v>
      </c>
      <c r="C659" s="240" t="s">
        <v>662</v>
      </c>
      <c r="D659" s="229" t="s">
        <v>31</v>
      </c>
      <c r="E659" s="242">
        <v>23</v>
      </c>
      <c r="F659" s="224">
        <f t="shared" ref="F659" si="1118">H659+J659+R659</f>
        <v>5.0951753999999988E-2</v>
      </c>
      <c r="G659" s="248"/>
      <c r="H659" s="228">
        <f t="shared" ref="H659" si="1119">G659*$P$14/1000</f>
        <v>0</v>
      </c>
      <c r="I659" s="266"/>
      <c r="J659" s="228">
        <f t="shared" ref="J659" si="1120">I659*$P$15/1000</f>
        <v>0</v>
      </c>
      <c r="K659" s="65" t="s">
        <v>601</v>
      </c>
      <c r="L659" s="65" t="s">
        <v>31</v>
      </c>
      <c r="M659" s="65">
        <v>1</v>
      </c>
      <c r="N659" s="77">
        <v>4.4999999999999998E-2</v>
      </c>
      <c r="O659" s="66">
        <f t="shared" si="1117"/>
        <v>4.4999999999999998E-2</v>
      </c>
      <c r="P659" s="228">
        <f t="shared" ref="P659" si="1121">E659*F659</f>
        <v>1.1718903419999998</v>
      </c>
      <c r="Q659" s="228">
        <f t="shared" ref="Q659" si="1122">SUM(O659:O662)</f>
        <v>4.4999999999999998E-2</v>
      </c>
      <c r="R659" s="228">
        <f t="shared" ref="R659" si="1123">Q659*1.02*1.05*$R$20</f>
        <v>5.0951753999999988E-2</v>
      </c>
      <c r="S659" s="228">
        <f t="shared" ref="S659" si="1124">F659*$S$23</f>
        <v>5.9693512685702298E-2</v>
      </c>
      <c r="T659" s="228">
        <f t="shared" ref="T659" si="1125">S659*E659</f>
        <v>1.3729507917711528</v>
      </c>
      <c r="X659" s="541">
        <v>1.3729507917711528</v>
      </c>
    </row>
    <row r="660" spans="1:24" ht="12.75" customHeight="1">
      <c r="A660" s="229"/>
      <c r="B660" s="240"/>
      <c r="C660" s="240"/>
      <c r="D660" s="229"/>
      <c r="E660" s="242"/>
      <c r="F660" s="224"/>
      <c r="G660" s="248"/>
      <c r="H660" s="228"/>
      <c r="I660" s="266"/>
      <c r="J660" s="228"/>
      <c r="K660" s="65"/>
      <c r="L660" s="65"/>
      <c r="M660" s="65"/>
      <c r="N660" s="77"/>
      <c r="O660" s="66">
        <f t="shared" si="1117"/>
        <v>0</v>
      </c>
      <c r="P660" s="228"/>
      <c r="Q660" s="228"/>
      <c r="R660" s="228"/>
      <c r="S660" s="228"/>
      <c r="T660" s="228"/>
      <c r="X660" s="541"/>
    </row>
    <row r="661" spans="1:24" ht="12.75" customHeight="1">
      <c r="A661" s="229"/>
      <c r="B661" s="240"/>
      <c r="C661" s="240"/>
      <c r="D661" s="229"/>
      <c r="E661" s="242"/>
      <c r="F661" s="224"/>
      <c r="G661" s="248"/>
      <c r="H661" s="228"/>
      <c r="I661" s="266"/>
      <c r="J661" s="228"/>
      <c r="K661" s="65"/>
      <c r="L661" s="65"/>
      <c r="M661" s="67"/>
      <c r="N661" s="77"/>
      <c r="O661" s="66">
        <f t="shared" si="1117"/>
        <v>0</v>
      </c>
      <c r="P661" s="228"/>
      <c r="Q661" s="228"/>
      <c r="R661" s="228"/>
      <c r="S661" s="228"/>
      <c r="T661" s="228"/>
      <c r="X661" s="541"/>
    </row>
    <row r="662" spans="1:24" ht="12.75" customHeight="1">
      <c r="A662" s="229"/>
      <c r="B662" s="240"/>
      <c r="C662" s="240"/>
      <c r="D662" s="229"/>
      <c r="E662" s="242"/>
      <c r="F662" s="224"/>
      <c r="G662" s="248"/>
      <c r="H662" s="228"/>
      <c r="I662" s="266"/>
      <c r="J662" s="228"/>
      <c r="K662" s="65"/>
      <c r="L662" s="65"/>
      <c r="M662" s="65"/>
      <c r="N662" s="77"/>
      <c r="O662" s="66">
        <f t="shared" si="1117"/>
        <v>0</v>
      </c>
      <c r="P662" s="228"/>
      <c r="Q662" s="228"/>
      <c r="R662" s="228"/>
      <c r="S662" s="228"/>
      <c r="T662" s="228"/>
      <c r="X662" s="541"/>
    </row>
    <row r="663" spans="1:24" ht="12.75" customHeight="1">
      <c r="A663" s="229">
        <v>59</v>
      </c>
      <c r="B663" s="240" t="s">
        <v>34</v>
      </c>
      <c r="C663" s="240" t="s">
        <v>663</v>
      </c>
      <c r="D663" s="229" t="s">
        <v>31</v>
      </c>
      <c r="E663" s="242">
        <v>18</v>
      </c>
      <c r="F663" s="224">
        <f t="shared" ref="F663" si="1126">H663+J663+R663</f>
        <v>7.2464716800000009E-2</v>
      </c>
      <c r="G663" s="248"/>
      <c r="H663" s="228">
        <f t="shared" ref="H663" si="1127">G663*$P$14/1000</f>
        <v>0</v>
      </c>
      <c r="I663" s="266"/>
      <c r="J663" s="228">
        <f t="shared" ref="J663" si="1128">I663*$P$15/1000</f>
        <v>0</v>
      </c>
      <c r="K663" s="65" t="s">
        <v>601</v>
      </c>
      <c r="L663" s="65" t="s">
        <v>31</v>
      </c>
      <c r="M663" s="65">
        <v>1</v>
      </c>
      <c r="N663" s="77">
        <v>6.4000000000000001E-2</v>
      </c>
      <c r="O663" s="66">
        <f t="shared" si="1117"/>
        <v>6.4000000000000001E-2</v>
      </c>
      <c r="P663" s="228">
        <f t="shared" ref="P663" si="1129">E663*F663</f>
        <v>1.3043649024000001</v>
      </c>
      <c r="Q663" s="228">
        <f t="shared" ref="Q663" si="1130">SUM(O663:O666)</f>
        <v>6.4000000000000001E-2</v>
      </c>
      <c r="R663" s="228">
        <f t="shared" ref="R663" si="1131">Q663*1.02*1.05*$R$20</f>
        <v>7.2464716800000009E-2</v>
      </c>
      <c r="S663" s="228">
        <f t="shared" ref="S663" si="1132">F663*$S$23</f>
        <v>8.4897440264109975E-2</v>
      </c>
      <c r="T663" s="228">
        <f t="shared" ref="T663" si="1133">S663*E663</f>
        <v>1.5281539247539795</v>
      </c>
      <c r="X663" s="541">
        <v>1.5281539247539795</v>
      </c>
    </row>
    <row r="664" spans="1:24" ht="12.75" customHeight="1">
      <c r="A664" s="229"/>
      <c r="B664" s="240"/>
      <c r="C664" s="240"/>
      <c r="D664" s="229"/>
      <c r="E664" s="242"/>
      <c r="F664" s="224"/>
      <c r="G664" s="248"/>
      <c r="H664" s="228"/>
      <c r="I664" s="266"/>
      <c r="J664" s="228"/>
      <c r="K664" s="65"/>
      <c r="L664" s="65"/>
      <c r="M664" s="65"/>
      <c r="N664" s="77"/>
      <c r="O664" s="66">
        <f t="shared" si="1117"/>
        <v>0</v>
      </c>
      <c r="P664" s="228"/>
      <c r="Q664" s="228"/>
      <c r="R664" s="228"/>
      <c r="S664" s="228"/>
      <c r="T664" s="228"/>
      <c r="X664" s="541"/>
    </row>
    <row r="665" spans="1:24" ht="12.75" customHeight="1">
      <c r="A665" s="229"/>
      <c r="B665" s="240"/>
      <c r="C665" s="240"/>
      <c r="D665" s="229"/>
      <c r="E665" s="242"/>
      <c r="F665" s="224"/>
      <c r="G665" s="248"/>
      <c r="H665" s="228"/>
      <c r="I665" s="266"/>
      <c r="J665" s="228"/>
      <c r="K665" s="65"/>
      <c r="L665" s="65"/>
      <c r="M665" s="67"/>
      <c r="N665" s="77"/>
      <c r="O665" s="66">
        <f t="shared" si="1117"/>
        <v>0</v>
      </c>
      <c r="P665" s="228"/>
      <c r="Q665" s="228"/>
      <c r="R665" s="228"/>
      <c r="S665" s="228"/>
      <c r="T665" s="228"/>
      <c r="X665" s="541"/>
    </row>
    <row r="666" spans="1:24" ht="12.75" customHeight="1">
      <c r="A666" s="229"/>
      <c r="B666" s="240"/>
      <c r="C666" s="240"/>
      <c r="D666" s="229"/>
      <c r="E666" s="242"/>
      <c r="F666" s="224"/>
      <c r="G666" s="248"/>
      <c r="H666" s="228"/>
      <c r="I666" s="266"/>
      <c r="J666" s="228"/>
      <c r="K666" s="65"/>
      <c r="L666" s="65"/>
      <c r="M666" s="65"/>
      <c r="N666" s="77"/>
      <c r="O666" s="66">
        <f t="shared" si="1117"/>
        <v>0</v>
      </c>
      <c r="P666" s="228"/>
      <c r="Q666" s="228"/>
      <c r="R666" s="228"/>
      <c r="S666" s="228"/>
      <c r="T666" s="228"/>
      <c r="X666" s="541"/>
    </row>
    <row r="667" spans="1:24" ht="12.75" customHeight="1">
      <c r="A667" s="229">
        <v>60</v>
      </c>
      <c r="B667" s="240" t="s">
        <v>34</v>
      </c>
      <c r="C667" s="240" t="s">
        <v>664</v>
      </c>
      <c r="D667" s="229" t="s">
        <v>31</v>
      </c>
      <c r="E667" s="242">
        <v>15</v>
      </c>
      <c r="F667" s="224">
        <f t="shared" ref="F667" si="1134">H667+J667+R667</f>
        <v>0.1505907396</v>
      </c>
      <c r="G667" s="248"/>
      <c r="H667" s="228">
        <f t="shared" ref="H667" si="1135">G667*$P$14/1000</f>
        <v>0</v>
      </c>
      <c r="I667" s="266"/>
      <c r="J667" s="228">
        <f t="shared" ref="J667" si="1136">I667*$P$15/1000</f>
        <v>0</v>
      </c>
      <c r="K667" s="65" t="s">
        <v>601</v>
      </c>
      <c r="L667" s="65" t="s">
        <v>31</v>
      </c>
      <c r="M667" s="65">
        <v>1</v>
      </c>
      <c r="N667" s="77">
        <v>0.13300000000000001</v>
      </c>
      <c r="O667" s="66">
        <f t="shared" si="1117"/>
        <v>0.13300000000000001</v>
      </c>
      <c r="P667" s="228">
        <f t="shared" ref="P667" si="1137">E667*F667</f>
        <v>2.2588610939999998</v>
      </c>
      <c r="Q667" s="228">
        <f t="shared" ref="Q667" si="1138">SUM(O667:O670)</f>
        <v>0.13300000000000001</v>
      </c>
      <c r="R667" s="228">
        <f t="shared" ref="R667" si="1139">Q667*1.02*1.05*$R$20</f>
        <v>0.1505907396</v>
      </c>
      <c r="S667" s="228">
        <f t="shared" ref="S667" si="1140">F667*$S$23</f>
        <v>0.1764274930488535</v>
      </c>
      <c r="T667" s="228">
        <f t="shared" ref="T667" si="1141">S667*E667</f>
        <v>2.6464123957328023</v>
      </c>
      <c r="X667" s="541">
        <v>2.6464123957328023</v>
      </c>
    </row>
    <row r="668" spans="1:24" ht="12.75" customHeight="1">
      <c r="A668" s="229"/>
      <c r="B668" s="240"/>
      <c r="C668" s="240"/>
      <c r="D668" s="229"/>
      <c r="E668" s="242"/>
      <c r="F668" s="224"/>
      <c r="G668" s="248"/>
      <c r="H668" s="228"/>
      <c r="I668" s="266"/>
      <c r="J668" s="228"/>
      <c r="K668" s="65"/>
      <c r="L668" s="65"/>
      <c r="M668" s="65"/>
      <c r="N668" s="77"/>
      <c r="O668" s="66">
        <f t="shared" si="1117"/>
        <v>0</v>
      </c>
      <c r="P668" s="228"/>
      <c r="Q668" s="228"/>
      <c r="R668" s="228"/>
      <c r="S668" s="228"/>
      <c r="T668" s="228"/>
      <c r="X668" s="541"/>
    </row>
    <row r="669" spans="1:24" ht="12.75" customHeight="1">
      <c r="A669" s="229"/>
      <c r="B669" s="240"/>
      <c r="C669" s="240"/>
      <c r="D669" s="229"/>
      <c r="E669" s="242"/>
      <c r="F669" s="224"/>
      <c r="G669" s="248"/>
      <c r="H669" s="228"/>
      <c r="I669" s="266"/>
      <c r="J669" s="228"/>
      <c r="K669" s="65"/>
      <c r="L669" s="65"/>
      <c r="M669" s="67"/>
      <c r="N669" s="77"/>
      <c r="O669" s="66">
        <f t="shared" si="1117"/>
        <v>0</v>
      </c>
      <c r="P669" s="228"/>
      <c r="Q669" s="228"/>
      <c r="R669" s="228"/>
      <c r="S669" s="228"/>
      <c r="T669" s="228"/>
      <c r="X669" s="541"/>
    </row>
    <row r="670" spans="1:24" ht="12.75" customHeight="1">
      <c r="A670" s="229"/>
      <c r="B670" s="240"/>
      <c r="C670" s="240"/>
      <c r="D670" s="229"/>
      <c r="E670" s="242"/>
      <c r="F670" s="224"/>
      <c r="G670" s="248"/>
      <c r="H670" s="228"/>
      <c r="I670" s="266"/>
      <c r="J670" s="228"/>
      <c r="K670" s="65"/>
      <c r="L670" s="65"/>
      <c r="M670" s="65"/>
      <c r="N670" s="77"/>
      <c r="O670" s="66">
        <f t="shared" si="1117"/>
        <v>0</v>
      </c>
      <c r="P670" s="228"/>
      <c r="Q670" s="228"/>
      <c r="R670" s="228"/>
      <c r="S670" s="228"/>
      <c r="T670" s="228"/>
      <c r="X670" s="541"/>
    </row>
    <row r="671" spans="1:24" ht="12.75" customHeight="1">
      <c r="A671" s="229">
        <v>61</v>
      </c>
      <c r="B671" s="240" t="s">
        <v>34</v>
      </c>
      <c r="C671" s="240" t="s">
        <v>665</v>
      </c>
      <c r="D671" s="229" t="s">
        <v>31</v>
      </c>
      <c r="E671" s="242">
        <v>10</v>
      </c>
      <c r="F671" s="224">
        <f t="shared" ref="F671" si="1142">H671+J671+R671</f>
        <v>0.32722348679999996</v>
      </c>
      <c r="G671" s="248"/>
      <c r="H671" s="228">
        <f t="shared" ref="H671" si="1143">G671*$P$14/1000</f>
        <v>0</v>
      </c>
      <c r="I671" s="266"/>
      <c r="J671" s="228">
        <f t="shared" ref="J671" si="1144">I671*$P$15/1000</f>
        <v>0</v>
      </c>
      <c r="K671" s="65" t="s">
        <v>601</v>
      </c>
      <c r="L671" s="65" t="s">
        <v>31</v>
      </c>
      <c r="M671" s="65">
        <v>1</v>
      </c>
      <c r="N671" s="77">
        <v>0.28899999999999998</v>
      </c>
      <c r="O671" s="66">
        <f t="shared" si="1117"/>
        <v>0.28899999999999998</v>
      </c>
      <c r="P671" s="228">
        <f t="shared" ref="P671" si="1145">E671*F671</f>
        <v>3.2722348679999995</v>
      </c>
      <c r="Q671" s="228">
        <f t="shared" ref="Q671" si="1146">SUM(O671:O674)</f>
        <v>0.28899999999999998</v>
      </c>
      <c r="R671" s="228">
        <f t="shared" ref="R671" si="1147">Q671*1.02*1.05*$R$20</f>
        <v>0.32722348679999996</v>
      </c>
      <c r="S671" s="228">
        <f t="shared" ref="S671" si="1148">F671*$S$23</f>
        <v>0.3833650036926215</v>
      </c>
      <c r="T671" s="228">
        <f t="shared" ref="T671" si="1149">S671*E671</f>
        <v>3.833650036926215</v>
      </c>
      <c r="X671" s="541">
        <v>3.833650036926215</v>
      </c>
    </row>
    <row r="672" spans="1:24" ht="12.75" customHeight="1">
      <c r="A672" s="229"/>
      <c r="B672" s="240"/>
      <c r="C672" s="240"/>
      <c r="D672" s="229"/>
      <c r="E672" s="242"/>
      <c r="F672" s="224"/>
      <c r="G672" s="248"/>
      <c r="H672" s="228"/>
      <c r="I672" s="266"/>
      <c r="J672" s="228"/>
      <c r="K672" s="65"/>
      <c r="L672" s="65"/>
      <c r="M672" s="65"/>
      <c r="N672" s="77"/>
      <c r="O672" s="66">
        <f t="shared" si="1117"/>
        <v>0</v>
      </c>
      <c r="P672" s="228"/>
      <c r="Q672" s="228"/>
      <c r="R672" s="228"/>
      <c r="S672" s="228"/>
      <c r="T672" s="228"/>
      <c r="X672" s="541"/>
    </row>
    <row r="673" spans="1:24" ht="12.75" customHeight="1">
      <c r="A673" s="229"/>
      <c r="B673" s="240"/>
      <c r="C673" s="240"/>
      <c r="D673" s="229"/>
      <c r="E673" s="242"/>
      <c r="F673" s="224"/>
      <c r="G673" s="248"/>
      <c r="H673" s="228"/>
      <c r="I673" s="266"/>
      <c r="J673" s="228"/>
      <c r="K673" s="65"/>
      <c r="L673" s="65"/>
      <c r="M673" s="67"/>
      <c r="N673" s="77"/>
      <c r="O673" s="66">
        <f t="shared" si="1117"/>
        <v>0</v>
      </c>
      <c r="P673" s="228"/>
      <c r="Q673" s="228"/>
      <c r="R673" s="228"/>
      <c r="S673" s="228"/>
      <c r="T673" s="228"/>
      <c r="X673" s="541"/>
    </row>
    <row r="674" spans="1:24" ht="12.75" customHeight="1">
      <c r="A674" s="229"/>
      <c r="B674" s="240"/>
      <c r="C674" s="240"/>
      <c r="D674" s="229"/>
      <c r="E674" s="242"/>
      <c r="F674" s="224"/>
      <c r="G674" s="248"/>
      <c r="H674" s="228"/>
      <c r="I674" s="266"/>
      <c r="J674" s="228"/>
      <c r="K674" s="65"/>
      <c r="L674" s="65"/>
      <c r="M674" s="65"/>
      <c r="N674" s="77"/>
      <c r="O674" s="66">
        <f t="shared" si="1117"/>
        <v>0</v>
      </c>
      <c r="P674" s="228"/>
      <c r="Q674" s="228"/>
      <c r="R674" s="228"/>
      <c r="S674" s="228"/>
      <c r="T674" s="228"/>
      <c r="X674" s="541"/>
    </row>
    <row r="675" spans="1:24" ht="12.75" customHeight="1">
      <c r="A675" s="229">
        <v>62</v>
      </c>
      <c r="B675" s="240" t="s">
        <v>34</v>
      </c>
      <c r="C675" s="240" t="s">
        <v>666</v>
      </c>
      <c r="D675" s="229" t="s">
        <v>31</v>
      </c>
      <c r="E675" s="242">
        <v>32</v>
      </c>
      <c r="F675" s="224">
        <f t="shared" ref="F675" si="1150">H675+J675+R675</f>
        <v>0.57292416719999995</v>
      </c>
      <c r="G675" s="248"/>
      <c r="H675" s="228">
        <f t="shared" ref="H675" si="1151">G675*$P$14/1000</f>
        <v>0</v>
      </c>
      <c r="I675" s="266"/>
      <c r="J675" s="228">
        <f t="shared" ref="J675" si="1152">I675*$P$15/1000</f>
        <v>0</v>
      </c>
      <c r="K675" s="65" t="s">
        <v>601</v>
      </c>
      <c r="L675" s="65" t="s">
        <v>31</v>
      </c>
      <c r="M675" s="65">
        <v>1</v>
      </c>
      <c r="N675" s="77">
        <v>0.50600000000000001</v>
      </c>
      <c r="O675" s="66">
        <f t="shared" si="1117"/>
        <v>0.50600000000000001</v>
      </c>
      <c r="P675" s="228">
        <f t="shared" ref="P675" si="1153">E675*F675</f>
        <v>18.333573350399998</v>
      </c>
      <c r="Q675" s="228">
        <f t="shared" ref="Q675" si="1154">SUM(O675:O678)</f>
        <v>0.50600000000000001</v>
      </c>
      <c r="R675" s="228">
        <f t="shared" ref="R675" si="1155">Q675*1.02*1.05*$R$20</f>
        <v>0.57292416719999995</v>
      </c>
      <c r="S675" s="228">
        <f t="shared" ref="S675" si="1156">F675*$S$23</f>
        <v>0.67122038708811926</v>
      </c>
      <c r="T675" s="228">
        <f t="shared" ref="T675" si="1157">S675*E675</f>
        <v>21.479052386819816</v>
      </c>
      <c r="X675" s="541">
        <v>21.479052386819816</v>
      </c>
    </row>
    <row r="676" spans="1:24" ht="12.75" customHeight="1">
      <c r="A676" s="229"/>
      <c r="B676" s="240"/>
      <c r="C676" s="240"/>
      <c r="D676" s="229"/>
      <c r="E676" s="242"/>
      <c r="F676" s="224"/>
      <c r="G676" s="248"/>
      <c r="H676" s="228"/>
      <c r="I676" s="266"/>
      <c r="J676" s="228"/>
      <c r="K676" s="65"/>
      <c r="L676" s="65"/>
      <c r="M676" s="65"/>
      <c r="N676" s="77"/>
      <c r="O676" s="66">
        <f t="shared" si="1117"/>
        <v>0</v>
      </c>
      <c r="P676" s="228"/>
      <c r="Q676" s="228"/>
      <c r="R676" s="228"/>
      <c r="S676" s="228"/>
      <c r="T676" s="228"/>
      <c r="X676" s="541"/>
    </row>
    <row r="677" spans="1:24" ht="12.75" customHeight="1">
      <c r="A677" s="229"/>
      <c r="B677" s="240"/>
      <c r="C677" s="240"/>
      <c r="D677" s="229"/>
      <c r="E677" s="242"/>
      <c r="F677" s="224"/>
      <c r="G677" s="248"/>
      <c r="H677" s="228"/>
      <c r="I677" s="266"/>
      <c r="J677" s="228"/>
      <c r="K677" s="65"/>
      <c r="L677" s="65"/>
      <c r="M677" s="67"/>
      <c r="N677" s="77"/>
      <c r="O677" s="66">
        <f t="shared" si="1117"/>
        <v>0</v>
      </c>
      <c r="P677" s="228"/>
      <c r="Q677" s="228"/>
      <c r="R677" s="228"/>
      <c r="S677" s="228"/>
      <c r="T677" s="228"/>
      <c r="X677" s="541"/>
    </row>
    <row r="678" spans="1:24" ht="12.75" customHeight="1">
      <c r="A678" s="229"/>
      <c r="B678" s="240"/>
      <c r="C678" s="240"/>
      <c r="D678" s="229"/>
      <c r="E678" s="242"/>
      <c r="F678" s="224"/>
      <c r="G678" s="248"/>
      <c r="H678" s="228"/>
      <c r="I678" s="266"/>
      <c r="J678" s="228"/>
      <c r="K678" s="65"/>
      <c r="L678" s="65"/>
      <c r="M678" s="65"/>
      <c r="N678" s="77"/>
      <c r="O678" s="66">
        <f t="shared" si="1117"/>
        <v>0</v>
      </c>
      <c r="P678" s="228"/>
      <c r="Q678" s="228"/>
      <c r="R678" s="228"/>
      <c r="S678" s="228"/>
      <c r="T678" s="228"/>
      <c r="X678" s="541"/>
    </row>
    <row r="679" spans="1:24" ht="12.75" customHeight="1">
      <c r="A679" s="229">
        <v>63</v>
      </c>
      <c r="B679" s="240" t="s">
        <v>34</v>
      </c>
      <c r="C679" s="240" t="s">
        <v>674</v>
      </c>
      <c r="D679" s="229" t="s">
        <v>31</v>
      </c>
      <c r="E679" s="242">
        <v>2</v>
      </c>
      <c r="F679" s="224">
        <f t="shared" ref="F679" si="1158">H679+J679+R679</f>
        <v>0.89901539279999998</v>
      </c>
      <c r="G679" s="248"/>
      <c r="H679" s="228">
        <f t="shared" ref="H679" si="1159">G679*$P$14/1000</f>
        <v>0</v>
      </c>
      <c r="I679" s="266"/>
      <c r="J679" s="228">
        <f t="shared" ref="J679" si="1160">I679*$P$15/1000</f>
        <v>0</v>
      </c>
      <c r="K679" s="65" t="s">
        <v>604</v>
      </c>
      <c r="L679" s="65" t="s">
        <v>31</v>
      </c>
      <c r="M679" s="65">
        <v>1</v>
      </c>
      <c r="N679" s="77">
        <v>0.79400000000000004</v>
      </c>
      <c r="O679" s="66">
        <f t="shared" si="1117"/>
        <v>0.79400000000000004</v>
      </c>
      <c r="P679" s="228">
        <f t="shared" ref="P679" si="1161">E679*F679</f>
        <v>1.7980307856</v>
      </c>
      <c r="Q679" s="228">
        <f t="shared" ref="Q679" si="1162">SUM(O679:O682)</f>
        <v>0.79400000000000004</v>
      </c>
      <c r="R679" s="228">
        <f t="shared" ref="R679" si="1163">Q679*1.02*1.05*$R$20</f>
        <v>0.89901539279999998</v>
      </c>
      <c r="S679" s="228">
        <f t="shared" ref="S679" si="1164">F679*$S$23</f>
        <v>1.0532588682766142</v>
      </c>
      <c r="T679" s="228">
        <f t="shared" ref="T679" si="1165">S679*E679</f>
        <v>2.1065177365532284</v>
      </c>
      <c r="X679" s="541">
        <v>2.1065177365532284</v>
      </c>
    </row>
    <row r="680" spans="1:24" ht="12.75" customHeight="1">
      <c r="A680" s="229"/>
      <c r="B680" s="240"/>
      <c r="C680" s="240"/>
      <c r="D680" s="229"/>
      <c r="E680" s="242"/>
      <c r="F680" s="224"/>
      <c r="G680" s="248"/>
      <c r="H680" s="228"/>
      <c r="I680" s="266"/>
      <c r="J680" s="228"/>
      <c r="K680" s="65"/>
      <c r="L680" s="65"/>
      <c r="M680" s="65"/>
      <c r="N680" s="77"/>
      <c r="O680" s="66">
        <f t="shared" si="1117"/>
        <v>0</v>
      </c>
      <c r="P680" s="228"/>
      <c r="Q680" s="228"/>
      <c r="R680" s="228"/>
      <c r="S680" s="228"/>
      <c r="T680" s="228"/>
      <c r="X680" s="541"/>
    </row>
    <row r="681" spans="1:24" ht="12.75" customHeight="1">
      <c r="A681" s="229"/>
      <c r="B681" s="240"/>
      <c r="C681" s="240"/>
      <c r="D681" s="229"/>
      <c r="E681" s="242"/>
      <c r="F681" s="224"/>
      <c r="G681" s="248"/>
      <c r="H681" s="228"/>
      <c r="I681" s="266"/>
      <c r="J681" s="228"/>
      <c r="K681" s="65"/>
      <c r="L681" s="65"/>
      <c r="M681" s="67"/>
      <c r="N681" s="77"/>
      <c r="O681" s="66">
        <f t="shared" si="1117"/>
        <v>0</v>
      </c>
      <c r="P681" s="228"/>
      <c r="Q681" s="228"/>
      <c r="R681" s="228"/>
      <c r="S681" s="228"/>
      <c r="T681" s="228"/>
      <c r="X681" s="541"/>
    </row>
    <row r="682" spans="1:24" ht="12.75" customHeight="1">
      <c r="A682" s="229"/>
      <c r="B682" s="240"/>
      <c r="C682" s="240"/>
      <c r="D682" s="229"/>
      <c r="E682" s="242"/>
      <c r="F682" s="224"/>
      <c r="G682" s="248"/>
      <c r="H682" s="228"/>
      <c r="I682" s="266"/>
      <c r="J682" s="228"/>
      <c r="K682" s="65"/>
      <c r="L682" s="65"/>
      <c r="M682" s="65"/>
      <c r="N682" s="77"/>
      <c r="O682" s="66">
        <f t="shared" si="1117"/>
        <v>0</v>
      </c>
      <c r="P682" s="228"/>
      <c r="Q682" s="228"/>
      <c r="R682" s="228"/>
      <c r="S682" s="228"/>
      <c r="T682" s="228"/>
      <c r="X682" s="541"/>
    </row>
    <row r="683" spans="1:24" ht="12.75" customHeight="1">
      <c r="A683" s="229">
        <v>64</v>
      </c>
      <c r="B683" s="240" t="s">
        <v>390</v>
      </c>
      <c r="C683" s="240" t="s">
        <v>602</v>
      </c>
      <c r="D683" s="229" t="s">
        <v>40</v>
      </c>
      <c r="E683" s="229">
        <v>450</v>
      </c>
      <c r="F683" s="224">
        <f t="shared" ref="F683" si="1166">H683+J683+R683</f>
        <v>2.5611603542280004</v>
      </c>
      <c r="G683" s="233">
        <v>1.1100000000000001</v>
      </c>
      <c r="H683" s="228">
        <f t="shared" ref="H683" si="1167">G683*$P$14/1000</f>
        <v>1.9117530000000003</v>
      </c>
      <c r="I683" s="233">
        <v>0.04</v>
      </c>
      <c r="J683" s="228">
        <f t="shared" ref="J683" si="1168">I683*$P$15/1000</f>
        <v>8.8156800000000007E-2</v>
      </c>
      <c r="K683" s="65" t="s">
        <v>76</v>
      </c>
      <c r="L683" s="65" t="s">
        <v>40</v>
      </c>
      <c r="M683" s="65">
        <v>0.93</v>
      </c>
      <c r="N683" s="77">
        <v>0.53300000000000003</v>
      </c>
      <c r="O683" s="66">
        <f t="shared" si="1117"/>
        <v>0.49569000000000007</v>
      </c>
      <c r="P683" s="228">
        <f t="shared" ref="P683" si="1169">E683*F683</f>
        <v>1152.5221594026002</v>
      </c>
      <c r="Q683" s="228">
        <f t="shared" ref="Q683" si="1170">SUM(O683:O686)</f>
        <v>0.49569000000000007</v>
      </c>
      <c r="R683" s="228">
        <f t="shared" ref="R683" si="1171">Q683*1.02*1.05*$R$20</f>
        <v>0.56125055422800008</v>
      </c>
      <c r="S683" s="228">
        <f t="shared" ref="S683" si="1172">F683*$S$23</f>
        <v>3.0005769398091178</v>
      </c>
      <c r="T683" s="228">
        <f t="shared" ref="T683" si="1173">S683*E683</f>
        <v>1350.2596229141029</v>
      </c>
      <c r="X683" s="541">
        <v>1350.2596229141029</v>
      </c>
    </row>
    <row r="684" spans="1:24" ht="12.75" customHeight="1">
      <c r="A684" s="229"/>
      <c r="B684" s="240"/>
      <c r="C684" s="240"/>
      <c r="D684" s="229"/>
      <c r="E684" s="229"/>
      <c r="F684" s="224"/>
      <c r="G684" s="233"/>
      <c r="H684" s="228"/>
      <c r="I684" s="233"/>
      <c r="J684" s="228"/>
      <c r="K684" s="65"/>
      <c r="L684" s="65"/>
      <c r="M684" s="65"/>
      <c r="N684" s="77"/>
      <c r="O684" s="66">
        <f t="shared" si="1117"/>
        <v>0</v>
      </c>
      <c r="P684" s="228"/>
      <c r="Q684" s="228"/>
      <c r="R684" s="228"/>
      <c r="S684" s="228"/>
      <c r="T684" s="228"/>
      <c r="X684" s="541"/>
    </row>
    <row r="685" spans="1:24" ht="12.75" customHeight="1">
      <c r="A685" s="229"/>
      <c r="B685" s="240"/>
      <c r="C685" s="240"/>
      <c r="D685" s="229"/>
      <c r="E685" s="229"/>
      <c r="F685" s="224"/>
      <c r="G685" s="233"/>
      <c r="H685" s="228"/>
      <c r="I685" s="233"/>
      <c r="J685" s="228"/>
      <c r="K685" s="65"/>
      <c r="L685" s="65"/>
      <c r="M685" s="65"/>
      <c r="N685" s="77"/>
      <c r="O685" s="66">
        <f t="shared" si="1117"/>
        <v>0</v>
      </c>
      <c r="P685" s="228"/>
      <c r="Q685" s="228"/>
      <c r="R685" s="228"/>
      <c r="S685" s="228"/>
      <c r="T685" s="228"/>
      <c r="X685" s="541"/>
    </row>
    <row r="686" spans="1:24" ht="12.75" customHeight="1">
      <c r="A686" s="229"/>
      <c r="B686" s="240"/>
      <c r="C686" s="240"/>
      <c r="D686" s="229"/>
      <c r="E686" s="229"/>
      <c r="F686" s="224"/>
      <c r="G686" s="233"/>
      <c r="H686" s="228"/>
      <c r="I686" s="233"/>
      <c r="J686" s="228"/>
      <c r="K686" s="65"/>
      <c r="L686" s="65"/>
      <c r="M686" s="65"/>
      <c r="N686" s="77"/>
      <c r="O686" s="66">
        <f t="shared" si="1117"/>
        <v>0</v>
      </c>
      <c r="P686" s="228"/>
      <c r="Q686" s="228"/>
      <c r="R686" s="228"/>
      <c r="S686" s="228"/>
      <c r="T686" s="228"/>
      <c r="X686" s="541"/>
    </row>
    <row r="687" spans="1:24" ht="12.75" customHeight="1">
      <c r="A687" s="229">
        <v>65</v>
      </c>
      <c r="B687" s="240" t="s">
        <v>571</v>
      </c>
      <c r="C687" s="240" t="s">
        <v>668</v>
      </c>
      <c r="D687" s="229" t="s">
        <v>40</v>
      </c>
      <c r="E687" s="229">
        <v>288</v>
      </c>
      <c r="F687" s="224">
        <f t="shared" ref="F687" si="1174">H687+J687+R687</f>
        <v>2.379985746</v>
      </c>
      <c r="G687" s="233">
        <v>0.88</v>
      </c>
      <c r="H687" s="228">
        <f t="shared" ref="H687" si="1175">G687*$P$14/1000</f>
        <v>1.5156240000000001</v>
      </c>
      <c r="I687" s="233">
        <v>0.03</v>
      </c>
      <c r="J687" s="228">
        <f t="shared" ref="J687" si="1176">I687*$P$15/1000</f>
        <v>6.6117599999999999E-2</v>
      </c>
      <c r="K687" s="65" t="s">
        <v>76</v>
      </c>
      <c r="L687" s="65" t="s">
        <v>40</v>
      </c>
      <c r="M687" s="65">
        <v>0.94</v>
      </c>
      <c r="N687" s="77">
        <v>0.75</v>
      </c>
      <c r="O687" s="66">
        <f t="shared" si="1117"/>
        <v>0.70499999999999996</v>
      </c>
      <c r="P687" s="228">
        <f t="shared" ref="P687" si="1177">E687*F687</f>
        <v>685.43589484799998</v>
      </c>
      <c r="Q687" s="228">
        <f t="shared" ref="Q687" si="1178">SUM(O687:O690)</f>
        <v>0.70499999999999996</v>
      </c>
      <c r="R687" s="228">
        <f t="shared" ref="R687" si="1179">Q687*1.02*1.05*$R$20</f>
        <v>0.79824414599999993</v>
      </c>
      <c r="S687" s="228">
        <f t="shared" ref="S687" si="1180">F687*$S$23</f>
        <v>2.7883183240490932</v>
      </c>
      <c r="T687" s="228">
        <f t="shared" ref="T687" si="1181">S687*E687</f>
        <v>803.03567732613885</v>
      </c>
      <c r="X687" s="541">
        <v>803.03567732613885</v>
      </c>
    </row>
    <row r="688" spans="1:24" ht="12.75" customHeight="1">
      <c r="A688" s="229"/>
      <c r="B688" s="240"/>
      <c r="C688" s="240"/>
      <c r="D688" s="229"/>
      <c r="E688" s="229"/>
      <c r="F688" s="224"/>
      <c r="G688" s="233"/>
      <c r="H688" s="228"/>
      <c r="I688" s="233"/>
      <c r="J688" s="228"/>
      <c r="K688" s="65"/>
      <c r="L688" s="65"/>
      <c r="M688" s="65"/>
      <c r="N688" s="77"/>
      <c r="O688" s="66">
        <f t="shared" si="1117"/>
        <v>0</v>
      </c>
      <c r="P688" s="228"/>
      <c r="Q688" s="228"/>
      <c r="R688" s="228"/>
      <c r="S688" s="228"/>
      <c r="T688" s="228"/>
      <c r="X688" s="541"/>
    </row>
    <row r="689" spans="1:24" ht="12.75" customHeight="1">
      <c r="A689" s="229"/>
      <c r="B689" s="240"/>
      <c r="C689" s="240"/>
      <c r="D689" s="229"/>
      <c r="E689" s="229"/>
      <c r="F689" s="224"/>
      <c r="G689" s="233"/>
      <c r="H689" s="228"/>
      <c r="I689" s="233"/>
      <c r="J689" s="228"/>
      <c r="K689" s="65"/>
      <c r="L689" s="65"/>
      <c r="M689" s="65"/>
      <c r="N689" s="77"/>
      <c r="O689" s="66">
        <f t="shared" si="1117"/>
        <v>0</v>
      </c>
      <c r="P689" s="228"/>
      <c r="Q689" s="228"/>
      <c r="R689" s="228"/>
      <c r="S689" s="228"/>
      <c r="T689" s="228"/>
      <c r="X689" s="541"/>
    </row>
    <row r="690" spans="1:24" ht="12.75" customHeight="1">
      <c r="A690" s="229"/>
      <c r="B690" s="240"/>
      <c r="C690" s="240"/>
      <c r="D690" s="229"/>
      <c r="E690" s="229"/>
      <c r="F690" s="224"/>
      <c r="G690" s="233"/>
      <c r="H690" s="228"/>
      <c r="I690" s="233"/>
      <c r="J690" s="228"/>
      <c r="K690" s="65"/>
      <c r="L690" s="65"/>
      <c r="M690" s="65"/>
      <c r="N690" s="77"/>
      <c r="O690" s="66">
        <f t="shared" si="1117"/>
        <v>0</v>
      </c>
      <c r="P690" s="228"/>
      <c r="Q690" s="228"/>
      <c r="R690" s="228"/>
      <c r="S690" s="228"/>
      <c r="T690" s="228"/>
      <c r="X690" s="541"/>
    </row>
    <row r="691" spans="1:24" ht="12.75" customHeight="1">
      <c r="A691" s="229">
        <v>66</v>
      </c>
      <c r="B691" s="240" t="s">
        <v>667</v>
      </c>
      <c r="C691" s="240" t="s">
        <v>603</v>
      </c>
      <c r="D691" s="229" t="s">
        <v>40</v>
      </c>
      <c r="E691" s="229">
        <v>92</v>
      </c>
      <c r="F691" s="224">
        <f t="shared" ref="F691" si="1182">H691+J691+R691</f>
        <v>2.499594152976</v>
      </c>
      <c r="G691" s="233">
        <v>0.72</v>
      </c>
      <c r="H691" s="228">
        <f t="shared" ref="H691" si="1183">G691*$P$14/1000</f>
        <v>1.2400559999999998</v>
      </c>
      <c r="I691" s="233">
        <v>0.02</v>
      </c>
      <c r="J691" s="228">
        <f t="shared" ref="J691" si="1184">I691*$P$15/1000</f>
        <v>4.4078400000000004E-2</v>
      </c>
      <c r="K691" s="65" t="s">
        <v>76</v>
      </c>
      <c r="L691" s="65" t="s">
        <v>40</v>
      </c>
      <c r="M691" s="65">
        <v>0.94</v>
      </c>
      <c r="N691" s="77">
        <v>1.1419999999999999</v>
      </c>
      <c r="O691" s="66">
        <f t="shared" si="1117"/>
        <v>1.0734799999999998</v>
      </c>
      <c r="P691" s="228">
        <f t="shared" ref="P691" si="1185">E691*F691</f>
        <v>229.96266207379199</v>
      </c>
      <c r="Q691" s="228">
        <f t="shared" ref="Q691" si="1186">SUM(O691:O694)</f>
        <v>1.0734799999999998</v>
      </c>
      <c r="R691" s="228">
        <f t="shared" ref="R691" si="1187">Q691*1.02*1.05*$R$20</f>
        <v>1.2154597529759998</v>
      </c>
      <c r="S691" s="228">
        <f t="shared" ref="S691" si="1188">F691*$S$23</f>
        <v>2.9284478661869064</v>
      </c>
      <c r="T691" s="228">
        <f t="shared" ref="T691" si="1189">S691*E691</f>
        <v>269.41720368919539</v>
      </c>
      <c r="X691" s="541">
        <v>269.41720368919539</v>
      </c>
    </row>
    <row r="692" spans="1:24" ht="12.75" customHeight="1">
      <c r="A692" s="229"/>
      <c r="B692" s="240"/>
      <c r="C692" s="240"/>
      <c r="D692" s="229"/>
      <c r="E692" s="229"/>
      <c r="F692" s="224"/>
      <c r="G692" s="233"/>
      <c r="H692" s="228"/>
      <c r="I692" s="233"/>
      <c r="J692" s="228"/>
      <c r="K692" s="65"/>
      <c r="L692" s="65"/>
      <c r="M692" s="65"/>
      <c r="N692" s="77"/>
      <c r="O692" s="66">
        <f t="shared" si="1117"/>
        <v>0</v>
      </c>
      <c r="P692" s="228"/>
      <c r="Q692" s="228"/>
      <c r="R692" s="228"/>
      <c r="S692" s="228"/>
      <c r="T692" s="228"/>
      <c r="X692" s="541"/>
    </row>
    <row r="693" spans="1:24" ht="12.75" customHeight="1">
      <c r="A693" s="229"/>
      <c r="B693" s="240"/>
      <c r="C693" s="240"/>
      <c r="D693" s="229"/>
      <c r="E693" s="229"/>
      <c r="F693" s="224"/>
      <c r="G693" s="233"/>
      <c r="H693" s="228"/>
      <c r="I693" s="233"/>
      <c r="J693" s="228"/>
      <c r="K693" s="65"/>
      <c r="L693" s="65"/>
      <c r="M693" s="65"/>
      <c r="N693" s="77"/>
      <c r="O693" s="66">
        <f t="shared" si="1117"/>
        <v>0</v>
      </c>
      <c r="P693" s="228"/>
      <c r="Q693" s="228"/>
      <c r="R693" s="228"/>
      <c r="S693" s="228"/>
      <c r="T693" s="228"/>
      <c r="X693" s="541"/>
    </row>
    <row r="694" spans="1:24" ht="12.75" customHeight="1">
      <c r="A694" s="229"/>
      <c r="B694" s="240"/>
      <c r="C694" s="240"/>
      <c r="D694" s="229"/>
      <c r="E694" s="229"/>
      <c r="F694" s="224"/>
      <c r="G694" s="233"/>
      <c r="H694" s="228"/>
      <c r="I694" s="233"/>
      <c r="J694" s="228"/>
      <c r="K694" s="65"/>
      <c r="L694" s="65"/>
      <c r="M694" s="65"/>
      <c r="N694" s="77"/>
      <c r="O694" s="66">
        <f t="shared" si="1117"/>
        <v>0</v>
      </c>
      <c r="P694" s="228"/>
      <c r="Q694" s="228"/>
      <c r="R694" s="228"/>
      <c r="S694" s="228"/>
      <c r="T694" s="228"/>
      <c r="X694" s="541"/>
    </row>
    <row r="695" spans="1:24" ht="12.75" customHeight="1">
      <c r="A695" s="229">
        <v>67</v>
      </c>
      <c r="B695" s="240" t="s">
        <v>572</v>
      </c>
      <c r="C695" s="240" t="s">
        <v>670</v>
      </c>
      <c r="D695" s="229" t="s">
        <v>40</v>
      </c>
      <c r="E695" s="229">
        <v>72</v>
      </c>
      <c r="F695" s="224">
        <f t="shared" ref="F695" si="1190">H695+J695+R695</f>
        <v>4.3414295281200008</v>
      </c>
      <c r="G695" s="233">
        <v>0.96</v>
      </c>
      <c r="H695" s="228">
        <f t="shared" ref="H695" si="1191">G695*$P$14/1000</f>
        <v>1.653408</v>
      </c>
      <c r="I695" s="233">
        <v>0.02</v>
      </c>
      <c r="J695" s="228">
        <f t="shared" ref="J695" si="1192">I695*$P$15/1000</f>
        <v>4.4078400000000004E-2</v>
      </c>
      <c r="K695" s="65" t="s">
        <v>76</v>
      </c>
      <c r="L695" s="65" t="s">
        <v>40</v>
      </c>
      <c r="M695" s="65">
        <v>0.95</v>
      </c>
      <c r="N695" s="77">
        <v>2.4580000000000002</v>
      </c>
      <c r="O695" s="66">
        <f t="shared" si="1117"/>
        <v>2.3351000000000002</v>
      </c>
      <c r="P695" s="228">
        <f t="shared" ref="P695" si="1193">E695*F695</f>
        <v>312.58292602464007</v>
      </c>
      <c r="Q695" s="228">
        <f t="shared" ref="Q695" si="1194">SUM(O695:O698)</f>
        <v>2.3351000000000002</v>
      </c>
      <c r="R695" s="228">
        <f t="shared" ref="R695" si="1195">Q695*1.02*1.05*$R$20</f>
        <v>2.6439431281200005</v>
      </c>
      <c r="S695" s="228">
        <f t="shared" ref="S695" si="1196">F695*$S$23</f>
        <v>5.0862857166980726</v>
      </c>
      <c r="T695" s="228">
        <f t="shared" ref="T695" si="1197">S695*E695</f>
        <v>366.21257160226122</v>
      </c>
      <c r="X695" s="541">
        <v>366.21257160226122</v>
      </c>
    </row>
    <row r="696" spans="1:24" ht="12.75" customHeight="1">
      <c r="A696" s="229"/>
      <c r="B696" s="240"/>
      <c r="C696" s="240"/>
      <c r="D696" s="229"/>
      <c r="E696" s="229"/>
      <c r="F696" s="224"/>
      <c r="G696" s="233"/>
      <c r="H696" s="228"/>
      <c r="I696" s="233"/>
      <c r="J696" s="228"/>
      <c r="K696" s="65"/>
      <c r="L696" s="65"/>
      <c r="M696" s="65"/>
      <c r="N696" s="77"/>
      <c r="O696" s="66">
        <f t="shared" si="1117"/>
        <v>0</v>
      </c>
      <c r="P696" s="228"/>
      <c r="Q696" s="228"/>
      <c r="R696" s="228"/>
      <c r="S696" s="228"/>
      <c r="T696" s="228"/>
      <c r="X696" s="541"/>
    </row>
    <row r="697" spans="1:24" ht="12.75" customHeight="1">
      <c r="A697" s="229"/>
      <c r="B697" s="240"/>
      <c r="C697" s="240"/>
      <c r="D697" s="229"/>
      <c r="E697" s="229"/>
      <c r="F697" s="224"/>
      <c r="G697" s="233"/>
      <c r="H697" s="228"/>
      <c r="I697" s="233"/>
      <c r="J697" s="228"/>
      <c r="K697" s="65"/>
      <c r="L697" s="65"/>
      <c r="M697" s="65"/>
      <c r="N697" s="77"/>
      <c r="O697" s="66">
        <f t="shared" si="1117"/>
        <v>0</v>
      </c>
      <c r="P697" s="228"/>
      <c r="Q697" s="228"/>
      <c r="R697" s="228"/>
      <c r="S697" s="228"/>
      <c r="T697" s="228"/>
      <c r="X697" s="541"/>
    </row>
    <row r="698" spans="1:24" ht="12.75" customHeight="1">
      <c r="A698" s="229"/>
      <c r="B698" s="240"/>
      <c r="C698" s="240"/>
      <c r="D698" s="229"/>
      <c r="E698" s="229"/>
      <c r="F698" s="224"/>
      <c r="G698" s="233"/>
      <c r="H698" s="228"/>
      <c r="I698" s="233"/>
      <c r="J698" s="228"/>
      <c r="K698" s="65"/>
      <c r="L698" s="65"/>
      <c r="M698" s="65"/>
      <c r="N698" s="77"/>
      <c r="O698" s="66">
        <f t="shared" si="1117"/>
        <v>0</v>
      </c>
      <c r="P698" s="228"/>
      <c r="Q698" s="228"/>
      <c r="R698" s="228"/>
      <c r="S698" s="228"/>
      <c r="T698" s="228"/>
      <c r="X698" s="541"/>
    </row>
    <row r="699" spans="1:24" ht="12.75" customHeight="1">
      <c r="A699" s="229">
        <v>68</v>
      </c>
      <c r="B699" s="240" t="s">
        <v>669</v>
      </c>
      <c r="C699" s="240" t="s">
        <v>672</v>
      </c>
      <c r="D699" s="229" t="s">
        <v>40</v>
      </c>
      <c r="E699" s="229">
        <v>85</v>
      </c>
      <c r="F699" s="224">
        <f t="shared" ref="F699" si="1198">H699+J699+R699</f>
        <v>5.3948511074999992</v>
      </c>
      <c r="G699" s="233">
        <v>0.83</v>
      </c>
      <c r="H699" s="228">
        <f t="shared" ref="H699" si="1199">G699*$P$14/1000</f>
        <v>1.4295089999999997</v>
      </c>
      <c r="I699" s="233">
        <v>0.03</v>
      </c>
      <c r="J699" s="228">
        <f t="shared" ref="J699" si="1200">I699*$P$15/1000</f>
        <v>6.6117599999999999E-2</v>
      </c>
      <c r="K699" s="65" t="s">
        <v>76</v>
      </c>
      <c r="L699" s="65" t="s">
        <v>40</v>
      </c>
      <c r="M699" s="65">
        <v>0.95</v>
      </c>
      <c r="N699" s="77">
        <v>3.625</v>
      </c>
      <c r="O699" s="66">
        <f t="shared" si="1117"/>
        <v>3.4437499999999996</v>
      </c>
      <c r="P699" s="228">
        <f t="shared" ref="P699" si="1201">E699*F699</f>
        <v>458.56234413749991</v>
      </c>
      <c r="Q699" s="228">
        <f t="shared" ref="Q699" si="1202">SUM(O699:O702)</f>
        <v>3.4437499999999996</v>
      </c>
      <c r="R699" s="228">
        <f t="shared" ref="R699" si="1203">Q699*1.02*1.05*$R$20</f>
        <v>3.8992245075</v>
      </c>
      <c r="S699" s="228">
        <f t="shared" ref="S699" si="1204">F699*$S$23</f>
        <v>6.3204421387147214</v>
      </c>
      <c r="T699" s="228">
        <f t="shared" ref="T699" si="1205">S699*E699</f>
        <v>537.23758179075128</v>
      </c>
      <c r="X699" s="541">
        <v>537.23758179075128</v>
      </c>
    </row>
    <row r="700" spans="1:24" ht="12.75" customHeight="1">
      <c r="A700" s="229"/>
      <c r="B700" s="240"/>
      <c r="C700" s="240"/>
      <c r="D700" s="229"/>
      <c r="E700" s="229"/>
      <c r="F700" s="224"/>
      <c r="G700" s="233"/>
      <c r="H700" s="228"/>
      <c r="I700" s="233"/>
      <c r="J700" s="228"/>
      <c r="K700" s="65"/>
      <c r="L700" s="65"/>
      <c r="M700" s="65"/>
      <c r="N700" s="77"/>
      <c r="O700" s="66">
        <f t="shared" si="1117"/>
        <v>0</v>
      </c>
      <c r="P700" s="228"/>
      <c r="Q700" s="228"/>
      <c r="R700" s="228"/>
      <c r="S700" s="228"/>
      <c r="T700" s="228"/>
      <c r="X700" s="541"/>
    </row>
    <row r="701" spans="1:24" ht="12.75" customHeight="1">
      <c r="A701" s="229"/>
      <c r="B701" s="240"/>
      <c r="C701" s="240"/>
      <c r="D701" s="229"/>
      <c r="E701" s="229"/>
      <c r="F701" s="224"/>
      <c r="G701" s="233"/>
      <c r="H701" s="228"/>
      <c r="I701" s="233"/>
      <c r="J701" s="228"/>
      <c r="K701" s="65"/>
      <c r="L701" s="65"/>
      <c r="M701" s="65"/>
      <c r="N701" s="77"/>
      <c r="O701" s="66">
        <f t="shared" si="1117"/>
        <v>0</v>
      </c>
      <c r="P701" s="228"/>
      <c r="Q701" s="228"/>
      <c r="R701" s="228"/>
      <c r="S701" s="228"/>
      <c r="T701" s="228"/>
      <c r="X701" s="541"/>
    </row>
    <row r="702" spans="1:24" ht="12.75" customHeight="1">
      <c r="A702" s="229"/>
      <c r="B702" s="240"/>
      <c r="C702" s="240"/>
      <c r="D702" s="229"/>
      <c r="E702" s="229"/>
      <c r="F702" s="224"/>
      <c r="G702" s="233"/>
      <c r="H702" s="228"/>
      <c r="I702" s="233"/>
      <c r="J702" s="228"/>
      <c r="K702" s="65"/>
      <c r="L702" s="65"/>
      <c r="M702" s="65"/>
      <c r="N702" s="77"/>
      <c r="O702" s="66">
        <f t="shared" si="1117"/>
        <v>0</v>
      </c>
      <c r="P702" s="228"/>
      <c r="Q702" s="228"/>
      <c r="R702" s="228"/>
      <c r="S702" s="228"/>
      <c r="T702" s="228"/>
      <c r="X702" s="541"/>
    </row>
    <row r="703" spans="1:24" ht="12.75" customHeight="1">
      <c r="A703" s="229">
        <v>69</v>
      </c>
      <c r="B703" s="240" t="s">
        <v>671</v>
      </c>
      <c r="C703" s="240" t="s">
        <v>673</v>
      </c>
      <c r="D703" s="229" t="s">
        <v>40</v>
      </c>
      <c r="E703" s="229">
        <v>172</v>
      </c>
      <c r="F703" s="224">
        <f t="shared" ref="F703" si="1206">H703+J703+R703</f>
        <v>7.608534979619999</v>
      </c>
      <c r="G703" s="233">
        <v>0.83</v>
      </c>
      <c r="H703" s="228">
        <f t="shared" ref="H703" si="1207">G703*$P$14/1000</f>
        <v>1.4295089999999997</v>
      </c>
      <c r="I703" s="233">
        <v>0.03</v>
      </c>
      <c r="J703" s="228">
        <f t="shared" ref="J703" si="1208">I703*$P$15/1000</f>
        <v>6.6117599999999999E-2</v>
      </c>
      <c r="K703" s="65" t="s">
        <v>76</v>
      </c>
      <c r="L703" s="65" t="s">
        <v>40</v>
      </c>
      <c r="M703" s="65">
        <v>0.95</v>
      </c>
      <c r="N703" s="77">
        <v>5.6829999999999998</v>
      </c>
      <c r="O703" s="66">
        <f t="shared" si="1117"/>
        <v>5.3988499999999995</v>
      </c>
      <c r="P703" s="228">
        <f t="shared" ref="P703" si="1209">E703*F703</f>
        <v>1308.6680164946399</v>
      </c>
      <c r="Q703" s="228">
        <f t="shared" ref="Q703" si="1210">SUM(O703:O706)</f>
        <v>5.3988499999999995</v>
      </c>
      <c r="R703" s="228">
        <f t="shared" ref="R703" si="1211">Q703*1.02*1.05*$R$20</f>
        <v>6.1129083796199994</v>
      </c>
      <c r="S703" s="228">
        <f t="shared" ref="S703" si="1212">F703*$S$23</f>
        <v>8.9139262865328686</v>
      </c>
      <c r="T703" s="228">
        <f t="shared" ref="T703" si="1213">S703*E703</f>
        <v>1533.1953212836534</v>
      </c>
      <c r="X703" s="541">
        <v>1533.1953212836534</v>
      </c>
    </row>
    <row r="704" spans="1:24" ht="12.75" customHeight="1">
      <c r="A704" s="229"/>
      <c r="B704" s="240"/>
      <c r="C704" s="240"/>
      <c r="D704" s="229"/>
      <c r="E704" s="229"/>
      <c r="F704" s="224"/>
      <c r="G704" s="233"/>
      <c r="H704" s="228"/>
      <c r="I704" s="233"/>
      <c r="J704" s="228"/>
      <c r="K704" s="65"/>
      <c r="L704" s="65"/>
      <c r="M704" s="65"/>
      <c r="N704" s="77"/>
      <c r="O704" s="66">
        <f t="shared" si="1117"/>
        <v>0</v>
      </c>
      <c r="P704" s="228"/>
      <c r="Q704" s="228"/>
      <c r="R704" s="228"/>
      <c r="S704" s="228"/>
      <c r="T704" s="228"/>
      <c r="X704" s="541"/>
    </row>
    <row r="705" spans="1:24" ht="12.75" customHeight="1">
      <c r="A705" s="229"/>
      <c r="B705" s="240"/>
      <c r="C705" s="240"/>
      <c r="D705" s="229"/>
      <c r="E705" s="229"/>
      <c r="F705" s="224"/>
      <c r="G705" s="233"/>
      <c r="H705" s="228"/>
      <c r="I705" s="233"/>
      <c r="J705" s="228"/>
      <c r="K705" s="65"/>
      <c r="L705" s="65"/>
      <c r="M705" s="65"/>
      <c r="N705" s="77"/>
      <c r="O705" s="66">
        <f t="shared" si="1117"/>
        <v>0</v>
      </c>
      <c r="P705" s="228"/>
      <c r="Q705" s="228"/>
      <c r="R705" s="228"/>
      <c r="S705" s="228"/>
      <c r="T705" s="228"/>
      <c r="X705" s="541"/>
    </row>
    <row r="706" spans="1:24" ht="12.75" customHeight="1">
      <c r="A706" s="229"/>
      <c r="B706" s="240"/>
      <c r="C706" s="240"/>
      <c r="D706" s="229"/>
      <c r="E706" s="229"/>
      <c r="F706" s="224"/>
      <c r="G706" s="233"/>
      <c r="H706" s="228"/>
      <c r="I706" s="233"/>
      <c r="J706" s="228"/>
      <c r="K706" s="65"/>
      <c r="L706" s="65"/>
      <c r="M706" s="65"/>
      <c r="N706" s="77"/>
      <c r="O706" s="66">
        <f t="shared" si="1117"/>
        <v>0</v>
      </c>
      <c r="P706" s="228"/>
      <c r="Q706" s="228"/>
      <c r="R706" s="228"/>
      <c r="S706" s="228"/>
      <c r="T706" s="228"/>
      <c r="X706" s="541"/>
    </row>
    <row r="707" spans="1:24" ht="12.75" customHeight="1">
      <c r="A707" s="229">
        <v>70</v>
      </c>
      <c r="B707" s="240" t="s">
        <v>605</v>
      </c>
      <c r="C707" s="240" t="s">
        <v>606</v>
      </c>
      <c r="D707" s="229" t="s">
        <v>40</v>
      </c>
      <c r="E707" s="229">
        <v>173</v>
      </c>
      <c r="F707" s="224">
        <f t="shared" ref="F707" si="1214">H707+J707+R707</f>
        <v>9.383482793999999</v>
      </c>
      <c r="G707" s="233">
        <v>0.95</v>
      </c>
      <c r="H707" s="228">
        <f t="shared" ref="H707" si="1215">G707*$P$14/1000</f>
        <v>1.636185</v>
      </c>
      <c r="I707" s="233">
        <v>0.05</v>
      </c>
      <c r="J707" s="228">
        <f t="shared" ref="J707" si="1216">I707*$P$15/1000</f>
        <v>0.11019600000000002</v>
      </c>
      <c r="K707" s="65" t="s">
        <v>76</v>
      </c>
      <c r="L707" s="65" t="s">
        <v>40</v>
      </c>
      <c r="M707" s="65">
        <v>0.95</v>
      </c>
      <c r="N707" s="77">
        <v>7.1</v>
      </c>
      <c r="O707" s="66">
        <f t="shared" si="1117"/>
        <v>6.7449999999999992</v>
      </c>
      <c r="P707" s="228">
        <f t="shared" ref="P707" si="1217">E707*F707</f>
        <v>1623.3425233619998</v>
      </c>
      <c r="Q707" s="228">
        <f t="shared" ref="Q707" si="1218">SUM(O707:O710)</f>
        <v>6.7449999999999992</v>
      </c>
      <c r="R707" s="228">
        <f t="shared" ref="R707" si="1219">Q707*1.02*1.05*$R$20</f>
        <v>7.6371017939999994</v>
      </c>
      <c r="S707" s="228">
        <f t="shared" ref="S707" si="1220">F707*$S$23</f>
        <v>10.993400721782971</v>
      </c>
      <c r="T707" s="228">
        <f t="shared" ref="T707" si="1221">S707*E707</f>
        <v>1901.858324868454</v>
      </c>
      <c r="X707" s="541">
        <v>1901.858324868454</v>
      </c>
    </row>
    <row r="708" spans="1:24" ht="12.75" customHeight="1">
      <c r="A708" s="229"/>
      <c r="B708" s="240"/>
      <c r="C708" s="240"/>
      <c r="D708" s="229"/>
      <c r="E708" s="229"/>
      <c r="F708" s="224"/>
      <c r="G708" s="233"/>
      <c r="H708" s="228"/>
      <c r="I708" s="233"/>
      <c r="J708" s="228"/>
      <c r="K708" s="65"/>
      <c r="L708" s="65"/>
      <c r="M708" s="65"/>
      <c r="N708" s="77"/>
      <c r="O708" s="66">
        <f t="shared" si="1117"/>
        <v>0</v>
      </c>
      <c r="P708" s="228"/>
      <c r="Q708" s="228"/>
      <c r="R708" s="228"/>
      <c r="S708" s="228"/>
      <c r="T708" s="228"/>
      <c r="X708" s="541"/>
    </row>
    <row r="709" spans="1:24" ht="12.75" customHeight="1">
      <c r="A709" s="229"/>
      <c r="B709" s="240"/>
      <c r="C709" s="240"/>
      <c r="D709" s="229"/>
      <c r="E709" s="229"/>
      <c r="F709" s="224"/>
      <c r="G709" s="233"/>
      <c r="H709" s="228"/>
      <c r="I709" s="233"/>
      <c r="J709" s="228"/>
      <c r="K709" s="65"/>
      <c r="L709" s="65"/>
      <c r="M709" s="65"/>
      <c r="N709" s="77"/>
      <c r="O709" s="66">
        <f t="shared" si="1117"/>
        <v>0</v>
      </c>
      <c r="P709" s="228"/>
      <c r="Q709" s="228"/>
      <c r="R709" s="228"/>
      <c r="S709" s="228"/>
      <c r="T709" s="228"/>
      <c r="X709" s="541"/>
    </row>
    <row r="710" spans="1:24" ht="12.75" customHeight="1">
      <c r="A710" s="229"/>
      <c r="B710" s="240"/>
      <c r="C710" s="240"/>
      <c r="D710" s="229"/>
      <c r="E710" s="229"/>
      <c r="F710" s="224"/>
      <c r="G710" s="233"/>
      <c r="H710" s="228"/>
      <c r="I710" s="233"/>
      <c r="J710" s="228"/>
      <c r="K710" s="65"/>
      <c r="L710" s="65"/>
      <c r="M710" s="65"/>
      <c r="N710" s="77"/>
      <c r="O710" s="66">
        <f t="shared" si="1117"/>
        <v>0</v>
      </c>
      <c r="P710" s="228"/>
      <c r="Q710" s="228"/>
      <c r="R710" s="228"/>
      <c r="S710" s="228"/>
      <c r="T710" s="228"/>
      <c r="X710" s="541"/>
    </row>
    <row r="711" spans="1:24" ht="12.75" customHeight="1">
      <c r="A711" s="229">
        <v>71</v>
      </c>
      <c r="B711" s="240" t="s">
        <v>123</v>
      </c>
      <c r="C711" s="240" t="s">
        <v>620</v>
      </c>
      <c r="D711" s="229" t="s">
        <v>279</v>
      </c>
      <c r="E711" s="229">
        <v>6</v>
      </c>
      <c r="F711" s="224">
        <f t="shared" ref="F711" si="1222">H711+J711+R711</f>
        <v>0.88580760000000014</v>
      </c>
      <c r="G711" s="233">
        <v>0.22</v>
      </c>
      <c r="H711" s="228">
        <f t="shared" ref="H711" si="1223">G711*$P$14/1000</f>
        <v>0.37890600000000002</v>
      </c>
      <c r="I711" s="233">
        <v>0.23</v>
      </c>
      <c r="J711" s="228">
        <f t="shared" ref="J711" si="1224">I711*$P$15/1000</f>
        <v>0.50690160000000006</v>
      </c>
      <c r="K711" s="65"/>
      <c r="L711" s="65"/>
      <c r="M711" s="65"/>
      <c r="N711" s="77"/>
      <c r="O711" s="66">
        <f t="shared" si="1117"/>
        <v>0</v>
      </c>
      <c r="P711" s="228">
        <f t="shared" ref="P711" si="1225">E711*F711</f>
        <v>5.3148456000000008</v>
      </c>
      <c r="Q711" s="228">
        <f t="shared" ref="Q711" si="1226">SUM(O711:O714)</f>
        <v>0</v>
      </c>
      <c r="R711" s="228">
        <f t="shared" ref="R711" si="1227">Q711*1.02*1.05*$R$20</f>
        <v>0</v>
      </c>
      <c r="S711" s="228">
        <f t="shared" ref="S711" si="1228">F711*$S$23</f>
        <v>1.0377850232141475</v>
      </c>
      <c r="T711" s="228">
        <f t="shared" ref="T711" si="1229">S711*E711</f>
        <v>6.2267101392848847</v>
      </c>
      <c r="X711" s="541">
        <v>6.2267101392848847</v>
      </c>
    </row>
    <row r="712" spans="1:24" ht="12.75" customHeight="1">
      <c r="A712" s="229"/>
      <c r="B712" s="240"/>
      <c r="C712" s="240"/>
      <c r="D712" s="229"/>
      <c r="E712" s="229"/>
      <c r="F712" s="224"/>
      <c r="G712" s="233"/>
      <c r="H712" s="228"/>
      <c r="I712" s="233"/>
      <c r="J712" s="228"/>
      <c r="K712" s="65"/>
      <c r="L712" s="65"/>
      <c r="M712" s="65"/>
      <c r="N712" s="77"/>
      <c r="O712" s="66">
        <f t="shared" si="1117"/>
        <v>0</v>
      </c>
      <c r="P712" s="228"/>
      <c r="Q712" s="228"/>
      <c r="R712" s="228"/>
      <c r="S712" s="228"/>
      <c r="T712" s="228"/>
      <c r="X712" s="541"/>
    </row>
    <row r="713" spans="1:24" ht="12.75" customHeight="1">
      <c r="A713" s="229"/>
      <c r="B713" s="240"/>
      <c r="C713" s="240"/>
      <c r="D713" s="229"/>
      <c r="E713" s="229"/>
      <c r="F713" s="224"/>
      <c r="G713" s="233"/>
      <c r="H713" s="228"/>
      <c r="I713" s="233"/>
      <c r="J713" s="228"/>
      <c r="K713" s="65"/>
      <c r="L713" s="65"/>
      <c r="M713" s="65"/>
      <c r="N713" s="77"/>
      <c r="O713" s="66">
        <f t="shared" si="1117"/>
        <v>0</v>
      </c>
      <c r="P713" s="228"/>
      <c r="Q713" s="228"/>
      <c r="R713" s="228"/>
      <c r="S713" s="228"/>
      <c r="T713" s="228"/>
      <c r="X713" s="541"/>
    </row>
    <row r="714" spans="1:24" ht="12.75" customHeight="1">
      <c r="A714" s="229"/>
      <c r="B714" s="240"/>
      <c r="C714" s="240"/>
      <c r="D714" s="229"/>
      <c r="E714" s="229"/>
      <c r="F714" s="224"/>
      <c r="G714" s="233"/>
      <c r="H714" s="228"/>
      <c r="I714" s="233"/>
      <c r="J714" s="228"/>
      <c r="K714" s="65"/>
      <c r="L714" s="65"/>
      <c r="M714" s="65"/>
      <c r="N714" s="77"/>
      <c r="O714" s="66">
        <f t="shared" si="1117"/>
        <v>0</v>
      </c>
      <c r="P714" s="228"/>
      <c r="Q714" s="228"/>
      <c r="R714" s="228"/>
      <c r="S714" s="228"/>
      <c r="T714" s="228"/>
      <c r="X714" s="541"/>
    </row>
    <row r="715" spans="1:24" ht="12.75" customHeight="1">
      <c r="A715" s="229">
        <v>72</v>
      </c>
      <c r="B715" s="240" t="s">
        <v>610</v>
      </c>
      <c r="C715" s="240" t="s">
        <v>676</v>
      </c>
      <c r="D715" s="229" t="s">
        <v>31</v>
      </c>
      <c r="E715" s="229">
        <v>6</v>
      </c>
      <c r="F715" s="224">
        <f t="shared" ref="F715" si="1230">H715+J715+R715</f>
        <v>7.5808234800000003</v>
      </c>
      <c r="G715" s="233">
        <v>0.23100000000000001</v>
      </c>
      <c r="H715" s="228">
        <f t="shared" ref="H715" si="1231">G715*$P$14/1000</f>
        <v>0.39785129999999996</v>
      </c>
      <c r="I715" s="233">
        <v>0.151</v>
      </c>
      <c r="J715" s="228">
        <f t="shared" ref="J715" si="1232">I715*$P$15/1000</f>
        <v>0.33279192000000002</v>
      </c>
      <c r="K715" s="65" t="s">
        <v>611</v>
      </c>
      <c r="L715" s="77" t="s">
        <v>31</v>
      </c>
      <c r="M715" s="77">
        <v>1</v>
      </c>
      <c r="N715" s="77">
        <v>6.05</v>
      </c>
      <c r="O715" s="66">
        <f t="shared" si="1117"/>
        <v>6.05</v>
      </c>
      <c r="P715" s="228">
        <f t="shared" ref="P715" si="1233">E715*F715</f>
        <v>45.484940880000003</v>
      </c>
      <c r="Q715" s="228">
        <f t="shared" ref="Q715" si="1234">SUM(O715:O718)</f>
        <v>6.05</v>
      </c>
      <c r="R715" s="228">
        <f t="shared" ref="R715" si="1235">Q715*1.02*1.05*$R$20</f>
        <v>6.8501802600000001</v>
      </c>
      <c r="S715" s="228">
        <f t="shared" ref="S715" si="1236">F715*$S$23</f>
        <v>8.8814603432778778</v>
      </c>
      <c r="T715" s="228">
        <f t="shared" ref="T715" si="1237">S715*E715</f>
        <v>53.288762059667263</v>
      </c>
      <c r="X715" s="541">
        <v>53.288762059667263</v>
      </c>
    </row>
    <row r="716" spans="1:24" ht="12.75" customHeight="1">
      <c r="A716" s="229"/>
      <c r="B716" s="240"/>
      <c r="C716" s="240"/>
      <c r="D716" s="229"/>
      <c r="E716" s="229"/>
      <c r="F716" s="224"/>
      <c r="G716" s="233"/>
      <c r="H716" s="228"/>
      <c r="I716" s="233"/>
      <c r="J716" s="228"/>
      <c r="K716" s="65"/>
      <c r="L716" s="65"/>
      <c r="M716" s="65"/>
      <c r="N716" s="77"/>
      <c r="O716" s="66">
        <f t="shared" si="1117"/>
        <v>0</v>
      </c>
      <c r="P716" s="228"/>
      <c r="Q716" s="228"/>
      <c r="R716" s="228"/>
      <c r="S716" s="228"/>
      <c r="T716" s="228"/>
      <c r="X716" s="541"/>
    </row>
    <row r="717" spans="1:24" ht="12.75" customHeight="1">
      <c r="A717" s="229"/>
      <c r="B717" s="240"/>
      <c r="C717" s="240"/>
      <c r="D717" s="229"/>
      <c r="E717" s="229"/>
      <c r="F717" s="224"/>
      <c r="G717" s="233"/>
      <c r="H717" s="228"/>
      <c r="I717" s="233"/>
      <c r="J717" s="228"/>
      <c r="K717" s="65"/>
      <c r="L717" s="65"/>
      <c r="M717" s="67"/>
      <c r="N717" s="77"/>
      <c r="O717" s="66">
        <f t="shared" si="1117"/>
        <v>0</v>
      </c>
      <c r="P717" s="228"/>
      <c r="Q717" s="228"/>
      <c r="R717" s="228"/>
      <c r="S717" s="228"/>
      <c r="T717" s="228"/>
      <c r="X717" s="541"/>
    </row>
    <row r="718" spans="1:24" ht="12.75" customHeight="1">
      <c r="A718" s="229"/>
      <c r="B718" s="240"/>
      <c r="C718" s="240"/>
      <c r="D718" s="229"/>
      <c r="E718" s="229"/>
      <c r="F718" s="224"/>
      <c r="G718" s="233"/>
      <c r="H718" s="228"/>
      <c r="I718" s="233"/>
      <c r="J718" s="228"/>
      <c r="K718" s="65"/>
      <c r="L718" s="65"/>
      <c r="M718" s="65"/>
      <c r="N718" s="77"/>
      <c r="O718" s="66">
        <f t="shared" si="1117"/>
        <v>0</v>
      </c>
      <c r="P718" s="228"/>
      <c r="Q718" s="228"/>
      <c r="R718" s="228"/>
      <c r="S718" s="228"/>
      <c r="T718" s="228"/>
      <c r="X718" s="541"/>
    </row>
    <row r="719" spans="1:24" ht="12.75" customHeight="1">
      <c r="A719" s="229">
        <v>73</v>
      </c>
      <c r="B719" s="240" t="s">
        <v>608</v>
      </c>
      <c r="C719" s="240" t="s">
        <v>677</v>
      </c>
      <c r="D719" s="229" t="s">
        <v>40</v>
      </c>
      <c r="E719" s="229">
        <v>12</v>
      </c>
      <c r="F719" s="224">
        <f t="shared" ref="F719" si="1238">H719+J719+R719</f>
        <v>0.654474</v>
      </c>
      <c r="G719" s="233">
        <v>0.38</v>
      </c>
      <c r="H719" s="228">
        <f t="shared" ref="H719" si="1239">G719*$P$14/1000</f>
        <v>0.654474</v>
      </c>
      <c r="I719" s="233"/>
      <c r="J719" s="228">
        <f t="shared" ref="J719" si="1240">I719*$P$15/1000</f>
        <v>0</v>
      </c>
      <c r="K719" s="77"/>
      <c r="L719" s="65"/>
      <c r="M719" s="65"/>
      <c r="N719" s="77"/>
      <c r="O719" s="66">
        <f t="shared" si="1117"/>
        <v>0</v>
      </c>
      <c r="P719" s="228">
        <f t="shared" ref="P719" si="1241">E719*F719</f>
        <v>7.853688</v>
      </c>
      <c r="Q719" s="228">
        <f t="shared" ref="Q719" si="1242">SUM(O719:O722)</f>
        <v>0</v>
      </c>
      <c r="R719" s="228">
        <f t="shared" ref="R719" si="1243">Q719*1.02*1.05*$R$20</f>
        <v>0</v>
      </c>
      <c r="S719" s="228">
        <f t="shared" ref="S719" si="1244">F719*$S$23</f>
        <v>0.76676167068679002</v>
      </c>
      <c r="T719" s="228">
        <f t="shared" ref="T719" si="1245">S719*E719</f>
        <v>9.2011400482414807</v>
      </c>
      <c r="X719" s="541">
        <v>9.2011400482414807</v>
      </c>
    </row>
    <row r="720" spans="1:24" ht="12.75" customHeight="1">
      <c r="A720" s="229"/>
      <c r="B720" s="240"/>
      <c r="C720" s="240"/>
      <c r="D720" s="229"/>
      <c r="E720" s="229"/>
      <c r="F720" s="224"/>
      <c r="G720" s="233"/>
      <c r="H720" s="228"/>
      <c r="I720" s="233"/>
      <c r="J720" s="228"/>
      <c r="K720" s="65"/>
      <c r="L720" s="65"/>
      <c r="M720" s="65"/>
      <c r="N720" s="77"/>
      <c r="O720" s="66">
        <f t="shared" ref="O720:O783" si="1246">M720*N720</f>
        <v>0</v>
      </c>
      <c r="P720" s="228"/>
      <c r="Q720" s="228"/>
      <c r="R720" s="228"/>
      <c r="S720" s="228"/>
      <c r="T720" s="228"/>
      <c r="X720" s="541"/>
    </row>
    <row r="721" spans="1:24" ht="12.75" customHeight="1">
      <c r="A721" s="229"/>
      <c r="B721" s="240"/>
      <c r="C721" s="240"/>
      <c r="D721" s="229"/>
      <c r="E721" s="229"/>
      <c r="F721" s="224"/>
      <c r="G721" s="233"/>
      <c r="H721" s="228"/>
      <c r="I721" s="233"/>
      <c r="J721" s="228"/>
      <c r="K721" s="65"/>
      <c r="L721" s="65"/>
      <c r="M721" s="65"/>
      <c r="N721" s="77"/>
      <c r="O721" s="66">
        <f t="shared" si="1246"/>
        <v>0</v>
      </c>
      <c r="P721" s="228"/>
      <c r="Q721" s="228"/>
      <c r="R721" s="228"/>
      <c r="S721" s="228"/>
      <c r="T721" s="228"/>
      <c r="X721" s="541"/>
    </row>
    <row r="722" spans="1:24" ht="12.75" customHeight="1">
      <c r="A722" s="229"/>
      <c r="B722" s="240"/>
      <c r="C722" s="240"/>
      <c r="D722" s="229"/>
      <c r="E722" s="229"/>
      <c r="F722" s="224"/>
      <c r="G722" s="233"/>
      <c r="H722" s="228"/>
      <c r="I722" s="233"/>
      <c r="J722" s="228"/>
      <c r="K722" s="77"/>
      <c r="L722" s="77"/>
      <c r="M722" s="77"/>
      <c r="N722" s="77"/>
      <c r="O722" s="66">
        <f t="shared" si="1246"/>
        <v>0</v>
      </c>
      <c r="P722" s="228"/>
      <c r="Q722" s="228"/>
      <c r="R722" s="228"/>
      <c r="S722" s="228"/>
      <c r="T722" s="228"/>
      <c r="X722" s="541"/>
    </row>
    <row r="723" spans="1:24" ht="12.75" customHeight="1">
      <c r="A723" s="229">
        <v>74</v>
      </c>
      <c r="B723" s="240" t="s">
        <v>34</v>
      </c>
      <c r="C723" s="240" t="s">
        <v>678</v>
      </c>
      <c r="D723" s="229" t="s">
        <v>40</v>
      </c>
      <c r="E723" s="229">
        <v>9</v>
      </c>
      <c r="F723" s="224">
        <f t="shared" ref="F723" si="1247">H723+J723+R723</f>
        <v>0.38091984194879991</v>
      </c>
      <c r="G723" s="233"/>
      <c r="H723" s="228">
        <f t="shared" ref="H723" si="1248">G723*$P$14/1000</f>
        <v>0</v>
      </c>
      <c r="I723" s="233"/>
      <c r="J723" s="228">
        <f t="shared" ref="J723" si="1249">I723*$P$15/1000</f>
        <v>0</v>
      </c>
      <c r="K723" s="77" t="s">
        <v>76</v>
      </c>
      <c r="L723" s="65" t="s">
        <v>279</v>
      </c>
      <c r="M723" s="65">
        <v>0.998</v>
      </c>
      <c r="N723" s="77">
        <v>0.28799999999999998</v>
      </c>
      <c r="O723" s="66">
        <f t="shared" si="1246"/>
        <v>0.28742399999999996</v>
      </c>
      <c r="P723" s="228">
        <f t="shared" ref="P723" si="1250">E723*F723</f>
        <v>3.4282785775391993</v>
      </c>
      <c r="Q723" s="228">
        <f t="shared" ref="Q723" si="1251">SUM(O723:O726)</f>
        <v>0.33642399999999995</v>
      </c>
      <c r="R723" s="228">
        <f t="shared" ref="R723" si="1252">Q723*1.02*1.05*$R$20</f>
        <v>0.38091984194879991</v>
      </c>
      <c r="S723" s="228">
        <f t="shared" ref="S723" si="1253">F723*$S$23</f>
        <v>0.44627400692832692</v>
      </c>
      <c r="T723" s="228">
        <f t="shared" ref="T723" si="1254">S723*E723</f>
        <v>4.016466062354942</v>
      </c>
      <c r="X723" s="541">
        <v>4.016466062354942</v>
      </c>
    </row>
    <row r="724" spans="1:24" ht="12.75" customHeight="1">
      <c r="A724" s="229"/>
      <c r="B724" s="240"/>
      <c r="C724" s="240"/>
      <c r="D724" s="229"/>
      <c r="E724" s="229"/>
      <c r="F724" s="224"/>
      <c r="G724" s="233"/>
      <c r="H724" s="228"/>
      <c r="I724" s="233"/>
      <c r="J724" s="228"/>
      <c r="K724" s="65"/>
      <c r="L724" s="65"/>
      <c r="M724" s="65"/>
      <c r="N724" s="77"/>
      <c r="O724" s="66">
        <f t="shared" si="1246"/>
        <v>0</v>
      </c>
      <c r="P724" s="228"/>
      <c r="Q724" s="228"/>
      <c r="R724" s="228"/>
      <c r="S724" s="228"/>
      <c r="T724" s="228"/>
      <c r="X724" s="541"/>
    </row>
    <row r="725" spans="1:24" ht="12.75" customHeight="1">
      <c r="A725" s="229"/>
      <c r="B725" s="240"/>
      <c r="C725" s="240"/>
      <c r="D725" s="229"/>
      <c r="E725" s="229"/>
      <c r="F725" s="224"/>
      <c r="G725" s="233"/>
      <c r="H725" s="228"/>
      <c r="I725" s="233"/>
      <c r="J725" s="228"/>
      <c r="K725" s="65" t="s">
        <v>609</v>
      </c>
      <c r="L725" s="65" t="s">
        <v>35</v>
      </c>
      <c r="M725" s="65">
        <v>0.14000000000000001</v>
      </c>
      <c r="N725" s="77">
        <v>0.35</v>
      </c>
      <c r="O725" s="66">
        <f t="shared" si="1246"/>
        <v>4.9000000000000002E-2</v>
      </c>
      <c r="P725" s="228"/>
      <c r="Q725" s="228"/>
      <c r="R725" s="228"/>
      <c r="S725" s="228"/>
      <c r="T725" s="228"/>
      <c r="X725" s="541"/>
    </row>
    <row r="726" spans="1:24" ht="12.75" customHeight="1">
      <c r="A726" s="229"/>
      <c r="B726" s="240"/>
      <c r="C726" s="240"/>
      <c r="D726" s="229"/>
      <c r="E726" s="229"/>
      <c r="F726" s="224"/>
      <c r="G726" s="233"/>
      <c r="H726" s="228"/>
      <c r="I726" s="233"/>
      <c r="J726" s="228"/>
      <c r="K726" s="77"/>
      <c r="L726" s="77"/>
      <c r="M726" s="77"/>
      <c r="N726" s="77"/>
      <c r="O726" s="66">
        <f t="shared" si="1246"/>
        <v>0</v>
      </c>
      <c r="P726" s="228"/>
      <c r="Q726" s="228"/>
      <c r="R726" s="228"/>
      <c r="S726" s="228"/>
      <c r="T726" s="228"/>
      <c r="X726" s="541"/>
    </row>
    <row r="727" spans="1:24" ht="12.75" customHeight="1">
      <c r="A727" s="229">
        <v>75</v>
      </c>
      <c r="B727" s="240" t="s">
        <v>34</v>
      </c>
      <c r="C727" s="240" t="s">
        <v>679</v>
      </c>
      <c r="D727" s="229" t="s">
        <v>40</v>
      </c>
      <c r="E727" s="229">
        <v>5</v>
      </c>
      <c r="F727" s="224">
        <f t="shared" ref="F727" si="1255">H727+J727+R727</f>
        <v>0.40351977550079998</v>
      </c>
      <c r="G727" s="233"/>
      <c r="H727" s="228">
        <f t="shared" ref="H727" si="1256">G727*$P$14/1000</f>
        <v>0</v>
      </c>
      <c r="I727" s="233"/>
      <c r="J727" s="228">
        <f t="shared" ref="J727" si="1257">I727*$P$15/1000</f>
        <v>0</v>
      </c>
      <c r="K727" s="77" t="s">
        <v>76</v>
      </c>
      <c r="L727" s="65" t="s">
        <v>279</v>
      </c>
      <c r="M727" s="65">
        <v>0.998</v>
      </c>
      <c r="N727" s="77">
        <v>0.308</v>
      </c>
      <c r="O727" s="66">
        <f t="shared" si="1246"/>
        <v>0.30738399999999999</v>
      </c>
      <c r="P727" s="228">
        <f t="shared" ref="P727" si="1258">E727*F727</f>
        <v>2.0175988775039997</v>
      </c>
      <c r="Q727" s="228">
        <f t="shared" ref="Q727" si="1259">SUM(O727:O730)</f>
        <v>0.35638399999999998</v>
      </c>
      <c r="R727" s="228">
        <f t="shared" ref="R727" si="1260">Q727*1.02*1.05*$R$20</f>
        <v>0.40351977550079998</v>
      </c>
      <c r="S727" s="228">
        <f t="shared" ref="S727" si="1261">F727*$S$23</f>
        <v>0.47275139611069628</v>
      </c>
      <c r="T727" s="228">
        <f t="shared" ref="T727" si="1262">S727*E727</f>
        <v>2.3637569805534815</v>
      </c>
      <c r="X727" s="541">
        <v>2.3637569805534815</v>
      </c>
    </row>
    <row r="728" spans="1:24" ht="12.75" customHeight="1">
      <c r="A728" s="229"/>
      <c r="B728" s="240"/>
      <c r="C728" s="240"/>
      <c r="D728" s="229"/>
      <c r="E728" s="229"/>
      <c r="F728" s="224"/>
      <c r="G728" s="233"/>
      <c r="H728" s="228"/>
      <c r="I728" s="233"/>
      <c r="J728" s="228"/>
      <c r="K728" s="65"/>
      <c r="L728" s="65"/>
      <c r="M728" s="65"/>
      <c r="N728" s="77"/>
      <c r="O728" s="66">
        <f t="shared" si="1246"/>
        <v>0</v>
      </c>
      <c r="P728" s="228"/>
      <c r="Q728" s="228"/>
      <c r="R728" s="228"/>
      <c r="S728" s="228"/>
      <c r="T728" s="228"/>
      <c r="X728" s="541"/>
    </row>
    <row r="729" spans="1:24" ht="12.75" customHeight="1">
      <c r="A729" s="229"/>
      <c r="B729" s="240"/>
      <c r="C729" s="240"/>
      <c r="D729" s="229"/>
      <c r="E729" s="229"/>
      <c r="F729" s="224"/>
      <c r="G729" s="233"/>
      <c r="H729" s="228"/>
      <c r="I729" s="233"/>
      <c r="J729" s="228"/>
      <c r="K729" s="65" t="s">
        <v>609</v>
      </c>
      <c r="L729" s="65" t="s">
        <v>35</v>
      </c>
      <c r="M729" s="65">
        <v>0.14000000000000001</v>
      </c>
      <c r="N729" s="77">
        <v>0.35</v>
      </c>
      <c r="O729" s="66">
        <f t="shared" si="1246"/>
        <v>4.9000000000000002E-2</v>
      </c>
      <c r="P729" s="228"/>
      <c r="Q729" s="228"/>
      <c r="R729" s="228"/>
      <c r="S729" s="228"/>
      <c r="T729" s="228"/>
      <c r="X729" s="541"/>
    </row>
    <row r="730" spans="1:24" ht="12.75" customHeight="1">
      <c r="A730" s="229"/>
      <c r="B730" s="240"/>
      <c r="C730" s="240"/>
      <c r="D730" s="229"/>
      <c r="E730" s="229"/>
      <c r="F730" s="224"/>
      <c r="G730" s="233"/>
      <c r="H730" s="228"/>
      <c r="I730" s="233"/>
      <c r="J730" s="228"/>
      <c r="K730" s="77"/>
      <c r="L730" s="77"/>
      <c r="M730" s="77"/>
      <c r="N730" s="77"/>
      <c r="O730" s="66">
        <f t="shared" si="1246"/>
        <v>0</v>
      </c>
      <c r="P730" s="228"/>
      <c r="Q730" s="228"/>
      <c r="R730" s="228"/>
      <c r="S730" s="228"/>
      <c r="T730" s="228"/>
      <c r="X730" s="541"/>
    </row>
    <row r="731" spans="1:24" ht="12.75" customHeight="1">
      <c r="A731" s="229">
        <v>76</v>
      </c>
      <c r="B731" s="240" t="s">
        <v>610</v>
      </c>
      <c r="C731" s="240" t="s">
        <v>680</v>
      </c>
      <c r="D731" s="229" t="s">
        <v>31</v>
      </c>
      <c r="E731" s="229">
        <v>5</v>
      </c>
      <c r="F731" s="224">
        <f t="shared" ref="F731" si="1263">H731+J731+R731</f>
        <v>0.83028220559999988</v>
      </c>
      <c r="G731" s="233">
        <v>0.23100000000000001</v>
      </c>
      <c r="H731" s="228">
        <f t="shared" ref="H731" si="1264">G731*$P$14/1000</f>
        <v>0.39785129999999996</v>
      </c>
      <c r="I731" s="233">
        <v>0.151</v>
      </c>
      <c r="J731" s="228">
        <f t="shared" ref="J731" si="1265">I731*$P$15/1000</f>
        <v>0.33279192000000002</v>
      </c>
      <c r="K731" s="65" t="s">
        <v>593</v>
      </c>
      <c r="L731" s="77" t="s">
        <v>31</v>
      </c>
      <c r="M731" s="77">
        <v>1</v>
      </c>
      <c r="N731" s="77">
        <v>8.7999999999999995E-2</v>
      </c>
      <c r="O731" s="66">
        <f t="shared" si="1246"/>
        <v>8.7999999999999995E-2</v>
      </c>
      <c r="P731" s="228">
        <f t="shared" ref="P731" si="1266">E731*F731</f>
        <v>4.1514110279999992</v>
      </c>
      <c r="Q731" s="228">
        <f t="shared" ref="Q731" si="1267">SUM(O731:O734)</f>
        <v>8.7999999999999995E-2</v>
      </c>
      <c r="R731" s="228">
        <f t="shared" ref="R731" si="1268">Q731*1.02*1.05*$R$20</f>
        <v>9.9638985599999993E-2</v>
      </c>
      <c r="S731" s="228">
        <f t="shared" ref="S731" si="1269">F731*$S$23</f>
        <v>0.97273317367438394</v>
      </c>
      <c r="T731" s="228">
        <f t="shared" ref="T731" si="1270">S731*E731</f>
        <v>4.8636658683719194</v>
      </c>
      <c r="X731" s="541">
        <v>4.8636658683719194</v>
      </c>
    </row>
    <row r="732" spans="1:24" ht="12.75" customHeight="1">
      <c r="A732" s="229"/>
      <c r="B732" s="240"/>
      <c r="C732" s="240"/>
      <c r="D732" s="229"/>
      <c r="E732" s="229"/>
      <c r="F732" s="224"/>
      <c r="G732" s="233"/>
      <c r="H732" s="228"/>
      <c r="I732" s="233"/>
      <c r="J732" s="228"/>
      <c r="K732" s="65"/>
      <c r="L732" s="65"/>
      <c r="M732" s="65"/>
      <c r="N732" s="77"/>
      <c r="O732" s="66">
        <f t="shared" si="1246"/>
        <v>0</v>
      </c>
      <c r="P732" s="228"/>
      <c r="Q732" s="228"/>
      <c r="R732" s="228"/>
      <c r="S732" s="228"/>
      <c r="T732" s="228"/>
      <c r="X732" s="541"/>
    </row>
    <row r="733" spans="1:24" ht="12.75" customHeight="1">
      <c r="A733" s="229"/>
      <c r="B733" s="240"/>
      <c r="C733" s="240"/>
      <c r="D733" s="229"/>
      <c r="E733" s="229"/>
      <c r="F733" s="224"/>
      <c r="G733" s="233"/>
      <c r="H733" s="228"/>
      <c r="I733" s="233"/>
      <c r="J733" s="228"/>
      <c r="K733" s="65"/>
      <c r="L733" s="65"/>
      <c r="M733" s="67"/>
      <c r="N733" s="77"/>
      <c r="O733" s="66">
        <f t="shared" si="1246"/>
        <v>0</v>
      </c>
      <c r="P733" s="228"/>
      <c r="Q733" s="228"/>
      <c r="R733" s="228"/>
      <c r="S733" s="228"/>
      <c r="T733" s="228"/>
      <c r="X733" s="541"/>
    </row>
    <row r="734" spans="1:24" ht="12.75" customHeight="1">
      <c r="A734" s="229"/>
      <c r="B734" s="240"/>
      <c r="C734" s="240"/>
      <c r="D734" s="229"/>
      <c r="E734" s="229"/>
      <c r="F734" s="224"/>
      <c r="G734" s="233"/>
      <c r="H734" s="228"/>
      <c r="I734" s="233"/>
      <c r="J734" s="228"/>
      <c r="K734" s="65"/>
      <c r="L734" s="65"/>
      <c r="M734" s="65"/>
      <c r="N734" s="77"/>
      <c r="O734" s="66">
        <f t="shared" si="1246"/>
        <v>0</v>
      </c>
      <c r="P734" s="228"/>
      <c r="Q734" s="228"/>
      <c r="R734" s="228"/>
      <c r="S734" s="228"/>
      <c r="T734" s="228"/>
      <c r="X734" s="541"/>
    </row>
    <row r="735" spans="1:24" ht="12.75" customHeight="1">
      <c r="A735" s="229">
        <v>77</v>
      </c>
      <c r="B735" s="240" t="s">
        <v>610</v>
      </c>
      <c r="C735" s="240" t="s">
        <v>681</v>
      </c>
      <c r="D735" s="229" t="s">
        <v>31</v>
      </c>
      <c r="E735" s="229">
        <v>4</v>
      </c>
      <c r="F735" s="224">
        <f t="shared" ref="F735" si="1271">H735+J735+R735</f>
        <v>0.83028220559999988</v>
      </c>
      <c r="G735" s="233">
        <v>0.23100000000000001</v>
      </c>
      <c r="H735" s="228">
        <f t="shared" ref="H735" si="1272">G735*$P$14/1000</f>
        <v>0.39785129999999996</v>
      </c>
      <c r="I735" s="233">
        <v>0.151</v>
      </c>
      <c r="J735" s="228">
        <f t="shared" ref="J735" si="1273">I735*$P$15/1000</f>
        <v>0.33279192000000002</v>
      </c>
      <c r="K735" s="65" t="s">
        <v>593</v>
      </c>
      <c r="L735" s="77" t="s">
        <v>31</v>
      </c>
      <c r="M735" s="77">
        <v>1</v>
      </c>
      <c r="N735" s="77">
        <v>8.7999999999999995E-2</v>
      </c>
      <c r="O735" s="66">
        <f t="shared" si="1246"/>
        <v>8.7999999999999995E-2</v>
      </c>
      <c r="P735" s="228">
        <f t="shared" ref="P735" si="1274">E735*F735</f>
        <v>3.3211288223999995</v>
      </c>
      <c r="Q735" s="228">
        <f t="shared" ref="Q735" si="1275">SUM(O735:O738)</f>
        <v>8.7999999999999995E-2</v>
      </c>
      <c r="R735" s="228">
        <f t="shared" ref="R735" si="1276">Q735*1.02*1.05*$R$20</f>
        <v>9.9638985599999993E-2</v>
      </c>
      <c r="S735" s="228">
        <f t="shared" ref="S735" si="1277">F735*$S$23</f>
        <v>0.97273317367438394</v>
      </c>
      <c r="T735" s="228">
        <f t="shared" ref="T735" si="1278">S735*E735</f>
        <v>3.8909326946975358</v>
      </c>
      <c r="X735" s="541">
        <v>3.8909326946975358</v>
      </c>
    </row>
    <row r="736" spans="1:24" ht="12.75" customHeight="1">
      <c r="A736" s="229"/>
      <c r="B736" s="240"/>
      <c r="C736" s="240"/>
      <c r="D736" s="229"/>
      <c r="E736" s="229"/>
      <c r="F736" s="224"/>
      <c r="G736" s="233"/>
      <c r="H736" s="228"/>
      <c r="I736" s="233"/>
      <c r="J736" s="228"/>
      <c r="K736" s="65"/>
      <c r="L736" s="65"/>
      <c r="M736" s="65"/>
      <c r="N736" s="77"/>
      <c r="O736" s="66">
        <f t="shared" si="1246"/>
        <v>0</v>
      </c>
      <c r="P736" s="228"/>
      <c r="Q736" s="228"/>
      <c r="R736" s="228"/>
      <c r="S736" s="228"/>
      <c r="T736" s="228"/>
      <c r="X736" s="541"/>
    </row>
    <row r="737" spans="1:24" ht="12.75" customHeight="1">
      <c r="A737" s="229"/>
      <c r="B737" s="240"/>
      <c r="C737" s="240"/>
      <c r="D737" s="229"/>
      <c r="E737" s="229"/>
      <c r="F737" s="224"/>
      <c r="G737" s="233"/>
      <c r="H737" s="228"/>
      <c r="I737" s="233"/>
      <c r="J737" s="228"/>
      <c r="K737" s="65"/>
      <c r="L737" s="65"/>
      <c r="M737" s="67"/>
      <c r="N737" s="77"/>
      <c r="O737" s="66">
        <f t="shared" si="1246"/>
        <v>0</v>
      </c>
      <c r="P737" s="228"/>
      <c r="Q737" s="228"/>
      <c r="R737" s="228"/>
      <c r="S737" s="228"/>
      <c r="T737" s="228"/>
      <c r="X737" s="541"/>
    </row>
    <row r="738" spans="1:24" ht="12.75" customHeight="1">
      <c r="A738" s="229"/>
      <c r="B738" s="240"/>
      <c r="C738" s="240"/>
      <c r="D738" s="229"/>
      <c r="E738" s="229"/>
      <c r="F738" s="224"/>
      <c r="G738" s="233"/>
      <c r="H738" s="228"/>
      <c r="I738" s="233"/>
      <c r="J738" s="228"/>
      <c r="K738" s="65"/>
      <c r="L738" s="65"/>
      <c r="M738" s="65"/>
      <c r="N738" s="77"/>
      <c r="O738" s="66">
        <f t="shared" si="1246"/>
        <v>0</v>
      </c>
      <c r="P738" s="228"/>
      <c r="Q738" s="228"/>
      <c r="R738" s="228"/>
      <c r="S738" s="228"/>
      <c r="T738" s="228"/>
      <c r="X738" s="541"/>
    </row>
    <row r="739" spans="1:24" ht="12.75" customHeight="1">
      <c r="A739" s="229">
        <v>78</v>
      </c>
      <c r="B739" s="240" t="s">
        <v>610</v>
      </c>
      <c r="C739" s="240" t="s">
        <v>682</v>
      </c>
      <c r="D739" s="229" t="s">
        <v>31</v>
      </c>
      <c r="E739" s="229">
        <v>3</v>
      </c>
      <c r="F739" s="224">
        <f t="shared" ref="F739" si="1279">H739+J739+R739</f>
        <v>0.96841807199999996</v>
      </c>
      <c r="G739" s="233">
        <v>0.23100000000000001</v>
      </c>
      <c r="H739" s="228">
        <f t="shared" ref="H739" si="1280">G739*$P$14/1000</f>
        <v>0.39785129999999996</v>
      </c>
      <c r="I739" s="233">
        <v>0.151</v>
      </c>
      <c r="J739" s="228">
        <f t="shared" ref="J739" si="1281">I739*$P$15/1000</f>
        <v>0.33279192000000002</v>
      </c>
      <c r="K739" s="65" t="s">
        <v>593</v>
      </c>
      <c r="L739" s="77" t="s">
        <v>31</v>
      </c>
      <c r="M739" s="77">
        <v>1</v>
      </c>
      <c r="N739" s="77">
        <v>0.21</v>
      </c>
      <c r="O739" s="66">
        <f t="shared" si="1246"/>
        <v>0.21</v>
      </c>
      <c r="P739" s="228">
        <f t="shared" ref="P739" si="1282">E739*F739</f>
        <v>2.9052542159999999</v>
      </c>
      <c r="Q739" s="228">
        <f t="shared" ref="Q739" si="1283">SUM(O739:O742)</f>
        <v>0.21</v>
      </c>
      <c r="R739" s="228">
        <f t="shared" ref="R739" si="1284">Q739*1.02*1.05*$R$20</f>
        <v>0.23777485199999998</v>
      </c>
      <c r="S739" s="228">
        <f t="shared" ref="S739" si="1285">F739*$S$23</f>
        <v>1.1345689191778436</v>
      </c>
      <c r="T739" s="228">
        <f t="shared" ref="T739" si="1286">S739*E739</f>
        <v>3.4037067575335307</v>
      </c>
      <c r="X739" s="541">
        <v>3.4037067575335307</v>
      </c>
    </row>
    <row r="740" spans="1:24" ht="12.75" customHeight="1">
      <c r="A740" s="229"/>
      <c r="B740" s="240"/>
      <c r="C740" s="240"/>
      <c r="D740" s="229"/>
      <c r="E740" s="229"/>
      <c r="F740" s="224"/>
      <c r="G740" s="233"/>
      <c r="H740" s="228"/>
      <c r="I740" s="233"/>
      <c r="J740" s="228"/>
      <c r="K740" s="65"/>
      <c r="L740" s="65"/>
      <c r="M740" s="65"/>
      <c r="N740" s="77"/>
      <c r="O740" s="66">
        <f t="shared" si="1246"/>
        <v>0</v>
      </c>
      <c r="P740" s="228"/>
      <c r="Q740" s="228"/>
      <c r="R740" s="228"/>
      <c r="S740" s="228"/>
      <c r="T740" s="228"/>
      <c r="X740" s="541"/>
    </row>
    <row r="741" spans="1:24" ht="12.75" customHeight="1">
      <c r="A741" s="229"/>
      <c r="B741" s="240"/>
      <c r="C741" s="240"/>
      <c r="D741" s="229"/>
      <c r="E741" s="229"/>
      <c r="F741" s="224"/>
      <c r="G741" s="233"/>
      <c r="H741" s="228"/>
      <c r="I741" s="233"/>
      <c r="J741" s="228"/>
      <c r="K741" s="65"/>
      <c r="L741" s="65"/>
      <c r="M741" s="67"/>
      <c r="N741" s="77"/>
      <c r="O741" s="66">
        <f t="shared" si="1246"/>
        <v>0</v>
      </c>
      <c r="P741" s="228"/>
      <c r="Q741" s="228"/>
      <c r="R741" s="228"/>
      <c r="S741" s="228"/>
      <c r="T741" s="228"/>
      <c r="X741" s="541"/>
    </row>
    <row r="742" spans="1:24" ht="12.75" customHeight="1">
      <c r="A742" s="229"/>
      <c r="B742" s="240"/>
      <c r="C742" s="240"/>
      <c r="D742" s="229"/>
      <c r="E742" s="229"/>
      <c r="F742" s="224"/>
      <c r="G742" s="233"/>
      <c r="H742" s="228"/>
      <c r="I742" s="233"/>
      <c r="J742" s="228"/>
      <c r="K742" s="65"/>
      <c r="L742" s="65"/>
      <c r="M742" s="65"/>
      <c r="N742" s="77"/>
      <c r="O742" s="66">
        <f t="shared" si="1246"/>
        <v>0</v>
      </c>
      <c r="P742" s="228"/>
      <c r="Q742" s="228"/>
      <c r="R742" s="228"/>
      <c r="S742" s="228"/>
      <c r="T742" s="228"/>
      <c r="X742" s="541"/>
    </row>
    <row r="743" spans="1:24" ht="12.75" customHeight="1">
      <c r="A743" s="229">
        <v>79</v>
      </c>
      <c r="B743" s="240" t="s">
        <v>683</v>
      </c>
      <c r="C743" s="240" t="s">
        <v>686</v>
      </c>
      <c r="D743" s="229" t="s">
        <v>39</v>
      </c>
      <c r="E743" s="229">
        <v>9</v>
      </c>
      <c r="F743" s="224">
        <f t="shared" ref="F743" si="1287">H743+J743+R743</f>
        <v>30.316466353175997</v>
      </c>
      <c r="G743" s="233">
        <v>8.3699999999999992</v>
      </c>
      <c r="H743" s="228">
        <f t="shared" ref="H743" si="1288">G743*$P$14/1000</f>
        <v>14.415650999999999</v>
      </c>
      <c r="I743" s="233">
        <v>0.16</v>
      </c>
      <c r="J743" s="228">
        <f t="shared" ref="J743" si="1289">I743*$P$15/1000</f>
        <v>0.35262720000000003</v>
      </c>
      <c r="K743" s="65" t="s">
        <v>684</v>
      </c>
      <c r="L743" s="65" t="s">
        <v>44</v>
      </c>
      <c r="M743" s="65">
        <v>1.339</v>
      </c>
      <c r="N743" s="77">
        <v>7.32</v>
      </c>
      <c r="O743" s="66">
        <f t="shared" si="1246"/>
        <v>9.8014799999999997</v>
      </c>
      <c r="P743" s="228">
        <f t="shared" ref="P743" si="1290">E743*F743</f>
        <v>272.84819717858397</v>
      </c>
      <c r="Q743" s="228">
        <f t="shared" ref="Q743" si="1291">SUM(O743:O746)</f>
        <v>13.73198</v>
      </c>
      <c r="R743" s="228">
        <f t="shared" ref="R743" si="1292">Q743*1.02*1.05*$R$20</f>
        <v>15.548188153176</v>
      </c>
      <c r="S743" s="228">
        <f t="shared" ref="S743" si="1293">F743*$S$23</f>
        <v>35.517842405169773</v>
      </c>
      <c r="T743" s="228">
        <f t="shared" ref="T743" si="1294">S743*E743</f>
        <v>319.66058164652793</v>
      </c>
      <c r="X743" s="541">
        <v>319.66058164652793</v>
      </c>
    </row>
    <row r="744" spans="1:24" ht="12.75" customHeight="1">
      <c r="A744" s="229"/>
      <c r="B744" s="240"/>
      <c r="C744" s="240"/>
      <c r="D744" s="229"/>
      <c r="E744" s="229"/>
      <c r="F744" s="224"/>
      <c r="G744" s="233"/>
      <c r="H744" s="228"/>
      <c r="I744" s="233"/>
      <c r="J744" s="228"/>
      <c r="K744" s="65" t="s">
        <v>85</v>
      </c>
      <c r="L744" s="65" t="s">
        <v>35</v>
      </c>
      <c r="M744" s="65">
        <v>10</v>
      </c>
      <c r="N744" s="77">
        <v>0.35</v>
      </c>
      <c r="O744" s="66">
        <f t="shared" si="1246"/>
        <v>3.5</v>
      </c>
      <c r="P744" s="228"/>
      <c r="Q744" s="228"/>
      <c r="R744" s="228"/>
      <c r="S744" s="228"/>
      <c r="T744" s="228"/>
      <c r="X744" s="541"/>
    </row>
    <row r="745" spans="1:24" ht="12.75" customHeight="1">
      <c r="A745" s="229"/>
      <c r="B745" s="240"/>
      <c r="C745" s="240"/>
      <c r="D745" s="229"/>
      <c r="E745" s="229"/>
      <c r="F745" s="224"/>
      <c r="G745" s="233"/>
      <c r="H745" s="228"/>
      <c r="I745" s="233"/>
      <c r="J745" s="228"/>
      <c r="K745" s="65" t="s">
        <v>685</v>
      </c>
      <c r="L745" s="65" t="s">
        <v>35</v>
      </c>
      <c r="M745" s="65">
        <v>1</v>
      </c>
      <c r="N745" s="77">
        <v>0.43049999999999999</v>
      </c>
      <c r="O745" s="66">
        <f t="shared" si="1246"/>
        <v>0.43049999999999999</v>
      </c>
      <c r="P745" s="228"/>
      <c r="Q745" s="228"/>
      <c r="R745" s="228"/>
      <c r="S745" s="228"/>
      <c r="T745" s="228"/>
      <c r="X745" s="541"/>
    </row>
    <row r="746" spans="1:24" ht="12.75" customHeight="1">
      <c r="A746" s="229"/>
      <c r="B746" s="240"/>
      <c r="C746" s="240"/>
      <c r="D746" s="229"/>
      <c r="E746" s="229"/>
      <c r="F746" s="224"/>
      <c r="G746" s="233"/>
      <c r="H746" s="228"/>
      <c r="I746" s="233"/>
      <c r="J746" s="228"/>
      <c r="K746" s="65"/>
      <c r="L746" s="65"/>
      <c r="M746" s="65"/>
      <c r="N746" s="77"/>
      <c r="O746" s="66">
        <f t="shared" si="1246"/>
        <v>0</v>
      </c>
      <c r="P746" s="228"/>
      <c r="Q746" s="228"/>
      <c r="R746" s="228"/>
      <c r="S746" s="228"/>
      <c r="T746" s="228"/>
      <c r="X746" s="541"/>
    </row>
    <row r="747" spans="1:24" ht="12.75" customHeight="1">
      <c r="A747" s="229">
        <v>80</v>
      </c>
      <c r="B747" s="240" t="s">
        <v>34</v>
      </c>
      <c r="C747" s="240" t="s">
        <v>687</v>
      </c>
      <c r="D747" s="229" t="s">
        <v>31</v>
      </c>
      <c r="E747" s="242">
        <v>50</v>
      </c>
      <c r="F747" s="224">
        <f t="shared" ref="F747" si="1295">H747+J747+R747</f>
        <v>0.90580896000000011</v>
      </c>
      <c r="G747" s="248"/>
      <c r="H747" s="228">
        <f t="shared" ref="H747" si="1296">G747*$P$14/1000</f>
        <v>0</v>
      </c>
      <c r="I747" s="266"/>
      <c r="J747" s="228">
        <f t="shared" ref="J747" si="1297">I747*$P$15/1000</f>
        <v>0</v>
      </c>
      <c r="K747" s="65" t="s">
        <v>688</v>
      </c>
      <c r="L747" s="65" t="s">
        <v>31</v>
      </c>
      <c r="M747" s="65">
        <v>1</v>
      </c>
      <c r="N747" s="77">
        <v>0.8</v>
      </c>
      <c r="O747" s="66">
        <f t="shared" si="1246"/>
        <v>0.8</v>
      </c>
      <c r="P747" s="228">
        <f t="shared" ref="P747" si="1298">E747*F747</f>
        <v>45.290448000000005</v>
      </c>
      <c r="Q747" s="228">
        <f t="shared" ref="Q747" si="1299">SUM(O747:O750)</f>
        <v>0.8</v>
      </c>
      <c r="R747" s="228">
        <f t="shared" ref="R747" si="1300">Q747*1.02*1.05*$R$20</f>
        <v>0.90580896000000011</v>
      </c>
      <c r="S747" s="228">
        <f t="shared" ref="S747" si="1301">F747*$S$23</f>
        <v>1.0612180033013745</v>
      </c>
      <c r="T747" s="228">
        <f t="shared" ref="T747" si="1302">S747*E747</f>
        <v>53.060900165068723</v>
      </c>
      <c r="X747" s="541">
        <v>53.060900165068723</v>
      </c>
    </row>
    <row r="748" spans="1:24" ht="12.75" customHeight="1">
      <c r="A748" s="229"/>
      <c r="B748" s="240"/>
      <c r="C748" s="240"/>
      <c r="D748" s="229"/>
      <c r="E748" s="242"/>
      <c r="F748" s="224"/>
      <c r="G748" s="248"/>
      <c r="H748" s="228"/>
      <c r="I748" s="266"/>
      <c r="J748" s="228"/>
      <c r="K748" s="65"/>
      <c r="L748" s="65"/>
      <c r="M748" s="65"/>
      <c r="N748" s="77"/>
      <c r="O748" s="66">
        <f t="shared" si="1246"/>
        <v>0</v>
      </c>
      <c r="P748" s="228"/>
      <c r="Q748" s="228"/>
      <c r="R748" s="228"/>
      <c r="S748" s="228"/>
      <c r="T748" s="228"/>
      <c r="X748" s="541"/>
    </row>
    <row r="749" spans="1:24" ht="12.75" customHeight="1">
      <c r="A749" s="229"/>
      <c r="B749" s="240"/>
      <c r="C749" s="240"/>
      <c r="D749" s="229"/>
      <c r="E749" s="242"/>
      <c r="F749" s="224"/>
      <c r="G749" s="248"/>
      <c r="H749" s="228"/>
      <c r="I749" s="266"/>
      <c r="J749" s="228"/>
      <c r="K749" s="65"/>
      <c r="L749" s="65"/>
      <c r="M749" s="67"/>
      <c r="N749" s="77"/>
      <c r="O749" s="66">
        <f t="shared" si="1246"/>
        <v>0</v>
      </c>
      <c r="P749" s="228"/>
      <c r="Q749" s="228"/>
      <c r="R749" s="228"/>
      <c r="S749" s="228"/>
      <c r="T749" s="228"/>
      <c r="X749" s="541"/>
    </row>
    <row r="750" spans="1:24" ht="12.75" customHeight="1">
      <c r="A750" s="229"/>
      <c r="B750" s="240"/>
      <c r="C750" s="240"/>
      <c r="D750" s="229"/>
      <c r="E750" s="242"/>
      <c r="F750" s="224"/>
      <c r="G750" s="248"/>
      <c r="H750" s="228"/>
      <c r="I750" s="266"/>
      <c r="J750" s="228"/>
      <c r="K750" s="65"/>
      <c r="L750" s="65"/>
      <c r="M750" s="65"/>
      <c r="N750" s="77"/>
      <c r="O750" s="66">
        <f t="shared" si="1246"/>
        <v>0</v>
      </c>
      <c r="P750" s="228"/>
      <c r="Q750" s="228"/>
      <c r="R750" s="228"/>
      <c r="S750" s="228"/>
      <c r="T750" s="228"/>
      <c r="X750" s="541"/>
    </row>
    <row r="751" spans="1:24" ht="12.75" customHeight="1">
      <c r="A751" s="229">
        <v>81</v>
      </c>
      <c r="B751" s="240" t="s">
        <v>405</v>
      </c>
      <c r="C751" s="240" t="s">
        <v>700</v>
      </c>
      <c r="D751" s="229" t="s">
        <v>35</v>
      </c>
      <c r="E751" s="229">
        <v>105</v>
      </c>
      <c r="F751" s="224">
        <f t="shared" ref="F751" si="1303">H751+J751+R751</f>
        <v>0.115198332</v>
      </c>
      <c r="G751" s="233">
        <v>6.0999999999999999E-2</v>
      </c>
      <c r="H751" s="228">
        <f t="shared" ref="H751" si="1304">G751*$P$14/1000</f>
        <v>0.1050603</v>
      </c>
      <c r="I751" s="249">
        <v>4.5999999999999999E-3</v>
      </c>
      <c r="J751" s="228">
        <f t="shared" ref="J751" si="1305">I751*$P$15/1000</f>
        <v>1.0138032000000002E-2</v>
      </c>
      <c r="K751" s="65"/>
      <c r="L751" s="65"/>
      <c r="M751" s="65"/>
      <c r="N751" s="77"/>
      <c r="O751" s="66">
        <f t="shared" si="1246"/>
        <v>0</v>
      </c>
      <c r="P751" s="228">
        <f t="shared" ref="P751" si="1306">E751*F751</f>
        <v>12.09582486</v>
      </c>
      <c r="Q751" s="228">
        <f t="shared" ref="Q751" si="1307">SUM(O751:O754)</f>
        <v>0</v>
      </c>
      <c r="R751" s="228">
        <f t="shared" ref="R751" si="1308">Q751*1.02*1.05*$R$20</f>
        <v>0</v>
      </c>
      <c r="S751" s="228">
        <f t="shared" ref="S751" si="1309">F751*$S$23</f>
        <v>0.1349628335192101</v>
      </c>
      <c r="T751" s="228">
        <f t="shared" ref="T751" si="1310">S751*E751</f>
        <v>14.17109751951706</v>
      </c>
      <c r="X751" s="541">
        <v>14.17109751951706</v>
      </c>
    </row>
    <row r="752" spans="1:24" ht="12.75" customHeight="1">
      <c r="A752" s="229"/>
      <c r="B752" s="240"/>
      <c r="C752" s="240"/>
      <c r="D752" s="229"/>
      <c r="E752" s="229"/>
      <c r="F752" s="224"/>
      <c r="G752" s="233"/>
      <c r="H752" s="228"/>
      <c r="I752" s="249"/>
      <c r="J752" s="228"/>
      <c r="K752" s="65"/>
      <c r="L752" s="65"/>
      <c r="M752" s="65"/>
      <c r="N752" s="77"/>
      <c r="O752" s="66">
        <f t="shared" si="1246"/>
        <v>0</v>
      </c>
      <c r="P752" s="228"/>
      <c r="Q752" s="228"/>
      <c r="R752" s="228"/>
      <c r="S752" s="228"/>
      <c r="T752" s="228"/>
      <c r="X752" s="541"/>
    </row>
    <row r="753" spans="1:24" ht="12.75" customHeight="1">
      <c r="A753" s="229"/>
      <c r="B753" s="240"/>
      <c r="C753" s="240"/>
      <c r="D753" s="229"/>
      <c r="E753" s="229"/>
      <c r="F753" s="224"/>
      <c r="G753" s="233"/>
      <c r="H753" s="228"/>
      <c r="I753" s="249"/>
      <c r="J753" s="228"/>
      <c r="K753" s="65"/>
      <c r="L753" s="65"/>
      <c r="M753" s="67"/>
      <c r="N753" s="77"/>
      <c r="O753" s="66">
        <f t="shared" si="1246"/>
        <v>0</v>
      </c>
      <c r="P753" s="228"/>
      <c r="Q753" s="228"/>
      <c r="R753" s="228"/>
      <c r="S753" s="228"/>
      <c r="T753" s="228"/>
      <c r="X753" s="541"/>
    </row>
    <row r="754" spans="1:24" ht="12.75" customHeight="1">
      <c r="A754" s="229"/>
      <c r="B754" s="240"/>
      <c r="C754" s="240"/>
      <c r="D754" s="229"/>
      <c r="E754" s="229"/>
      <c r="F754" s="224"/>
      <c r="G754" s="233"/>
      <c r="H754" s="228"/>
      <c r="I754" s="249"/>
      <c r="J754" s="228"/>
      <c r="K754" s="65"/>
      <c r="L754" s="65"/>
      <c r="M754" s="65"/>
      <c r="N754" s="77"/>
      <c r="O754" s="66">
        <f t="shared" si="1246"/>
        <v>0</v>
      </c>
      <c r="P754" s="228"/>
      <c r="Q754" s="228"/>
      <c r="R754" s="228"/>
      <c r="S754" s="228"/>
      <c r="T754" s="228"/>
      <c r="X754" s="541"/>
    </row>
    <row r="755" spans="1:24" ht="12.75" customHeight="1">
      <c r="A755" s="229">
        <v>82</v>
      </c>
      <c r="B755" s="240" t="s">
        <v>34</v>
      </c>
      <c r="C755" s="240" t="s">
        <v>701</v>
      </c>
      <c r="D755" s="229" t="s">
        <v>35</v>
      </c>
      <c r="E755" s="242">
        <v>95</v>
      </c>
      <c r="F755" s="224">
        <f t="shared" ref="F755" si="1311">H755+J755+R755</f>
        <v>4.5290448000000003</v>
      </c>
      <c r="G755" s="248"/>
      <c r="H755" s="228">
        <f t="shared" ref="H755" si="1312">G755*$P$14/1000</f>
        <v>0</v>
      </c>
      <c r="I755" s="266"/>
      <c r="J755" s="228">
        <f t="shared" ref="J755" si="1313">I755*$P$15/1000</f>
        <v>0</v>
      </c>
      <c r="K755" s="65" t="s">
        <v>702</v>
      </c>
      <c r="L755" s="65" t="s">
        <v>35</v>
      </c>
      <c r="M755" s="65">
        <v>1</v>
      </c>
      <c r="N755" s="77">
        <v>4</v>
      </c>
      <c r="O755" s="66">
        <f t="shared" si="1246"/>
        <v>4</v>
      </c>
      <c r="P755" s="228">
        <f t="shared" ref="P755" si="1314">E755*F755</f>
        <v>430.25925600000005</v>
      </c>
      <c r="Q755" s="228">
        <f t="shared" ref="Q755" si="1315">SUM(O755:O758)</f>
        <v>4</v>
      </c>
      <c r="R755" s="228">
        <f t="shared" ref="R755" si="1316">Q755*1.02*1.05*$R$20</f>
        <v>4.5290448000000003</v>
      </c>
      <c r="S755" s="228">
        <f t="shared" ref="S755" si="1317">F755*$S$23</f>
        <v>5.3060900165068725</v>
      </c>
      <c r="T755" s="228">
        <f t="shared" ref="T755" si="1318">S755*E755</f>
        <v>504.07855156815288</v>
      </c>
      <c r="X755" s="541">
        <v>504.07855156815288</v>
      </c>
    </row>
    <row r="756" spans="1:24" ht="12.75" customHeight="1">
      <c r="A756" s="229"/>
      <c r="B756" s="240"/>
      <c r="C756" s="240"/>
      <c r="D756" s="229"/>
      <c r="E756" s="242"/>
      <c r="F756" s="224"/>
      <c r="G756" s="248"/>
      <c r="H756" s="228"/>
      <c r="I756" s="266"/>
      <c r="J756" s="228"/>
      <c r="K756" s="65"/>
      <c r="L756" s="65"/>
      <c r="M756" s="65"/>
      <c r="N756" s="77"/>
      <c r="O756" s="66">
        <f t="shared" si="1246"/>
        <v>0</v>
      </c>
      <c r="P756" s="228"/>
      <c r="Q756" s="228"/>
      <c r="R756" s="228"/>
      <c r="S756" s="228"/>
      <c r="T756" s="228"/>
      <c r="X756" s="541"/>
    </row>
    <row r="757" spans="1:24" ht="12.75" customHeight="1">
      <c r="A757" s="229"/>
      <c r="B757" s="240"/>
      <c r="C757" s="240"/>
      <c r="D757" s="229"/>
      <c r="E757" s="242"/>
      <c r="F757" s="224"/>
      <c r="G757" s="248"/>
      <c r="H757" s="228"/>
      <c r="I757" s="266"/>
      <c r="J757" s="228"/>
      <c r="K757" s="65"/>
      <c r="L757" s="65"/>
      <c r="M757" s="67"/>
      <c r="N757" s="77"/>
      <c r="O757" s="66">
        <f t="shared" si="1246"/>
        <v>0</v>
      </c>
      <c r="P757" s="228"/>
      <c r="Q757" s="228"/>
      <c r="R757" s="228"/>
      <c r="S757" s="228"/>
      <c r="T757" s="228"/>
      <c r="X757" s="541"/>
    </row>
    <row r="758" spans="1:24" ht="12.75" customHeight="1">
      <c r="A758" s="229"/>
      <c r="B758" s="240"/>
      <c r="C758" s="240"/>
      <c r="D758" s="229"/>
      <c r="E758" s="242"/>
      <c r="F758" s="224"/>
      <c r="G758" s="248"/>
      <c r="H758" s="228"/>
      <c r="I758" s="266"/>
      <c r="J758" s="228"/>
      <c r="K758" s="65"/>
      <c r="L758" s="65"/>
      <c r="M758" s="65"/>
      <c r="N758" s="77"/>
      <c r="O758" s="66">
        <f t="shared" si="1246"/>
        <v>0</v>
      </c>
      <c r="P758" s="228"/>
      <c r="Q758" s="228"/>
      <c r="R758" s="228"/>
      <c r="S758" s="228"/>
      <c r="T758" s="228"/>
      <c r="X758" s="541"/>
    </row>
    <row r="759" spans="1:24" ht="12.75" customHeight="1">
      <c r="A759" s="229">
        <v>83</v>
      </c>
      <c r="B759" s="240" t="s">
        <v>34</v>
      </c>
      <c r="C759" s="240" t="s">
        <v>703</v>
      </c>
      <c r="D759" s="229" t="s">
        <v>279</v>
      </c>
      <c r="E759" s="242">
        <v>1200</v>
      </c>
      <c r="F759" s="224">
        <f t="shared" ref="F759" si="1319">H759+J759+R759</f>
        <v>2.2645223999999999E-2</v>
      </c>
      <c r="G759" s="248"/>
      <c r="H759" s="228">
        <f t="shared" ref="H759" si="1320">G759*$P$14/1000</f>
        <v>0</v>
      </c>
      <c r="I759" s="266"/>
      <c r="J759" s="228">
        <f t="shared" ref="J759" si="1321">I759*$P$15/1000</f>
        <v>0</v>
      </c>
      <c r="K759" s="65" t="s">
        <v>704</v>
      </c>
      <c r="L759" s="65" t="s">
        <v>279</v>
      </c>
      <c r="M759" s="65">
        <v>1</v>
      </c>
      <c r="N759" s="77">
        <v>0.02</v>
      </c>
      <c r="O759" s="66">
        <f t="shared" si="1246"/>
        <v>0.02</v>
      </c>
      <c r="P759" s="228">
        <f t="shared" ref="P759" si="1322">E759*F759</f>
        <v>27.174268799999997</v>
      </c>
      <c r="Q759" s="228">
        <f t="shared" ref="Q759" si="1323">SUM(O759:O762)</f>
        <v>0.02</v>
      </c>
      <c r="R759" s="228">
        <f t="shared" ref="R759" si="1324">Q759*1.02*1.05*$R$20</f>
        <v>2.2645223999999999E-2</v>
      </c>
      <c r="S759" s="228">
        <f t="shared" ref="S759" si="1325">F759*$S$23</f>
        <v>2.6530450082534358E-2</v>
      </c>
      <c r="T759" s="228">
        <f t="shared" ref="T759" si="1326">S759*E759</f>
        <v>31.83654009904123</v>
      </c>
      <c r="X759" s="541">
        <v>31.83654009904123</v>
      </c>
    </row>
    <row r="760" spans="1:24" ht="12.75" customHeight="1">
      <c r="A760" s="229"/>
      <c r="B760" s="240"/>
      <c r="C760" s="240"/>
      <c r="D760" s="229"/>
      <c r="E760" s="242"/>
      <c r="F760" s="224"/>
      <c r="G760" s="248"/>
      <c r="H760" s="228"/>
      <c r="I760" s="266"/>
      <c r="J760" s="228"/>
      <c r="K760" s="65"/>
      <c r="L760" s="65"/>
      <c r="M760" s="65"/>
      <c r="N760" s="77"/>
      <c r="O760" s="66">
        <f t="shared" si="1246"/>
        <v>0</v>
      </c>
      <c r="P760" s="228"/>
      <c r="Q760" s="228"/>
      <c r="R760" s="228"/>
      <c r="S760" s="228"/>
      <c r="T760" s="228"/>
      <c r="X760" s="541"/>
    </row>
    <row r="761" spans="1:24" ht="12.75" customHeight="1">
      <c r="A761" s="229"/>
      <c r="B761" s="240"/>
      <c r="C761" s="240"/>
      <c r="D761" s="229"/>
      <c r="E761" s="242"/>
      <c r="F761" s="224"/>
      <c r="G761" s="248"/>
      <c r="H761" s="228"/>
      <c r="I761" s="266"/>
      <c r="J761" s="228"/>
      <c r="K761" s="65"/>
      <c r="L761" s="65"/>
      <c r="M761" s="67"/>
      <c r="N761" s="77"/>
      <c r="O761" s="66">
        <f t="shared" si="1246"/>
        <v>0</v>
      </c>
      <c r="P761" s="228"/>
      <c r="Q761" s="228"/>
      <c r="R761" s="228"/>
      <c r="S761" s="228"/>
      <c r="T761" s="228"/>
      <c r="X761" s="541"/>
    </row>
    <row r="762" spans="1:24" ht="12.75" customHeight="1">
      <c r="A762" s="229"/>
      <c r="B762" s="240"/>
      <c r="C762" s="240"/>
      <c r="D762" s="229"/>
      <c r="E762" s="242"/>
      <c r="F762" s="224"/>
      <c r="G762" s="248"/>
      <c r="H762" s="228"/>
      <c r="I762" s="266"/>
      <c r="J762" s="228"/>
      <c r="K762" s="65"/>
      <c r="L762" s="65"/>
      <c r="M762" s="65"/>
      <c r="N762" s="77"/>
      <c r="O762" s="66">
        <f t="shared" si="1246"/>
        <v>0</v>
      </c>
      <c r="P762" s="228"/>
      <c r="Q762" s="228"/>
      <c r="R762" s="228"/>
      <c r="S762" s="228"/>
      <c r="T762" s="228"/>
      <c r="X762" s="541"/>
    </row>
    <row r="763" spans="1:24" ht="12.75" customHeight="1">
      <c r="A763" s="229">
        <v>84</v>
      </c>
      <c r="B763" s="240" t="s">
        <v>34</v>
      </c>
      <c r="C763" s="240" t="s">
        <v>689</v>
      </c>
      <c r="D763" s="229" t="s">
        <v>31</v>
      </c>
      <c r="E763" s="242">
        <v>500</v>
      </c>
      <c r="F763" s="224">
        <f t="shared" ref="F763" si="1327">H763+J763+R763</f>
        <v>3.3967835999999994E-2</v>
      </c>
      <c r="G763" s="248"/>
      <c r="H763" s="228">
        <f t="shared" ref="H763" si="1328">G763*$P$14/1000</f>
        <v>0</v>
      </c>
      <c r="I763" s="266"/>
      <c r="J763" s="228">
        <f t="shared" ref="J763" si="1329">I763*$P$15/1000</f>
        <v>0</v>
      </c>
      <c r="K763" s="65" t="s">
        <v>690</v>
      </c>
      <c r="L763" s="65" t="s">
        <v>31</v>
      </c>
      <c r="M763" s="65">
        <v>1</v>
      </c>
      <c r="N763" s="77">
        <v>0.03</v>
      </c>
      <c r="O763" s="66">
        <f t="shared" si="1246"/>
        <v>0.03</v>
      </c>
      <c r="P763" s="228">
        <f t="shared" ref="P763" si="1330">E763*F763</f>
        <v>16.983917999999996</v>
      </c>
      <c r="Q763" s="228">
        <f t="shared" ref="Q763" si="1331">SUM(O763:O766)</f>
        <v>0.03</v>
      </c>
      <c r="R763" s="228">
        <f t="shared" ref="R763" si="1332">Q763*1.02*1.05*$R$20</f>
        <v>3.3967835999999994E-2</v>
      </c>
      <c r="S763" s="228">
        <f t="shared" ref="S763" si="1333">F763*$S$23</f>
        <v>3.9795675123801534E-2</v>
      </c>
      <c r="T763" s="228">
        <f t="shared" ref="T763" si="1334">S763*E763</f>
        <v>19.897837561900769</v>
      </c>
      <c r="X763" s="541">
        <v>19.897837561900769</v>
      </c>
    </row>
    <row r="764" spans="1:24" ht="12.75" customHeight="1">
      <c r="A764" s="229"/>
      <c r="B764" s="240"/>
      <c r="C764" s="240"/>
      <c r="D764" s="229"/>
      <c r="E764" s="242"/>
      <c r="F764" s="224"/>
      <c r="G764" s="248"/>
      <c r="H764" s="228"/>
      <c r="I764" s="266"/>
      <c r="J764" s="228"/>
      <c r="K764" s="65"/>
      <c r="L764" s="65"/>
      <c r="M764" s="65"/>
      <c r="N764" s="77"/>
      <c r="O764" s="66">
        <f t="shared" si="1246"/>
        <v>0</v>
      </c>
      <c r="P764" s="228"/>
      <c r="Q764" s="228"/>
      <c r="R764" s="228"/>
      <c r="S764" s="228"/>
      <c r="T764" s="228"/>
      <c r="X764" s="541"/>
    </row>
    <row r="765" spans="1:24" ht="12.75" customHeight="1">
      <c r="A765" s="229"/>
      <c r="B765" s="240"/>
      <c r="C765" s="240"/>
      <c r="D765" s="229"/>
      <c r="E765" s="242"/>
      <c r="F765" s="224"/>
      <c r="G765" s="248"/>
      <c r="H765" s="228"/>
      <c r="I765" s="266"/>
      <c r="J765" s="228"/>
      <c r="K765" s="65"/>
      <c r="L765" s="65"/>
      <c r="M765" s="67"/>
      <c r="N765" s="77"/>
      <c r="O765" s="66">
        <f t="shared" si="1246"/>
        <v>0</v>
      </c>
      <c r="P765" s="228"/>
      <c r="Q765" s="228"/>
      <c r="R765" s="228"/>
      <c r="S765" s="228"/>
      <c r="T765" s="228"/>
      <c r="X765" s="541"/>
    </row>
    <row r="766" spans="1:24" ht="12.75" customHeight="1">
      <c r="A766" s="229"/>
      <c r="B766" s="240"/>
      <c r="C766" s="240"/>
      <c r="D766" s="229"/>
      <c r="E766" s="242"/>
      <c r="F766" s="224"/>
      <c r="G766" s="248"/>
      <c r="H766" s="228"/>
      <c r="I766" s="266"/>
      <c r="J766" s="228"/>
      <c r="K766" s="65"/>
      <c r="L766" s="65"/>
      <c r="M766" s="65"/>
      <c r="N766" s="77"/>
      <c r="O766" s="66">
        <f t="shared" si="1246"/>
        <v>0</v>
      </c>
      <c r="P766" s="228"/>
      <c r="Q766" s="228"/>
      <c r="R766" s="228"/>
      <c r="S766" s="228"/>
      <c r="T766" s="228"/>
      <c r="X766" s="541"/>
    </row>
    <row r="767" spans="1:24" ht="12.75" customHeight="1">
      <c r="A767" s="229">
        <v>85</v>
      </c>
      <c r="B767" s="240" t="s">
        <v>34</v>
      </c>
      <c r="C767" s="240" t="s">
        <v>691</v>
      </c>
      <c r="D767" s="229" t="s">
        <v>31</v>
      </c>
      <c r="E767" s="242">
        <v>300</v>
      </c>
      <c r="F767" s="224">
        <f t="shared" ref="F767" si="1335">H767+J767+R767</f>
        <v>5.6613060000000007E-2</v>
      </c>
      <c r="G767" s="248"/>
      <c r="H767" s="228">
        <f t="shared" ref="H767" si="1336">G767*$P$14/1000</f>
        <v>0</v>
      </c>
      <c r="I767" s="266"/>
      <c r="J767" s="228">
        <f t="shared" ref="J767" si="1337">I767*$P$15/1000</f>
        <v>0</v>
      </c>
      <c r="K767" s="65" t="s">
        <v>690</v>
      </c>
      <c r="L767" s="65" t="s">
        <v>31</v>
      </c>
      <c r="M767" s="65">
        <v>1</v>
      </c>
      <c r="N767" s="77">
        <v>0.05</v>
      </c>
      <c r="O767" s="66">
        <f t="shared" si="1246"/>
        <v>0.05</v>
      </c>
      <c r="P767" s="228">
        <f t="shared" ref="P767" si="1338">E767*F767</f>
        <v>16.983918000000003</v>
      </c>
      <c r="Q767" s="228">
        <f t="shared" ref="Q767" si="1339">SUM(O767:O770)</f>
        <v>0.05</v>
      </c>
      <c r="R767" s="228">
        <f t="shared" ref="R767" si="1340">Q767*1.02*1.05*$R$20</f>
        <v>5.6613060000000007E-2</v>
      </c>
      <c r="S767" s="228">
        <f t="shared" ref="S767" si="1341">F767*$S$23</f>
        <v>6.6326125206335906E-2</v>
      </c>
      <c r="T767" s="228">
        <f t="shared" ref="T767" si="1342">S767*E767</f>
        <v>19.897837561900772</v>
      </c>
      <c r="X767" s="541">
        <v>19.897837561900772</v>
      </c>
    </row>
    <row r="768" spans="1:24" ht="12.75" customHeight="1">
      <c r="A768" s="229"/>
      <c r="B768" s="240"/>
      <c r="C768" s="240"/>
      <c r="D768" s="229"/>
      <c r="E768" s="242"/>
      <c r="F768" s="224"/>
      <c r="G768" s="248"/>
      <c r="H768" s="228"/>
      <c r="I768" s="266"/>
      <c r="J768" s="228"/>
      <c r="K768" s="65"/>
      <c r="L768" s="65"/>
      <c r="M768" s="65"/>
      <c r="N768" s="77"/>
      <c r="O768" s="66">
        <f t="shared" si="1246"/>
        <v>0</v>
      </c>
      <c r="P768" s="228"/>
      <c r="Q768" s="228"/>
      <c r="R768" s="228"/>
      <c r="S768" s="228"/>
      <c r="T768" s="228"/>
      <c r="X768" s="541"/>
    </row>
    <row r="769" spans="1:24" ht="12.75" customHeight="1">
      <c r="A769" s="229"/>
      <c r="B769" s="240"/>
      <c r="C769" s="240"/>
      <c r="D769" s="229"/>
      <c r="E769" s="242"/>
      <c r="F769" s="224"/>
      <c r="G769" s="248"/>
      <c r="H769" s="228"/>
      <c r="I769" s="266"/>
      <c r="J769" s="228"/>
      <c r="K769" s="65"/>
      <c r="L769" s="65"/>
      <c r="M769" s="67"/>
      <c r="N769" s="77"/>
      <c r="O769" s="66">
        <f t="shared" si="1246"/>
        <v>0</v>
      </c>
      <c r="P769" s="228"/>
      <c r="Q769" s="228"/>
      <c r="R769" s="228"/>
      <c r="S769" s="228"/>
      <c r="T769" s="228"/>
      <c r="X769" s="541"/>
    </row>
    <row r="770" spans="1:24" ht="12.75" customHeight="1">
      <c r="A770" s="229"/>
      <c r="B770" s="240"/>
      <c r="C770" s="240"/>
      <c r="D770" s="229"/>
      <c r="E770" s="242"/>
      <c r="F770" s="224"/>
      <c r="G770" s="248"/>
      <c r="H770" s="228"/>
      <c r="I770" s="266"/>
      <c r="J770" s="228"/>
      <c r="K770" s="65"/>
      <c r="L770" s="65"/>
      <c r="M770" s="65"/>
      <c r="N770" s="77"/>
      <c r="O770" s="66">
        <f t="shared" si="1246"/>
        <v>0</v>
      </c>
      <c r="P770" s="228"/>
      <c r="Q770" s="228"/>
      <c r="R770" s="228"/>
      <c r="S770" s="228"/>
      <c r="T770" s="228"/>
      <c r="X770" s="541"/>
    </row>
    <row r="771" spans="1:24" ht="12.75" customHeight="1">
      <c r="A771" s="229">
        <v>86</v>
      </c>
      <c r="B771" s="240" t="s">
        <v>34</v>
      </c>
      <c r="C771" s="240" t="s">
        <v>692</v>
      </c>
      <c r="D771" s="229" t="s">
        <v>31</v>
      </c>
      <c r="E771" s="242">
        <v>30</v>
      </c>
      <c r="F771" s="224">
        <f t="shared" ref="F771" si="1343">H771+J771+R771</f>
        <v>0.33967836000000001</v>
      </c>
      <c r="G771" s="248"/>
      <c r="H771" s="228">
        <f t="shared" ref="H771" si="1344">G771*$P$14/1000</f>
        <v>0</v>
      </c>
      <c r="I771" s="266"/>
      <c r="J771" s="228">
        <f t="shared" ref="J771" si="1345">I771*$P$15/1000</f>
        <v>0</v>
      </c>
      <c r="K771" s="65" t="s">
        <v>693</v>
      </c>
      <c r="L771" s="65" t="s">
        <v>31</v>
      </c>
      <c r="M771" s="65">
        <v>1</v>
      </c>
      <c r="N771" s="77">
        <v>0.3</v>
      </c>
      <c r="O771" s="66">
        <f t="shared" si="1246"/>
        <v>0.3</v>
      </c>
      <c r="P771" s="228">
        <f t="shared" ref="P771" si="1346">E771*F771</f>
        <v>10.190350800000001</v>
      </c>
      <c r="Q771" s="228">
        <f t="shared" ref="Q771" si="1347">SUM(O771:O774)</f>
        <v>0.3</v>
      </c>
      <c r="R771" s="228">
        <f t="shared" ref="R771" si="1348">Q771*1.02*1.05*$R$20</f>
        <v>0.33967836000000001</v>
      </c>
      <c r="S771" s="228">
        <f t="shared" ref="S771" si="1349">F771*$S$23</f>
        <v>0.39795675123801544</v>
      </c>
      <c r="T771" s="228">
        <f t="shared" ref="T771" si="1350">S771*E771</f>
        <v>11.938702537140463</v>
      </c>
      <c r="X771" s="541">
        <v>11.938702537140463</v>
      </c>
    </row>
    <row r="772" spans="1:24" ht="12.75" customHeight="1">
      <c r="A772" s="229"/>
      <c r="B772" s="240"/>
      <c r="C772" s="240"/>
      <c r="D772" s="229"/>
      <c r="E772" s="242"/>
      <c r="F772" s="224"/>
      <c r="G772" s="248"/>
      <c r="H772" s="228"/>
      <c r="I772" s="266"/>
      <c r="J772" s="228"/>
      <c r="K772" s="65"/>
      <c r="L772" s="65"/>
      <c r="M772" s="65"/>
      <c r="N772" s="77"/>
      <c r="O772" s="66">
        <f t="shared" si="1246"/>
        <v>0</v>
      </c>
      <c r="P772" s="228"/>
      <c r="Q772" s="228"/>
      <c r="R772" s="228"/>
      <c r="S772" s="228"/>
      <c r="T772" s="228"/>
      <c r="X772" s="541"/>
    </row>
    <row r="773" spans="1:24" ht="12.75" customHeight="1">
      <c r="A773" s="229"/>
      <c r="B773" s="240"/>
      <c r="C773" s="240"/>
      <c r="D773" s="229"/>
      <c r="E773" s="242"/>
      <c r="F773" s="224"/>
      <c r="G773" s="248"/>
      <c r="H773" s="228"/>
      <c r="I773" s="266"/>
      <c r="J773" s="228"/>
      <c r="K773" s="65"/>
      <c r="L773" s="65"/>
      <c r="M773" s="67"/>
      <c r="N773" s="77"/>
      <c r="O773" s="66">
        <f t="shared" si="1246"/>
        <v>0</v>
      </c>
      <c r="P773" s="228"/>
      <c r="Q773" s="228"/>
      <c r="R773" s="228"/>
      <c r="S773" s="228"/>
      <c r="T773" s="228"/>
      <c r="X773" s="541"/>
    </row>
    <row r="774" spans="1:24" ht="12.75" customHeight="1">
      <c r="A774" s="229"/>
      <c r="B774" s="240"/>
      <c r="C774" s="240"/>
      <c r="D774" s="229"/>
      <c r="E774" s="242"/>
      <c r="F774" s="224"/>
      <c r="G774" s="248"/>
      <c r="H774" s="228"/>
      <c r="I774" s="266"/>
      <c r="J774" s="228"/>
      <c r="K774" s="65"/>
      <c r="L774" s="65"/>
      <c r="M774" s="65"/>
      <c r="N774" s="77"/>
      <c r="O774" s="66">
        <f t="shared" si="1246"/>
        <v>0</v>
      </c>
      <c r="P774" s="228"/>
      <c r="Q774" s="228"/>
      <c r="R774" s="228"/>
      <c r="S774" s="228"/>
      <c r="T774" s="228"/>
      <c r="X774" s="541"/>
    </row>
    <row r="775" spans="1:24" ht="12.75" customHeight="1">
      <c r="A775" s="229">
        <v>87</v>
      </c>
      <c r="B775" s="240" t="s">
        <v>34</v>
      </c>
      <c r="C775" s="240" t="s">
        <v>694</v>
      </c>
      <c r="D775" s="229" t="s">
        <v>31</v>
      </c>
      <c r="E775" s="242">
        <v>85</v>
      </c>
      <c r="F775" s="224">
        <f t="shared" ref="F775" si="1351">H775+J775+R775</f>
        <v>0.45290448000000005</v>
      </c>
      <c r="G775" s="248"/>
      <c r="H775" s="228">
        <f t="shared" ref="H775" si="1352">G775*$P$14/1000</f>
        <v>0</v>
      </c>
      <c r="I775" s="266"/>
      <c r="J775" s="228">
        <f t="shared" ref="J775" si="1353">I775*$P$15/1000</f>
        <v>0</v>
      </c>
      <c r="K775" s="65" t="s">
        <v>693</v>
      </c>
      <c r="L775" s="65" t="s">
        <v>31</v>
      </c>
      <c r="M775" s="65">
        <v>1</v>
      </c>
      <c r="N775" s="77">
        <v>0.4</v>
      </c>
      <c r="O775" s="66">
        <f t="shared" si="1246"/>
        <v>0.4</v>
      </c>
      <c r="P775" s="228">
        <f t="shared" ref="P775" si="1354">E775*F775</f>
        <v>38.496880800000007</v>
      </c>
      <c r="Q775" s="228">
        <f t="shared" ref="Q775" si="1355">SUM(O775:O778)</f>
        <v>0.4</v>
      </c>
      <c r="R775" s="228">
        <f t="shared" ref="R775" si="1356">Q775*1.02*1.05*$R$20</f>
        <v>0.45290448000000005</v>
      </c>
      <c r="S775" s="228">
        <f t="shared" ref="S775" si="1357">F775*$S$23</f>
        <v>0.53060900165068725</v>
      </c>
      <c r="T775" s="228">
        <f t="shared" ref="T775" si="1358">S775*E775</f>
        <v>45.101765140308416</v>
      </c>
      <c r="X775" s="541">
        <v>45.101765140308416</v>
      </c>
    </row>
    <row r="776" spans="1:24" ht="12.75" customHeight="1">
      <c r="A776" s="229"/>
      <c r="B776" s="240"/>
      <c r="C776" s="240"/>
      <c r="D776" s="229"/>
      <c r="E776" s="242"/>
      <c r="F776" s="224"/>
      <c r="G776" s="248"/>
      <c r="H776" s="228"/>
      <c r="I776" s="266"/>
      <c r="J776" s="228"/>
      <c r="K776" s="65"/>
      <c r="L776" s="65"/>
      <c r="M776" s="65"/>
      <c r="N776" s="77"/>
      <c r="O776" s="66">
        <f t="shared" si="1246"/>
        <v>0</v>
      </c>
      <c r="P776" s="228"/>
      <c r="Q776" s="228"/>
      <c r="R776" s="228"/>
      <c r="S776" s="228"/>
      <c r="T776" s="228"/>
      <c r="X776" s="541"/>
    </row>
    <row r="777" spans="1:24" ht="12.75" customHeight="1">
      <c r="A777" s="229"/>
      <c r="B777" s="240"/>
      <c r="C777" s="240"/>
      <c r="D777" s="229"/>
      <c r="E777" s="242"/>
      <c r="F777" s="224"/>
      <c r="G777" s="248"/>
      <c r="H777" s="228"/>
      <c r="I777" s="266"/>
      <c r="J777" s="228"/>
      <c r="K777" s="65"/>
      <c r="L777" s="65"/>
      <c r="M777" s="67"/>
      <c r="N777" s="77"/>
      <c r="O777" s="66">
        <f t="shared" si="1246"/>
        <v>0</v>
      </c>
      <c r="P777" s="228"/>
      <c r="Q777" s="228"/>
      <c r="R777" s="228"/>
      <c r="S777" s="228"/>
      <c r="T777" s="228"/>
      <c r="X777" s="541"/>
    </row>
    <row r="778" spans="1:24" ht="12.75" customHeight="1">
      <c r="A778" s="229"/>
      <c r="B778" s="240"/>
      <c r="C778" s="240"/>
      <c r="D778" s="229"/>
      <c r="E778" s="242"/>
      <c r="F778" s="224"/>
      <c r="G778" s="248"/>
      <c r="H778" s="228"/>
      <c r="I778" s="266"/>
      <c r="J778" s="228"/>
      <c r="K778" s="65"/>
      <c r="L778" s="65"/>
      <c r="M778" s="65"/>
      <c r="N778" s="77"/>
      <c r="O778" s="66">
        <f t="shared" si="1246"/>
        <v>0</v>
      </c>
      <c r="P778" s="228"/>
      <c r="Q778" s="228"/>
      <c r="R778" s="228"/>
      <c r="S778" s="228"/>
      <c r="T778" s="228"/>
      <c r="X778" s="541"/>
    </row>
    <row r="779" spans="1:24" ht="12.75" customHeight="1">
      <c r="A779" s="229">
        <v>88</v>
      </c>
      <c r="B779" s="240" t="s">
        <v>34</v>
      </c>
      <c r="C779" s="240" t="s">
        <v>695</v>
      </c>
      <c r="D779" s="229" t="s">
        <v>31</v>
      </c>
      <c r="E779" s="242">
        <v>75</v>
      </c>
      <c r="F779" s="224">
        <f t="shared" ref="F779" si="1359">H779+J779+R779</f>
        <v>0.56613060000000004</v>
      </c>
      <c r="G779" s="248"/>
      <c r="H779" s="228">
        <f t="shared" ref="H779" si="1360">G779*$P$14/1000</f>
        <v>0</v>
      </c>
      <c r="I779" s="266"/>
      <c r="J779" s="228">
        <f t="shared" ref="J779" si="1361">I779*$P$15/1000</f>
        <v>0</v>
      </c>
      <c r="K779" s="65" t="s">
        <v>693</v>
      </c>
      <c r="L779" s="65" t="s">
        <v>31</v>
      </c>
      <c r="M779" s="65">
        <v>1</v>
      </c>
      <c r="N779" s="77">
        <v>0.5</v>
      </c>
      <c r="O779" s="66">
        <f t="shared" si="1246"/>
        <v>0.5</v>
      </c>
      <c r="P779" s="228">
        <f t="shared" ref="P779" si="1362">E779*F779</f>
        <v>42.459795</v>
      </c>
      <c r="Q779" s="228">
        <f t="shared" ref="Q779" si="1363">SUM(O779:O782)</f>
        <v>0.5</v>
      </c>
      <c r="R779" s="228">
        <f t="shared" ref="R779" si="1364">Q779*1.02*1.05*$R$20</f>
        <v>0.56613060000000004</v>
      </c>
      <c r="S779" s="228">
        <f t="shared" ref="S779" si="1365">F779*$S$23</f>
        <v>0.66326125206335906</v>
      </c>
      <c r="T779" s="228">
        <f t="shared" ref="T779" si="1366">S779*E779</f>
        <v>49.74459390475193</v>
      </c>
      <c r="X779" s="541">
        <v>49.74459390475193</v>
      </c>
    </row>
    <row r="780" spans="1:24" ht="12.75" customHeight="1">
      <c r="A780" s="229"/>
      <c r="B780" s="240"/>
      <c r="C780" s="240"/>
      <c r="D780" s="229"/>
      <c r="E780" s="242"/>
      <c r="F780" s="224"/>
      <c r="G780" s="248"/>
      <c r="H780" s="228"/>
      <c r="I780" s="266"/>
      <c r="J780" s="228"/>
      <c r="K780" s="65"/>
      <c r="L780" s="65"/>
      <c r="M780" s="65"/>
      <c r="N780" s="77"/>
      <c r="O780" s="66">
        <f t="shared" si="1246"/>
        <v>0</v>
      </c>
      <c r="P780" s="228"/>
      <c r="Q780" s="228"/>
      <c r="R780" s="228"/>
      <c r="S780" s="228"/>
      <c r="T780" s="228"/>
      <c r="X780" s="541"/>
    </row>
    <row r="781" spans="1:24" ht="12.75" customHeight="1">
      <c r="A781" s="229"/>
      <c r="B781" s="240"/>
      <c r="C781" s="240"/>
      <c r="D781" s="229"/>
      <c r="E781" s="242"/>
      <c r="F781" s="224"/>
      <c r="G781" s="248"/>
      <c r="H781" s="228"/>
      <c r="I781" s="266"/>
      <c r="J781" s="228"/>
      <c r="K781" s="65"/>
      <c r="L781" s="65"/>
      <c r="M781" s="67"/>
      <c r="N781" s="77"/>
      <c r="O781" s="66">
        <f t="shared" si="1246"/>
        <v>0</v>
      </c>
      <c r="P781" s="228"/>
      <c r="Q781" s="228"/>
      <c r="R781" s="228"/>
      <c r="S781" s="228"/>
      <c r="T781" s="228"/>
      <c r="X781" s="541"/>
    </row>
    <row r="782" spans="1:24" ht="12.75" customHeight="1">
      <c r="A782" s="229"/>
      <c r="B782" s="240"/>
      <c r="C782" s="240"/>
      <c r="D782" s="229"/>
      <c r="E782" s="242"/>
      <c r="F782" s="224"/>
      <c r="G782" s="248"/>
      <c r="H782" s="228"/>
      <c r="I782" s="266"/>
      <c r="J782" s="228"/>
      <c r="K782" s="65"/>
      <c r="L782" s="65"/>
      <c r="M782" s="65"/>
      <c r="N782" s="77"/>
      <c r="O782" s="66">
        <f t="shared" si="1246"/>
        <v>0</v>
      </c>
      <c r="P782" s="228"/>
      <c r="Q782" s="228"/>
      <c r="R782" s="228"/>
      <c r="S782" s="228"/>
      <c r="T782" s="228"/>
      <c r="X782" s="541"/>
    </row>
    <row r="783" spans="1:24" ht="12.75" customHeight="1">
      <c r="A783" s="229">
        <v>89</v>
      </c>
      <c r="B783" s="240" t="s">
        <v>34</v>
      </c>
      <c r="C783" s="240" t="s">
        <v>696</v>
      </c>
      <c r="D783" s="229" t="s">
        <v>31</v>
      </c>
      <c r="E783" s="242">
        <v>75</v>
      </c>
      <c r="F783" s="224">
        <f t="shared" ref="F783" si="1367">H783+J783+R783</f>
        <v>0.67935672000000003</v>
      </c>
      <c r="G783" s="248"/>
      <c r="H783" s="228">
        <f t="shared" ref="H783" si="1368">G783*$P$14/1000</f>
        <v>0</v>
      </c>
      <c r="I783" s="266"/>
      <c r="J783" s="228">
        <f t="shared" ref="J783" si="1369">I783*$P$15/1000</f>
        <v>0</v>
      </c>
      <c r="K783" s="65" t="s">
        <v>693</v>
      </c>
      <c r="L783" s="65" t="s">
        <v>31</v>
      </c>
      <c r="M783" s="65">
        <v>1</v>
      </c>
      <c r="N783" s="77">
        <v>0.6</v>
      </c>
      <c r="O783" s="66">
        <f t="shared" si="1246"/>
        <v>0.6</v>
      </c>
      <c r="P783" s="228">
        <f t="shared" ref="P783" si="1370">E783*F783</f>
        <v>50.951754000000001</v>
      </c>
      <c r="Q783" s="228">
        <f t="shared" ref="Q783" si="1371">SUM(O783:O786)</f>
        <v>0.6</v>
      </c>
      <c r="R783" s="228">
        <f t="shared" ref="R783" si="1372">Q783*1.02*1.05*$R$20</f>
        <v>0.67935672000000003</v>
      </c>
      <c r="S783" s="228">
        <f t="shared" ref="S783" si="1373">F783*$S$23</f>
        <v>0.79591350247603088</v>
      </c>
      <c r="T783" s="228">
        <f t="shared" ref="T783" si="1374">S783*E783</f>
        <v>59.693512685702316</v>
      </c>
      <c r="X783" s="541">
        <v>59.693512685702316</v>
      </c>
    </row>
    <row r="784" spans="1:24" ht="12.75" customHeight="1">
      <c r="A784" s="229"/>
      <c r="B784" s="240"/>
      <c r="C784" s="240"/>
      <c r="D784" s="229"/>
      <c r="E784" s="242"/>
      <c r="F784" s="224"/>
      <c r="G784" s="248"/>
      <c r="H784" s="228"/>
      <c r="I784" s="266"/>
      <c r="J784" s="228"/>
      <c r="K784" s="65"/>
      <c r="L784" s="65"/>
      <c r="M784" s="65"/>
      <c r="N784" s="77"/>
      <c r="O784" s="66">
        <f t="shared" ref="O784:O810" si="1375">M784*N784</f>
        <v>0</v>
      </c>
      <c r="P784" s="228"/>
      <c r="Q784" s="228"/>
      <c r="R784" s="228"/>
      <c r="S784" s="228"/>
      <c r="T784" s="228"/>
      <c r="X784" s="541"/>
    </row>
    <row r="785" spans="1:24" ht="12.75" customHeight="1">
      <c r="A785" s="229"/>
      <c r="B785" s="240"/>
      <c r="C785" s="240"/>
      <c r="D785" s="229"/>
      <c r="E785" s="242"/>
      <c r="F785" s="224"/>
      <c r="G785" s="248"/>
      <c r="H785" s="228"/>
      <c r="I785" s="266"/>
      <c r="J785" s="228"/>
      <c r="K785" s="65"/>
      <c r="L785" s="65"/>
      <c r="M785" s="67"/>
      <c r="N785" s="77"/>
      <c r="O785" s="66">
        <f t="shared" si="1375"/>
        <v>0</v>
      </c>
      <c r="P785" s="228"/>
      <c r="Q785" s="228"/>
      <c r="R785" s="228"/>
      <c r="S785" s="228"/>
      <c r="T785" s="228"/>
      <c r="X785" s="541"/>
    </row>
    <row r="786" spans="1:24" ht="12.75" customHeight="1">
      <c r="A786" s="229"/>
      <c r="B786" s="240"/>
      <c r="C786" s="240"/>
      <c r="D786" s="229"/>
      <c r="E786" s="242"/>
      <c r="F786" s="224"/>
      <c r="G786" s="248"/>
      <c r="H786" s="228"/>
      <c r="I786" s="266"/>
      <c r="J786" s="228"/>
      <c r="K786" s="65"/>
      <c r="L786" s="65"/>
      <c r="M786" s="65"/>
      <c r="N786" s="77"/>
      <c r="O786" s="66">
        <f t="shared" si="1375"/>
        <v>0</v>
      </c>
      <c r="P786" s="228"/>
      <c r="Q786" s="228"/>
      <c r="R786" s="228"/>
      <c r="S786" s="228"/>
      <c r="T786" s="228"/>
      <c r="X786" s="541"/>
    </row>
    <row r="787" spans="1:24" ht="12.75" customHeight="1">
      <c r="A787" s="229">
        <v>90</v>
      </c>
      <c r="B787" s="240" t="s">
        <v>34</v>
      </c>
      <c r="C787" s="240" t="s">
        <v>697</v>
      </c>
      <c r="D787" s="229" t="s">
        <v>31</v>
      </c>
      <c r="E787" s="242">
        <v>175</v>
      </c>
      <c r="F787" s="224">
        <f t="shared" ref="F787" si="1376">H787+J787+R787</f>
        <v>0.79258284000000001</v>
      </c>
      <c r="G787" s="248"/>
      <c r="H787" s="228">
        <f t="shared" ref="H787" si="1377">G787*$P$14/1000</f>
        <v>0</v>
      </c>
      <c r="I787" s="266"/>
      <c r="J787" s="228">
        <f t="shared" ref="J787" si="1378">I787*$P$15/1000</f>
        <v>0</v>
      </c>
      <c r="K787" s="65" t="s">
        <v>693</v>
      </c>
      <c r="L787" s="65" t="s">
        <v>31</v>
      </c>
      <c r="M787" s="65">
        <v>1</v>
      </c>
      <c r="N787" s="77">
        <v>0.7</v>
      </c>
      <c r="O787" s="66">
        <f t="shared" si="1375"/>
        <v>0.7</v>
      </c>
      <c r="P787" s="228">
        <f t="shared" ref="P787" si="1379">E787*F787</f>
        <v>138.70199700000001</v>
      </c>
      <c r="Q787" s="228">
        <f t="shared" ref="Q787" si="1380">SUM(O787:O790)</f>
        <v>0.7</v>
      </c>
      <c r="R787" s="228">
        <f t="shared" ref="R787" si="1381">Q787*1.02*1.05*$R$20</f>
        <v>0.79258284000000001</v>
      </c>
      <c r="S787" s="228">
        <f t="shared" ref="S787" si="1382">F787*$S$23</f>
        <v>0.92856575288870269</v>
      </c>
      <c r="T787" s="228">
        <f t="shared" ref="T787" si="1383">S787*E787</f>
        <v>162.49900675552297</v>
      </c>
      <c r="X787" s="541">
        <v>162.49900675552297</v>
      </c>
    </row>
    <row r="788" spans="1:24" ht="12.75" customHeight="1">
      <c r="A788" s="229"/>
      <c r="B788" s="240"/>
      <c r="C788" s="240"/>
      <c r="D788" s="229"/>
      <c r="E788" s="242"/>
      <c r="F788" s="224"/>
      <c r="G788" s="248"/>
      <c r="H788" s="228"/>
      <c r="I788" s="266"/>
      <c r="J788" s="228"/>
      <c r="K788" s="65"/>
      <c r="L788" s="65"/>
      <c r="M788" s="65"/>
      <c r="N788" s="77"/>
      <c r="O788" s="66">
        <f t="shared" si="1375"/>
        <v>0</v>
      </c>
      <c r="P788" s="228"/>
      <c r="Q788" s="228"/>
      <c r="R788" s="228"/>
      <c r="S788" s="228"/>
      <c r="T788" s="228"/>
      <c r="X788" s="541"/>
    </row>
    <row r="789" spans="1:24" ht="12.75" customHeight="1">
      <c r="A789" s="229"/>
      <c r="B789" s="240"/>
      <c r="C789" s="240"/>
      <c r="D789" s="229"/>
      <c r="E789" s="242"/>
      <c r="F789" s="224"/>
      <c r="G789" s="248"/>
      <c r="H789" s="228"/>
      <c r="I789" s="266"/>
      <c r="J789" s="228"/>
      <c r="K789" s="65"/>
      <c r="L789" s="65"/>
      <c r="M789" s="67"/>
      <c r="N789" s="77"/>
      <c r="O789" s="66">
        <f t="shared" si="1375"/>
        <v>0</v>
      </c>
      <c r="P789" s="228"/>
      <c r="Q789" s="228"/>
      <c r="R789" s="228"/>
      <c r="S789" s="228"/>
      <c r="T789" s="228"/>
      <c r="X789" s="541"/>
    </row>
    <row r="790" spans="1:24" ht="12.75" customHeight="1">
      <c r="A790" s="229"/>
      <c r="B790" s="240"/>
      <c r="C790" s="240"/>
      <c r="D790" s="229"/>
      <c r="E790" s="242"/>
      <c r="F790" s="224"/>
      <c r="G790" s="248"/>
      <c r="H790" s="228"/>
      <c r="I790" s="266"/>
      <c r="J790" s="228"/>
      <c r="K790" s="65"/>
      <c r="L790" s="65"/>
      <c r="M790" s="65"/>
      <c r="N790" s="77"/>
      <c r="O790" s="66">
        <f t="shared" si="1375"/>
        <v>0</v>
      </c>
      <c r="P790" s="228"/>
      <c r="Q790" s="228"/>
      <c r="R790" s="228"/>
      <c r="S790" s="228"/>
      <c r="T790" s="228"/>
      <c r="X790" s="541"/>
    </row>
    <row r="791" spans="1:24" ht="12.75" customHeight="1">
      <c r="A791" s="229">
        <v>91</v>
      </c>
      <c r="B791" s="240" t="s">
        <v>34</v>
      </c>
      <c r="C791" s="240" t="s">
        <v>698</v>
      </c>
      <c r="D791" s="229" t="s">
        <v>31</v>
      </c>
      <c r="E791" s="242">
        <v>12</v>
      </c>
      <c r="F791" s="224">
        <f t="shared" ref="F791" si="1384">H791+J791+R791</f>
        <v>0.90580896000000011</v>
      </c>
      <c r="G791" s="248"/>
      <c r="H791" s="228">
        <f t="shared" ref="H791" si="1385">G791*$P$14/1000</f>
        <v>0</v>
      </c>
      <c r="I791" s="266"/>
      <c r="J791" s="228">
        <f t="shared" ref="J791" si="1386">I791*$P$15/1000</f>
        <v>0</v>
      </c>
      <c r="K791" s="65" t="s">
        <v>693</v>
      </c>
      <c r="L791" s="65" t="s">
        <v>31</v>
      </c>
      <c r="M791" s="65">
        <v>1</v>
      </c>
      <c r="N791" s="77">
        <v>0.8</v>
      </c>
      <c r="O791" s="66">
        <f t="shared" si="1375"/>
        <v>0.8</v>
      </c>
      <c r="P791" s="228">
        <f t="shared" ref="P791" si="1387">E791*F791</f>
        <v>10.869707520000002</v>
      </c>
      <c r="Q791" s="228">
        <f t="shared" ref="Q791" si="1388">SUM(O791:O794)</f>
        <v>0.8</v>
      </c>
      <c r="R791" s="228">
        <f t="shared" ref="R791" si="1389">Q791*1.02*1.05*$R$20</f>
        <v>0.90580896000000011</v>
      </c>
      <c r="S791" s="228">
        <f t="shared" ref="S791" si="1390">F791*$S$23</f>
        <v>1.0612180033013745</v>
      </c>
      <c r="T791" s="228">
        <f t="shared" ref="T791" si="1391">S791*E791</f>
        <v>12.734616039616494</v>
      </c>
      <c r="X791" s="541">
        <v>12.734616039616494</v>
      </c>
    </row>
    <row r="792" spans="1:24" ht="12.75" customHeight="1">
      <c r="A792" s="229"/>
      <c r="B792" s="240"/>
      <c r="C792" s="240"/>
      <c r="D792" s="229"/>
      <c r="E792" s="242"/>
      <c r="F792" s="224"/>
      <c r="G792" s="248"/>
      <c r="H792" s="228"/>
      <c r="I792" s="266"/>
      <c r="J792" s="228"/>
      <c r="K792" s="65"/>
      <c r="L792" s="65"/>
      <c r="M792" s="65"/>
      <c r="N792" s="77"/>
      <c r="O792" s="66">
        <f t="shared" si="1375"/>
        <v>0</v>
      </c>
      <c r="P792" s="228"/>
      <c r="Q792" s="228"/>
      <c r="R792" s="228"/>
      <c r="S792" s="228"/>
      <c r="T792" s="228"/>
      <c r="X792" s="541"/>
    </row>
    <row r="793" spans="1:24" ht="12.75" customHeight="1">
      <c r="A793" s="229"/>
      <c r="B793" s="240"/>
      <c r="C793" s="240"/>
      <c r="D793" s="229"/>
      <c r="E793" s="242"/>
      <c r="F793" s="224"/>
      <c r="G793" s="248"/>
      <c r="H793" s="228"/>
      <c r="I793" s="266"/>
      <c r="J793" s="228"/>
      <c r="K793" s="65"/>
      <c r="L793" s="65"/>
      <c r="M793" s="67"/>
      <c r="N793" s="77"/>
      <c r="O793" s="66">
        <f t="shared" si="1375"/>
        <v>0</v>
      </c>
      <c r="P793" s="228"/>
      <c r="Q793" s="228"/>
      <c r="R793" s="228"/>
      <c r="S793" s="228"/>
      <c r="T793" s="228"/>
      <c r="X793" s="541"/>
    </row>
    <row r="794" spans="1:24" ht="12.75" customHeight="1">
      <c r="A794" s="229"/>
      <c r="B794" s="240"/>
      <c r="C794" s="240"/>
      <c r="D794" s="229"/>
      <c r="E794" s="242"/>
      <c r="F794" s="224"/>
      <c r="G794" s="248"/>
      <c r="H794" s="228"/>
      <c r="I794" s="266"/>
      <c r="J794" s="228"/>
      <c r="K794" s="65"/>
      <c r="L794" s="65"/>
      <c r="M794" s="65"/>
      <c r="N794" s="77"/>
      <c r="O794" s="66">
        <f t="shared" si="1375"/>
        <v>0</v>
      </c>
      <c r="P794" s="228"/>
      <c r="Q794" s="228"/>
      <c r="R794" s="228"/>
      <c r="S794" s="228"/>
      <c r="T794" s="228"/>
      <c r="X794" s="541"/>
    </row>
    <row r="795" spans="1:24" ht="12.75" customHeight="1">
      <c r="A795" s="229">
        <v>92</v>
      </c>
      <c r="B795" s="240" t="s">
        <v>610</v>
      </c>
      <c r="C795" s="240" t="s">
        <v>612</v>
      </c>
      <c r="D795" s="229" t="s">
        <v>31</v>
      </c>
      <c r="E795" s="229">
        <v>12</v>
      </c>
      <c r="F795" s="224">
        <f t="shared" ref="F795" si="1392">H795+J795+R795</f>
        <v>1.12693464</v>
      </c>
      <c r="G795" s="233">
        <v>0.23100000000000001</v>
      </c>
      <c r="H795" s="228">
        <f t="shared" ref="H795" si="1393">G795*$P$14/1000</f>
        <v>0.39785129999999996</v>
      </c>
      <c r="I795" s="233">
        <v>0.151</v>
      </c>
      <c r="J795" s="228">
        <f t="shared" ref="J795" si="1394">I795*$P$15/1000</f>
        <v>0.33279192000000002</v>
      </c>
      <c r="K795" s="65" t="s">
        <v>613</v>
      </c>
      <c r="L795" s="77" t="s">
        <v>31</v>
      </c>
      <c r="M795" s="77">
        <v>1</v>
      </c>
      <c r="N795" s="77">
        <v>0.35</v>
      </c>
      <c r="O795" s="66">
        <f t="shared" si="1375"/>
        <v>0.35</v>
      </c>
      <c r="P795" s="228">
        <f t="shared" ref="P795" si="1395">E795*F795</f>
        <v>13.52321568</v>
      </c>
      <c r="Q795" s="228">
        <f t="shared" ref="Q795" si="1396">SUM(O795:O798)</f>
        <v>0.35</v>
      </c>
      <c r="R795" s="228">
        <f t="shared" ref="R795" si="1397">Q795*1.02*1.05*$R$20</f>
        <v>0.39629142000000001</v>
      </c>
      <c r="S795" s="228">
        <f t="shared" ref="S795" si="1398">F795*$S$23</f>
        <v>1.3202820697555842</v>
      </c>
      <c r="T795" s="228">
        <f t="shared" ref="T795" si="1399">S795*E795</f>
        <v>15.84338483706701</v>
      </c>
      <c r="X795" s="541">
        <v>15.84338483706701</v>
      </c>
    </row>
    <row r="796" spans="1:24" ht="12.75" customHeight="1">
      <c r="A796" s="229"/>
      <c r="B796" s="240"/>
      <c r="C796" s="240"/>
      <c r="D796" s="229"/>
      <c r="E796" s="229"/>
      <c r="F796" s="224"/>
      <c r="G796" s="233"/>
      <c r="H796" s="228"/>
      <c r="I796" s="233"/>
      <c r="J796" s="228"/>
      <c r="K796" s="65"/>
      <c r="L796" s="65"/>
      <c r="M796" s="65"/>
      <c r="N796" s="77"/>
      <c r="O796" s="66">
        <f t="shared" si="1375"/>
        <v>0</v>
      </c>
      <c r="P796" s="228"/>
      <c r="Q796" s="228"/>
      <c r="R796" s="228"/>
      <c r="S796" s="228"/>
      <c r="T796" s="228"/>
      <c r="X796" s="541"/>
    </row>
    <row r="797" spans="1:24" ht="12.75" customHeight="1">
      <c r="A797" s="229"/>
      <c r="B797" s="240"/>
      <c r="C797" s="240"/>
      <c r="D797" s="229"/>
      <c r="E797" s="229"/>
      <c r="F797" s="224"/>
      <c r="G797" s="233"/>
      <c r="H797" s="228"/>
      <c r="I797" s="233"/>
      <c r="J797" s="228"/>
      <c r="K797" s="65"/>
      <c r="L797" s="65"/>
      <c r="M797" s="67"/>
      <c r="N797" s="77"/>
      <c r="O797" s="66">
        <f t="shared" si="1375"/>
        <v>0</v>
      </c>
      <c r="P797" s="228"/>
      <c r="Q797" s="228"/>
      <c r="R797" s="228"/>
      <c r="S797" s="228"/>
      <c r="T797" s="228"/>
      <c r="X797" s="541"/>
    </row>
    <row r="798" spans="1:24" ht="12.75" customHeight="1">
      <c r="A798" s="229"/>
      <c r="B798" s="240"/>
      <c r="C798" s="240"/>
      <c r="D798" s="229"/>
      <c r="E798" s="229"/>
      <c r="F798" s="224"/>
      <c r="G798" s="233"/>
      <c r="H798" s="228"/>
      <c r="I798" s="233"/>
      <c r="J798" s="228"/>
      <c r="K798" s="65"/>
      <c r="L798" s="65"/>
      <c r="M798" s="65"/>
      <c r="N798" s="77"/>
      <c r="O798" s="66">
        <f t="shared" si="1375"/>
        <v>0</v>
      </c>
      <c r="P798" s="228"/>
      <c r="Q798" s="228"/>
      <c r="R798" s="228"/>
      <c r="S798" s="228"/>
      <c r="T798" s="228"/>
      <c r="X798" s="541"/>
    </row>
    <row r="799" spans="1:24" ht="12.75" customHeight="1">
      <c r="A799" s="229">
        <v>93</v>
      </c>
      <c r="B799" s="240" t="s">
        <v>34</v>
      </c>
      <c r="C799" s="240" t="s">
        <v>699</v>
      </c>
      <c r="D799" s="229" t="s">
        <v>31</v>
      </c>
      <c r="E799" s="242">
        <v>60</v>
      </c>
      <c r="F799" s="224">
        <f t="shared" ref="F799" si="1400">H799+J799+R799</f>
        <v>0.45290448000000005</v>
      </c>
      <c r="G799" s="248"/>
      <c r="H799" s="228">
        <f t="shared" ref="H799" si="1401">G799*$P$14/1000</f>
        <v>0</v>
      </c>
      <c r="I799" s="266"/>
      <c r="J799" s="228">
        <f t="shared" ref="J799" si="1402">I799*$P$15/1000</f>
        <v>0</v>
      </c>
      <c r="K799" s="65" t="s">
        <v>699</v>
      </c>
      <c r="L799" s="65" t="s">
        <v>31</v>
      </c>
      <c r="M799" s="65">
        <v>1</v>
      </c>
      <c r="N799" s="77">
        <v>0.4</v>
      </c>
      <c r="O799" s="66">
        <f t="shared" si="1375"/>
        <v>0.4</v>
      </c>
      <c r="P799" s="228">
        <f t="shared" ref="P799" si="1403">E799*F799</f>
        <v>27.174268800000004</v>
      </c>
      <c r="Q799" s="228">
        <f t="shared" ref="Q799" si="1404">SUM(O799:O802)</f>
        <v>0.4</v>
      </c>
      <c r="R799" s="228">
        <f t="shared" ref="R799" si="1405">Q799*1.02*1.05*$R$20</f>
        <v>0.45290448000000005</v>
      </c>
      <c r="S799" s="228">
        <f t="shared" ref="S799" si="1406">F799*$S$23</f>
        <v>0.53060900165068725</v>
      </c>
      <c r="T799" s="228">
        <f t="shared" ref="T799" si="1407">S799*E799</f>
        <v>31.836540099041237</v>
      </c>
      <c r="X799" s="541">
        <v>31.836540099041237</v>
      </c>
    </row>
    <row r="800" spans="1:24" ht="12.75" customHeight="1">
      <c r="A800" s="229"/>
      <c r="B800" s="240"/>
      <c r="C800" s="240"/>
      <c r="D800" s="229"/>
      <c r="E800" s="242"/>
      <c r="F800" s="224"/>
      <c r="G800" s="248"/>
      <c r="H800" s="228"/>
      <c r="I800" s="266"/>
      <c r="J800" s="228"/>
      <c r="K800" s="65"/>
      <c r="L800" s="65"/>
      <c r="M800" s="65"/>
      <c r="N800" s="77"/>
      <c r="O800" s="66">
        <f t="shared" si="1375"/>
        <v>0</v>
      </c>
      <c r="P800" s="228"/>
      <c r="Q800" s="228"/>
      <c r="R800" s="228"/>
      <c r="S800" s="228"/>
      <c r="T800" s="228"/>
      <c r="X800" s="541"/>
    </row>
    <row r="801" spans="1:24" ht="12.75" customHeight="1">
      <c r="A801" s="229"/>
      <c r="B801" s="240"/>
      <c r="C801" s="240"/>
      <c r="D801" s="229"/>
      <c r="E801" s="242"/>
      <c r="F801" s="224"/>
      <c r="G801" s="248"/>
      <c r="H801" s="228"/>
      <c r="I801" s="266"/>
      <c r="J801" s="228"/>
      <c r="K801" s="65"/>
      <c r="L801" s="65"/>
      <c r="M801" s="67"/>
      <c r="N801" s="77"/>
      <c r="O801" s="66">
        <f t="shared" si="1375"/>
        <v>0</v>
      </c>
      <c r="P801" s="228"/>
      <c r="Q801" s="228"/>
      <c r="R801" s="228"/>
      <c r="S801" s="228"/>
      <c r="T801" s="228"/>
      <c r="X801" s="541"/>
    </row>
    <row r="802" spans="1:24" ht="12.75" customHeight="1">
      <c r="A802" s="229"/>
      <c r="B802" s="240"/>
      <c r="C802" s="240"/>
      <c r="D802" s="229"/>
      <c r="E802" s="242"/>
      <c r="F802" s="224"/>
      <c r="G802" s="248"/>
      <c r="H802" s="228"/>
      <c r="I802" s="266"/>
      <c r="J802" s="228"/>
      <c r="K802" s="65"/>
      <c r="L802" s="65"/>
      <c r="M802" s="65"/>
      <c r="N802" s="77"/>
      <c r="O802" s="66">
        <f t="shared" si="1375"/>
        <v>0</v>
      </c>
      <c r="P802" s="228"/>
      <c r="Q802" s="228"/>
      <c r="R802" s="228"/>
      <c r="S802" s="228"/>
      <c r="T802" s="228"/>
      <c r="X802" s="541"/>
    </row>
    <row r="803" spans="1:24" ht="12.75" customHeight="1">
      <c r="A803" s="229">
        <v>94</v>
      </c>
      <c r="B803" s="240" t="s">
        <v>408</v>
      </c>
      <c r="C803" s="240" t="s">
        <v>409</v>
      </c>
      <c r="D803" s="229" t="s">
        <v>31</v>
      </c>
      <c r="E803" s="229">
        <v>326</v>
      </c>
      <c r="F803" s="224">
        <f t="shared" ref="F803" si="1408">H803+J803+R803</f>
        <v>3.6237965999999999</v>
      </c>
      <c r="G803" s="233">
        <v>0.85</v>
      </c>
      <c r="H803" s="228">
        <f t="shared" ref="H803" si="1409">G803*$P$14/1000</f>
        <v>1.4639549999999999</v>
      </c>
      <c r="I803" s="233">
        <v>0.98</v>
      </c>
      <c r="J803" s="228">
        <f t="shared" ref="J803" si="1410">I803*$P$15/1000</f>
        <v>2.1598416</v>
      </c>
      <c r="K803" s="65"/>
      <c r="L803" s="65"/>
      <c r="M803" s="65"/>
      <c r="N803" s="77"/>
      <c r="O803" s="66">
        <f t="shared" si="1375"/>
        <v>0</v>
      </c>
      <c r="P803" s="228">
        <f t="shared" ref="P803" si="1411">E803*F803</f>
        <v>1181.3576916</v>
      </c>
      <c r="Q803" s="228">
        <f t="shared" ref="Q803" si="1412">SUM(O803:O806)</f>
        <v>0</v>
      </c>
      <c r="R803" s="228">
        <f t="shared" ref="R803" si="1413">Q803*1.02*1.05*$R$20</f>
        <v>0</v>
      </c>
      <c r="S803" s="228">
        <f t="shared" ref="S803" si="1414">F803*$S$23</f>
        <v>4.2455289824272766</v>
      </c>
      <c r="T803" s="228">
        <f t="shared" ref="T803" si="1415">S803*E803</f>
        <v>1384.0424482712922</v>
      </c>
      <c r="X803" s="541">
        <v>1384.0424482712922</v>
      </c>
    </row>
    <row r="804" spans="1:24" ht="12.75" customHeight="1">
      <c r="A804" s="229"/>
      <c r="B804" s="240"/>
      <c r="C804" s="240"/>
      <c r="D804" s="229"/>
      <c r="E804" s="229"/>
      <c r="F804" s="224"/>
      <c r="G804" s="233"/>
      <c r="H804" s="228"/>
      <c r="I804" s="233"/>
      <c r="J804" s="228"/>
      <c r="K804" s="65"/>
      <c r="L804" s="65"/>
      <c r="M804" s="65"/>
      <c r="N804" s="77"/>
      <c r="O804" s="66">
        <f t="shared" si="1375"/>
        <v>0</v>
      </c>
      <c r="P804" s="228"/>
      <c r="Q804" s="228"/>
      <c r="R804" s="228"/>
      <c r="S804" s="228"/>
      <c r="T804" s="228"/>
      <c r="X804" s="541"/>
    </row>
    <row r="805" spans="1:24" ht="12.75" customHeight="1">
      <c r="A805" s="229"/>
      <c r="B805" s="240"/>
      <c r="C805" s="240"/>
      <c r="D805" s="229"/>
      <c r="E805" s="229"/>
      <c r="F805" s="224"/>
      <c r="G805" s="233"/>
      <c r="H805" s="228"/>
      <c r="I805" s="233"/>
      <c r="J805" s="228"/>
      <c r="K805" s="65"/>
      <c r="L805" s="65"/>
      <c r="M805" s="67"/>
      <c r="N805" s="77"/>
      <c r="O805" s="66">
        <f t="shared" si="1375"/>
        <v>0</v>
      </c>
      <c r="P805" s="228"/>
      <c r="Q805" s="228"/>
      <c r="R805" s="228"/>
      <c r="S805" s="228"/>
      <c r="T805" s="228"/>
      <c r="X805" s="541"/>
    </row>
    <row r="806" spans="1:24" ht="12.75" customHeight="1">
      <c r="A806" s="229"/>
      <c r="B806" s="240"/>
      <c r="C806" s="240"/>
      <c r="D806" s="229"/>
      <c r="E806" s="229"/>
      <c r="F806" s="224"/>
      <c r="G806" s="233"/>
      <c r="H806" s="228"/>
      <c r="I806" s="233"/>
      <c r="J806" s="228"/>
      <c r="K806" s="65"/>
      <c r="L806" s="65"/>
      <c r="M806" s="65"/>
      <c r="N806" s="77"/>
      <c r="O806" s="66">
        <f t="shared" si="1375"/>
        <v>0</v>
      </c>
      <c r="P806" s="228"/>
      <c r="Q806" s="228"/>
      <c r="R806" s="228"/>
      <c r="S806" s="228"/>
      <c r="T806" s="228"/>
      <c r="X806" s="541"/>
    </row>
    <row r="807" spans="1:24" ht="12.75" customHeight="1">
      <c r="A807" s="229">
        <v>95</v>
      </c>
      <c r="B807" s="240" t="s">
        <v>410</v>
      </c>
      <c r="C807" s="240" t="s">
        <v>411</v>
      </c>
      <c r="D807" s="229" t="s">
        <v>412</v>
      </c>
      <c r="E807" s="229">
        <v>0.752</v>
      </c>
      <c r="F807" s="224">
        <f t="shared" ref="F807" si="1416">H807+J807+R807</f>
        <v>144.16584800900398</v>
      </c>
      <c r="G807" s="233">
        <v>30</v>
      </c>
      <c r="H807" s="228">
        <f t="shared" ref="H807" si="1417">G807*$P$14/1000</f>
        <v>51.668999999999997</v>
      </c>
      <c r="I807" s="266">
        <v>1</v>
      </c>
      <c r="J807" s="228">
        <f t="shared" ref="J807" si="1418">I807*$P$15/1000</f>
        <v>2.2039200000000001</v>
      </c>
      <c r="K807" s="65" t="s">
        <v>43</v>
      </c>
      <c r="L807" s="65" t="s">
        <v>44</v>
      </c>
      <c r="M807" s="65">
        <v>1.04</v>
      </c>
      <c r="N807" s="77">
        <v>27.016999999999999</v>
      </c>
      <c r="O807" s="66">
        <f t="shared" si="1375"/>
        <v>28.09768</v>
      </c>
      <c r="P807" s="228">
        <f t="shared" ref="P807" si="1419">E807*F807</f>
        <v>108.41271770277099</v>
      </c>
      <c r="Q807" s="228">
        <f t="shared" ref="Q807" si="1420">SUM(O807:O810)</f>
        <v>79.745670000000004</v>
      </c>
      <c r="R807" s="228">
        <f t="shared" ref="R807" si="1421">Q807*1.02*1.05*$R$20</f>
        <v>90.292928009003987</v>
      </c>
      <c r="S807" s="228">
        <f t="shared" ref="S807" si="1422">F807*$S$23</f>
        <v>168.90028706314038</v>
      </c>
      <c r="T807" s="228">
        <f t="shared" ref="T807" si="1423">S807*E807</f>
        <v>127.01301587148157</v>
      </c>
      <c r="X807" s="541">
        <v>127.01301587148157</v>
      </c>
    </row>
    <row r="808" spans="1:24" ht="12.75" customHeight="1">
      <c r="A808" s="229"/>
      <c r="B808" s="240"/>
      <c r="C808" s="240"/>
      <c r="D808" s="229"/>
      <c r="E808" s="229"/>
      <c r="F808" s="224"/>
      <c r="G808" s="233"/>
      <c r="H808" s="228"/>
      <c r="I808" s="266"/>
      <c r="J808" s="228"/>
      <c r="K808" s="65" t="s">
        <v>413</v>
      </c>
      <c r="L808" s="65" t="s">
        <v>44</v>
      </c>
      <c r="M808" s="65">
        <v>0.39</v>
      </c>
      <c r="N808" s="77">
        <v>123.611</v>
      </c>
      <c r="O808" s="66">
        <f t="shared" si="1375"/>
        <v>48.208290000000005</v>
      </c>
      <c r="P808" s="228"/>
      <c r="Q808" s="228"/>
      <c r="R808" s="228"/>
      <c r="S808" s="228"/>
      <c r="T808" s="228"/>
      <c r="X808" s="541"/>
    </row>
    <row r="809" spans="1:24" ht="12.75" customHeight="1">
      <c r="A809" s="229"/>
      <c r="B809" s="240"/>
      <c r="C809" s="240"/>
      <c r="D809" s="229"/>
      <c r="E809" s="229"/>
      <c r="F809" s="224"/>
      <c r="G809" s="233"/>
      <c r="H809" s="228"/>
      <c r="I809" s="266"/>
      <c r="J809" s="228"/>
      <c r="K809" s="65" t="s">
        <v>414</v>
      </c>
      <c r="L809" s="65" t="s">
        <v>35</v>
      </c>
      <c r="M809" s="68">
        <v>5.9</v>
      </c>
      <c r="N809" s="77">
        <v>0.58299999999999996</v>
      </c>
      <c r="O809" s="66">
        <f t="shared" si="1375"/>
        <v>3.4397000000000002</v>
      </c>
      <c r="P809" s="228"/>
      <c r="Q809" s="228"/>
      <c r="R809" s="228"/>
      <c r="S809" s="228"/>
      <c r="T809" s="228"/>
      <c r="X809" s="541"/>
    </row>
    <row r="810" spans="1:24" ht="12.75" customHeight="1">
      <c r="A810" s="229"/>
      <c r="B810" s="240"/>
      <c r="C810" s="240"/>
      <c r="D810" s="229"/>
      <c r="E810" s="229"/>
      <c r="F810" s="224"/>
      <c r="G810" s="233"/>
      <c r="H810" s="228"/>
      <c r="I810" s="266"/>
      <c r="J810" s="228"/>
      <c r="K810" s="65"/>
      <c r="L810" s="65"/>
      <c r="M810" s="65"/>
      <c r="N810" s="77"/>
      <c r="O810" s="66">
        <f t="shared" si="1375"/>
        <v>0</v>
      </c>
      <c r="P810" s="228"/>
      <c r="Q810" s="228"/>
      <c r="R810" s="228"/>
      <c r="S810" s="228"/>
      <c r="T810" s="228"/>
      <c r="X810" s="541"/>
    </row>
    <row r="811" spans="1:24" ht="12.75" customHeight="1">
      <c r="A811" s="347"/>
      <c r="B811" s="348"/>
      <c r="C811" s="349" t="s">
        <v>458</v>
      </c>
      <c r="D811" s="347"/>
      <c r="E811" s="350"/>
      <c r="F811" s="351"/>
      <c r="G811" s="344"/>
      <c r="H811" s="345"/>
      <c r="I811" s="344"/>
      <c r="J811" s="345"/>
      <c r="K811" s="37"/>
      <c r="L811" s="37"/>
      <c r="M811" s="37"/>
      <c r="N811" s="38"/>
      <c r="O811" s="39"/>
      <c r="P811" s="345"/>
      <c r="Q811" s="345"/>
      <c r="R811" s="345"/>
      <c r="S811" s="345"/>
      <c r="T811" s="346">
        <f>SUM(T431:T810)</f>
        <v>29611.92024338679</v>
      </c>
      <c r="X811" s="541"/>
    </row>
    <row r="812" spans="1:24" ht="12.75" customHeight="1">
      <c r="A812" s="347"/>
      <c r="B812" s="348"/>
      <c r="C812" s="349"/>
      <c r="D812" s="347"/>
      <c r="E812" s="350"/>
      <c r="F812" s="352"/>
      <c r="G812" s="344"/>
      <c r="H812" s="345"/>
      <c r="I812" s="344"/>
      <c r="J812" s="345"/>
      <c r="K812" s="37"/>
      <c r="L812" s="37"/>
      <c r="M812" s="37"/>
      <c r="N812" s="38"/>
      <c r="O812" s="39"/>
      <c r="P812" s="345"/>
      <c r="Q812" s="345"/>
      <c r="R812" s="345"/>
      <c r="S812" s="345"/>
      <c r="T812" s="346"/>
      <c r="X812" s="541"/>
    </row>
    <row r="813" spans="1:24" ht="12.75" customHeight="1">
      <c r="A813" s="347"/>
      <c r="B813" s="348"/>
      <c r="C813" s="349"/>
      <c r="D813" s="347"/>
      <c r="E813" s="350"/>
      <c r="F813" s="352"/>
      <c r="G813" s="344"/>
      <c r="H813" s="345"/>
      <c r="I813" s="344"/>
      <c r="J813" s="345"/>
      <c r="K813" s="37"/>
      <c r="L813" s="37"/>
      <c r="M813" s="40"/>
      <c r="N813" s="38"/>
      <c r="O813" s="39"/>
      <c r="P813" s="345"/>
      <c r="Q813" s="345"/>
      <c r="R813" s="345"/>
      <c r="S813" s="345"/>
      <c r="T813" s="346"/>
      <c r="X813" s="541"/>
    </row>
    <row r="814" spans="1:24" ht="12.75" customHeight="1">
      <c r="A814" s="347"/>
      <c r="B814" s="348"/>
      <c r="C814" s="349"/>
      <c r="D814" s="347"/>
      <c r="E814" s="350"/>
      <c r="F814" s="353"/>
      <c r="G814" s="344"/>
      <c r="H814" s="345"/>
      <c r="I814" s="344"/>
      <c r="J814" s="345"/>
      <c r="K814" s="37"/>
      <c r="L814" s="37"/>
      <c r="M814" s="37"/>
      <c r="N814" s="38"/>
      <c r="O814" s="39"/>
      <c r="P814" s="345"/>
      <c r="Q814" s="345"/>
      <c r="R814" s="345"/>
      <c r="S814" s="345"/>
      <c r="T814" s="346"/>
      <c r="X814" s="541"/>
    </row>
    <row r="815" spans="1:24" ht="12.75" customHeight="1">
      <c r="A815" s="347"/>
      <c r="B815" s="348"/>
      <c r="C815" s="349" t="s">
        <v>459</v>
      </c>
      <c r="D815" s="347"/>
      <c r="E815" s="350"/>
      <c r="F815" s="351"/>
      <c r="G815" s="344"/>
      <c r="H815" s="345"/>
      <c r="I815" s="344"/>
      <c r="J815" s="345"/>
      <c r="K815" s="37"/>
      <c r="L815" s="37"/>
      <c r="M815" s="37"/>
      <c r="N815" s="38"/>
      <c r="O815" s="39"/>
      <c r="P815" s="345"/>
      <c r="Q815" s="345"/>
      <c r="R815" s="345"/>
      <c r="S815" s="345"/>
      <c r="T815" s="340" t="e">
        <f>(T811*100%)/'N46 Cav-Nax'!T1117</f>
        <v>#REF!</v>
      </c>
      <c r="X815" s="541"/>
    </row>
    <row r="816" spans="1:24" ht="12.75" customHeight="1">
      <c r="A816" s="347"/>
      <c r="B816" s="348"/>
      <c r="C816" s="349"/>
      <c r="D816" s="347"/>
      <c r="E816" s="350"/>
      <c r="F816" s="352"/>
      <c r="G816" s="344"/>
      <c r="H816" s="345"/>
      <c r="I816" s="344"/>
      <c r="J816" s="345"/>
      <c r="K816" s="37"/>
      <c r="L816" s="37"/>
      <c r="M816" s="37"/>
      <c r="N816" s="38"/>
      <c r="O816" s="39"/>
      <c r="P816" s="345"/>
      <c r="Q816" s="345"/>
      <c r="R816" s="345"/>
      <c r="S816" s="345"/>
      <c r="T816" s="340"/>
      <c r="X816" s="541"/>
    </row>
    <row r="817" spans="1:24" ht="12.75" customHeight="1">
      <c r="A817" s="347"/>
      <c r="B817" s="348"/>
      <c r="C817" s="349"/>
      <c r="D817" s="347"/>
      <c r="E817" s="350"/>
      <c r="F817" s="352"/>
      <c r="G817" s="344"/>
      <c r="H817" s="345"/>
      <c r="I817" s="344"/>
      <c r="J817" s="345"/>
      <c r="K817" s="37"/>
      <c r="L817" s="37"/>
      <c r="M817" s="40"/>
      <c r="N817" s="38"/>
      <c r="O817" s="39"/>
      <c r="P817" s="345"/>
      <c r="Q817" s="345"/>
      <c r="R817" s="345"/>
      <c r="S817" s="345"/>
      <c r="T817" s="340"/>
      <c r="X817" s="541"/>
    </row>
    <row r="818" spans="1:24" ht="12.75" customHeight="1">
      <c r="A818" s="347"/>
      <c r="B818" s="348"/>
      <c r="C818" s="349"/>
      <c r="D818" s="347"/>
      <c r="E818" s="350"/>
      <c r="F818" s="353"/>
      <c r="G818" s="344"/>
      <c r="H818" s="345"/>
      <c r="I818" s="344"/>
      <c r="J818" s="345"/>
      <c r="K818" s="37"/>
      <c r="L818" s="37"/>
      <c r="M818" s="37"/>
      <c r="N818" s="38"/>
      <c r="O818" s="39"/>
      <c r="P818" s="345"/>
      <c r="Q818" s="345"/>
      <c r="R818" s="345"/>
      <c r="S818" s="345"/>
      <c r="T818" s="340"/>
      <c r="X818" s="541"/>
    </row>
    <row r="819" spans="1:24" ht="12.75" customHeight="1">
      <c r="A819" s="229"/>
      <c r="B819" s="240"/>
      <c r="C819" s="250" t="s">
        <v>850</v>
      </c>
      <c r="D819" s="229"/>
      <c r="E819" s="242"/>
      <c r="F819" s="224"/>
      <c r="G819" s="271"/>
      <c r="H819" s="228"/>
      <c r="I819" s="233"/>
      <c r="J819" s="228"/>
      <c r="K819" s="65"/>
      <c r="L819" s="65"/>
      <c r="M819" s="65"/>
      <c r="N819" s="77"/>
      <c r="O819" s="66"/>
      <c r="P819" s="228"/>
      <c r="Q819" s="228"/>
      <c r="R819" s="228"/>
      <c r="S819" s="228">
        <f t="shared" ref="S819" si="1424">F819*$S$23</f>
        <v>0</v>
      </c>
      <c r="T819" s="228">
        <f t="shared" ref="T819" si="1425">S819*E819</f>
        <v>0</v>
      </c>
      <c r="X819" s="541"/>
    </row>
    <row r="820" spans="1:24" ht="12.75" customHeight="1">
      <c r="A820" s="229"/>
      <c r="B820" s="240"/>
      <c r="C820" s="250"/>
      <c r="D820" s="229"/>
      <c r="E820" s="242"/>
      <c r="F820" s="224"/>
      <c r="G820" s="271"/>
      <c r="H820" s="228"/>
      <c r="I820" s="233"/>
      <c r="J820" s="228"/>
      <c r="K820" s="65"/>
      <c r="L820" s="65"/>
      <c r="M820" s="65"/>
      <c r="N820" s="77"/>
      <c r="O820" s="66"/>
      <c r="P820" s="228"/>
      <c r="Q820" s="228"/>
      <c r="R820" s="228"/>
      <c r="S820" s="228"/>
      <c r="T820" s="228"/>
      <c r="X820" s="541"/>
    </row>
    <row r="821" spans="1:24" ht="12.75" customHeight="1">
      <c r="A821" s="229"/>
      <c r="B821" s="240"/>
      <c r="C821" s="250"/>
      <c r="D821" s="229"/>
      <c r="E821" s="242"/>
      <c r="F821" s="224"/>
      <c r="G821" s="271"/>
      <c r="H821" s="228"/>
      <c r="I821" s="233"/>
      <c r="J821" s="228"/>
      <c r="K821" s="65"/>
      <c r="L821" s="65"/>
      <c r="M821" s="67"/>
      <c r="N821" s="77"/>
      <c r="O821" s="66"/>
      <c r="P821" s="228"/>
      <c r="Q821" s="228"/>
      <c r="R821" s="228"/>
      <c r="S821" s="228"/>
      <c r="T821" s="228"/>
      <c r="X821" s="541"/>
    </row>
    <row r="822" spans="1:24" ht="12.75" customHeight="1">
      <c r="A822" s="229"/>
      <c r="B822" s="240"/>
      <c r="C822" s="250"/>
      <c r="D822" s="229"/>
      <c r="E822" s="242"/>
      <c r="F822" s="224"/>
      <c r="G822" s="271"/>
      <c r="H822" s="228"/>
      <c r="I822" s="233"/>
      <c r="J822" s="228"/>
      <c r="K822" s="65"/>
      <c r="L822" s="65"/>
      <c r="M822" s="65"/>
      <c r="N822" s="77"/>
      <c r="O822" s="66"/>
      <c r="P822" s="228"/>
      <c r="Q822" s="228"/>
      <c r="R822" s="228"/>
      <c r="S822" s="228"/>
      <c r="T822" s="228"/>
      <c r="X822" s="541"/>
    </row>
    <row r="823" spans="1:24" ht="12.75" customHeight="1">
      <c r="A823" s="229">
        <v>1</v>
      </c>
      <c r="B823" s="230" t="s">
        <v>162</v>
      </c>
      <c r="C823" s="230" t="s">
        <v>163</v>
      </c>
      <c r="D823" s="280" t="s">
        <v>44</v>
      </c>
      <c r="E823" s="231">
        <v>0.45</v>
      </c>
      <c r="F823" s="231">
        <f>H823+J823+R823</f>
        <v>3.1504930799999999</v>
      </c>
      <c r="G823" s="285">
        <v>0.82599999999999996</v>
      </c>
      <c r="H823" s="292">
        <f>G823*$P$14/1000</f>
        <v>1.4226197999999999</v>
      </c>
      <c r="I823" s="232">
        <v>0.78400000000000003</v>
      </c>
      <c r="J823" s="292">
        <f>I823*$P$15/1000</f>
        <v>1.7278732800000001</v>
      </c>
      <c r="K823" s="22"/>
      <c r="L823" s="22"/>
      <c r="M823" s="22"/>
      <c r="N823" s="34"/>
      <c r="O823" s="66">
        <f>M823*N823</f>
        <v>0</v>
      </c>
      <c r="P823" s="228">
        <f>E823*F823</f>
        <v>1.417721886</v>
      </c>
      <c r="Q823" s="228">
        <f>SUM(O823:O826)</f>
        <v>0</v>
      </c>
      <c r="R823" s="228">
        <f>Q823*1.02*1.05*$R$20</f>
        <v>0</v>
      </c>
      <c r="S823" s="228">
        <f t="shared" ref="S823" si="1426">F823*$S$23</f>
        <v>3.6910210909951666</v>
      </c>
      <c r="T823" s="228">
        <f t="shared" ref="T823" si="1427">S823*E823</f>
        <v>1.6609594909478249</v>
      </c>
      <c r="X823" s="541">
        <v>1.6609594909478249</v>
      </c>
    </row>
    <row r="824" spans="1:24" ht="12.75" customHeight="1">
      <c r="A824" s="229"/>
      <c r="B824" s="230"/>
      <c r="C824" s="230"/>
      <c r="D824" s="280"/>
      <c r="E824" s="231"/>
      <c r="F824" s="231"/>
      <c r="G824" s="285"/>
      <c r="H824" s="292"/>
      <c r="I824" s="232"/>
      <c r="J824" s="292"/>
      <c r="K824" s="22"/>
      <c r="L824" s="22"/>
      <c r="M824" s="22"/>
      <c r="N824" s="34"/>
      <c r="O824" s="66">
        <f t="shared" ref="O824:O895" si="1428">M824*N824</f>
        <v>0</v>
      </c>
      <c r="P824" s="228"/>
      <c r="Q824" s="228"/>
      <c r="R824" s="228"/>
      <c r="S824" s="228"/>
      <c r="T824" s="228"/>
      <c r="X824" s="541"/>
    </row>
    <row r="825" spans="1:24" ht="12.75" customHeight="1">
      <c r="A825" s="229"/>
      <c r="B825" s="230"/>
      <c r="C825" s="230"/>
      <c r="D825" s="280"/>
      <c r="E825" s="231"/>
      <c r="F825" s="231"/>
      <c r="G825" s="285"/>
      <c r="H825" s="292"/>
      <c r="I825" s="232"/>
      <c r="J825" s="292"/>
      <c r="K825" s="22"/>
      <c r="L825" s="22"/>
      <c r="M825" s="22"/>
      <c r="N825" s="34"/>
      <c r="O825" s="66">
        <f t="shared" si="1428"/>
        <v>0</v>
      </c>
      <c r="P825" s="228"/>
      <c r="Q825" s="228"/>
      <c r="R825" s="228"/>
      <c r="S825" s="228"/>
      <c r="T825" s="228"/>
      <c r="X825" s="541"/>
    </row>
    <row r="826" spans="1:24" ht="12.75" customHeight="1">
      <c r="A826" s="229"/>
      <c r="B826" s="230"/>
      <c r="C826" s="230"/>
      <c r="D826" s="280"/>
      <c r="E826" s="231"/>
      <c r="F826" s="231"/>
      <c r="G826" s="285"/>
      <c r="H826" s="292"/>
      <c r="I826" s="232"/>
      <c r="J826" s="292"/>
      <c r="K826" s="22"/>
      <c r="L826" s="22"/>
      <c r="M826" s="22"/>
      <c r="N826" s="34"/>
      <c r="O826" s="66">
        <f t="shared" si="1428"/>
        <v>0</v>
      </c>
      <c r="P826" s="228"/>
      <c r="Q826" s="228"/>
      <c r="R826" s="228"/>
      <c r="S826" s="228"/>
      <c r="T826" s="228"/>
      <c r="X826" s="541"/>
    </row>
    <row r="827" spans="1:24" ht="12.75" customHeight="1">
      <c r="A827" s="229">
        <v>2</v>
      </c>
      <c r="B827" s="240" t="s">
        <v>42</v>
      </c>
      <c r="C827" s="240" t="s">
        <v>844</v>
      </c>
      <c r="D827" s="241" t="s">
        <v>40</v>
      </c>
      <c r="E827" s="224">
        <v>1</v>
      </c>
      <c r="F827" s="231">
        <f t="shared" ref="F827" si="1429">H827+J827+R827</f>
        <v>0.75781200000000004</v>
      </c>
      <c r="G827" s="233">
        <v>0.44</v>
      </c>
      <c r="H827" s="292">
        <f t="shared" ref="H827" si="1430">G827*$P$14/1000</f>
        <v>0.75781200000000004</v>
      </c>
      <c r="I827" s="233"/>
      <c r="J827" s="292">
        <f t="shared" ref="J827" si="1431">I827*$P$15/1000</f>
        <v>0</v>
      </c>
      <c r="K827" s="65"/>
      <c r="L827" s="65"/>
      <c r="M827" s="65"/>
      <c r="N827" s="69"/>
      <c r="O827" s="66">
        <f t="shared" si="1428"/>
        <v>0</v>
      </c>
      <c r="P827" s="228">
        <f t="shared" ref="P827" si="1432">E827*F827</f>
        <v>0.75781200000000004</v>
      </c>
      <c r="Q827" s="228">
        <f t="shared" ref="Q827" si="1433">SUM(O827:O830)</f>
        <v>0</v>
      </c>
      <c r="R827" s="228">
        <f t="shared" ref="R827" si="1434">Q827*1.02*1.05*$R$20</f>
        <v>0</v>
      </c>
      <c r="S827" s="228">
        <f t="shared" ref="S827" si="1435">F827*$S$23</f>
        <v>0.88782930290049378</v>
      </c>
      <c r="T827" s="228">
        <f t="shared" ref="T827" si="1436">S827*E827</f>
        <v>0.88782930290049378</v>
      </c>
      <c r="X827" s="541">
        <v>0.88782930290049378</v>
      </c>
    </row>
    <row r="828" spans="1:24" ht="12.75" customHeight="1">
      <c r="A828" s="229"/>
      <c r="B828" s="240"/>
      <c r="C828" s="240"/>
      <c r="D828" s="244"/>
      <c r="E828" s="224"/>
      <c r="F828" s="231"/>
      <c r="G828" s="233"/>
      <c r="H828" s="292"/>
      <c r="I828" s="233"/>
      <c r="J828" s="292"/>
      <c r="K828" s="65"/>
      <c r="L828" s="65"/>
      <c r="M828" s="65"/>
      <c r="N828" s="77"/>
      <c r="O828" s="66">
        <f t="shared" si="1428"/>
        <v>0</v>
      </c>
      <c r="P828" s="228"/>
      <c r="Q828" s="228"/>
      <c r="R828" s="228"/>
      <c r="S828" s="228"/>
      <c r="T828" s="228"/>
      <c r="X828" s="541"/>
    </row>
    <row r="829" spans="1:24" ht="12.75" customHeight="1">
      <c r="A829" s="229"/>
      <c r="B829" s="240"/>
      <c r="C829" s="240"/>
      <c r="D829" s="244"/>
      <c r="E829" s="224"/>
      <c r="F829" s="231"/>
      <c r="G829" s="233"/>
      <c r="H829" s="292"/>
      <c r="I829" s="233"/>
      <c r="J829" s="292"/>
      <c r="K829" s="65"/>
      <c r="L829" s="65"/>
      <c r="M829" s="65"/>
      <c r="N829" s="77"/>
      <c r="O829" s="66">
        <f t="shared" si="1428"/>
        <v>0</v>
      </c>
      <c r="P829" s="228"/>
      <c r="Q829" s="228"/>
      <c r="R829" s="228"/>
      <c r="S829" s="228"/>
      <c r="T829" s="228"/>
      <c r="X829" s="541"/>
    </row>
    <row r="830" spans="1:24" ht="12.75" customHeight="1">
      <c r="A830" s="229"/>
      <c r="B830" s="240"/>
      <c r="C830" s="240"/>
      <c r="D830" s="244"/>
      <c r="E830" s="224"/>
      <c r="F830" s="231"/>
      <c r="G830" s="233"/>
      <c r="H830" s="292"/>
      <c r="I830" s="233"/>
      <c r="J830" s="292"/>
      <c r="K830" s="65"/>
      <c r="L830" s="65"/>
      <c r="M830" s="65"/>
      <c r="N830" s="77"/>
      <c r="O830" s="66">
        <f t="shared" si="1428"/>
        <v>0</v>
      </c>
      <c r="P830" s="228"/>
      <c r="Q830" s="228"/>
      <c r="R830" s="228"/>
      <c r="S830" s="228"/>
      <c r="T830" s="228"/>
      <c r="X830" s="541"/>
    </row>
    <row r="831" spans="1:24" ht="12.75" customHeight="1">
      <c r="A831" s="229">
        <v>3</v>
      </c>
      <c r="B831" s="230" t="s">
        <v>41</v>
      </c>
      <c r="C831" s="230" t="s">
        <v>57</v>
      </c>
      <c r="D831" s="280" t="s">
        <v>44</v>
      </c>
      <c r="E831" s="231">
        <v>22</v>
      </c>
      <c r="F831" s="231">
        <f t="shared" ref="F831" si="1437">H831+J831+R831</f>
        <v>3.3412619999999995</v>
      </c>
      <c r="G831" s="232">
        <v>1.94</v>
      </c>
      <c r="H831" s="292">
        <f t="shared" ref="H831" si="1438">G831*$P$14/1000</f>
        <v>3.3412619999999995</v>
      </c>
      <c r="I831" s="232"/>
      <c r="J831" s="292">
        <f t="shared" ref="J831" si="1439">I831*$P$15/1000</f>
        <v>0</v>
      </c>
      <c r="K831" s="22"/>
      <c r="L831" s="22"/>
      <c r="M831" s="22"/>
      <c r="N831" s="34"/>
      <c r="O831" s="66">
        <f t="shared" si="1428"/>
        <v>0</v>
      </c>
      <c r="P831" s="228">
        <f t="shared" ref="P831" si="1440">E831*F831</f>
        <v>73.507763999999995</v>
      </c>
      <c r="Q831" s="228">
        <f t="shared" ref="Q831" si="1441">SUM(O831:O834)</f>
        <v>0</v>
      </c>
      <c r="R831" s="228">
        <f t="shared" ref="R831" si="1442">Q831*1.02*1.05*$R$20</f>
        <v>0</v>
      </c>
      <c r="S831" s="228">
        <f t="shared" ref="S831" si="1443">F831*$S$23</f>
        <v>3.9145201082430852</v>
      </c>
      <c r="T831" s="228">
        <f t="shared" ref="T831" si="1444">S831*E831</f>
        <v>86.119442381347881</v>
      </c>
      <c r="X831" s="541">
        <v>86.119442381347881</v>
      </c>
    </row>
    <row r="832" spans="1:24" ht="12.75" customHeight="1">
      <c r="A832" s="229"/>
      <c r="B832" s="230"/>
      <c r="C832" s="230"/>
      <c r="D832" s="280"/>
      <c r="E832" s="231"/>
      <c r="F832" s="231"/>
      <c r="G832" s="232"/>
      <c r="H832" s="292"/>
      <c r="I832" s="232"/>
      <c r="J832" s="292"/>
      <c r="K832" s="22"/>
      <c r="L832" s="22"/>
      <c r="M832" s="22"/>
      <c r="N832" s="34"/>
      <c r="O832" s="66">
        <f t="shared" si="1428"/>
        <v>0</v>
      </c>
      <c r="P832" s="228"/>
      <c r="Q832" s="228"/>
      <c r="R832" s="228"/>
      <c r="S832" s="228"/>
      <c r="T832" s="228"/>
      <c r="X832" s="541"/>
    </row>
    <row r="833" spans="1:24" ht="12.75" customHeight="1">
      <c r="A833" s="229"/>
      <c r="B833" s="230"/>
      <c r="C833" s="230"/>
      <c r="D833" s="280"/>
      <c r="E833" s="231"/>
      <c r="F833" s="231"/>
      <c r="G833" s="232"/>
      <c r="H833" s="292"/>
      <c r="I833" s="232"/>
      <c r="J833" s="292"/>
      <c r="K833" s="22"/>
      <c r="L833" s="22"/>
      <c r="M833" s="23"/>
      <c r="N833" s="34"/>
      <c r="O833" s="66">
        <f t="shared" si="1428"/>
        <v>0</v>
      </c>
      <c r="P833" s="228"/>
      <c r="Q833" s="228"/>
      <c r="R833" s="228"/>
      <c r="S833" s="228"/>
      <c r="T833" s="228"/>
      <c r="X833" s="541"/>
    </row>
    <row r="834" spans="1:24" ht="12.75" customHeight="1">
      <c r="A834" s="229"/>
      <c r="B834" s="230"/>
      <c r="C834" s="230"/>
      <c r="D834" s="280"/>
      <c r="E834" s="231"/>
      <c r="F834" s="231"/>
      <c r="G834" s="232"/>
      <c r="H834" s="292"/>
      <c r="I834" s="232"/>
      <c r="J834" s="292"/>
      <c r="K834" s="22"/>
      <c r="L834" s="22"/>
      <c r="M834" s="22"/>
      <c r="N834" s="34"/>
      <c r="O834" s="66">
        <f t="shared" si="1428"/>
        <v>0</v>
      </c>
      <c r="P834" s="228"/>
      <c r="Q834" s="228"/>
      <c r="R834" s="228"/>
      <c r="S834" s="228"/>
      <c r="T834" s="228"/>
      <c r="X834" s="541"/>
    </row>
    <row r="835" spans="1:24" ht="12.75" customHeight="1">
      <c r="A835" s="229">
        <v>4</v>
      </c>
      <c r="B835" s="230" t="s">
        <v>79</v>
      </c>
      <c r="C835" s="230" t="s">
        <v>80</v>
      </c>
      <c r="D835" s="280" t="s">
        <v>40</v>
      </c>
      <c r="E835" s="281">
        <v>85</v>
      </c>
      <c r="F835" s="231">
        <f t="shared" ref="F835" si="1445">H835+J835+R835</f>
        <v>0.19748371200000001</v>
      </c>
      <c r="G835" s="283">
        <v>2.5600000000000001E-2</v>
      </c>
      <c r="H835" s="292">
        <f t="shared" ref="H835" si="1446">G835*$P$14/1000</f>
        <v>4.4090879999999999E-2</v>
      </c>
      <c r="I835" s="283">
        <v>6.9599999999999995E-2</v>
      </c>
      <c r="J835" s="292">
        <f t="shared" ref="J835" si="1447">I835*$P$15/1000</f>
        <v>0.15339283200000001</v>
      </c>
      <c r="K835" s="22"/>
      <c r="L835" s="22"/>
      <c r="M835" s="22"/>
      <c r="N835" s="34"/>
      <c r="O835" s="66">
        <f t="shared" si="1428"/>
        <v>0</v>
      </c>
      <c r="P835" s="228">
        <f t="shared" ref="P835" si="1448">E835*F835</f>
        <v>16.786115519999999</v>
      </c>
      <c r="Q835" s="228">
        <f t="shared" ref="Q835" si="1449">SUM(O835:O838)</f>
        <v>0</v>
      </c>
      <c r="R835" s="228">
        <f t="shared" ref="R835" si="1450">Q835*1.02*1.05*$R$20</f>
        <v>0</v>
      </c>
      <c r="S835" s="228">
        <f t="shared" ref="S835" si="1451">F835*$S$23</f>
        <v>0.23136586166379242</v>
      </c>
      <c r="T835" s="228">
        <f t="shared" ref="T835" si="1452">S835*E835</f>
        <v>19.666098241422354</v>
      </c>
      <c r="X835" s="541">
        <v>19.666098241422354</v>
      </c>
    </row>
    <row r="836" spans="1:24" ht="12.75" customHeight="1">
      <c r="A836" s="229"/>
      <c r="B836" s="230"/>
      <c r="C836" s="230"/>
      <c r="D836" s="280"/>
      <c r="E836" s="281"/>
      <c r="F836" s="231"/>
      <c r="G836" s="283"/>
      <c r="H836" s="292"/>
      <c r="I836" s="283"/>
      <c r="J836" s="292"/>
      <c r="K836" s="22"/>
      <c r="L836" s="22"/>
      <c r="M836" s="22"/>
      <c r="N836" s="34"/>
      <c r="O836" s="66">
        <f t="shared" si="1428"/>
        <v>0</v>
      </c>
      <c r="P836" s="228"/>
      <c r="Q836" s="228"/>
      <c r="R836" s="228"/>
      <c r="S836" s="228"/>
      <c r="T836" s="228"/>
      <c r="X836" s="541"/>
    </row>
    <row r="837" spans="1:24" ht="12.75" customHeight="1">
      <c r="A837" s="229"/>
      <c r="B837" s="230"/>
      <c r="C837" s="230"/>
      <c r="D837" s="280"/>
      <c r="E837" s="281"/>
      <c r="F837" s="231"/>
      <c r="G837" s="283"/>
      <c r="H837" s="292"/>
      <c r="I837" s="283"/>
      <c r="J837" s="292"/>
      <c r="K837" s="22"/>
      <c r="L837" s="22"/>
      <c r="M837" s="23"/>
      <c r="N837" s="34"/>
      <c r="O837" s="66">
        <f t="shared" si="1428"/>
        <v>0</v>
      </c>
      <c r="P837" s="228"/>
      <c r="Q837" s="228"/>
      <c r="R837" s="228"/>
      <c r="S837" s="228"/>
      <c r="T837" s="228"/>
      <c r="X837" s="541"/>
    </row>
    <row r="838" spans="1:24" ht="12.75" customHeight="1">
      <c r="A838" s="229"/>
      <c r="B838" s="230"/>
      <c r="C838" s="230"/>
      <c r="D838" s="280"/>
      <c r="E838" s="281"/>
      <c r="F838" s="231"/>
      <c r="G838" s="283"/>
      <c r="H838" s="292"/>
      <c r="I838" s="283"/>
      <c r="J838" s="292"/>
      <c r="K838" s="22"/>
      <c r="L838" s="22"/>
      <c r="M838" s="22"/>
      <c r="N838" s="34"/>
      <c r="O838" s="66">
        <f t="shared" si="1428"/>
        <v>0</v>
      </c>
      <c r="P838" s="228"/>
      <c r="Q838" s="228"/>
      <c r="R838" s="228"/>
      <c r="S838" s="228"/>
      <c r="T838" s="228"/>
      <c r="X838" s="541"/>
    </row>
    <row r="839" spans="1:24" ht="12.75" customHeight="1">
      <c r="A839" s="229">
        <v>5</v>
      </c>
      <c r="B839" s="230" t="s">
        <v>152</v>
      </c>
      <c r="C839" s="230" t="s">
        <v>845</v>
      </c>
      <c r="D839" s="280" t="s">
        <v>39</v>
      </c>
      <c r="E839" s="231">
        <v>8.4</v>
      </c>
      <c r="F839" s="231">
        <f t="shared" ref="F839" si="1453">H839+J839+R839</f>
        <v>3.6290021595599997</v>
      </c>
      <c r="G839" s="232">
        <v>0.89</v>
      </c>
      <c r="H839" s="292">
        <f t="shared" ref="H839" si="1454">G839*$P$14/1000</f>
        <v>1.5328470000000001</v>
      </c>
      <c r="I839" s="232"/>
      <c r="J839" s="292">
        <f t="shared" ref="J839" si="1455">I839*$P$15/1000</f>
        <v>0</v>
      </c>
      <c r="K839" s="22" t="s">
        <v>50</v>
      </c>
      <c r="L839" s="22" t="s">
        <v>44</v>
      </c>
      <c r="M839" s="22">
        <v>1.1000000000000001</v>
      </c>
      <c r="N839" s="34">
        <v>1.6830000000000001</v>
      </c>
      <c r="O839" s="66">
        <f t="shared" si="1428"/>
        <v>1.8513000000000002</v>
      </c>
      <c r="P839" s="228">
        <f t="shared" ref="P839" si="1456">E839*F839</f>
        <v>30.483618140303999</v>
      </c>
      <c r="Q839" s="228">
        <f t="shared" ref="Q839" si="1457">SUM(O839:O842)</f>
        <v>1.8513000000000002</v>
      </c>
      <c r="R839" s="228">
        <f t="shared" ref="R839" si="1458">Q839*1.02*1.05*$R$20</f>
        <v>2.0961551595599999</v>
      </c>
      <c r="S839" s="228">
        <f t="shared" ref="S839" si="1459">F839*$S$23</f>
        <v>4.2516276563930644</v>
      </c>
      <c r="T839" s="228">
        <f t="shared" ref="T839" si="1460">S839*E839</f>
        <v>35.713672313701743</v>
      </c>
      <c r="X839" s="541">
        <v>35.713672313701743</v>
      </c>
    </row>
    <row r="840" spans="1:24" ht="12.75" customHeight="1">
      <c r="A840" s="229"/>
      <c r="B840" s="230"/>
      <c r="C840" s="230"/>
      <c r="D840" s="280"/>
      <c r="E840" s="231"/>
      <c r="F840" s="231"/>
      <c r="G840" s="232"/>
      <c r="H840" s="292"/>
      <c r="I840" s="232"/>
      <c r="J840" s="292"/>
      <c r="K840" s="22"/>
      <c r="L840" s="22"/>
      <c r="M840" s="22"/>
      <c r="N840" s="34"/>
      <c r="O840" s="66">
        <f t="shared" si="1428"/>
        <v>0</v>
      </c>
      <c r="P840" s="228"/>
      <c r="Q840" s="228"/>
      <c r="R840" s="228"/>
      <c r="S840" s="228"/>
      <c r="T840" s="228"/>
      <c r="X840" s="541"/>
    </row>
    <row r="841" spans="1:24" ht="12.75" customHeight="1">
      <c r="A841" s="229"/>
      <c r="B841" s="230"/>
      <c r="C841" s="230"/>
      <c r="D841" s="280"/>
      <c r="E841" s="231"/>
      <c r="F841" s="231"/>
      <c r="G841" s="232"/>
      <c r="H841" s="292"/>
      <c r="I841" s="232"/>
      <c r="J841" s="292"/>
      <c r="K841" s="22"/>
      <c r="L841" s="22"/>
      <c r="M841" s="22"/>
      <c r="N841" s="34"/>
      <c r="O841" s="66">
        <f t="shared" si="1428"/>
        <v>0</v>
      </c>
      <c r="P841" s="228"/>
      <c r="Q841" s="228"/>
      <c r="R841" s="228"/>
      <c r="S841" s="228"/>
      <c r="T841" s="228"/>
      <c r="X841" s="541"/>
    </row>
    <row r="842" spans="1:24" ht="12.75" customHeight="1">
      <c r="A842" s="229"/>
      <c r="B842" s="230"/>
      <c r="C842" s="230"/>
      <c r="D842" s="280"/>
      <c r="E842" s="231"/>
      <c r="F842" s="231"/>
      <c r="G842" s="232"/>
      <c r="H842" s="292"/>
      <c r="I842" s="232"/>
      <c r="J842" s="292"/>
      <c r="K842" s="22"/>
      <c r="L842" s="22"/>
      <c r="M842" s="22"/>
      <c r="N842" s="34"/>
      <c r="O842" s="66">
        <f t="shared" si="1428"/>
        <v>0</v>
      </c>
      <c r="P842" s="228"/>
      <c r="Q842" s="228"/>
      <c r="R842" s="228"/>
      <c r="S842" s="228"/>
      <c r="T842" s="228"/>
      <c r="X842" s="541"/>
    </row>
    <row r="843" spans="1:24" ht="12.75" customHeight="1">
      <c r="A843" s="229">
        <v>6</v>
      </c>
      <c r="B843" s="230" t="s">
        <v>81</v>
      </c>
      <c r="C843" s="230" t="s">
        <v>82</v>
      </c>
      <c r="D843" s="280" t="s">
        <v>40</v>
      </c>
      <c r="E843" s="281">
        <v>85</v>
      </c>
      <c r="F843" s="231">
        <f t="shared" ref="F843" si="1461">H843+J843+R843</f>
        <v>0.58027944480000004</v>
      </c>
      <c r="G843" s="283">
        <v>9.4600000000000004E-2</v>
      </c>
      <c r="H843" s="292">
        <f t="shared" ref="H843" si="1462">G843*$P$14/1000</f>
        <v>0.16292958000000002</v>
      </c>
      <c r="I843" s="283">
        <v>7.4999999999999997E-3</v>
      </c>
      <c r="J843" s="292">
        <f t="shared" ref="J843" si="1463">I843*$P$15/1000</f>
        <v>1.65294E-2</v>
      </c>
      <c r="K843" s="22" t="s">
        <v>76</v>
      </c>
      <c r="L843" s="34" t="s">
        <v>40</v>
      </c>
      <c r="M843" s="22">
        <v>1</v>
      </c>
      <c r="N843" s="34">
        <v>0.35399999999999998</v>
      </c>
      <c r="O843" s="66">
        <f t="shared" si="1428"/>
        <v>0.35399999999999998</v>
      </c>
      <c r="P843" s="228">
        <f t="shared" ref="P843" si="1464">E843*F843</f>
        <v>49.323752808000002</v>
      </c>
      <c r="Q843" s="228">
        <f t="shared" ref="Q843" si="1465">SUM(O843:O846)</f>
        <v>0.35399999999999998</v>
      </c>
      <c r="R843" s="228">
        <f t="shared" ref="R843" si="1466">Q843*1.02*1.05*$R$20</f>
        <v>0.4008204648</v>
      </c>
      <c r="S843" s="228">
        <f t="shared" ref="S843" si="1467">F843*$S$23</f>
        <v>0.67983760479415678</v>
      </c>
      <c r="T843" s="228">
        <f t="shared" ref="T843" si="1468">S843*E843</f>
        <v>57.786196407503326</v>
      </c>
      <c r="X843" s="541">
        <v>57.786196407503326</v>
      </c>
    </row>
    <row r="844" spans="1:24" ht="12.75" customHeight="1">
      <c r="A844" s="229"/>
      <c r="B844" s="230"/>
      <c r="C844" s="230"/>
      <c r="D844" s="280"/>
      <c r="E844" s="281"/>
      <c r="F844" s="231"/>
      <c r="G844" s="283"/>
      <c r="H844" s="292"/>
      <c r="I844" s="283"/>
      <c r="J844" s="292"/>
      <c r="K844" s="22"/>
      <c r="L844" s="22"/>
      <c r="M844" s="22"/>
      <c r="N844" s="34"/>
      <c r="O844" s="66">
        <f t="shared" si="1428"/>
        <v>0</v>
      </c>
      <c r="P844" s="228"/>
      <c r="Q844" s="228"/>
      <c r="R844" s="228"/>
      <c r="S844" s="228"/>
      <c r="T844" s="228"/>
      <c r="X844" s="541"/>
    </row>
    <row r="845" spans="1:24" ht="12.75" customHeight="1">
      <c r="A845" s="229"/>
      <c r="B845" s="230"/>
      <c r="C845" s="230"/>
      <c r="D845" s="280"/>
      <c r="E845" s="281"/>
      <c r="F845" s="231"/>
      <c r="G845" s="283"/>
      <c r="H845" s="292"/>
      <c r="I845" s="283"/>
      <c r="J845" s="292"/>
      <c r="K845" s="22"/>
      <c r="L845" s="22"/>
      <c r="M845" s="23"/>
      <c r="N845" s="34"/>
      <c r="O845" s="66">
        <f t="shared" si="1428"/>
        <v>0</v>
      </c>
      <c r="P845" s="228"/>
      <c r="Q845" s="228"/>
      <c r="R845" s="228"/>
      <c r="S845" s="228"/>
      <c r="T845" s="228"/>
      <c r="X845" s="541"/>
    </row>
    <row r="846" spans="1:24" ht="12.75" customHeight="1">
      <c r="A846" s="229"/>
      <c r="B846" s="230"/>
      <c r="C846" s="230"/>
      <c r="D846" s="280"/>
      <c r="E846" s="281"/>
      <c r="F846" s="231"/>
      <c r="G846" s="283"/>
      <c r="H846" s="292"/>
      <c r="I846" s="283"/>
      <c r="J846" s="292"/>
      <c r="K846" s="22"/>
      <c r="L846" s="22"/>
      <c r="M846" s="22"/>
      <c r="N846" s="34"/>
      <c r="O846" s="66">
        <f t="shared" si="1428"/>
        <v>0</v>
      </c>
      <c r="P846" s="228"/>
      <c r="Q846" s="228"/>
      <c r="R846" s="228"/>
      <c r="S846" s="228"/>
      <c r="T846" s="228"/>
      <c r="X846" s="541"/>
    </row>
    <row r="847" spans="1:24" ht="12.75" customHeight="1">
      <c r="A847" s="229">
        <v>7</v>
      </c>
      <c r="B847" s="230" t="s">
        <v>83</v>
      </c>
      <c r="C847" s="303" t="s">
        <v>846</v>
      </c>
      <c r="D847" s="300" t="s">
        <v>40</v>
      </c>
      <c r="E847" s="281">
        <v>85</v>
      </c>
      <c r="F847" s="231">
        <f t="shared" ref="F847" si="1469">H847+J847+R847</f>
        <v>1.060424441616</v>
      </c>
      <c r="G847" s="232">
        <v>5.2999999999999999E-2</v>
      </c>
      <c r="H847" s="292">
        <f t="shared" ref="H847" si="1470">G847*$P$14/1000</f>
        <v>9.1281899999999999E-2</v>
      </c>
      <c r="I847" s="283">
        <v>2.7000000000000001E-3</v>
      </c>
      <c r="J847" s="292">
        <f t="shared" ref="J847" si="1471">I847*$P$15/1000</f>
        <v>5.9505840000000001E-3</v>
      </c>
      <c r="K847" s="22" t="s">
        <v>60</v>
      </c>
      <c r="L847" s="22" t="s">
        <v>40</v>
      </c>
      <c r="M847" s="22">
        <v>1.02</v>
      </c>
      <c r="N847" s="34">
        <v>0.83399999999999996</v>
      </c>
      <c r="O847" s="66">
        <f t="shared" si="1428"/>
        <v>0.85067999999999999</v>
      </c>
      <c r="P847" s="228">
        <f t="shared" ref="P847" si="1472">E847*F847</f>
        <v>90.136077537359995</v>
      </c>
      <c r="Q847" s="228">
        <f t="shared" ref="Q847" si="1473">SUM(O847:O850)</f>
        <v>0.85067999999999999</v>
      </c>
      <c r="R847" s="228">
        <f t="shared" ref="R847" si="1474">Q847*1.02*1.05*$R$20</f>
        <v>0.96319195761599996</v>
      </c>
      <c r="S847" s="228">
        <f t="shared" ref="S847" si="1475">F847*$S$23</f>
        <v>1.2423607606881109</v>
      </c>
      <c r="T847" s="228">
        <f t="shared" ref="T847" si="1476">S847*E847</f>
        <v>105.60066465848942</v>
      </c>
      <c r="X847" s="541">
        <v>105.60066465848942</v>
      </c>
    </row>
    <row r="848" spans="1:24" ht="12.75" customHeight="1">
      <c r="A848" s="229"/>
      <c r="B848" s="230"/>
      <c r="C848" s="304"/>
      <c r="D848" s="301"/>
      <c r="E848" s="281"/>
      <c r="F848" s="231"/>
      <c r="G848" s="232"/>
      <c r="H848" s="292"/>
      <c r="I848" s="283"/>
      <c r="J848" s="292"/>
      <c r="K848" s="22"/>
      <c r="L848" s="22"/>
      <c r="M848" s="22"/>
      <c r="N848" s="34"/>
      <c r="O848" s="66">
        <f t="shared" si="1428"/>
        <v>0</v>
      </c>
      <c r="P848" s="228"/>
      <c r="Q848" s="228"/>
      <c r="R848" s="228"/>
      <c r="S848" s="228"/>
      <c r="T848" s="228"/>
      <c r="X848" s="541"/>
    </row>
    <row r="849" spans="1:24" ht="12.75" customHeight="1">
      <c r="A849" s="229"/>
      <c r="B849" s="230"/>
      <c r="C849" s="304"/>
      <c r="D849" s="301"/>
      <c r="E849" s="281"/>
      <c r="F849" s="231"/>
      <c r="G849" s="232"/>
      <c r="H849" s="292"/>
      <c r="I849" s="283"/>
      <c r="J849" s="292"/>
      <c r="K849" s="22"/>
      <c r="L849" s="34"/>
      <c r="M849" s="25"/>
      <c r="N849" s="34"/>
      <c r="O849" s="66">
        <f t="shared" si="1428"/>
        <v>0</v>
      </c>
      <c r="P849" s="228"/>
      <c r="Q849" s="228"/>
      <c r="R849" s="228"/>
      <c r="S849" s="228"/>
      <c r="T849" s="228"/>
      <c r="X849" s="541"/>
    </row>
    <row r="850" spans="1:24" ht="12.75" customHeight="1">
      <c r="A850" s="229"/>
      <c r="B850" s="230"/>
      <c r="C850" s="305"/>
      <c r="D850" s="302"/>
      <c r="E850" s="281"/>
      <c r="F850" s="231"/>
      <c r="G850" s="232"/>
      <c r="H850" s="292"/>
      <c r="I850" s="283"/>
      <c r="J850" s="292"/>
      <c r="K850" s="22"/>
      <c r="L850" s="22"/>
      <c r="M850" s="22"/>
      <c r="N850" s="34"/>
      <c r="O850" s="66">
        <f t="shared" si="1428"/>
        <v>0</v>
      </c>
      <c r="P850" s="228"/>
      <c r="Q850" s="228"/>
      <c r="R850" s="228"/>
      <c r="S850" s="228"/>
      <c r="T850" s="228"/>
      <c r="X850" s="541"/>
    </row>
    <row r="851" spans="1:24" ht="12.75" customHeight="1">
      <c r="A851" s="229">
        <v>8</v>
      </c>
      <c r="B851" s="230" t="s">
        <v>34</v>
      </c>
      <c r="C851" s="230" t="s">
        <v>84</v>
      </c>
      <c r="D851" s="280" t="s">
        <v>40</v>
      </c>
      <c r="E851" s="231">
        <v>85</v>
      </c>
      <c r="F851" s="231">
        <f t="shared" ref="F851" si="1477">H851+J851+R851</f>
        <v>0.56386607759999996</v>
      </c>
      <c r="G851" s="232"/>
      <c r="H851" s="292">
        <f t="shared" ref="H851" si="1478">G851*$P$14/1000</f>
        <v>0</v>
      </c>
      <c r="I851" s="287"/>
      <c r="J851" s="292">
        <f t="shared" ref="J851" si="1479">I851*$P$15/1000</f>
        <v>0</v>
      </c>
      <c r="K851" s="22" t="s">
        <v>85</v>
      </c>
      <c r="L851" s="22" t="s">
        <v>40</v>
      </c>
      <c r="M851" s="22">
        <v>1</v>
      </c>
      <c r="N851" s="34">
        <v>0.498</v>
      </c>
      <c r="O851" s="66">
        <f t="shared" si="1428"/>
        <v>0.498</v>
      </c>
      <c r="P851" s="228">
        <f t="shared" ref="P851" si="1480">E851*F851</f>
        <v>47.928616595999998</v>
      </c>
      <c r="Q851" s="228">
        <f t="shared" ref="Q851" si="1481">SUM(O851:O854)</f>
        <v>0.498</v>
      </c>
      <c r="R851" s="228">
        <f t="shared" ref="R851" si="1482">Q851*1.02*1.05*$R$20</f>
        <v>0.56386607759999996</v>
      </c>
      <c r="S851" s="228">
        <f t="shared" ref="S851" si="1483">F851*$S$23</f>
        <v>0.66060820705510559</v>
      </c>
      <c r="T851" s="228">
        <f t="shared" ref="T851" si="1484">S851*E851</f>
        <v>56.151697599683978</v>
      </c>
      <c r="X851" s="541">
        <v>56.151697599683978</v>
      </c>
    </row>
    <row r="852" spans="1:24" ht="12.75" customHeight="1">
      <c r="A852" s="229"/>
      <c r="B852" s="230"/>
      <c r="C852" s="230"/>
      <c r="D852" s="280"/>
      <c r="E852" s="231"/>
      <c r="F852" s="231"/>
      <c r="G852" s="232"/>
      <c r="H852" s="292"/>
      <c r="I852" s="287"/>
      <c r="J852" s="292"/>
      <c r="K852" s="22"/>
      <c r="L852" s="22"/>
      <c r="M852" s="22"/>
      <c r="N852" s="34"/>
      <c r="O852" s="66">
        <f t="shared" si="1428"/>
        <v>0</v>
      </c>
      <c r="P852" s="228"/>
      <c r="Q852" s="228"/>
      <c r="R852" s="228"/>
      <c r="S852" s="228"/>
      <c r="T852" s="228"/>
      <c r="X852" s="541"/>
    </row>
    <row r="853" spans="1:24" ht="12.75" customHeight="1">
      <c r="A853" s="229"/>
      <c r="B853" s="230"/>
      <c r="C853" s="230"/>
      <c r="D853" s="280"/>
      <c r="E853" s="231"/>
      <c r="F853" s="231"/>
      <c r="G853" s="232"/>
      <c r="H853" s="292"/>
      <c r="I853" s="287"/>
      <c r="J853" s="292"/>
      <c r="K853" s="22"/>
      <c r="L853" s="22"/>
      <c r="M853" s="22"/>
      <c r="N853" s="34"/>
      <c r="O853" s="66">
        <f t="shared" si="1428"/>
        <v>0</v>
      </c>
      <c r="P853" s="228"/>
      <c r="Q853" s="228"/>
      <c r="R853" s="228"/>
      <c r="S853" s="228"/>
      <c r="T853" s="228"/>
      <c r="X853" s="541"/>
    </row>
    <row r="854" spans="1:24" ht="12.75" customHeight="1">
      <c r="A854" s="229"/>
      <c r="B854" s="230"/>
      <c r="C854" s="230"/>
      <c r="D854" s="280"/>
      <c r="E854" s="231"/>
      <c r="F854" s="231"/>
      <c r="G854" s="232"/>
      <c r="H854" s="292"/>
      <c r="I854" s="287"/>
      <c r="J854" s="292"/>
      <c r="K854" s="22"/>
      <c r="L854" s="22"/>
      <c r="M854" s="22"/>
      <c r="N854" s="34"/>
      <c r="O854" s="66">
        <f t="shared" si="1428"/>
        <v>0</v>
      </c>
      <c r="P854" s="228"/>
      <c r="Q854" s="228"/>
      <c r="R854" s="228"/>
      <c r="S854" s="228"/>
      <c r="T854" s="228"/>
      <c r="X854" s="541"/>
    </row>
    <row r="855" spans="1:24" ht="12.75" customHeight="1">
      <c r="A855" s="229">
        <v>9</v>
      </c>
      <c r="B855" s="230" t="s">
        <v>847</v>
      </c>
      <c r="C855" s="230" t="s">
        <v>848</v>
      </c>
      <c r="D855" s="280" t="s">
        <v>31</v>
      </c>
      <c r="E855" s="280">
        <v>3</v>
      </c>
      <c r="F855" s="231">
        <f t="shared" ref="F855" si="1485">H855+J855+R855</f>
        <v>4.9094465999999999</v>
      </c>
      <c r="G855" s="336">
        <v>0.46</v>
      </c>
      <c r="H855" s="292">
        <f t="shared" ref="H855" si="1486">G855*$P$14/1000</f>
        <v>0.79225800000000002</v>
      </c>
      <c r="I855" s="287">
        <v>7.0000000000000007E-2</v>
      </c>
      <c r="J855" s="292">
        <f t="shared" ref="J855" si="1487">I855*$P$15/1000</f>
        <v>0.15427440000000001</v>
      </c>
      <c r="K855" s="22" t="s">
        <v>849</v>
      </c>
      <c r="L855" s="22" t="s">
        <v>40</v>
      </c>
      <c r="M855" s="22">
        <v>2.5</v>
      </c>
      <c r="N855" s="34">
        <v>1.4</v>
      </c>
      <c r="O855" s="66">
        <f t="shared" si="1428"/>
        <v>3.5</v>
      </c>
      <c r="P855" s="228">
        <f t="shared" ref="P855" si="1488">E855*F855</f>
        <v>14.728339800000001</v>
      </c>
      <c r="Q855" s="228">
        <f t="shared" ref="Q855" si="1489">SUM(O855:O858)</f>
        <v>3.5</v>
      </c>
      <c r="R855" s="228">
        <f t="shared" ref="R855" si="1490">Q855*1.02*1.05*$R$20</f>
        <v>3.9629142000000002</v>
      </c>
      <c r="S855" s="228">
        <f t="shared" ref="S855" si="1491">F855*$S$23</f>
        <v>5.7517571013723705</v>
      </c>
      <c r="T855" s="228">
        <f t="shared" ref="T855" si="1492">S855*E855</f>
        <v>17.255271304117112</v>
      </c>
      <c r="X855" s="541">
        <v>17.255271304117112</v>
      </c>
    </row>
    <row r="856" spans="1:24" ht="12.75" customHeight="1">
      <c r="A856" s="229"/>
      <c r="B856" s="230"/>
      <c r="C856" s="230"/>
      <c r="D856" s="280"/>
      <c r="E856" s="280"/>
      <c r="F856" s="231"/>
      <c r="G856" s="336"/>
      <c r="H856" s="292"/>
      <c r="I856" s="287"/>
      <c r="J856" s="292"/>
      <c r="K856" s="22"/>
      <c r="L856" s="22"/>
      <c r="M856" s="22"/>
      <c r="N856" s="34"/>
      <c r="O856" s="66">
        <f t="shared" si="1428"/>
        <v>0</v>
      </c>
      <c r="P856" s="228"/>
      <c r="Q856" s="228"/>
      <c r="R856" s="228"/>
      <c r="S856" s="228"/>
      <c r="T856" s="228"/>
      <c r="X856" s="541"/>
    </row>
    <row r="857" spans="1:24" ht="12.75" customHeight="1">
      <c r="A857" s="229"/>
      <c r="B857" s="230"/>
      <c r="C857" s="230"/>
      <c r="D857" s="280"/>
      <c r="E857" s="280"/>
      <c r="F857" s="231"/>
      <c r="G857" s="336"/>
      <c r="H857" s="292"/>
      <c r="I857" s="287"/>
      <c r="J857" s="292"/>
      <c r="K857" s="22"/>
      <c r="L857" s="22"/>
      <c r="M857" s="23"/>
      <c r="N857" s="34"/>
      <c r="O857" s="66">
        <f t="shared" si="1428"/>
        <v>0</v>
      </c>
      <c r="P857" s="228"/>
      <c r="Q857" s="228"/>
      <c r="R857" s="228"/>
      <c r="S857" s="228"/>
      <c r="T857" s="228"/>
      <c r="X857" s="541"/>
    </row>
    <row r="858" spans="1:24" ht="12.75" customHeight="1">
      <c r="A858" s="229"/>
      <c r="B858" s="230"/>
      <c r="C858" s="230"/>
      <c r="D858" s="280"/>
      <c r="E858" s="280"/>
      <c r="F858" s="231"/>
      <c r="G858" s="336"/>
      <c r="H858" s="292"/>
      <c r="I858" s="287"/>
      <c r="J858" s="292"/>
      <c r="K858" s="22"/>
      <c r="L858" s="22"/>
      <c r="M858" s="22"/>
      <c r="N858" s="34"/>
      <c r="O858" s="66">
        <f t="shared" si="1428"/>
        <v>0</v>
      </c>
      <c r="P858" s="228"/>
      <c r="Q858" s="228"/>
      <c r="R858" s="228"/>
      <c r="S858" s="228"/>
      <c r="T858" s="228"/>
      <c r="X858" s="541"/>
    </row>
    <row r="859" spans="1:24" ht="12.75" customHeight="1">
      <c r="A859" s="229">
        <v>10</v>
      </c>
      <c r="B859" s="230" t="s">
        <v>58</v>
      </c>
      <c r="C859" s="230" t="s">
        <v>59</v>
      </c>
      <c r="D859" s="280" t="s">
        <v>44</v>
      </c>
      <c r="E859" s="231">
        <v>13.6</v>
      </c>
      <c r="F859" s="231">
        <f t="shared" ref="F859" si="1493">H859+J859+R859</f>
        <v>0.96793260000000014</v>
      </c>
      <c r="G859" s="232">
        <v>0.56200000000000006</v>
      </c>
      <c r="H859" s="292">
        <f t="shared" ref="H859" si="1494">G859*$P$14/1000</f>
        <v>0.96793260000000014</v>
      </c>
      <c r="I859" s="287"/>
      <c r="J859" s="292">
        <f t="shared" ref="J859" si="1495">I859*$P$15/1000</f>
        <v>0</v>
      </c>
      <c r="K859" s="22"/>
      <c r="L859" s="22"/>
      <c r="M859" s="22"/>
      <c r="N859" s="34"/>
      <c r="O859" s="66">
        <f t="shared" si="1428"/>
        <v>0</v>
      </c>
      <c r="P859" s="228">
        <f t="shared" ref="P859" si="1496">E859*F859</f>
        <v>13.163883360000002</v>
      </c>
      <c r="Q859" s="228">
        <f t="shared" ref="Q859" si="1497">SUM(O859:O862)</f>
        <v>0</v>
      </c>
      <c r="R859" s="228">
        <f t="shared" ref="R859" si="1498">Q859*1.02*1.05*$R$20</f>
        <v>0</v>
      </c>
      <c r="S859" s="228">
        <f t="shared" ref="S859" si="1499">F859*$S$23</f>
        <v>1.1340001550683581</v>
      </c>
      <c r="T859" s="228">
        <f t="shared" ref="T859" si="1500">S859*E859</f>
        <v>15.422402108929669</v>
      </c>
      <c r="X859" s="541">
        <v>15.422402108929669</v>
      </c>
    </row>
    <row r="860" spans="1:24" ht="12.75" customHeight="1">
      <c r="A860" s="229"/>
      <c r="B860" s="230"/>
      <c r="C860" s="230"/>
      <c r="D860" s="280"/>
      <c r="E860" s="231"/>
      <c r="F860" s="231"/>
      <c r="G860" s="232"/>
      <c r="H860" s="292"/>
      <c r="I860" s="287"/>
      <c r="J860" s="292"/>
      <c r="K860" s="22"/>
      <c r="L860" s="22"/>
      <c r="M860" s="22"/>
      <c r="N860" s="34"/>
      <c r="O860" s="66">
        <f t="shared" si="1428"/>
        <v>0</v>
      </c>
      <c r="P860" s="228"/>
      <c r="Q860" s="228"/>
      <c r="R860" s="228"/>
      <c r="S860" s="228"/>
      <c r="T860" s="228"/>
      <c r="X860" s="541"/>
    </row>
    <row r="861" spans="1:24" ht="12.75" customHeight="1">
      <c r="A861" s="229"/>
      <c r="B861" s="230"/>
      <c r="C861" s="230"/>
      <c r="D861" s="280"/>
      <c r="E861" s="231"/>
      <c r="F861" s="231"/>
      <c r="G861" s="232"/>
      <c r="H861" s="292"/>
      <c r="I861" s="287"/>
      <c r="J861" s="292"/>
      <c r="K861" s="22"/>
      <c r="L861" s="22"/>
      <c r="M861" s="22"/>
      <c r="N861" s="34"/>
      <c r="O861" s="66">
        <f t="shared" si="1428"/>
        <v>0</v>
      </c>
      <c r="P861" s="228"/>
      <c r="Q861" s="228"/>
      <c r="R861" s="228"/>
      <c r="S861" s="228"/>
      <c r="T861" s="228"/>
      <c r="X861" s="541"/>
    </row>
    <row r="862" spans="1:24" ht="12.75" customHeight="1">
      <c r="A862" s="229"/>
      <c r="B862" s="230"/>
      <c r="C862" s="230"/>
      <c r="D862" s="280"/>
      <c r="E862" s="231"/>
      <c r="F862" s="231"/>
      <c r="G862" s="232"/>
      <c r="H862" s="292"/>
      <c r="I862" s="287"/>
      <c r="J862" s="292"/>
      <c r="K862" s="22"/>
      <c r="L862" s="22"/>
      <c r="M862" s="22"/>
      <c r="N862" s="34"/>
      <c r="O862" s="66">
        <f t="shared" si="1428"/>
        <v>0</v>
      </c>
      <c r="P862" s="228"/>
      <c r="Q862" s="228"/>
      <c r="R862" s="228"/>
      <c r="S862" s="228"/>
      <c r="T862" s="228"/>
      <c r="X862" s="541"/>
    </row>
    <row r="863" spans="1:24" ht="12.75" customHeight="1">
      <c r="A863" s="229">
        <v>11</v>
      </c>
      <c r="B863" s="240" t="s">
        <v>617</v>
      </c>
      <c r="C863" s="240" t="s">
        <v>618</v>
      </c>
      <c r="D863" s="229" t="s">
        <v>32</v>
      </c>
      <c r="E863" s="224">
        <v>20.399999999999999</v>
      </c>
      <c r="F863" s="231">
        <f t="shared" ref="F863" si="1501">H863+J863+R863</f>
        <v>2.6552249999999997</v>
      </c>
      <c r="G863" s="233">
        <v>0.39</v>
      </c>
      <c r="H863" s="292">
        <f t="shared" ref="H863" si="1502">G863*$P$14/1000</f>
        <v>0.67169699999999999</v>
      </c>
      <c r="I863" s="265">
        <v>0.9</v>
      </c>
      <c r="J863" s="292">
        <f t="shared" ref="J863" si="1503">I863*$P$15/1000</f>
        <v>1.983528</v>
      </c>
      <c r="K863" s="65"/>
      <c r="L863" s="65"/>
      <c r="M863" s="65"/>
      <c r="N863" s="77"/>
      <c r="O863" s="66">
        <f t="shared" si="1428"/>
        <v>0</v>
      </c>
      <c r="P863" s="228">
        <f t="shared" ref="P863" si="1504">E863*F863</f>
        <v>54.166589999999992</v>
      </c>
      <c r="Q863" s="228">
        <f t="shared" ref="Q863" si="1505">SUM(O863:O866)</f>
        <v>0</v>
      </c>
      <c r="R863" s="228">
        <f t="shared" ref="R863" si="1506">Q863*1.02*1.05*$R$20</f>
        <v>0</v>
      </c>
      <c r="S863" s="228">
        <f t="shared" ref="S863" si="1507">F863*$S$23</f>
        <v>3.110780194552162</v>
      </c>
      <c r="T863" s="228">
        <f t="shared" ref="T863" si="1508">S863*E863</f>
        <v>63.459915968864102</v>
      </c>
      <c r="X863" s="541">
        <v>63.459915968864102</v>
      </c>
    </row>
    <row r="864" spans="1:24" ht="12.75" customHeight="1">
      <c r="A864" s="229"/>
      <c r="B864" s="240"/>
      <c r="C864" s="240"/>
      <c r="D864" s="229"/>
      <c r="E864" s="224"/>
      <c r="F864" s="231"/>
      <c r="G864" s="233"/>
      <c r="H864" s="292"/>
      <c r="I864" s="265"/>
      <c r="J864" s="292"/>
      <c r="K864" s="65"/>
      <c r="L864" s="65"/>
      <c r="M864" s="65"/>
      <c r="N864" s="77"/>
      <c r="O864" s="66">
        <f t="shared" si="1428"/>
        <v>0</v>
      </c>
      <c r="P864" s="228"/>
      <c r="Q864" s="228"/>
      <c r="R864" s="228"/>
      <c r="S864" s="228"/>
      <c r="T864" s="228"/>
      <c r="X864" s="541"/>
    </row>
    <row r="865" spans="1:24" ht="12.75" customHeight="1">
      <c r="A865" s="229"/>
      <c r="B865" s="240"/>
      <c r="C865" s="240"/>
      <c r="D865" s="229"/>
      <c r="E865" s="224"/>
      <c r="F865" s="231"/>
      <c r="G865" s="233"/>
      <c r="H865" s="292"/>
      <c r="I865" s="265"/>
      <c r="J865" s="292"/>
      <c r="K865" s="65"/>
      <c r="L865" s="65"/>
      <c r="M865" s="65"/>
      <c r="N865" s="77"/>
      <c r="O865" s="66">
        <f t="shared" si="1428"/>
        <v>0</v>
      </c>
      <c r="P865" s="228"/>
      <c r="Q865" s="228"/>
      <c r="R865" s="228"/>
      <c r="S865" s="228"/>
      <c r="T865" s="228"/>
      <c r="X865" s="541"/>
    </row>
    <row r="866" spans="1:24" ht="12.75" customHeight="1">
      <c r="A866" s="229"/>
      <c r="B866" s="240"/>
      <c r="C866" s="240"/>
      <c r="D866" s="229"/>
      <c r="E866" s="224"/>
      <c r="F866" s="231"/>
      <c r="G866" s="233"/>
      <c r="H866" s="292"/>
      <c r="I866" s="265"/>
      <c r="J866" s="292"/>
      <c r="K866" s="65"/>
      <c r="L866" s="65"/>
      <c r="M866" s="65"/>
      <c r="N866" s="77"/>
      <c r="O866" s="66">
        <f t="shared" si="1428"/>
        <v>0</v>
      </c>
      <c r="P866" s="228"/>
      <c r="Q866" s="228"/>
      <c r="R866" s="228"/>
      <c r="S866" s="228"/>
      <c r="T866" s="228"/>
      <c r="X866" s="541"/>
    </row>
    <row r="867" spans="1:24" ht="12.75" customHeight="1">
      <c r="A867" s="347"/>
      <c r="B867" s="348"/>
      <c r="C867" s="349" t="s">
        <v>458</v>
      </c>
      <c r="D867" s="347"/>
      <c r="E867" s="350"/>
      <c r="F867" s="351"/>
      <c r="G867" s="344"/>
      <c r="H867" s="345"/>
      <c r="I867" s="344"/>
      <c r="J867" s="345"/>
      <c r="K867" s="37"/>
      <c r="L867" s="37"/>
      <c r="M867" s="37"/>
      <c r="N867" s="38"/>
      <c r="O867" s="39"/>
      <c r="P867" s="345"/>
      <c r="Q867" s="345"/>
      <c r="R867" s="345"/>
      <c r="S867" s="345"/>
      <c r="T867" s="346">
        <f>SUM(T823:T866)</f>
        <v>459.72414977790788</v>
      </c>
      <c r="X867" s="541"/>
    </row>
    <row r="868" spans="1:24" ht="12.75" customHeight="1">
      <c r="A868" s="347"/>
      <c r="B868" s="348"/>
      <c r="C868" s="349"/>
      <c r="D868" s="347"/>
      <c r="E868" s="350"/>
      <c r="F868" s="352"/>
      <c r="G868" s="344"/>
      <c r="H868" s="345"/>
      <c r="I868" s="344"/>
      <c r="J868" s="345"/>
      <c r="K868" s="37"/>
      <c r="L868" s="37"/>
      <c r="M868" s="37"/>
      <c r="N868" s="38"/>
      <c r="O868" s="39"/>
      <c r="P868" s="345"/>
      <c r="Q868" s="345"/>
      <c r="R868" s="345"/>
      <c r="S868" s="345"/>
      <c r="T868" s="346"/>
      <c r="X868" s="541"/>
    </row>
    <row r="869" spans="1:24" ht="12.75" customHeight="1">
      <c r="A869" s="347"/>
      <c r="B869" s="348"/>
      <c r="C869" s="349"/>
      <c r="D869" s="347"/>
      <c r="E869" s="350"/>
      <c r="F869" s="352"/>
      <c r="G869" s="344"/>
      <c r="H869" s="345"/>
      <c r="I869" s="344"/>
      <c r="J869" s="345"/>
      <c r="K869" s="37"/>
      <c r="L869" s="37"/>
      <c r="M869" s="40"/>
      <c r="N869" s="38"/>
      <c r="O869" s="39"/>
      <c r="P869" s="345"/>
      <c r="Q869" s="345"/>
      <c r="R869" s="345"/>
      <c r="S869" s="345"/>
      <c r="T869" s="346"/>
      <c r="X869" s="541"/>
    </row>
    <row r="870" spans="1:24" ht="12.75" customHeight="1">
      <c r="A870" s="347"/>
      <c r="B870" s="348"/>
      <c r="C870" s="349"/>
      <c r="D870" s="347"/>
      <c r="E870" s="350"/>
      <c r="F870" s="353"/>
      <c r="G870" s="344"/>
      <c r="H870" s="345"/>
      <c r="I870" s="344"/>
      <c r="J870" s="345"/>
      <c r="K870" s="37"/>
      <c r="L870" s="37"/>
      <c r="M870" s="37"/>
      <c r="N870" s="38"/>
      <c r="O870" s="39"/>
      <c r="P870" s="345"/>
      <c r="Q870" s="345"/>
      <c r="R870" s="345"/>
      <c r="S870" s="345"/>
      <c r="T870" s="346"/>
      <c r="X870" s="541"/>
    </row>
    <row r="871" spans="1:24" ht="12.75" customHeight="1">
      <c r="A871" s="347"/>
      <c r="B871" s="348"/>
      <c r="C871" s="349" t="s">
        <v>459</v>
      </c>
      <c r="D871" s="347"/>
      <c r="E871" s="350"/>
      <c r="F871" s="351"/>
      <c r="G871" s="344"/>
      <c r="H871" s="345"/>
      <c r="I871" s="344"/>
      <c r="J871" s="345"/>
      <c r="K871" s="37"/>
      <c r="L871" s="37"/>
      <c r="M871" s="37"/>
      <c r="N871" s="38"/>
      <c r="O871" s="39"/>
      <c r="P871" s="345"/>
      <c r="Q871" s="345"/>
      <c r="R871" s="345"/>
      <c r="S871" s="345"/>
      <c r="T871" s="340" t="e">
        <f>(T867*100%)/'N46 Cav-Nax'!T1117</f>
        <v>#REF!</v>
      </c>
      <c r="X871" s="541"/>
    </row>
    <row r="872" spans="1:24" ht="12.75" customHeight="1">
      <c r="A872" s="347"/>
      <c r="B872" s="348"/>
      <c r="C872" s="349"/>
      <c r="D872" s="347"/>
      <c r="E872" s="350"/>
      <c r="F872" s="352"/>
      <c r="G872" s="344"/>
      <c r="H872" s="345"/>
      <c r="I872" s="344"/>
      <c r="J872" s="345"/>
      <c r="K872" s="37"/>
      <c r="L872" s="37"/>
      <c r="M872" s="37"/>
      <c r="N872" s="38"/>
      <c r="O872" s="39"/>
      <c r="P872" s="345"/>
      <c r="Q872" s="345"/>
      <c r="R872" s="345"/>
      <c r="S872" s="345"/>
      <c r="T872" s="340"/>
      <c r="X872" s="541"/>
    </row>
    <row r="873" spans="1:24" ht="12.75" customHeight="1">
      <c r="A873" s="347"/>
      <c r="B873" s="348"/>
      <c r="C873" s="349"/>
      <c r="D873" s="347"/>
      <c r="E873" s="350"/>
      <c r="F873" s="352"/>
      <c r="G873" s="344"/>
      <c r="H873" s="345"/>
      <c r="I873" s="344"/>
      <c r="J873" s="345"/>
      <c r="K873" s="37"/>
      <c r="L873" s="37"/>
      <c r="M873" s="40"/>
      <c r="N873" s="38"/>
      <c r="O873" s="39"/>
      <c r="P873" s="345"/>
      <c r="Q873" s="345"/>
      <c r="R873" s="345"/>
      <c r="S873" s="345"/>
      <c r="T873" s="340"/>
      <c r="X873" s="541"/>
    </row>
    <row r="874" spans="1:24" ht="12.75" customHeight="1">
      <c r="A874" s="347"/>
      <c r="B874" s="348"/>
      <c r="C874" s="349"/>
      <c r="D874" s="347"/>
      <c r="E874" s="350"/>
      <c r="F874" s="353"/>
      <c r="G874" s="344"/>
      <c r="H874" s="345"/>
      <c r="I874" s="344"/>
      <c r="J874" s="345"/>
      <c r="K874" s="37"/>
      <c r="L874" s="37"/>
      <c r="M874" s="37"/>
      <c r="N874" s="38"/>
      <c r="O874" s="39"/>
      <c r="P874" s="345"/>
      <c r="Q874" s="345"/>
      <c r="R874" s="345"/>
      <c r="S874" s="345"/>
      <c r="T874" s="340"/>
      <c r="X874" s="541"/>
    </row>
    <row r="875" spans="1:24" ht="12.75" customHeight="1">
      <c r="A875" s="229"/>
      <c r="B875" s="240"/>
      <c r="C875" s="250" t="s">
        <v>851</v>
      </c>
      <c r="D875" s="229"/>
      <c r="E875" s="243"/>
      <c r="F875" s="231">
        <f t="shared" ref="F875" si="1509">H875+J875+R875</f>
        <v>0</v>
      </c>
      <c r="G875" s="233"/>
      <c r="H875" s="292">
        <f t="shared" ref="H875" si="1510">G875*$P$14/1000</f>
        <v>0</v>
      </c>
      <c r="I875" s="233"/>
      <c r="J875" s="292">
        <f t="shared" ref="J875" si="1511">I875*$P$15/1000</f>
        <v>0</v>
      </c>
      <c r="K875" s="65"/>
      <c r="L875" s="65"/>
      <c r="M875" s="65"/>
      <c r="N875" s="77"/>
      <c r="O875" s="66">
        <f t="shared" si="1428"/>
        <v>0</v>
      </c>
      <c r="P875" s="228">
        <f t="shared" ref="P875" si="1512">E875*F875</f>
        <v>0</v>
      </c>
      <c r="Q875" s="228">
        <f t="shared" ref="Q875" si="1513">SUM(O875:O878)</f>
        <v>0</v>
      </c>
      <c r="R875" s="228">
        <f t="shared" ref="R875" si="1514">Q875*1.02*1.05*$R$20</f>
        <v>0</v>
      </c>
      <c r="S875" s="228">
        <f t="shared" ref="S875" si="1515">F875*$S$23</f>
        <v>0</v>
      </c>
      <c r="T875" s="228">
        <f t="shared" ref="T875" si="1516">S875*E875</f>
        <v>0</v>
      </c>
      <c r="X875" s="541"/>
    </row>
    <row r="876" spans="1:24" ht="12.75" customHeight="1">
      <c r="A876" s="229"/>
      <c r="B876" s="240"/>
      <c r="C876" s="250"/>
      <c r="D876" s="229"/>
      <c r="E876" s="243"/>
      <c r="F876" s="231"/>
      <c r="G876" s="233"/>
      <c r="H876" s="292"/>
      <c r="I876" s="233"/>
      <c r="J876" s="292"/>
      <c r="K876" s="65"/>
      <c r="L876" s="65"/>
      <c r="M876" s="65"/>
      <c r="N876" s="77"/>
      <c r="O876" s="66">
        <f t="shared" si="1428"/>
        <v>0</v>
      </c>
      <c r="P876" s="228"/>
      <c r="Q876" s="228"/>
      <c r="R876" s="228"/>
      <c r="S876" s="228"/>
      <c r="T876" s="228"/>
      <c r="X876" s="541"/>
    </row>
    <row r="877" spans="1:24" ht="12.75" customHeight="1">
      <c r="A877" s="229"/>
      <c r="B877" s="240"/>
      <c r="C877" s="250"/>
      <c r="D877" s="229"/>
      <c r="E877" s="243"/>
      <c r="F877" s="231"/>
      <c r="G877" s="233"/>
      <c r="H877" s="292"/>
      <c r="I877" s="233"/>
      <c r="J877" s="292"/>
      <c r="K877" s="65"/>
      <c r="L877" s="65"/>
      <c r="M877" s="67"/>
      <c r="N877" s="77"/>
      <c r="O877" s="66">
        <f t="shared" si="1428"/>
        <v>0</v>
      </c>
      <c r="P877" s="228"/>
      <c r="Q877" s="228"/>
      <c r="R877" s="228"/>
      <c r="S877" s="228"/>
      <c r="T877" s="228"/>
      <c r="X877" s="541"/>
    </row>
    <row r="878" spans="1:24" ht="12.75" customHeight="1">
      <c r="A878" s="229"/>
      <c r="B878" s="240"/>
      <c r="C878" s="250"/>
      <c r="D878" s="229"/>
      <c r="E878" s="243"/>
      <c r="F878" s="231"/>
      <c r="G878" s="233"/>
      <c r="H878" s="292"/>
      <c r="I878" s="233"/>
      <c r="J878" s="292"/>
      <c r="K878" s="65"/>
      <c r="L878" s="65"/>
      <c r="M878" s="65"/>
      <c r="N878" s="77"/>
      <c r="O878" s="66">
        <f t="shared" si="1428"/>
        <v>0</v>
      </c>
      <c r="P878" s="228"/>
      <c r="Q878" s="228"/>
      <c r="R878" s="228"/>
      <c r="S878" s="228"/>
      <c r="T878" s="228"/>
      <c r="X878" s="541"/>
    </row>
    <row r="879" spans="1:24" ht="12.75" customHeight="1">
      <c r="A879" s="229">
        <v>1</v>
      </c>
      <c r="B879" s="240" t="s">
        <v>356</v>
      </c>
      <c r="C879" s="240" t="s">
        <v>359</v>
      </c>
      <c r="D879" s="229" t="s">
        <v>40</v>
      </c>
      <c r="E879" s="229">
        <v>25</v>
      </c>
      <c r="F879" s="231">
        <f t="shared" ref="F879" si="1517">H879+J879+R879</f>
        <v>0.54598134429599998</v>
      </c>
      <c r="G879" s="233">
        <v>7.5999999999999998E-2</v>
      </c>
      <c r="H879" s="292">
        <f t="shared" ref="H879" si="1518">G879*$P$14/1000</f>
        <v>0.13089480000000001</v>
      </c>
      <c r="I879" s="233">
        <v>3.6999999999999998E-2</v>
      </c>
      <c r="J879" s="292">
        <f t="shared" ref="J879" si="1519">I879*$P$15/1000</f>
        <v>8.1545039999999999E-2</v>
      </c>
      <c r="K879" s="77" t="s">
        <v>358</v>
      </c>
      <c r="L879" s="77" t="s">
        <v>40</v>
      </c>
      <c r="M879" s="65">
        <v>1.03</v>
      </c>
      <c r="N879" s="77">
        <v>0.28599999999999998</v>
      </c>
      <c r="O879" s="66">
        <f t="shared" si="1428"/>
        <v>0.29458000000000001</v>
      </c>
      <c r="P879" s="228">
        <f t="shared" ref="P879" si="1520">E879*F879</f>
        <v>13.649533607399999</v>
      </c>
      <c r="Q879" s="228">
        <f t="shared" ref="Q879" si="1521">SUM(O879:O882)</f>
        <v>0.29458000000000001</v>
      </c>
      <c r="R879" s="228">
        <f t="shared" ref="R879" si="1522">Q879*1.02*1.05*$R$20</f>
        <v>0.33354150429599999</v>
      </c>
      <c r="S879" s="228">
        <f t="shared" ref="S879" si="1523">F879*$S$23</f>
        <v>0.63965500190415581</v>
      </c>
      <c r="T879" s="228">
        <f t="shared" ref="T879" si="1524">S879*E879</f>
        <v>15.991375047603896</v>
      </c>
      <c r="X879" s="541">
        <v>15.991375047603896</v>
      </c>
    </row>
    <row r="880" spans="1:24" ht="12.75" customHeight="1">
      <c r="A880" s="229"/>
      <c r="B880" s="240"/>
      <c r="C880" s="240"/>
      <c r="D880" s="229"/>
      <c r="E880" s="229"/>
      <c r="F880" s="231"/>
      <c r="G880" s="233"/>
      <c r="H880" s="292"/>
      <c r="I880" s="233"/>
      <c r="J880" s="292"/>
      <c r="K880" s="65"/>
      <c r="L880" s="65"/>
      <c r="M880" s="65"/>
      <c r="N880" s="77"/>
      <c r="O880" s="66">
        <f t="shared" si="1428"/>
        <v>0</v>
      </c>
      <c r="P880" s="228"/>
      <c r="Q880" s="228"/>
      <c r="R880" s="228"/>
      <c r="S880" s="228"/>
      <c r="T880" s="228"/>
      <c r="X880" s="541"/>
    </row>
    <row r="881" spans="1:24" ht="12.75" customHeight="1">
      <c r="A881" s="229"/>
      <c r="B881" s="240"/>
      <c r="C881" s="240"/>
      <c r="D881" s="229"/>
      <c r="E881" s="229"/>
      <c r="F881" s="231"/>
      <c r="G881" s="233"/>
      <c r="H881" s="292"/>
      <c r="I881" s="233"/>
      <c r="J881" s="292"/>
      <c r="K881" s="65"/>
      <c r="L881" s="65"/>
      <c r="M881" s="67"/>
      <c r="N881" s="77"/>
      <c r="O881" s="66">
        <f t="shared" si="1428"/>
        <v>0</v>
      </c>
      <c r="P881" s="228"/>
      <c r="Q881" s="228"/>
      <c r="R881" s="228"/>
      <c r="S881" s="228"/>
      <c r="T881" s="228"/>
      <c r="X881" s="541"/>
    </row>
    <row r="882" spans="1:24" ht="12.75" customHeight="1">
      <c r="A882" s="229"/>
      <c r="B882" s="240"/>
      <c r="C882" s="240"/>
      <c r="D882" s="229"/>
      <c r="E882" s="229"/>
      <c r="F882" s="231"/>
      <c r="G882" s="233"/>
      <c r="H882" s="292"/>
      <c r="I882" s="233"/>
      <c r="J882" s="292"/>
      <c r="K882" s="65"/>
      <c r="L882" s="65"/>
      <c r="M882" s="65"/>
      <c r="N882" s="77"/>
      <c r="O882" s="66">
        <f t="shared" si="1428"/>
        <v>0</v>
      </c>
      <c r="P882" s="228"/>
      <c r="Q882" s="228"/>
      <c r="R882" s="228"/>
      <c r="S882" s="228"/>
      <c r="T882" s="228"/>
      <c r="X882" s="541"/>
    </row>
    <row r="883" spans="1:24" ht="12.75" customHeight="1">
      <c r="A883" s="229">
        <v>2</v>
      </c>
      <c r="B883" s="240" t="s">
        <v>366</v>
      </c>
      <c r="C883" s="240" t="s">
        <v>367</v>
      </c>
      <c r="D883" s="229" t="s">
        <v>31</v>
      </c>
      <c r="E883" s="229">
        <v>2</v>
      </c>
      <c r="F883" s="231">
        <f t="shared" ref="F883" si="1525">H883+J883+R883</f>
        <v>6.0199596599999978</v>
      </c>
      <c r="G883" s="233">
        <v>0.34899999999999998</v>
      </c>
      <c r="H883" s="292">
        <f t="shared" ref="H883" si="1526">G883*$P$14/1000</f>
        <v>0.60108269999999997</v>
      </c>
      <c r="I883" s="233">
        <v>0.30099999999999999</v>
      </c>
      <c r="J883" s="292">
        <f t="shared" ref="J883" si="1527">I883*$P$15/1000</f>
        <v>0.66337992000000001</v>
      </c>
      <c r="K883" s="77" t="s">
        <v>368</v>
      </c>
      <c r="L883" s="65" t="s">
        <v>31</v>
      </c>
      <c r="M883" s="65">
        <v>1</v>
      </c>
      <c r="N883" s="77">
        <v>2.76</v>
      </c>
      <c r="O883" s="66">
        <f t="shared" si="1428"/>
        <v>2.76</v>
      </c>
      <c r="P883" s="228">
        <f t="shared" ref="P883" si="1528">E883*F883</f>
        <v>12.039919319999996</v>
      </c>
      <c r="Q883" s="228">
        <f t="shared" ref="Q883" si="1529">SUM(O883:O886)</f>
        <v>4.1999999999999993</v>
      </c>
      <c r="R883" s="228">
        <f t="shared" ref="R883" si="1530">Q883*1.02*1.05*$R$20</f>
        <v>4.7554970399999981</v>
      </c>
      <c r="S883" s="228">
        <f t="shared" ref="S883" si="1531">F883*$S$23</f>
        <v>7.0528001515242451</v>
      </c>
      <c r="T883" s="228">
        <f t="shared" ref="T883" si="1532">S883*E883</f>
        <v>14.10560030304849</v>
      </c>
      <c r="X883" s="541">
        <v>14.10560030304849</v>
      </c>
    </row>
    <row r="884" spans="1:24" ht="12.75" customHeight="1">
      <c r="A884" s="229"/>
      <c r="B884" s="240"/>
      <c r="C884" s="240"/>
      <c r="D884" s="229"/>
      <c r="E884" s="229"/>
      <c r="F884" s="231"/>
      <c r="G884" s="233"/>
      <c r="H884" s="292"/>
      <c r="I884" s="233"/>
      <c r="J884" s="292"/>
      <c r="K884" s="65"/>
      <c r="L884" s="65"/>
      <c r="M884" s="65"/>
      <c r="N884" s="77"/>
      <c r="O884" s="66">
        <f t="shared" si="1428"/>
        <v>0</v>
      </c>
      <c r="P884" s="228"/>
      <c r="Q884" s="228"/>
      <c r="R884" s="228"/>
      <c r="S884" s="228"/>
      <c r="T884" s="228"/>
      <c r="X884" s="541"/>
    </row>
    <row r="885" spans="1:24" ht="12.75" customHeight="1">
      <c r="A885" s="229"/>
      <c r="B885" s="240"/>
      <c r="C885" s="240"/>
      <c r="D885" s="229"/>
      <c r="E885" s="229"/>
      <c r="F885" s="231"/>
      <c r="G885" s="233"/>
      <c r="H885" s="292"/>
      <c r="I885" s="233"/>
      <c r="J885" s="292"/>
      <c r="K885" s="65" t="s">
        <v>369</v>
      </c>
      <c r="L885" s="65" t="s">
        <v>31</v>
      </c>
      <c r="M885" s="72">
        <v>2</v>
      </c>
      <c r="N885" s="77">
        <v>0.72</v>
      </c>
      <c r="O885" s="66">
        <f t="shared" si="1428"/>
        <v>1.44</v>
      </c>
      <c r="P885" s="228"/>
      <c r="Q885" s="228"/>
      <c r="R885" s="228"/>
      <c r="S885" s="228"/>
      <c r="T885" s="228"/>
      <c r="X885" s="541"/>
    </row>
    <row r="886" spans="1:24" ht="12.75" customHeight="1">
      <c r="A886" s="229"/>
      <c r="B886" s="240"/>
      <c r="C886" s="240"/>
      <c r="D886" s="229"/>
      <c r="E886" s="229"/>
      <c r="F886" s="231"/>
      <c r="G886" s="233"/>
      <c r="H886" s="292"/>
      <c r="I886" s="233"/>
      <c r="J886" s="292"/>
      <c r="K886" s="65"/>
      <c r="L886" s="65"/>
      <c r="M886" s="65"/>
      <c r="N886" s="77"/>
      <c r="O886" s="66">
        <f t="shared" si="1428"/>
        <v>0</v>
      </c>
      <c r="P886" s="228"/>
      <c r="Q886" s="228"/>
      <c r="R886" s="228"/>
      <c r="S886" s="228"/>
      <c r="T886" s="228"/>
      <c r="X886" s="541"/>
    </row>
    <row r="887" spans="1:24" ht="12.75" customHeight="1">
      <c r="A887" s="229">
        <v>3</v>
      </c>
      <c r="B887" s="240" t="s">
        <v>370</v>
      </c>
      <c r="C887" s="240" t="s">
        <v>371</v>
      </c>
      <c r="D887" s="229" t="s">
        <v>31</v>
      </c>
      <c r="E887" s="229">
        <v>7</v>
      </c>
      <c r="F887" s="231">
        <f t="shared" ref="F887" si="1533">H887+J887+R887</f>
        <v>1.5404738880000002</v>
      </c>
      <c r="G887" s="233">
        <v>0.125</v>
      </c>
      <c r="H887" s="292">
        <f t="shared" ref="H887" si="1534">G887*$P$14/1000</f>
        <v>0.21528749999999999</v>
      </c>
      <c r="I887" s="267">
        <v>2.0000000000000001E-4</v>
      </c>
      <c r="J887" s="292">
        <f t="shared" ref="J887" si="1535">I887*$P$15/1000</f>
        <v>4.40784E-4</v>
      </c>
      <c r="K887" s="77" t="s">
        <v>372</v>
      </c>
      <c r="L887" s="65" t="s">
        <v>31</v>
      </c>
      <c r="M887" s="65">
        <v>1</v>
      </c>
      <c r="N887" s="77">
        <v>1.17</v>
      </c>
      <c r="O887" s="66">
        <f t="shared" si="1428"/>
        <v>1.17</v>
      </c>
      <c r="P887" s="228">
        <f t="shared" ref="P887" si="1536">E887*F887</f>
        <v>10.783317216</v>
      </c>
      <c r="Q887" s="228">
        <f t="shared" ref="Q887" si="1537">SUM(O887:O890)</f>
        <v>1.17</v>
      </c>
      <c r="R887" s="228">
        <f t="shared" ref="R887" si="1538">Q887*1.02*1.05*$R$20</f>
        <v>1.3247456040000001</v>
      </c>
      <c r="S887" s="228">
        <f t="shared" ref="S887" si="1539">F887*$S$23</f>
        <v>1.8047719726257347</v>
      </c>
      <c r="T887" s="228">
        <f t="shared" ref="T887" si="1540">S887*E887</f>
        <v>12.633403808380143</v>
      </c>
      <c r="X887" s="541">
        <v>12.633403808380143</v>
      </c>
    </row>
    <row r="888" spans="1:24" ht="12.75" customHeight="1">
      <c r="A888" s="229"/>
      <c r="B888" s="240"/>
      <c r="C888" s="240"/>
      <c r="D888" s="229"/>
      <c r="E888" s="229"/>
      <c r="F888" s="231"/>
      <c r="G888" s="233"/>
      <c r="H888" s="292"/>
      <c r="I888" s="267"/>
      <c r="J888" s="292"/>
      <c r="K888" s="65"/>
      <c r="L888" s="65"/>
      <c r="M888" s="65"/>
      <c r="N888" s="77"/>
      <c r="O888" s="66">
        <f t="shared" si="1428"/>
        <v>0</v>
      </c>
      <c r="P888" s="228"/>
      <c r="Q888" s="228"/>
      <c r="R888" s="228"/>
      <c r="S888" s="228"/>
      <c r="T888" s="228"/>
      <c r="X888" s="541"/>
    </row>
    <row r="889" spans="1:24" ht="12.75" customHeight="1">
      <c r="A889" s="229"/>
      <c r="B889" s="240"/>
      <c r="C889" s="240"/>
      <c r="D889" s="229"/>
      <c r="E889" s="229"/>
      <c r="F889" s="231"/>
      <c r="G889" s="233"/>
      <c r="H889" s="292"/>
      <c r="I889" s="267"/>
      <c r="J889" s="292"/>
      <c r="K889" s="65"/>
      <c r="L889" s="65"/>
      <c r="M889" s="67"/>
      <c r="N889" s="77"/>
      <c r="O889" s="66">
        <f t="shared" si="1428"/>
        <v>0</v>
      </c>
      <c r="P889" s="228"/>
      <c r="Q889" s="228"/>
      <c r="R889" s="228"/>
      <c r="S889" s="228"/>
      <c r="T889" s="228"/>
      <c r="X889" s="541"/>
    </row>
    <row r="890" spans="1:24" ht="12.75" customHeight="1">
      <c r="A890" s="229"/>
      <c r="B890" s="240"/>
      <c r="C890" s="240"/>
      <c r="D890" s="229"/>
      <c r="E890" s="229"/>
      <c r="F890" s="231"/>
      <c r="G890" s="233"/>
      <c r="H890" s="292"/>
      <c r="I890" s="267"/>
      <c r="J890" s="292"/>
      <c r="K890" s="65"/>
      <c r="L890" s="65"/>
      <c r="M890" s="65"/>
      <c r="N890" s="77"/>
      <c r="O890" s="66">
        <f t="shared" si="1428"/>
        <v>0</v>
      </c>
      <c r="P890" s="228"/>
      <c r="Q890" s="228"/>
      <c r="R890" s="228"/>
      <c r="S890" s="228"/>
      <c r="T890" s="228"/>
      <c r="X890" s="541"/>
    </row>
    <row r="891" spans="1:24" ht="12.75" customHeight="1">
      <c r="A891" s="229">
        <v>4</v>
      </c>
      <c r="B891" s="240" t="s">
        <v>373</v>
      </c>
      <c r="C891" s="240" t="s">
        <v>852</v>
      </c>
      <c r="D891" s="229" t="s">
        <v>31</v>
      </c>
      <c r="E891" s="229">
        <v>1</v>
      </c>
      <c r="F891" s="231">
        <f t="shared" ref="F891" si="1541">H891+J891+R891</f>
        <v>1.1466008759999999</v>
      </c>
      <c r="G891" s="233">
        <v>0.113</v>
      </c>
      <c r="H891" s="292">
        <f t="shared" ref="H891" si="1542">G891*$P$14/1000</f>
        <v>0.19461990000000001</v>
      </c>
      <c r="I891" s="267">
        <v>4.0000000000000002E-4</v>
      </c>
      <c r="J891" s="292">
        <f t="shared" ref="J891" si="1543">I891*$P$15/1000</f>
        <v>8.81568E-4</v>
      </c>
      <c r="K891" s="77" t="s">
        <v>375</v>
      </c>
      <c r="L891" s="65" t="s">
        <v>31</v>
      </c>
      <c r="M891" s="65">
        <v>1</v>
      </c>
      <c r="N891" s="77">
        <v>0.84</v>
      </c>
      <c r="O891" s="66">
        <f t="shared" si="1428"/>
        <v>0.84</v>
      </c>
      <c r="P891" s="228">
        <f t="shared" ref="P891" si="1544">E891*F891</f>
        <v>1.1466008759999999</v>
      </c>
      <c r="Q891" s="228">
        <f t="shared" ref="Q891" si="1545">SUM(O891:O894)</f>
        <v>0.84</v>
      </c>
      <c r="R891" s="228">
        <f t="shared" ref="R891" si="1546">Q891*1.02*1.05*$R$20</f>
        <v>0.95109940799999992</v>
      </c>
      <c r="S891" s="228">
        <f t="shared" ref="S891" si="1547">F891*$S$23</f>
        <v>1.343322428840102</v>
      </c>
      <c r="T891" s="228">
        <f t="shared" ref="T891" si="1548">S891*E891</f>
        <v>1.343322428840102</v>
      </c>
      <c r="X891" s="541">
        <v>1.343322428840102</v>
      </c>
    </row>
    <row r="892" spans="1:24" ht="12.75" customHeight="1">
      <c r="A892" s="229"/>
      <c r="B892" s="240"/>
      <c r="C892" s="240"/>
      <c r="D892" s="229"/>
      <c r="E892" s="229"/>
      <c r="F892" s="231"/>
      <c r="G892" s="233"/>
      <c r="H892" s="292"/>
      <c r="I892" s="267"/>
      <c r="J892" s="292"/>
      <c r="K892" s="65"/>
      <c r="L892" s="65"/>
      <c r="M892" s="65"/>
      <c r="N892" s="77"/>
      <c r="O892" s="66">
        <f t="shared" si="1428"/>
        <v>0</v>
      </c>
      <c r="P892" s="228"/>
      <c r="Q892" s="228"/>
      <c r="R892" s="228"/>
      <c r="S892" s="228"/>
      <c r="T892" s="228"/>
      <c r="X892" s="541"/>
    </row>
    <row r="893" spans="1:24" ht="12.75" customHeight="1">
      <c r="A893" s="229"/>
      <c r="B893" s="240"/>
      <c r="C893" s="240"/>
      <c r="D893" s="229"/>
      <c r="E893" s="229"/>
      <c r="F893" s="231"/>
      <c r="G893" s="233"/>
      <c r="H893" s="292"/>
      <c r="I893" s="267"/>
      <c r="J893" s="292"/>
      <c r="K893" s="65"/>
      <c r="L893" s="65"/>
      <c r="M893" s="67"/>
      <c r="N893" s="77"/>
      <c r="O893" s="66">
        <f t="shared" si="1428"/>
        <v>0</v>
      </c>
      <c r="P893" s="228"/>
      <c r="Q893" s="228"/>
      <c r="R893" s="228"/>
      <c r="S893" s="228"/>
      <c r="T893" s="228"/>
      <c r="X893" s="541"/>
    </row>
    <row r="894" spans="1:24" ht="12.75" customHeight="1">
      <c r="A894" s="229"/>
      <c r="B894" s="240"/>
      <c r="C894" s="240"/>
      <c r="D894" s="229"/>
      <c r="E894" s="229"/>
      <c r="F894" s="231"/>
      <c r="G894" s="233"/>
      <c r="H894" s="292"/>
      <c r="I894" s="267"/>
      <c r="J894" s="292"/>
      <c r="K894" s="65"/>
      <c r="L894" s="65"/>
      <c r="M894" s="65"/>
      <c r="N894" s="77"/>
      <c r="O894" s="66">
        <f t="shared" si="1428"/>
        <v>0</v>
      </c>
      <c r="P894" s="228"/>
      <c r="Q894" s="228"/>
      <c r="R894" s="228"/>
      <c r="S894" s="228"/>
      <c r="T894" s="228"/>
      <c r="X894" s="541"/>
    </row>
    <row r="895" spans="1:24" ht="12.75" customHeight="1">
      <c r="A895" s="229">
        <v>5</v>
      </c>
      <c r="B895" s="240" t="s">
        <v>34</v>
      </c>
      <c r="C895" s="240" t="s">
        <v>853</v>
      </c>
      <c r="D895" s="229" t="s">
        <v>31</v>
      </c>
      <c r="E895" s="229">
        <v>1</v>
      </c>
      <c r="F895" s="231">
        <f t="shared" ref="F895" si="1549">H895+J895+R895</f>
        <v>0.28306530000000002</v>
      </c>
      <c r="G895" s="233"/>
      <c r="H895" s="292">
        <f t="shared" ref="H895" si="1550">G895*$P$14/1000</f>
        <v>0</v>
      </c>
      <c r="I895" s="233"/>
      <c r="J895" s="292">
        <f t="shared" ref="J895" si="1551">I895*$P$15/1000</f>
        <v>0</v>
      </c>
      <c r="K895" s="77" t="s">
        <v>377</v>
      </c>
      <c r="L895" s="77" t="s">
        <v>31</v>
      </c>
      <c r="M895" s="77">
        <v>1</v>
      </c>
      <c r="N895" s="77">
        <v>0.25</v>
      </c>
      <c r="O895" s="66">
        <f t="shared" si="1428"/>
        <v>0.25</v>
      </c>
      <c r="P895" s="228">
        <f t="shared" ref="P895" si="1552">E895*F895</f>
        <v>0.28306530000000002</v>
      </c>
      <c r="Q895" s="228">
        <f t="shared" ref="Q895" si="1553">SUM(O895:O898)</f>
        <v>0.25</v>
      </c>
      <c r="R895" s="228">
        <f t="shared" ref="R895" si="1554">Q895*1.02*1.05*$R$20</f>
        <v>0.28306530000000002</v>
      </c>
      <c r="S895" s="228">
        <f t="shared" ref="S895" si="1555">F895*$S$23</f>
        <v>0.33163062603167953</v>
      </c>
      <c r="T895" s="228">
        <f t="shared" ref="T895" si="1556">S895*E895</f>
        <v>0.33163062603167953</v>
      </c>
      <c r="X895" s="541">
        <v>0.33163062603167953</v>
      </c>
    </row>
    <row r="896" spans="1:24" ht="12.75" customHeight="1">
      <c r="A896" s="229"/>
      <c r="B896" s="240"/>
      <c r="C896" s="240"/>
      <c r="D896" s="229"/>
      <c r="E896" s="229"/>
      <c r="F896" s="231"/>
      <c r="G896" s="233"/>
      <c r="H896" s="292"/>
      <c r="I896" s="233"/>
      <c r="J896" s="292"/>
      <c r="K896" s="65"/>
      <c r="L896" s="65"/>
      <c r="M896" s="65"/>
      <c r="N896" s="77"/>
      <c r="O896" s="66">
        <f t="shared" ref="O896:O926" si="1557">M896*N896</f>
        <v>0</v>
      </c>
      <c r="P896" s="228"/>
      <c r="Q896" s="228"/>
      <c r="R896" s="228"/>
      <c r="S896" s="228"/>
      <c r="T896" s="228"/>
      <c r="X896" s="541"/>
    </row>
    <row r="897" spans="1:24" ht="12.75" customHeight="1">
      <c r="A897" s="229"/>
      <c r="B897" s="240"/>
      <c r="C897" s="240"/>
      <c r="D897" s="229"/>
      <c r="E897" s="229"/>
      <c r="F897" s="231"/>
      <c r="G897" s="233"/>
      <c r="H897" s="292"/>
      <c r="I897" s="233"/>
      <c r="J897" s="292"/>
      <c r="K897" s="65"/>
      <c r="L897" s="65"/>
      <c r="M897" s="67"/>
      <c r="N897" s="77"/>
      <c r="O897" s="66">
        <f t="shared" si="1557"/>
        <v>0</v>
      </c>
      <c r="P897" s="228"/>
      <c r="Q897" s="228"/>
      <c r="R897" s="228"/>
      <c r="S897" s="228"/>
      <c r="T897" s="228"/>
      <c r="X897" s="541"/>
    </row>
    <row r="898" spans="1:24" ht="12.75" customHeight="1">
      <c r="A898" s="229"/>
      <c r="B898" s="240"/>
      <c r="C898" s="240"/>
      <c r="D898" s="229"/>
      <c r="E898" s="229"/>
      <c r="F898" s="231"/>
      <c r="G898" s="233"/>
      <c r="H898" s="292"/>
      <c r="I898" s="233"/>
      <c r="J898" s="292"/>
      <c r="K898" s="65"/>
      <c r="L898" s="65"/>
      <c r="M898" s="65"/>
      <c r="N898" s="77"/>
      <c r="O898" s="66">
        <f t="shared" si="1557"/>
        <v>0</v>
      </c>
      <c r="P898" s="228"/>
      <c r="Q898" s="228"/>
      <c r="R898" s="228"/>
      <c r="S898" s="228"/>
      <c r="T898" s="228"/>
      <c r="X898" s="541"/>
    </row>
    <row r="899" spans="1:24" ht="12.75" customHeight="1">
      <c r="A899" s="229">
        <v>6</v>
      </c>
      <c r="B899" s="240" t="s">
        <v>360</v>
      </c>
      <c r="C899" s="240" t="s">
        <v>361</v>
      </c>
      <c r="D899" s="229" t="s">
        <v>31</v>
      </c>
      <c r="E899" s="229">
        <v>2</v>
      </c>
      <c r="F899" s="231">
        <f t="shared" ref="F899" si="1558">H899+J899+R899</f>
        <v>2.9990753400000001</v>
      </c>
      <c r="G899" s="233">
        <v>1.04</v>
      </c>
      <c r="H899" s="292">
        <f t="shared" ref="H899" si="1559">G899*$P$14/1000</f>
        <v>1.7911920000000001</v>
      </c>
      <c r="I899" s="233">
        <v>0.06</v>
      </c>
      <c r="J899" s="292">
        <f t="shared" ref="J899" si="1560">I899*$P$15/1000</f>
        <v>0.1322352</v>
      </c>
      <c r="K899" s="77" t="s">
        <v>362</v>
      </c>
      <c r="L899" s="77" t="s">
        <v>31</v>
      </c>
      <c r="M899" s="77">
        <v>1</v>
      </c>
      <c r="N899" s="77">
        <v>0.95</v>
      </c>
      <c r="O899" s="66">
        <f t="shared" si="1557"/>
        <v>0.95</v>
      </c>
      <c r="P899" s="228">
        <f t="shared" ref="P899" si="1561">E899*F899</f>
        <v>5.9981506800000002</v>
      </c>
      <c r="Q899" s="228">
        <f t="shared" ref="Q899" si="1562">SUM(O899:O902)</f>
        <v>0.95</v>
      </c>
      <c r="R899" s="228">
        <f t="shared" ref="R899" si="1563">Q899*1.02*1.05*$R$20</f>
        <v>1.07564814</v>
      </c>
      <c r="S899" s="228">
        <f t="shared" ref="S899" si="1564">F899*$S$23</f>
        <v>3.5136247096354523</v>
      </c>
      <c r="T899" s="228">
        <f t="shared" ref="T899" si="1565">S899*E899</f>
        <v>7.0272494192709045</v>
      </c>
      <c r="X899" s="541">
        <v>7.0272494192709045</v>
      </c>
    </row>
    <row r="900" spans="1:24" ht="12.75" customHeight="1">
      <c r="A900" s="229"/>
      <c r="B900" s="240"/>
      <c r="C900" s="240"/>
      <c r="D900" s="229"/>
      <c r="E900" s="229"/>
      <c r="F900" s="231"/>
      <c r="G900" s="233"/>
      <c r="H900" s="292"/>
      <c r="I900" s="233"/>
      <c r="J900" s="292"/>
      <c r="K900" s="65"/>
      <c r="L900" s="65"/>
      <c r="M900" s="65"/>
      <c r="N900" s="77"/>
      <c r="O900" s="66">
        <f t="shared" si="1557"/>
        <v>0</v>
      </c>
      <c r="P900" s="228"/>
      <c r="Q900" s="228"/>
      <c r="R900" s="228"/>
      <c r="S900" s="228"/>
      <c r="T900" s="228"/>
      <c r="X900" s="541"/>
    </row>
    <row r="901" spans="1:24" ht="12.75" customHeight="1">
      <c r="A901" s="229"/>
      <c r="B901" s="240"/>
      <c r="C901" s="240"/>
      <c r="D901" s="229"/>
      <c r="E901" s="229"/>
      <c r="F901" s="231"/>
      <c r="G901" s="233"/>
      <c r="H901" s="292"/>
      <c r="I901" s="233"/>
      <c r="J901" s="292"/>
      <c r="K901" s="65"/>
      <c r="L901" s="65"/>
      <c r="M901" s="67"/>
      <c r="N901" s="77"/>
      <c r="O901" s="66">
        <f t="shared" si="1557"/>
        <v>0</v>
      </c>
      <c r="P901" s="228"/>
      <c r="Q901" s="228"/>
      <c r="R901" s="228"/>
      <c r="S901" s="228"/>
      <c r="T901" s="228"/>
      <c r="X901" s="541"/>
    </row>
    <row r="902" spans="1:24" ht="12.75" customHeight="1">
      <c r="A902" s="229"/>
      <c r="B902" s="240"/>
      <c r="C902" s="240"/>
      <c r="D902" s="229"/>
      <c r="E902" s="229"/>
      <c r="F902" s="231"/>
      <c r="G902" s="233"/>
      <c r="H902" s="292"/>
      <c r="I902" s="233"/>
      <c r="J902" s="292"/>
      <c r="K902" s="65"/>
      <c r="L902" s="65"/>
      <c r="M902" s="65"/>
      <c r="N902" s="77"/>
      <c r="O902" s="66">
        <f t="shared" si="1557"/>
        <v>0</v>
      </c>
      <c r="P902" s="228"/>
      <c r="Q902" s="228"/>
      <c r="R902" s="228"/>
      <c r="S902" s="228"/>
      <c r="T902" s="228"/>
      <c r="X902" s="541"/>
    </row>
    <row r="903" spans="1:24" ht="12.75" customHeight="1">
      <c r="A903" s="229">
        <v>7</v>
      </c>
      <c r="B903" s="240" t="s">
        <v>363</v>
      </c>
      <c r="C903" s="240" t="s">
        <v>364</v>
      </c>
      <c r="D903" s="229" t="s">
        <v>31</v>
      </c>
      <c r="E903" s="229">
        <v>1</v>
      </c>
      <c r="F903" s="231">
        <f t="shared" ref="F903" si="1566">H903+J903+R903</f>
        <v>4.5935485800000002</v>
      </c>
      <c r="G903" s="233">
        <v>1.48</v>
      </c>
      <c r="H903" s="292">
        <f t="shared" ref="H903" si="1567">G903*$P$14/1000</f>
        <v>2.549004</v>
      </c>
      <c r="I903" s="233">
        <v>0.08</v>
      </c>
      <c r="J903" s="292">
        <f t="shared" ref="J903" si="1568">I903*$P$15/1000</f>
        <v>0.17631360000000001</v>
      </c>
      <c r="K903" s="22" t="s">
        <v>365</v>
      </c>
      <c r="L903" s="34" t="s">
        <v>31</v>
      </c>
      <c r="M903" s="34">
        <v>1</v>
      </c>
      <c r="N903" s="34">
        <v>1.65</v>
      </c>
      <c r="O903" s="66">
        <f t="shared" si="1557"/>
        <v>1.65</v>
      </c>
      <c r="P903" s="228">
        <f t="shared" ref="P903" si="1569">E903*F903</f>
        <v>4.5935485800000002</v>
      </c>
      <c r="Q903" s="228">
        <f t="shared" ref="Q903" si="1570">SUM(O903:O906)</f>
        <v>1.65</v>
      </c>
      <c r="R903" s="228">
        <f t="shared" ref="R903" si="1571">Q903*1.02*1.05*$R$20</f>
        <v>1.8682309799999999</v>
      </c>
      <c r="S903" s="228">
        <f t="shared" ref="S903" si="1572">F903*$S$23</f>
        <v>5.3816606673171616</v>
      </c>
      <c r="T903" s="228">
        <f t="shared" ref="T903" si="1573">S903*E903</f>
        <v>5.3816606673171616</v>
      </c>
      <c r="X903" s="541">
        <v>5.3816606673171616</v>
      </c>
    </row>
    <row r="904" spans="1:24" ht="12.75" customHeight="1">
      <c r="A904" s="229"/>
      <c r="B904" s="240"/>
      <c r="C904" s="240"/>
      <c r="D904" s="229"/>
      <c r="E904" s="229"/>
      <c r="F904" s="231"/>
      <c r="G904" s="233"/>
      <c r="H904" s="292"/>
      <c r="I904" s="233"/>
      <c r="J904" s="292"/>
      <c r="K904" s="22"/>
      <c r="L904" s="22"/>
      <c r="M904" s="22"/>
      <c r="N904" s="34"/>
      <c r="O904" s="66">
        <f t="shared" si="1557"/>
        <v>0</v>
      </c>
      <c r="P904" s="228"/>
      <c r="Q904" s="228"/>
      <c r="R904" s="228"/>
      <c r="S904" s="228"/>
      <c r="T904" s="228"/>
      <c r="X904" s="541"/>
    </row>
    <row r="905" spans="1:24" ht="12.75" customHeight="1">
      <c r="A905" s="229"/>
      <c r="B905" s="240"/>
      <c r="C905" s="240"/>
      <c r="D905" s="229"/>
      <c r="E905" s="229"/>
      <c r="F905" s="231"/>
      <c r="G905" s="233"/>
      <c r="H905" s="292"/>
      <c r="I905" s="233"/>
      <c r="J905" s="292"/>
      <c r="K905" s="22"/>
      <c r="L905" s="22"/>
      <c r="M905" s="23"/>
      <c r="N905" s="34"/>
      <c r="O905" s="66">
        <f t="shared" si="1557"/>
        <v>0</v>
      </c>
      <c r="P905" s="228"/>
      <c r="Q905" s="228"/>
      <c r="R905" s="228"/>
      <c r="S905" s="228"/>
      <c r="T905" s="228"/>
      <c r="X905" s="541"/>
    </row>
    <row r="906" spans="1:24" ht="12.75" customHeight="1">
      <c r="A906" s="229"/>
      <c r="B906" s="240"/>
      <c r="C906" s="240"/>
      <c r="D906" s="229"/>
      <c r="E906" s="229"/>
      <c r="F906" s="231"/>
      <c r="G906" s="233"/>
      <c r="H906" s="292"/>
      <c r="I906" s="233"/>
      <c r="J906" s="292"/>
      <c r="K906" s="22"/>
      <c r="L906" s="22"/>
      <c r="M906" s="22"/>
      <c r="N906" s="34"/>
      <c r="O906" s="66">
        <f t="shared" si="1557"/>
        <v>0</v>
      </c>
      <c r="P906" s="228"/>
      <c r="Q906" s="228"/>
      <c r="R906" s="228"/>
      <c r="S906" s="228"/>
      <c r="T906" s="228"/>
      <c r="X906" s="541"/>
    </row>
    <row r="907" spans="1:24" ht="12.75" customHeight="1">
      <c r="A907" s="229">
        <v>8</v>
      </c>
      <c r="B907" s="240" t="s">
        <v>34</v>
      </c>
      <c r="C907" s="240" t="s">
        <v>378</v>
      </c>
      <c r="D907" s="229" t="s">
        <v>31</v>
      </c>
      <c r="E907" s="229">
        <v>9</v>
      </c>
      <c r="F907" s="231">
        <f t="shared" ref="F907" si="1574">H907+J907+R907</f>
        <v>0.19248440400000003</v>
      </c>
      <c r="G907" s="233"/>
      <c r="H907" s="292">
        <f t="shared" ref="H907" si="1575">G907*$P$14/1000</f>
        <v>0</v>
      </c>
      <c r="I907" s="233"/>
      <c r="J907" s="292">
        <f t="shared" ref="J907" si="1576">I907*$P$15/1000</f>
        <v>0</v>
      </c>
      <c r="K907" s="77" t="s">
        <v>377</v>
      </c>
      <c r="L907" s="77" t="s">
        <v>31</v>
      </c>
      <c r="M907" s="77">
        <v>1</v>
      </c>
      <c r="N907" s="77">
        <v>0.17</v>
      </c>
      <c r="O907" s="66">
        <f t="shared" si="1557"/>
        <v>0.17</v>
      </c>
      <c r="P907" s="228">
        <f t="shared" ref="P907" si="1577">E907*F907</f>
        <v>1.7323596360000002</v>
      </c>
      <c r="Q907" s="228">
        <f t="shared" ref="Q907" si="1578">SUM(O907:O910)</f>
        <v>0.17</v>
      </c>
      <c r="R907" s="228">
        <f t="shared" ref="R907" si="1579">Q907*1.02*1.05*$R$20</f>
        <v>0.19248440400000003</v>
      </c>
      <c r="S907" s="228">
        <f t="shared" ref="S907" si="1580">F907*$S$23</f>
        <v>0.2255088257015421</v>
      </c>
      <c r="T907" s="228">
        <f t="shared" ref="T907" si="1581">S907*E907</f>
        <v>2.0295794313138789</v>
      </c>
      <c r="X907" s="541">
        <v>2.0295794313138789</v>
      </c>
    </row>
    <row r="908" spans="1:24" ht="12.75" customHeight="1">
      <c r="A908" s="229"/>
      <c r="B908" s="240"/>
      <c r="C908" s="240"/>
      <c r="D908" s="229"/>
      <c r="E908" s="229"/>
      <c r="F908" s="231"/>
      <c r="G908" s="233"/>
      <c r="H908" s="292"/>
      <c r="I908" s="233"/>
      <c r="J908" s="292"/>
      <c r="K908" s="65"/>
      <c r="L908" s="65"/>
      <c r="M908" s="65"/>
      <c r="N908" s="77"/>
      <c r="O908" s="66">
        <f t="shared" si="1557"/>
        <v>0</v>
      </c>
      <c r="P908" s="228"/>
      <c r="Q908" s="228"/>
      <c r="R908" s="228"/>
      <c r="S908" s="228"/>
      <c r="T908" s="228"/>
      <c r="X908" s="541"/>
    </row>
    <row r="909" spans="1:24" ht="12.75" customHeight="1">
      <c r="A909" s="229"/>
      <c r="B909" s="240"/>
      <c r="C909" s="240"/>
      <c r="D909" s="229"/>
      <c r="E909" s="229"/>
      <c r="F909" s="231"/>
      <c r="G909" s="233"/>
      <c r="H909" s="292"/>
      <c r="I909" s="233"/>
      <c r="J909" s="292"/>
      <c r="K909" s="65"/>
      <c r="L909" s="65"/>
      <c r="M909" s="67"/>
      <c r="N909" s="77"/>
      <c r="O909" s="66">
        <f t="shared" si="1557"/>
        <v>0</v>
      </c>
      <c r="P909" s="228"/>
      <c r="Q909" s="228"/>
      <c r="R909" s="228"/>
      <c r="S909" s="228"/>
      <c r="T909" s="228"/>
      <c r="X909" s="541"/>
    </row>
    <row r="910" spans="1:24" ht="12.75" customHeight="1">
      <c r="A910" s="229"/>
      <c r="B910" s="240"/>
      <c r="C910" s="240"/>
      <c r="D910" s="229"/>
      <c r="E910" s="229"/>
      <c r="F910" s="231"/>
      <c r="G910" s="233"/>
      <c r="H910" s="292"/>
      <c r="I910" s="233"/>
      <c r="J910" s="292"/>
      <c r="K910" s="65"/>
      <c r="L910" s="65"/>
      <c r="M910" s="65"/>
      <c r="N910" s="77"/>
      <c r="O910" s="66">
        <f t="shared" si="1557"/>
        <v>0</v>
      </c>
      <c r="P910" s="228"/>
      <c r="Q910" s="228"/>
      <c r="R910" s="228"/>
      <c r="S910" s="228"/>
      <c r="T910" s="228"/>
      <c r="X910" s="541"/>
    </row>
    <row r="911" spans="1:24" ht="12.75" customHeight="1">
      <c r="A911" s="229">
        <v>9</v>
      </c>
      <c r="B911" s="240" t="s">
        <v>379</v>
      </c>
      <c r="C911" s="240" t="s">
        <v>854</v>
      </c>
      <c r="D911" s="229" t="s">
        <v>31</v>
      </c>
      <c r="E911" s="242">
        <v>10</v>
      </c>
      <c r="F911" s="231">
        <f t="shared" ref="F911" si="1582">H911+J911+R911</f>
        <v>0.66491838000000003</v>
      </c>
      <c r="G911" s="233">
        <v>0.189</v>
      </c>
      <c r="H911" s="292">
        <f t="shared" ref="H911" si="1583">G911*$P$14/1000</f>
        <v>0.32551469999999999</v>
      </c>
      <c r="I911" s="233">
        <v>0.154</v>
      </c>
      <c r="J911" s="292">
        <f t="shared" ref="J911" si="1584">I911*$P$15/1000</f>
        <v>0.33940367999999999</v>
      </c>
      <c r="K911" s="65"/>
      <c r="L911" s="65"/>
      <c r="M911" s="65"/>
      <c r="N911" s="77"/>
      <c r="O911" s="66">
        <f t="shared" si="1557"/>
        <v>0</v>
      </c>
      <c r="P911" s="228">
        <f t="shared" ref="P911" si="1585">E911*F911</f>
        <v>6.6491838000000003</v>
      </c>
      <c r="Q911" s="228">
        <f t="shared" ref="Q911" si="1586">SUM(O911:O914)</f>
        <v>0</v>
      </c>
      <c r="R911" s="228">
        <f t="shared" ref="R911" si="1587">Q911*1.02*1.05*$R$20</f>
        <v>0</v>
      </c>
      <c r="S911" s="228">
        <f t="shared" ref="S911" si="1588">F911*$S$23</f>
        <v>0.7789979860455174</v>
      </c>
      <c r="T911" s="228">
        <f t="shared" ref="T911" si="1589">S911*E911</f>
        <v>7.7899798604551744</v>
      </c>
      <c r="X911" s="541">
        <v>7.7899798604551744</v>
      </c>
    </row>
    <row r="912" spans="1:24" ht="12.75" customHeight="1">
      <c r="A912" s="229"/>
      <c r="B912" s="240"/>
      <c r="C912" s="240"/>
      <c r="D912" s="229"/>
      <c r="E912" s="242"/>
      <c r="F912" s="231"/>
      <c r="G912" s="233"/>
      <c r="H912" s="292"/>
      <c r="I912" s="233"/>
      <c r="J912" s="292"/>
      <c r="K912" s="65"/>
      <c r="L912" s="65"/>
      <c r="M912" s="65"/>
      <c r="N912" s="77"/>
      <c r="O912" s="66">
        <f t="shared" si="1557"/>
        <v>0</v>
      </c>
      <c r="P912" s="228"/>
      <c r="Q912" s="228"/>
      <c r="R912" s="228"/>
      <c r="S912" s="228"/>
      <c r="T912" s="228"/>
      <c r="X912" s="541"/>
    </row>
    <row r="913" spans="1:24" ht="12.75" customHeight="1">
      <c r="A913" s="229"/>
      <c r="B913" s="240"/>
      <c r="C913" s="240"/>
      <c r="D913" s="229"/>
      <c r="E913" s="242"/>
      <c r="F913" s="231"/>
      <c r="G913" s="233"/>
      <c r="H913" s="292"/>
      <c r="I913" s="233"/>
      <c r="J913" s="292"/>
      <c r="K913" s="65"/>
      <c r="L913" s="65"/>
      <c r="M913" s="67"/>
      <c r="N913" s="77"/>
      <c r="O913" s="66">
        <f t="shared" si="1557"/>
        <v>0</v>
      </c>
      <c r="P913" s="228"/>
      <c r="Q913" s="228"/>
      <c r="R913" s="228"/>
      <c r="S913" s="228"/>
      <c r="T913" s="228"/>
      <c r="X913" s="541"/>
    </row>
    <row r="914" spans="1:24" ht="12.75" customHeight="1">
      <c r="A914" s="229"/>
      <c r="B914" s="240"/>
      <c r="C914" s="240"/>
      <c r="D914" s="229"/>
      <c r="E914" s="242"/>
      <c r="F914" s="231"/>
      <c r="G914" s="233"/>
      <c r="H914" s="292"/>
      <c r="I914" s="233"/>
      <c r="J914" s="292"/>
      <c r="K914" s="65"/>
      <c r="L914" s="65"/>
      <c r="M914" s="65"/>
      <c r="N914" s="77"/>
      <c r="O914" s="66">
        <f t="shared" si="1557"/>
        <v>0</v>
      </c>
      <c r="P914" s="228"/>
      <c r="Q914" s="228"/>
      <c r="R914" s="228"/>
      <c r="S914" s="228"/>
      <c r="T914" s="228"/>
      <c r="X914" s="541"/>
    </row>
    <row r="915" spans="1:24" ht="12.75" customHeight="1">
      <c r="A915" s="229">
        <v>10</v>
      </c>
      <c r="B915" s="230" t="s">
        <v>340</v>
      </c>
      <c r="C915" s="230" t="s">
        <v>855</v>
      </c>
      <c r="D915" s="280" t="s">
        <v>295</v>
      </c>
      <c r="E915" s="231">
        <v>0.5</v>
      </c>
      <c r="F915" s="231">
        <f t="shared" ref="F915" si="1590">H915+J915+R915</f>
        <v>2.6048736972068398</v>
      </c>
      <c r="G915" s="232">
        <v>0.93</v>
      </c>
      <c r="H915" s="292">
        <f t="shared" ref="H915" si="1591">G915*$P$14/1000</f>
        <v>1.601739</v>
      </c>
      <c r="I915" s="232">
        <v>0.16</v>
      </c>
      <c r="J915" s="292">
        <f t="shared" ref="J915" si="1592">I915*$P$15/1000</f>
        <v>0.35262720000000003</v>
      </c>
      <c r="K915" s="34" t="s">
        <v>327</v>
      </c>
      <c r="L915" s="34" t="s">
        <v>32</v>
      </c>
      <c r="M915" s="34">
        <v>3.2500000000000001E-2</v>
      </c>
      <c r="N915" s="34">
        <v>17.631</v>
      </c>
      <c r="O915" s="66">
        <f t="shared" si="1557"/>
        <v>0.5730075</v>
      </c>
      <c r="P915" s="228">
        <f t="shared" ref="P915" si="1593">E915*F915</f>
        <v>1.3024368486034199</v>
      </c>
      <c r="Q915" s="228">
        <f t="shared" ref="Q915" si="1594">SUM(O915:O918)</f>
        <v>0.5745207</v>
      </c>
      <c r="R915" s="228">
        <f t="shared" ref="R915" si="1595">Q915*1.02*1.05*$R$20</f>
        <v>0.65050749720683998</v>
      </c>
      <c r="S915" s="228">
        <f t="shared" ref="S915" si="1596">F915*$S$23</f>
        <v>3.0517901520891466</v>
      </c>
      <c r="T915" s="228">
        <f t="shared" ref="T915" si="1597">S915*E915</f>
        <v>1.5258950760445733</v>
      </c>
      <c r="X915" s="541">
        <v>1.5258950760445733</v>
      </c>
    </row>
    <row r="916" spans="1:24" ht="12.75" customHeight="1">
      <c r="A916" s="229"/>
      <c r="B916" s="230"/>
      <c r="C916" s="230"/>
      <c r="D916" s="280"/>
      <c r="E916" s="231"/>
      <c r="F916" s="231"/>
      <c r="G916" s="232"/>
      <c r="H916" s="292"/>
      <c r="I916" s="232"/>
      <c r="J916" s="292"/>
      <c r="K916" s="22"/>
      <c r="L916" s="22"/>
      <c r="M916" s="34"/>
      <c r="N916" s="34"/>
      <c r="O916" s="66">
        <f t="shared" si="1557"/>
        <v>0</v>
      </c>
      <c r="P916" s="228"/>
      <c r="Q916" s="228"/>
      <c r="R916" s="228"/>
      <c r="S916" s="228"/>
      <c r="T916" s="228"/>
      <c r="X916" s="541"/>
    </row>
    <row r="917" spans="1:24" ht="12.75" customHeight="1">
      <c r="A917" s="229"/>
      <c r="B917" s="230"/>
      <c r="C917" s="230"/>
      <c r="D917" s="280"/>
      <c r="E917" s="231"/>
      <c r="F917" s="231"/>
      <c r="G917" s="232"/>
      <c r="H917" s="292"/>
      <c r="I917" s="232"/>
      <c r="J917" s="292"/>
      <c r="K917" s="22" t="s">
        <v>56</v>
      </c>
      <c r="L917" s="22" t="s">
        <v>44</v>
      </c>
      <c r="M917" s="34">
        <v>9.7000000000000003E-3</v>
      </c>
      <c r="N917" s="34">
        <v>0.156</v>
      </c>
      <c r="O917" s="66">
        <f t="shared" si="1557"/>
        <v>1.5132000000000001E-3</v>
      </c>
      <c r="P917" s="228"/>
      <c r="Q917" s="228"/>
      <c r="R917" s="228"/>
      <c r="S917" s="228"/>
      <c r="T917" s="228"/>
      <c r="X917" s="541"/>
    </row>
    <row r="918" spans="1:24" ht="12.75" customHeight="1">
      <c r="A918" s="229"/>
      <c r="B918" s="230"/>
      <c r="C918" s="230"/>
      <c r="D918" s="280"/>
      <c r="E918" s="231"/>
      <c r="F918" s="231"/>
      <c r="G918" s="232"/>
      <c r="H918" s="292"/>
      <c r="I918" s="232"/>
      <c r="J918" s="292"/>
      <c r="K918" s="22"/>
      <c r="L918" s="22"/>
      <c r="M918" s="22"/>
      <c r="N918" s="34"/>
      <c r="O918" s="66">
        <f t="shared" si="1557"/>
        <v>0</v>
      </c>
      <c r="P918" s="228"/>
      <c r="Q918" s="228"/>
      <c r="R918" s="228"/>
      <c r="S918" s="228"/>
      <c r="T918" s="228"/>
      <c r="X918" s="541"/>
    </row>
    <row r="919" spans="1:24" ht="12.75" customHeight="1">
      <c r="A919" s="229">
        <v>11</v>
      </c>
      <c r="B919" s="230" t="s">
        <v>342</v>
      </c>
      <c r="C919" s="230" t="s">
        <v>856</v>
      </c>
      <c r="D919" s="280" t="s">
        <v>295</v>
      </c>
      <c r="E919" s="231">
        <v>0.5</v>
      </c>
      <c r="F919" s="231">
        <f t="shared" ref="F919" si="1598">H919+J919+R919</f>
        <v>1.253150009304</v>
      </c>
      <c r="G919" s="232">
        <v>0.39700000000000002</v>
      </c>
      <c r="H919" s="292">
        <f t="shared" ref="H919" si="1599">G919*$P$14/1000</f>
        <v>0.6837531</v>
      </c>
      <c r="I919" s="232">
        <v>0.01</v>
      </c>
      <c r="J919" s="292">
        <f t="shared" ref="J919" si="1600">I919*$P$15/1000</f>
        <v>2.2039200000000002E-2</v>
      </c>
      <c r="K919" s="22" t="s">
        <v>344</v>
      </c>
      <c r="L919" s="22" t="s">
        <v>35</v>
      </c>
      <c r="M919" s="34">
        <v>0.63</v>
      </c>
      <c r="N919" s="77">
        <v>0.58299999999999996</v>
      </c>
      <c r="O919" s="66">
        <f t="shared" si="1557"/>
        <v>0.36729000000000001</v>
      </c>
      <c r="P919" s="228">
        <f t="shared" ref="P919" si="1601">E919*F919</f>
        <v>0.626575004652</v>
      </c>
      <c r="Q919" s="228">
        <f t="shared" ref="Q919" si="1602">SUM(O919:O922)</f>
        <v>0.48342000000000002</v>
      </c>
      <c r="R919" s="228">
        <f t="shared" ref="R919" si="1603">Q919*1.02*1.05*$R$20</f>
        <v>0.54735770930399996</v>
      </c>
      <c r="S919" s="228">
        <f t="shared" ref="S919" si="1604">F919*$S$23</f>
        <v>1.4681521263718673</v>
      </c>
      <c r="T919" s="228">
        <f t="shared" ref="T919" si="1605">S919*E919</f>
        <v>0.73407606318593366</v>
      </c>
      <c r="X919" s="541">
        <v>0.73407606318593366</v>
      </c>
    </row>
    <row r="920" spans="1:24" ht="12.75" customHeight="1">
      <c r="A920" s="229"/>
      <c r="B920" s="230"/>
      <c r="C920" s="230"/>
      <c r="D920" s="280"/>
      <c r="E920" s="231"/>
      <c r="F920" s="231"/>
      <c r="G920" s="232"/>
      <c r="H920" s="292"/>
      <c r="I920" s="232"/>
      <c r="J920" s="292"/>
      <c r="K920" s="22"/>
      <c r="L920" s="22"/>
      <c r="M920" s="34"/>
      <c r="N920" s="34"/>
      <c r="O920" s="66">
        <f t="shared" si="1557"/>
        <v>0</v>
      </c>
      <c r="P920" s="228"/>
      <c r="Q920" s="228"/>
      <c r="R920" s="228"/>
      <c r="S920" s="228"/>
      <c r="T920" s="228"/>
      <c r="X920" s="541"/>
    </row>
    <row r="921" spans="1:24" ht="12.75" customHeight="1">
      <c r="A921" s="229"/>
      <c r="B921" s="230"/>
      <c r="C921" s="230"/>
      <c r="D921" s="280"/>
      <c r="E921" s="231"/>
      <c r="F921" s="231"/>
      <c r="G921" s="232"/>
      <c r="H921" s="292"/>
      <c r="I921" s="232"/>
      <c r="J921" s="292"/>
      <c r="K921" s="22" t="s">
        <v>345</v>
      </c>
      <c r="L921" s="22" t="s">
        <v>35</v>
      </c>
      <c r="M921" s="34">
        <v>0.79</v>
      </c>
      <c r="N921" s="77">
        <v>0.14699999999999999</v>
      </c>
      <c r="O921" s="66">
        <f t="shared" si="1557"/>
        <v>0.11613</v>
      </c>
      <c r="P921" s="228"/>
      <c r="Q921" s="228"/>
      <c r="R921" s="228"/>
      <c r="S921" s="228"/>
      <c r="T921" s="228"/>
      <c r="X921" s="541"/>
    </row>
    <row r="922" spans="1:24" ht="12.75" customHeight="1">
      <c r="A922" s="229"/>
      <c r="B922" s="230"/>
      <c r="C922" s="230"/>
      <c r="D922" s="280"/>
      <c r="E922" s="231"/>
      <c r="F922" s="231"/>
      <c r="G922" s="232"/>
      <c r="H922" s="292"/>
      <c r="I922" s="232"/>
      <c r="J922" s="292"/>
      <c r="K922" s="22"/>
      <c r="L922" s="22"/>
      <c r="M922" s="22"/>
      <c r="N922" s="34"/>
      <c r="O922" s="66">
        <f t="shared" si="1557"/>
        <v>0</v>
      </c>
      <c r="P922" s="228"/>
      <c r="Q922" s="228"/>
      <c r="R922" s="228"/>
      <c r="S922" s="228"/>
      <c r="T922" s="228"/>
      <c r="X922" s="541"/>
    </row>
    <row r="923" spans="1:24" ht="12.75" customHeight="1">
      <c r="A923" s="229">
        <v>12</v>
      </c>
      <c r="B923" s="230" t="s">
        <v>34</v>
      </c>
      <c r="C923" s="230" t="s">
        <v>381</v>
      </c>
      <c r="D923" s="280" t="s">
        <v>31</v>
      </c>
      <c r="E923" s="281">
        <v>40</v>
      </c>
      <c r="F923" s="231">
        <f t="shared" ref="F923" si="1606">H923+J923+R923</f>
        <v>1.6983917999999997E-2</v>
      </c>
      <c r="G923" s="232"/>
      <c r="H923" s="292">
        <f t="shared" ref="H923" si="1607">G923*$P$14/1000</f>
        <v>0</v>
      </c>
      <c r="I923" s="232"/>
      <c r="J923" s="292">
        <f t="shared" ref="J923" si="1608">I923*$P$15/1000</f>
        <v>0</v>
      </c>
      <c r="K923" s="22" t="s">
        <v>382</v>
      </c>
      <c r="L923" s="34" t="s">
        <v>31</v>
      </c>
      <c r="M923" s="34">
        <v>1</v>
      </c>
      <c r="N923" s="34">
        <v>1.4999999999999999E-2</v>
      </c>
      <c r="O923" s="66">
        <f t="shared" si="1557"/>
        <v>1.4999999999999999E-2</v>
      </c>
      <c r="P923" s="228">
        <f t="shared" ref="P923" si="1609">E923*F923</f>
        <v>0.67935671999999991</v>
      </c>
      <c r="Q923" s="228">
        <f t="shared" ref="Q923" si="1610">SUM(O923:O926)</f>
        <v>1.4999999999999999E-2</v>
      </c>
      <c r="R923" s="228">
        <f t="shared" ref="R923" si="1611">Q923*1.02*1.05*$R$20</f>
        <v>1.6983917999999997E-2</v>
      </c>
      <c r="S923" s="228">
        <f t="shared" ref="S923" si="1612">F923*$S$23</f>
        <v>1.9897837561900767E-2</v>
      </c>
      <c r="T923" s="228">
        <f t="shared" ref="T923" si="1613">S923*E923</f>
        <v>0.79591350247603065</v>
      </c>
      <c r="X923" s="541">
        <v>0.79591350247603065</v>
      </c>
    </row>
    <row r="924" spans="1:24" ht="12.75" customHeight="1">
      <c r="A924" s="229"/>
      <c r="B924" s="230"/>
      <c r="C924" s="230"/>
      <c r="D924" s="280"/>
      <c r="E924" s="281"/>
      <c r="F924" s="231"/>
      <c r="G924" s="232"/>
      <c r="H924" s="292"/>
      <c r="I924" s="232"/>
      <c r="J924" s="292"/>
      <c r="K924" s="22"/>
      <c r="L924" s="22"/>
      <c r="M924" s="22"/>
      <c r="N924" s="34"/>
      <c r="O924" s="66">
        <f t="shared" si="1557"/>
        <v>0</v>
      </c>
      <c r="P924" s="228"/>
      <c r="Q924" s="228"/>
      <c r="R924" s="228"/>
      <c r="S924" s="228"/>
      <c r="T924" s="228"/>
      <c r="X924" s="541"/>
    </row>
    <row r="925" spans="1:24" ht="12.75" customHeight="1">
      <c r="A925" s="229"/>
      <c r="B925" s="230"/>
      <c r="C925" s="230"/>
      <c r="D925" s="280"/>
      <c r="E925" s="281"/>
      <c r="F925" s="231"/>
      <c r="G925" s="232"/>
      <c r="H925" s="292"/>
      <c r="I925" s="232"/>
      <c r="J925" s="292"/>
      <c r="K925" s="22"/>
      <c r="L925" s="22"/>
      <c r="M925" s="23"/>
      <c r="N925" s="34"/>
      <c r="O925" s="66">
        <f t="shared" si="1557"/>
        <v>0</v>
      </c>
      <c r="P925" s="228"/>
      <c r="Q925" s="228"/>
      <c r="R925" s="228"/>
      <c r="S925" s="228"/>
      <c r="T925" s="228"/>
      <c r="X925" s="541"/>
    </row>
    <row r="926" spans="1:24" ht="12.75" customHeight="1">
      <c r="A926" s="229"/>
      <c r="B926" s="230"/>
      <c r="C926" s="230"/>
      <c r="D926" s="280"/>
      <c r="E926" s="281"/>
      <c r="F926" s="231"/>
      <c r="G926" s="232"/>
      <c r="H926" s="292"/>
      <c r="I926" s="232"/>
      <c r="J926" s="292"/>
      <c r="K926" s="22"/>
      <c r="L926" s="22"/>
      <c r="M926" s="22"/>
      <c r="N926" s="34"/>
      <c r="O926" s="66">
        <f t="shared" si="1557"/>
        <v>0</v>
      </c>
      <c r="P926" s="228"/>
      <c r="Q926" s="228"/>
      <c r="R926" s="228"/>
      <c r="S926" s="228"/>
      <c r="T926" s="228"/>
      <c r="X926" s="541"/>
    </row>
    <row r="927" spans="1:24" ht="12.75" customHeight="1">
      <c r="A927" s="347"/>
      <c r="B927" s="348"/>
      <c r="C927" s="349" t="s">
        <v>458</v>
      </c>
      <c r="D927" s="347"/>
      <c r="E927" s="350"/>
      <c r="F927" s="351"/>
      <c r="G927" s="344"/>
      <c r="H927" s="345"/>
      <c r="I927" s="344"/>
      <c r="J927" s="345"/>
      <c r="K927" s="37"/>
      <c r="L927" s="37"/>
      <c r="M927" s="37"/>
      <c r="N927" s="38"/>
      <c r="O927" s="39"/>
      <c r="P927" s="345"/>
      <c r="Q927" s="345"/>
      <c r="R927" s="345"/>
      <c r="S927" s="345"/>
      <c r="T927" s="346">
        <f>SUM(T879:T926)</f>
        <v>69.689686233967976</v>
      </c>
      <c r="X927" s="541"/>
    </row>
    <row r="928" spans="1:24" ht="12.75" customHeight="1">
      <c r="A928" s="347"/>
      <c r="B928" s="348"/>
      <c r="C928" s="349"/>
      <c r="D928" s="347"/>
      <c r="E928" s="350"/>
      <c r="F928" s="352"/>
      <c r="G928" s="344"/>
      <c r="H928" s="345"/>
      <c r="I928" s="344"/>
      <c r="J928" s="345"/>
      <c r="K928" s="37"/>
      <c r="L928" s="37"/>
      <c r="M928" s="37"/>
      <c r="N928" s="38"/>
      <c r="O928" s="39"/>
      <c r="P928" s="345"/>
      <c r="Q928" s="345"/>
      <c r="R928" s="345"/>
      <c r="S928" s="345"/>
      <c r="T928" s="346"/>
      <c r="X928" s="541"/>
    </row>
    <row r="929" spans="1:24" ht="12.75" customHeight="1">
      <c r="A929" s="347"/>
      <c r="B929" s="348"/>
      <c r="C929" s="349"/>
      <c r="D929" s="347"/>
      <c r="E929" s="350"/>
      <c r="F929" s="352"/>
      <c r="G929" s="344"/>
      <c r="H929" s="345"/>
      <c r="I929" s="344"/>
      <c r="J929" s="345"/>
      <c r="K929" s="37"/>
      <c r="L929" s="37"/>
      <c r="M929" s="40"/>
      <c r="N929" s="38"/>
      <c r="O929" s="39"/>
      <c r="P929" s="345"/>
      <c r="Q929" s="345"/>
      <c r="R929" s="345"/>
      <c r="S929" s="345"/>
      <c r="T929" s="346"/>
      <c r="X929" s="541"/>
    </row>
    <row r="930" spans="1:24" ht="12.75" customHeight="1">
      <c r="A930" s="347"/>
      <c r="B930" s="348"/>
      <c r="C930" s="349"/>
      <c r="D930" s="347"/>
      <c r="E930" s="350"/>
      <c r="F930" s="353"/>
      <c r="G930" s="344"/>
      <c r="H930" s="345"/>
      <c r="I930" s="344"/>
      <c r="J930" s="345"/>
      <c r="K930" s="37"/>
      <c r="L930" s="37"/>
      <c r="M930" s="37"/>
      <c r="N930" s="38"/>
      <c r="O930" s="39"/>
      <c r="P930" s="345"/>
      <c r="Q930" s="345"/>
      <c r="R930" s="345"/>
      <c r="S930" s="345"/>
      <c r="T930" s="346"/>
      <c r="X930" s="541"/>
    </row>
    <row r="931" spans="1:24" ht="12.75" customHeight="1">
      <c r="A931" s="347"/>
      <c r="B931" s="348"/>
      <c r="C931" s="349" t="s">
        <v>459</v>
      </c>
      <c r="D931" s="347"/>
      <c r="E931" s="350"/>
      <c r="F931" s="351"/>
      <c r="G931" s="344"/>
      <c r="H931" s="345"/>
      <c r="I931" s="344"/>
      <c r="J931" s="345"/>
      <c r="K931" s="37"/>
      <c r="L931" s="37"/>
      <c r="M931" s="37"/>
      <c r="N931" s="38"/>
      <c r="O931" s="39"/>
      <c r="P931" s="345"/>
      <c r="Q931" s="345"/>
      <c r="R931" s="345"/>
      <c r="S931" s="345"/>
      <c r="T931" s="340" t="e">
        <f>(T927*100%)/'N46 Cav-Nax'!T1117</f>
        <v>#REF!</v>
      </c>
      <c r="X931" s="541"/>
    </row>
    <row r="932" spans="1:24" ht="12.75" customHeight="1">
      <c r="A932" s="347"/>
      <c r="B932" s="348"/>
      <c r="C932" s="349"/>
      <c r="D932" s="347"/>
      <c r="E932" s="350"/>
      <c r="F932" s="352"/>
      <c r="G932" s="344"/>
      <c r="H932" s="345"/>
      <c r="I932" s="344"/>
      <c r="J932" s="345"/>
      <c r="K932" s="37"/>
      <c r="L932" s="37"/>
      <c r="M932" s="37"/>
      <c r="N932" s="38"/>
      <c r="O932" s="39"/>
      <c r="P932" s="345"/>
      <c r="Q932" s="345"/>
      <c r="R932" s="345"/>
      <c r="S932" s="345"/>
      <c r="T932" s="340"/>
      <c r="X932" s="541"/>
    </row>
    <row r="933" spans="1:24" ht="12.75" customHeight="1">
      <c r="A933" s="347"/>
      <c r="B933" s="348"/>
      <c r="C933" s="349"/>
      <c r="D933" s="347"/>
      <c r="E933" s="350"/>
      <c r="F933" s="352"/>
      <c r="G933" s="344"/>
      <c r="H933" s="345"/>
      <c r="I933" s="344"/>
      <c r="J933" s="345"/>
      <c r="K933" s="37"/>
      <c r="L933" s="37"/>
      <c r="M933" s="40"/>
      <c r="N933" s="38"/>
      <c r="O933" s="39"/>
      <c r="P933" s="345"/>
      <c r="Q933" s="345"/>
      <c r="R933" s="345"/>
      <c r="S933" s="345"/>
      <c r="T933" s="340"/>
      <c r="X933" s="541"/>
    </row>
    <row r="934" spans="1:24" ht="12.75" customHeight="1">
      <c r="A934" s="347"/>
      <c r="B934" s="348"/>
      <c r="C934" s="349"/>
      <c r="D934" s="347"/>
      <c r="E934" s="350"/>
      <c r="F934" s="353"/>
      <c r="G934" s="344"/>
      <c r="H934" s="345"/>
      <c r="I934" s="344"/>
      <c r="J934" s="345"/>
      <c r="K934" s="37"/>
      <c r="L934" s="37"/>
      <c r="M934" s="37"/>
      <c r="N934" s="38"/>
      <c r="O934" s="39"/>
      <c r="P934" s="345"/>
      <c r="Q934" s="345"/>
      <c r="R934" s="345"/>
      <c r="S934" s="345"/>
      <c r="T934" s="340"/>
      <c r="X934" s="541"/>
    </row>
    <row r="935" spans="1:24" ht="12.75" customHeight="1">
      <c r="A935" s="229"/>
      <c r="B935" s="240"/>
      <c r="C935" s="250" t="s">
        <v>909</v>
      </c>
      <c r="D935" s="229"/>
      <c r="E935" s="242"/>
      <c r="F935" s="224"/>
      <c r="G935" s="271"/>
      <c r="H935" s="228"/>
      <c r="I935" s="233"/>
      <c r="J935" s="228"/>
      <c r="K935" s="65"/>
      <c r="L935" s="65"/>
      <c r="M935" s="65"/>
      <c r="N935" s="77"/>
      <c r="O935" s="66"/>
      <c r="P935" s="228"/>
      <c r="Q935" s="228"/>
      <c r="R935" s="228"/>
      <c r="S935" s="228">
        <f t="shared" ref="S935" si="1614">F935*$S$23</f>
        <v>0</v>
      </c>
      <c r="T935" s="228">
        <f t="shared" ref="T935" si="1615">S935*E935</f>
        <v>0</v>
      </c>
      <c r="X935" s="541"/>
    </row>
    <row r="936" spans="1:24" ht="12.75" customHeight="1">
      <c r="A936" s="229"/>
      <c r="B936" s="240"/>
      <c r="C936" s="250"/>
      <c r="D936" s="229"/>
      <c r="E936" s="242"/>
      <c r="F936" s="224"/>
      <c r="G936" s="271"/>
      <c r="H936" s="228"/>
      <c r="I936" s="233"/>
      <c r="J936" s="228"/>
      <c r="K936" s="65"/>
      <c r="L936" s="65"/>
      <c r="M936" s="65"/>
      <c r="N936" s="77"/>
      <c r="O936" s="66"/>
      <c r="P936" s="228"/>
      <c r="Q936" s="228"/>
      <c r="R936" s="228"/>
      <c r="S936" s="228"/>
      <c r="T936" s="228"/>
      <c r="X936" s="541"/>
    </row>
    <row r="937" spans="1:24" ht="12.75" customHeight="1">
      <c r="A937" s="229"/>
      <c r="B937" s="240"/>
      <c r="C937" s="250"/>
      <c r="D937" s="229"/>
      <c r="E937" s="242"/>
      <c r="F937" s="224"/>
      <c r="G937" s="271"/>
      <c r="H937" s="228"/>
      <c r="I937" s="233"/>
      <c r="J937" s="228"/>
      <c r="K937" s="65"/>
      <c r="L937" s="65"/>
      <c r="M937" s="67"/>
      <c r="N937" s="77"/>
      <c r="O937" s="66"/>
      <c r="P937" s="228"/>
      <c r="Q937" s="228"/>
      <c r="R937" s="228"/>
      <c r="S937" s="228"/>
      <c r="T937" s="228"/>
      <c r="X937" s="541"/>
    </row>
    <row r="938" spans="1:24" ht="12.75" customHeight="1">
      <c r="A938" s="229"/>
      <c r="B938" s="240"/>
      <c r="C938" s="250"/>
      <c r="D938" s="229"/>
      <c r="E938" s="242"/>
      <c r="F938" s="224"/>
      <c r="G938" s="271"/>
      <c r="H938" s="228"/>
      <c r="I938" s="233"/>
      <c r="J938" s="228"/>
      <c r="K938" s="65"/>
      <c r="L938" s="65"/>
      <c r="M938" s="65"/>
      <c r="N938" s="77"/>
      <c r="O938" s="66"/>
      <c r="P938" s="228"/>
      <c r="Q938" s="228"/>
      <c r="R938" s="228"/>
      <c r="S938" s="228"/>
      <c r="T938" s="228"/>
      <c r="X938" s="541"/>
    </row>
    <row r="939" spans="1:24" ht="12.75" customHeight="1">
      <c r="A939" s="229">
        <v>1</v>
      </c>
      <c r="B939" s="240" t="s">
        <v>858</v>
      </c>
      <c r="C939" s="240" t="s">
        <v>859</v>
      </c>
      <c r="D939" s="229" t="s">
        <v>40</v>
      </c>
      <c r="E939" s="229">
        <v>3.5</v>
      </c>
      <c r="F939" s="224">
        <f>H939+J939+R939</f>
        <v>1.7504544899999999</v>
      </c>
      <c r="G939" s="266">
        <v>0.41</v>
      </c>
      <c r="H939" s="228">
        <f>G939*$P$14/1000</f>
        <v>0.70614299999999997</v>
      </c>
      <c r="I939" s="266">
        <v>0.05</v>
      </c>
      <c r="J939" s="228">
        <f>I939*$P$15/1000</f>
        <v>0.11019600000000002</v>
      </c>
      <c r="K939" s="77" t="s">
        <v>76</v>
      </c>
      <c r="L939" s="77" t="s">
        <v>40</v>
      </c>
      <c r="M939" s="77">
        <v>1</v>
      </c>
      <c r="N939" s="136">
        <v>0.82499999999999996</v>
      </c>
      <c r="O939" s="66">
        <f>M939*N939</f>
        <v>0.82499999999999996</v>
      </c>
      <c r="P939" s="228">
        <f>E939*F939</f>
        <v>6.1265907149999999</v>
      </c>
      <c r="Q939" s="228">
        <f>SUM(O939:O942)</f>
        <v>0.82499999999999996</v>
      </c>
      <c r="R939" s="228">
        <f>Q939*1.02*1.05*$R$20</f>
        <v>0.93411548999999994</v>
      </c>
      <c r="S939" s="228">
        <f t="shared" ref="S939" si="1616">F939*$S$23</f>
        <v>2.0507788074294666</v>
      </c>
      <c r="T939" s="228">
        <f t="shared" ref="T939" si="1617">S939*E939</f>
        <v>7.1777258260031331</v>
      </c>
      <c r="X939" s="541">
        <v>7.1777258260031331</v>
      </c>
    </row>
    <row r="940" spans="1:24" ht="12.75" customHeight="1">
      <c r="A940" s="229"/>
      <c r="B940" s="240"/>
      <c r="C940" s="240"/>
      <c r="D940" s="229"/>
      <c r="E940" s="229"/>
      <c r="F940" s="224"/>
      <c r="G940" s="266"/>
      <c r="H940" s="228"/>
      <c r="I940" s="266"/>
      <c r="J940" s="228"/>
      <c r="K940" s="65"/>
      <c r="L940" s="65"/>
      <c r="M940" s="65"/>
      <c r="N940" s="136"/>
      <c r="O940" s="66">
        <f t="shared" ref="O940:O1003" si="1618">M940*N940</f>
        <v>0</v>
      </c>
      <c r="P940" s="228"/>
      <c r="Q940" s="228"/>
      <c r="R940" s="228"/>
      <c r="S940" s="228"/>
      <c r="T940" s="228"/>
      <c r="X940" s="541"/>
    </row>
    <row r="941" spans="1:24" ht="12.75" customHeight="1">
      <c r="A941" s="229"/>
      <c r="B941" s="240"/>
      <c r="C941" s="240"/>
      <c r="D941" s="229"/>
      <c r="E941" s="229"/>
      <c r="F941" s="224"/>
      <c r="G941" s="266"/>
      <c r="H941" s="228"/>
      <c r="I941" s="266"/>
      <c r="J941" s="228"/>
      <c r="K941" s="65"/>
      <c r="L941" s="65"/>
      <c r="M941" s="65"/>
      <c r="N941" s="136"/>
      <c r="O941" s="66">
        <f t="shared" si="1618"/>
        <v>0</v>
      </c>
      <c r="P941" s="228"/>
      <c r="Q941" s="228"/>
      <c r="R941" s="228"/>
      <c r="S941" s="228"/>
      <c r="T941" s="228"/>
      <c r="X941" s="541"/>
    </row>
    <row r="942" spans="1:24" ht="12.75" customHeight="1">
      <c r="A942" s="229"/>
      <c r="B942" s="240"/>
      <c r="C942" s="240"/>
      <c r="D942" s="229"/>
      <c r="E942" s="229"/>
      <c r="F942" s="224"/>
      <c r="G942" s="266"/>
      <c r="H942" s="228"/>
      <c r="I942" s="266"/>
      <c r="J942" s="228"/>
      <c r="K942" s="65"/>
      <c r="L942" s="65"/>
      <c r="M942" s="65"/>
      <c r="N942" s="136"/>
      <c r="O942" s="66">
        <f t="shared" si="1618"/>
        <v>0</v>
      </c>
      <c r="P942" s="228"/>
      <c r="Q942" s="228"/>
      <c r="R942" s="228"/>
      <c r="S942" s="228"/>
      <c r="T942" s="228"/>
      <c r="X942" s="541"/>
    </row>
    <row r="943" spans="1:24" ht="12.75" customHeight="1">
      <c r="A943" s="229">
        <v>2</v>
      </c>
      <c r="B943" s="230" t="s">
        <v>858</v>
      </c>
      <c r="C943" s="230" t="s">
        <v>860</v>
      </c>
      <c r="D943" s="280" t="s">
        <v>40</v>
      </c>
      <c r="E943" s="280">
        <v>21.5</v>
      </c>
      <c r="F943" s="224">
        <f t="shared" ref="F943" si="1619">H943+J943+R943</f>
        <v>1.7504544899999999</v>
      </c>
      <c r="G943" s="287">
        <v>0.41</v>
      </c>
      <c r="H943" s="228">
        <f t="shared" ref="H943" si="1620">G943*$P$14/1000</f>
        <v>0.70614299999999997</v>
      </c>
      <c r="I943" s="287">
        <v>0.05</v>
      </c>
      <c r="J943" s="228">
        <f t="shared" ref="J943" si="1621">I943*$P$15/1000</f>
        <v>0.11019600000000002</v>
      </c>
      <c r="K943" s="34" t="s">
        <v>76</v>
      </c>
      <c r="L943" s="34" t="s">
        <v>40</v>
      </c>
      <c r="M943" s="34">
        <v>1</v>
      </c>
      <c r="N943" s="129">
        <v>0.82499999999999996</v>
      </c>
      <c r="O943" s="66">
        <f t="shared" si="1618"/>
        <v>0.82499999999999996</v>
      </c>
      <c r="P943" s="228">
        <f t="shared" ref="P943" si="1622">E943*F943</f>
        <v>37.634771534999999</v>
      </c>
      <c r="Q943" s="228">
        <f t="shared" ref="Q943" si="1623">SUM(O943:O946)</f>
        <v>0.82499999999999996</v>
      </c>
      <c r="R943" s="228">
        <f t="shared" ref="R943" si="1624">Q943*1.02*1.05*$R$20</f>
        <v>0.93411548999999994</v>
      </c>
      <c r="S943" s="228">
        <f t="shared" ref="S943" si="1625">F943*$S$23</f>
        <v>2.0507788074294666</v>
      </c>
      <c r="T943" s="228">
        <f t="shared" ref="T943" si="1626">S943*E943</f>
        <v>44.091744359733532</v>
      </c>
      <c r="X943" s="541">
        <v>44.091744359733532</v>
      </c>
    </row>
    <row r="944" spans="1:24" ht="12.75" customHeight="1">
      <c r="A944" s="229"/>
      <c r="B944" s="230"/>
      <c r="C944" s="230"/>
      <c r="D944" s="280"/>
      <c r="E944" s="280"/>
      <c r="F944" s="224"/>
      <c r="G944" s="287"/>
      <c r="H944" s="228"/>
      <c r="I944" s="287"/>
      <c r="J944" s="228"/>
      <c r="K944" s="22"/>
      <c r="L944" s="22"/>
      <c r="M944" s="22"/>
      <c r="N944" s="129"/>
      <c r="O944" s="66">
        <f t="shared" si="1618"/>
        <v>0</v>
      </c>
      <c r="P944" s="228"/>
      <c r="Q944" s="228"/>
      <c r="R944" s="228"/>
      <c r="S944" s="228"/>
      <c r="T944" s="228"/>
      <c r="X944" s="541"/>
    </row>
    <row r="945" spans="1:24" ht="12.75" customHeight="1">
      <c r="A945" s="229"/>
      <c r="B945" s="230"/>
      <c r="C945" s="230"/>
      <c r="D945" s="280"/>
      <c r="E945" s="280"/>
      <c r="F945" s="224"/>
      <c r="G945" s="287"/>
      <c r="H945" s="228"/>
      <c r="I945" s="287"/>
      <c r="J945" s="228"/>
      <c r="K945" s="22"/>
      <c r="L945" s="22"/>
      <c r="M945" s="22"/>
      <c r="N945" s="129"/>
      <c r="O945" s="66">
        <f t="shared" si="1618"/>
        <v>0</v>
      </c>
      <c r="P945" s="228"/>
      <c r="Q945" s="228"/>
      <c r="R945" s="228"/>
      <c r="S945" s="228"/>
      <c r="T945" s="228"/>
      <c r="X945" s="541"/>
    </row>
    <row r="946" spans="1:24" ht="12.75" customHeight="1">
      <c r="A946" s="229"/>
      <c r="B946" s="230"/>
      <c r="C946" s="230"/>
      <c r="D946" s="280"/>
      <c r="E946" s="280"/>
      <c r="F946" s="224"/>
      <c r="G946" s="287"/>
      <c r="H946" s="228"/>
      <c r="I946" s="287"/>
      <c r="J946" s="228"/>
      <c r="K946" s="22"/>
      <c r="L946" s="22"/>
      <c r="M946" s="22"/>
      <c r="N946" s="129"/>
      <c r="O946" s="66">
        <f t="shared" si="1618"/>
        <v>0</v>
      </c>
      <c r="P946" s="228"/>
      <c r="Q946" s="228"/>
      <c r="R946" s="228"/>
      <c r="S946" s="228"/>
      <c r="T946" s="228"/>
      <c r="X946" s="541"/>
    </row>
    <row r="947" spans="1:24" ht="12.75" customHeight="1">
      <c r="A947" s="229">
        <v>3</v>
      </c>
      <c r="B947" s="230" t="s">
        <v>861</v>
      </c>
      <c r="C947" s="230" t="s">
        <v>862</v>
      </c>
      <c r="D947" s="280" t="s">
        <v>40</v>
      </c>
      <c r="E947" s="280">
        <v>8</v>
      </c>
      <c r="F947" s="224">
        <f t="shared" ref="F947" si="1627">H947+J947+R947</f>
        <v>6.8805342912</v>
      </c>
      <c r="G947" s="287">
        <v>0.74</v>
      </c>
      <c r="H947" s="228">
        <f t="shared" ref="H947" si="1628">G947*$P$14/1000</f>
        <v>1.274502</v>
      </c>
      <c r="I947" s="287">
        <v>0.09</v>
      </c>
      <c r="J947" s="228">
        <f t="shared" ref="J947" si="1629">I947*$P$15/1000</f>
        <v>0.1983528</v>
      </c>
      <c r="K947" s="34" t="s">
        <v>76</v>
      </c>
      <c r="L947" s="34" t="s">
        <v>40</v>
      </c>
      <c r="M947" s="34">
        <v>1</v>
      </c>
      <c r="N947" s="129">
        <v>4.7759999999999998</v>
      </c>
      <c r="O947" s="66">
        <f t="shared" si="1618"/>
        <v>4.7759999999999998</v>
      </c>
      <c r="P947" s="228">
        <f t="shared" ref="P947" si="1630">E947*F947</f>
        <v>55.0442743296</v>
      </c>
      <c r="Q947" s="228">
        <f t="shared" ref="Q947" si="1631">SUM(O947:O950)</f>
        <v>4.7759999999999998</v>
      </c>
      <c r="R947" s="228">
        <f t="shared" ref="R947" si="1632">Q947*1.02*1.05*$R$20</f>
        <v>5.4076794911999997</v>
      </c>
      <c r="S947" s="228">
        <f t="shared" ref="S947" si="1633">F947*$S$23</f>
        <v>8.0610230021945259</v>
      </c>
      <c r="T947" s="228">
        <f t="shared" ref="T947" si="1634">S947*E947</f>
        <v>64.488184017556208</v>
      </c>
      <c r="X947" s="541">
        <v>64.488184017556208</v>
      </c>
    </row>
    <row r="948" spans="1:24" ht="12.75" customHeight="1">
      <c r="A948" s="229"/>
      <c r="B948" s="230"/>
      <c r="C948" s="230"/>
      <c r="D948" s="280"/>
      <c r="E948" s="280"/>
      <c r="F948" s="224"/>
      <c r="G948" s="287"/>
      <c r="H948" s="228"/>
      <c r="I948" s="287"/>
      <c r="J948" s="228"/>
      <c r="K948" s="22"/>
      <c r="L948" s="22"/>
      <c r="M948" s="22"/>
      <c r="N948" s="129"/>
      <c r="O948" s="66">
        <f t="shared" si="1618"/>
        <v>0</v>
      </c>
      <c r="P948" s="228"/>
      <c r="Q948" s="228"/>
      <c r="R948" s="228"/>
      <c r="S948" s="228"/>
      <c r="T948" s="228"/>
      <c r="X948" s="541"/>
    </row>
    <row r="949" spans="1:24" ht="12.75" customHeight="1">
      <c r="A949" s="229"/>
      <c r="B949" s="230"/>
      <c r="C949" s="230"/>
      <c r="D949" s="280"/>
      <c r="E949" s="280"/>
      <c r="F949" s="224"/>
      <c r="G949" s="287"/>
      <c r="H949" s="228"/>
      <c r="I949" s="287"/>
      <c r="J949" s="228"/>
      <c r="K949" s="22"/>
      <c r="L949" s="22"/>
      <c r="M949" s="22"/>
      <c r="N949" s="129"/>
      <c r="O949" s="66">
        <f t="shared" si="1618"/>
        <v>0</v>
      </c>
      <c r="P949" s="228"/>
      <c r="Q949" s="228"/>
      <c r="R949" s="228"/>
      <c r="S949" s="228"/>
      <c r="T949" s="228"/>
      <c r="X949" s="541"/>
    </row>
    <row r="950" spans="1:24" ht="12.75" customHeight="1">
      <c r="A950" s="229"/>
      <c r="B950" s="230"/>
      <c r="C950" s="230"/>
      <c r="D950" s="280"/>
      <c r="E950" s="280"/>
      <c r="F950" s="224"/>
      <c r="G950" s="287"/>
      <c r="H950" s="228"/>
      <c r="I950" s="287"/>
      <c r="J950" s="228"/>
      <c r="K950" s="22"/>
      <c r="L950" s="22"/>
      <c r="M950" s="22"/>
      <c r="N950" s="129"/>
      <c r="O950" s="66">
        <f t="shared" si="1618"/>
        <v>0</v>
      </c>
      <c r="P950" s="228"/>
      <c r="Q950" s="228"/>
      <c r="R950" s="228"/>
      <c r="S950" s="228"/>
      <c r="T950" s="228"/>
      <c r="X950" s="541"/>
    </row>
    <row r="951" spans="1:24" ht="12.75" customHeight="1">
      <c r="A951" s="229">
        <v>4</v>
      </c>
      <c r="B951" s="230" t="s">
        <v>857</v>
      </c>
      <c r="C951" s="230" t="s">
        <v>863</v>
      </c>
      <c r="D951" s="280" t="s">
        <v>40</v>
      </c>
      <c r="E951" s="280">
        <v>9</v>
      </c>
      <c r="F951" s="224">
        <f t="shared" ref="F951" si="1635">H951+J951+R951</f>
        <v>1.4277600480000001</v>
      </c>
      <c r="G951" s="287">
        <v>0.41</v>
      </c>
      <c r="H951" s="228">
        <f t="shared" ref="H951" si="1636">G951*$P$14/1000</f>
        <v>0.70614299999999997</v>
      </c>
      <c r="I951" s="287">
        <v>0.05</v>
      </c>
      <c r="J951" s="228">
        <f t="shared" ref="J951" si="1637">I951*$P$15/1000</f>
        <v>0.11019600000000002</v>
      </c>
      <c r="K951" s="34" t="s">
        <v>76</v>
      </c>
      <c r="L951" s="34" t="s">
        <v>40</v>
      </c>
      <c r="M951" s="34">
        <v>1</v>
      </c>
      <c r="N951" s="129">
        <v>0.54</v>
      </c>
      <c r="O951" s="66">
        <f t="shared" si="1618"/>
        <v>0.54</v>
      </c>
      <c r="P951" s="228">
        <f t="shared" ref="P951" si="1638">E951*F951</f>
        <v>12.849840432000001</v>
      </c>
      <c r="Q951" s="228">
        <f t="shared" ref="Q951" si="1639">SUM(O951:O954)</f>
        <v>0.54</v>
      </c>
      <c r="R951" s="228">
        <f t="shared" ref="R951" si="1640">Q951*1.02*1.05*$R$20</f>
        <v>0.61142104800000008</v>
      </c>
      <c r="S951" s="228">
        <f t="shared" ref="S951" si="1641">F951*$S$23</f>
        <v>1.6727198937533525</v>
      </c>
      <c r="T951" s="228">
        <f t="shared" ref="T951" si="1642">S951*E951</f>
        <v>15.054479043780173</v>
      </c>
      <c r="X951" s="541">
        <v>15.054479043780173</v>
      </c>
    </row>
    <row r="952" spans="1:24" ht="12.75" customHeight="1">
      <c r="A952" s="229"/>
      <c r="B952" s="230"/>
      <c r="C952" s="230"/>
      <c r="D952" s="280"/>
      <c r="E952" s="280"/>
      <c r="F952" s="224"/>
      <c r="G952" s="287"/>
      <c r="H952" s="228"/>
      <c r="I952" s="287"/>
      <c r="J952" s="228"/>
      <c r="K952" s="22"/>
      <c r="L952" s="22"/>
      <c r="M952" s="22"/>
      <c r="N952" s="129"/>
      <c r="O952" s="66">
        <f t="shared" si="1618"/>
        <v>0</v>
      </c>
      <c r="P952" s="228"/>
      <c r="Q952" s="228"/>
      <c r="R952" s="228"/>
      <c r="S952" s="228"/>
      <c r="T952" s="228"/>
      <c r="X952" s="541"/>
    </row>
    <row r="953" spans="1:24" ht="12.75" customHeight="1">
      <c r="A953" s="229"/>
      <c r="B953" s="230"/>
      <c r="C953" s="230"/>
      <c r="D953" s="280"/>
      <c r="E953" s="280"/>
      <c r="F953" s="224"/>
      <c r="G953" s="287"/>
      <c r="H953" s="228"/>
      <c r="I953" s="287"/>
      <c r="J953" s="228"/>
      <c r="K953" s="22"/>
      <c r="L953" s="22"/>
      <c r="M953" s="22"/>
      <c r="N953" s="129"/>
      <c r="O953" s="66">
        <f t="shared" si="1618"/>
        <v>0</v>
      </c>
      <c r="P953" s="228"/>
      <c r="Q953" s="228"/>
      <c r="R953" s="228"/>
      <c r="S953" s="228"/>
      <c r="T953" s="228"/>
      <c r="X953" s="541"/>
    </row>
    <row r="954" spans="1:24" ht="12.75" customHeight="1">
      <c r="A954" s="229"/>
      <c r="B954" s="230"/>
      <c r="C954" s="230"/>
      <c r="D954" s="280"/>
      <c r="E954" s="280"/>
      <c r="F954" s="224"/>
      <c r="G954" s="287"/>
      <c r="H954" s="228"/>
      <c r="I954" s="287"/>
      <c r="J954" s="228"/>
      <c r="K954" s="22"/>
      <c r="L954" s="22"/>
      <c r="M954" s="22"/>
      <c r="N954" s="129"/>
      <c r="O954" s="66">
        <f t="shared" si="1618"/>
        <v>0</v>
      </c>
      <c r="P954" s="228"/>
      <c r="Q954" s="228"/>
      <c r="R954" s="228"/>
      <c r="S954" s="228"/>
      <c r="T954" s="228"/>
      <c r="X954" s="541"/>
    </row>
    <row r="955" spans="1:24" ht="12.75" customHeight="1">
      <c r="A955" s="229">
        <v>5</v>
      </c>
      <c r="B955" s="230" t="s">
        <v>579</v>
      </c>
      <c r="C955" s="230" t="s">
        <v>864</v>
      </c>
      <c r="D955" s="280" t="s">
        <v>31</v>
      </c>
      <c r="E955" s="281">
        <v>1</v>
      </c>
      <c r="F955" s="224">
        <f t="shared" ref="F955" si="1643">H955+J955+R955</f>
        <v>13.291075211999999</v>
      </c>
      <c r="G955" s="287">
        <v>0.97</v>
      </c>
      <c r="H955" s="228">
        <f t="shared" ref="H955" si="1644">G955*$P$14/1000</f>
        <v>1.6706309999999998</v>
      </c>
      <c r="I955" s="287">
        <v>0.13</v>
      </c>
      <c r="J955" s="228">
        <f t="shared" ref="J955" si="1645">I955*$P$15/1000</f>
        <v>0.28650960000000003</v>
      </c>
      <c r="K955" s="22" t="s">
        <v>401</v>
      </c>
      <c r="L955" s="22" t="s">
        <v>31</v>
      </c>
      <c r="M955" s="22">
        <v>1</v>
      </c>
      <c r="N955" s="34">
        <v>10.01</v>
      </c>
      <c r="O955" s="66">
        <f t="shared" si="1618"/>
        <v>10.01</v>
      </c>
      <c r="P955" s="228">
        <f t="shared" ref="P955" si="1646">E955*F955</f>
        <v>13.291075211999999</v>
      </c>
      <c r="Q955" s="228">
        <f t="shared" ref="Q955" si="1647">SUM(O955:O958)</f>
        <v>10.01</v>
      </c>
      <c r="R955" s="228">
        <f t="shared" ref="R955" si="1648">Q955*1.02*1.05*$R$20</f>
        <v>11.333934612</v>
      </c>
      <c r="S955" s="228">
        <f t="shared" ref="S955" si="1649">F955*$S$23</f>
        <v>15.571416182731324</v>
      </c>
      <c r="T955" s="228">
        <f t="shared" ref="T955" si="1650">S955*E955</f>
        <v>15.571416182731324</v>
      </c>
      <c r="X955" s="541">
        <v>15.571416182731324</v>
      </c>
    </row>
    <row r="956" spans="1:24" ht="12.75" customHeight="1">
      <c r="A956" s="229"/>
      <c r="B956" s="230"/>
      <c r="C956" s="230"/>
      <c r="D956" s="280"/>
      <c r="E956" s="281"/>
      <c r="F956" s="224"/>
      <c r="G956" s="287"/>
      <c r="H956" s="228"/>
      <c r="I956" s="287"/>
      <c r="J956" s="228"/>
      <c r="K956" s="22"/>
      <c r="L956" s="22"/>
      <c r="M956" s="22"/>
      <c r="N956" s="34"/>
      <c r="O956" s="66">
        <f t="shared" si="1618"/>
        <v>0</v>
      </c>
      <c r="P956" s="228"/>
      <c r="Q956" s="228"/>
      <c r="R956" s="228"/>
      <c r="S956" s="228"/>
      <c r="T956" s="228"/>
      <c r="X956" s="541"/>
    </row>
    <row r="957" spans="1:24" ht="12.75" customHeight="1">
      <c r="A957" s="229"/>
      <c r="B957" s="230"/>
      <c r="C957" s="230"/>
      <c r="D957" s="280"/>
      <c r="E957" s="281"/>
      <c r="F957" s="224"/>
      <c r="G957" s="287"/>
      <c r="H957" s="228"/>
      <c r="I957" s="287"/>
      <c r="J957" s="228"/>
      <c r="K957" s="22"/>
      <c r="L957" s="22"/>
      <c r="M957" s="23"/>
      <c r="N957" s="34"/>
      <c r="O957" s="66">
        <f t="shared" si="1618"/>
        <v>0</v>
      </c>
      <c r="P957" s="228"/>
      <c r="Q957" s="228"/>
      <c r="R957" s="228"/>
      <c r="S957" s="228"/>
      <c r="T957" s="228"/>
      <c r="X957" s="541"/>
    </row>
    <row r="958" spans="1:24" ht="12.75" customHeight="1">
      <c r="A958" s="229"/>
      <c r="B958" s="230"/>
      <c r="C958" s="230"/>
      <c r="D958" s="280"/>
      <c r="E958" s="281"/>
      <c r="F958" s="224"/>
      <c r="G958" s="287"/>
      <c r="H958" s="228"/>
      <c r="I958" s="287"/>
      <c r="J958" s="228"/>
      <c r="K958" s="22"/>
      <c r="L958" s="22"/>
      <c r="M958" s="22"/>
      <c r="N958" s="34"/>
      <c r="O958" s="66">
        <f t="shared" si="1618"/>
        <v>0</v>
      </c>
      <c r="P958" s="228"/>
      <c r="Q958" s="228"/>
      <c r="R958" s="228"/>
      <c r="S958" s="228"/>
      <c r="T958" s="228"/>
      <c r="X958" s="541"/>
    </row>
    <row r="959" spans="1:24" ht="12.75" customHeight="1">
      <c r="A959" s="229">
        <v>6</v>
      </c>
      <c r="B959" s="230" t="s">
        <v>416</v>
      </c>
      <c r="C959" s="230" t="s">
        <v>865</v>
      </c>
      <c r="D959" s="280" t="s">
        <v>31</v>
      </c>
      <c r="E959" s="281">
        <v>2</v>
      </c>
      <c r="F959" s="224">
        <f t="shared" ref="F959" si="1651">H959+J959+R959</f>
        <v>9.0903861599999995</v>
      </c>
      <c r="G959" s="287">
        <v>0.97</v>
      </c>
      <c r="H959" s="228">
        <f t="shared" ref="H959" si="1652">G959*$P$14/1000</f>
        <v>1.6706309999999998</v>
      </c>
      <c r="I959" s="287">
        <v>0.13</v>
      </c>
      <c r="J959" s="228">
        <f t="shared" ref="J959" si="1653">I959*$P$15/1000</f>
        <v>0.28650960000000003</v>
      </c>
      <c r="K959" s="22" t="s">
        <v>401</v>
      </c>
      <c r="L959" s="22" t="s">
        <v>31</v>
      </c>
      <c r="M959" s="22">
        <v>1</v>
      </c>
      <c r="N959" s="129">
        <v>6.3</v>
      </c>
      <c r="O959" s="66">
        <f t="shared" si="1618"/>
        <v>6.3</v>
      </c>
      <c r="P959" s="228">
        <f t="shared" ref="P959" si="1654">E959*F959</f>
        <v>18.180772319999999</v>
      </c>
      <c r="Q959" s="228">
        <f t="shared" ref="Q959" si="1655">SUM(O959:O962)</f>
        <v>6.3</v>
      </c>
      <c r="R959" s="228">
        <f t="shared" ref="R959" si="1656">Q959*1.02*1.05*$R$20</f>
        <v>7.1332455599999998</v>
      </c>
      <c r="S959" s="228">
        <f t="shared" ref="S959" si="1657">F959*$S$23</f>
        <v>10.650017692421201</v>
      </c>
      <c r="T959" s="228">
        <f t="shared" ref="T959" si="1658">S959*E959</f>
        <v>21.300035384842403</v>
      </c>
      <c r="X959" s="541">
        <v>21.300035384842403</v>
      </c>
    </row>
    <row r="960" spans="1:24" ht="12.75" customHeight="1">
      <c r="A960" s="229"/>
      <c r="B960" s="230"/>
      <c r="C960" s="230"/>
      <c r="D960" s="280"/>
      <c r="E960" s="281"/>
      <c r="F960" s="224"/>
      <c r="G960" s="287"/>
      <c r="H960" s="228"/>
      <c r="I960" s="287"/>
      <c r="J960" s="228"/>
      <c r="K960" s="22"/>
      <c r="L960" s="22"/>
      <c r="M960" s="22"/>
      <c r="N960" s="129"/>
      <c r="O960" s="66">
        <f t="shared" si="1618"/>
        <v>0</v>
      </c>
      <c r="P960" s="228"/>
      <c r="Q960" s="228"/>
      <c r="R960" s="228"/>
      <c r="S960" s="228"/>
      <c r="T960" s="228"/>
      <c r="X960" s="541"/>
    </row>
    <row r="961" spans="1:24" ht="12.75" customHeight="1">
      <c r="A961" s="229"/>
      <c r="B961" s="230"/>
      <c r="C961" s="230"/>
      <c r="D961" s="280"/>
      <c r="E961" s="281"/>
      <c r="F961" s="224"/>
      <c r="G961" s="287"/>
      <c r="H961" s="228"/>
      <c r="I961" s="287"/>
      <c r="J961" s="228"/>
      <c r="K961" s="22"/>
      <c r="L961" s="22"/>
      <c r="M961" s="22"/>
      <c r="N961" s="129"/>
      <c r="O961" s="66">
        <f t="shared" si="1618"/>
        <v>0</v>
      </c>
      <c r="P961" s="228"/>
      <c r="Q961" s="228"/>
      <c r="R961" s="228"/>
      <c r="S961" s="228"/>
      <c r="T961" s="228"/>
      <c r="X961" s="541"/>
    </row>
    <row r="962" spans="1:24" ht="12.75" customHeight="1">
      <c r="A962" s="229"/>
      <c r="B962" s="230"/>
      <c r="C962" s="230"/>
      <c r="D962" s="280"/>
      <c r="E962" s="281"/>
      <c r="F962" s="224"/>
      <c r="G962" s="287"/>
      <c r="H962" s="228"/>
      <c r="I962" s="287"/>
      <c r="J962" s="228"/>
      <c r="K962" s="22"/>
      <c r="L962" s="22"/>
      <c r="M962" s="22"/>
      <c r="N962" s="129"/>
      <c r="O962" s="66">
        <f t="shared" si="1618"/>
        <v>0</v>
      </c>
      <c r="P962" s="228"/>
      <c r="Q962" s="228"/>
      <c r="R962" s="228"/>
      <c r="S962" s="228"/>
      <c r="T962" s="228"/>
      <c r="X962" s="541"/>
    </row>
    <row r="963" spans="1:24" ht="12.75" customHeight="1">
      <c r="A963" s="229">
        <v>7</v>
      </c>
      <c r="B963" s="230" t="s">
        <v>34</v>
      </c>
      <c r="C963" s="230" t="s">
        <v>866</v>
      </c>
      <c r="D963" s="280" t="s">
        <v>31</v>
      </c>
      <c r="E963" s="280">
        <v>10</v>
      </c>
      <c r="F963" s="224">
        <f t="shared" ref="F963" si="1659">H963+J963+R963</f>
        <v>0.16983918000000001</v>
      </c>
      <c r="G963" s="232"/>
      <c r="H963" s="228">
        <f t="shared" ref="H963" si="1660">G963*$P$14/1000</f>
        <v>0</v>
      </c>
      <c r="I963" s="232"/>
      <c r="J963" s="228">
        <f t="shared" ref="J963" si="1661">I963*$P$15/1000</f>
        <v>0</v>
      </c>
      <c r="K963" s="22" t="s">
        <v>867</v>
      </c>
      <c r="L963" s="22" t="s">
        <v>31</v>
      </c>
      <c r="M963" s="22">
        <v>1</v>
      </c>
      <c r="N963" s="129">
        <v>0.15</v>
      </c>
      <c r="O963" s="66">
        <f t="shared" si="1618"/>
        <v>0.15</v>
      </c>
      <c r="P963" s="228">
        <f t="shared" ref="P963" si="1662">E963*F963</f>
        <v>1.6983918</v>
      </c>
      <c r="Q963" s="228">
        <f t="shared" ref="Q963" si="1663">SUM(O963:O966)</f>
        <v>0.15</v>
      </c>
      <c r="R963" s="228">
        <f t="shared" ref="R963" si="1664">Q963*1.02*1.05*$R$20</f>
        <v>0.16983918000000001</v>
      </c>
      <c r="S963" s="228">
        <f t="shared" ref="S963" si="1665">F963*$S$23</f>
        <v>0.19897837561900772</v>
      </c>
      <c r="T963" s="228">
        <f t="shared" ref="T963" si="1666">S963*E963</f>
        <v>1.9897837561900773</v>
      </c>
      <c r="X963" s="541">
        <v>1.9897837561900773</v>
      </c>
    </row>
    <row r="964" spans="1:24" ht="12.75" customHeight="1">
      <c r="A964" s="229"/>
      <c r="B964" s="230"/>
      <c r="C964" s="230"/>
      <c r="D964" s="280"/>
      <c r="E964" s="280"/>
      <c r="F964" s="224"/>
      <c r="G964" s="232"/>
      <c r="H964" s="228"/>
      <c r="I964" s="232"/>
      <c r="J964" s="228"/>
      <c r="K964" s="22"/>
      <c r="L964" s="22"/>
      <c r="M964" s="22"/>
      <c r="N964" s="129"/>
      <c r="O964" s="66">
        <f t="shared" si="1618"/>
        <v>0</v>
      </c>
      <c r="P964" s="228"/>
      <c r="Q964" s="228"/>
      <c r="R964" s="228"/>
      <c r="S964" s="228"/>
      <c r="T964" s="228"/>
      <c r="X964" s="541"/>
    </row>
    <row r="965" spans="1:24" ht="12.75" customHeight="1">
      <c r="A965" s="229"/>
      <c r="B965" s="230"/>
      <c r="C965" s="230"/>
      <c r="D965" s="280"/>
      <c r="E965" s="280"/>
      <c r="F965" s="224"/>
      <c r="G965" s="232"/>
      <c r="H965" s="228"/>
      <c r="I965" s="232"/>
      <c r="J965" s="228"/>
      <c r="K965" s="22"/>
      <c r="L965" s="22"/>
      <c r="M965" s="22"/>
      <c r="N965" s="129"/>
      <c r="O965" s="66">
        <f t="shared" si="1618"/>
        <v>0</v>
      </c>
      <c r="P965" s="228"/>
      <c r="Q965" s="228"/>
      <c r="R965" s="228"/>
      <c r="S965" s="228"/>
      <c r="T965" s="228"/>
      <c r="X965" s="541"/>
    </row>
    <row r="966" spans="1:24" ht="12.75" customHeight="1">
      <c r="A966" s="229"/>
      <c r="B966" s="230"/>
      <c r="C966" s="230"/>
      <c r="D966" s="280"/>
      <c r="E966" s="280"/>
      <c r="F966" s="224"/>
      <c r="G966" s="232"/>
      <c r="H966" s="228"/>
      <c r="I966" s="232"/>
      <c r="J966" s="228"/>
      <c r="K966" s="22"/>
      <c r="L966" s="22"/>
      <c r="M966" s="22"/>
      <c r="N966" s="129"/>
      <c r="O966" s="66">
        <f t="shared" si="1618"/>
        <v>0</v>
      </c>
      <c r="P966" s="228"/>
      <c r="Q966" s="228"/>
      <c r="R966" s="228"/>
      <c r="S966" s="228"/>
      <c r="T966" s="228"/>
      <c r="X966" s="541"/>
    </row>
    <row r="967" spans="1:24" ht="12.75" customHeight="1">
      <c r="A967" s="229">
        <v>8</v>
      </c>
      <c r="B967" s="230" t="s">
        <v>129</v>
      </c>
      <c r="C967" s="230" t="s">
        <v>868</v>
      </c>
      <c r="D967" s="280" t="s">
        <v>32</v>
      </c>
      <c r="E967" s="280">
        <v>1.2999999999999999E-2</v>
      </c>
      <c r="F967" s="224">
        <f t="shared" ref="F967" si="1667">H967+J967+R967</f>
        <v>684.27204000000006</v>
      </c>
      <c r="G967" s="232">
        <v>190</v>
      </c>
      <c r="H967" s="228">
        <f t="shared" ref="H967" si="1668">G967*$P$14/1000</f>
        <v>327.23700000000002</v>
      </c>
      <c r="I967" s="232">
        <v>162</v>
      </c>
      <c r="J967" s="228">
        <f t="shared" ref="J967" si="1669">I967*$P$15/1000</f>
        <v>357.03504000000004</v>
      </c>
      <c r="K967" s="22"/>
      <c r="L967" s="22"/>
      <c r="M967" s="22"/>
      <c r="N967" s="34"/>
      <c r="O967" s="66">
        <f t="shared" si="1618"/>
        <v>0</v>
      </c>
      <c r="P967" s="228">
        <f t="shared" ref="P967" si="1670">E967*F967</f>
        <v>8.8955365200000003</v>
      </c>
      <c r="Q967" s="228">
        <f t="shared" ref="Q967" si="1671">SUM(O967:O970)</f>
        <v>0</v>
      </c>
      <c r="R967" s="228">
        <f t="shared" ref="R967" si="1672">Q967*1.02*1.05*$R$20</f>
        <v>0</v>
      </c>
      <c r="S967" s="228">
        <f t="shared" ref="S967" si="1673">F967*$S$23</f>
        <v>801.67214067275097</v>
      </c>
      <c r="T967" s="228">
        <f t="shared" ref="T967" si="1674">S967*E967</f>
        <v>10.421737828745762</v>
      </c>
      <c r="X967" s="541">
        <v>10.421737828745762</v>
      </c>
    </row>
    <row r="968" spans="1:24" ht="12.75" customHeight="1">
      <c r="A968" s="229"/>
      <c r="B968" s="230"/>
      <c r="C968" s="230"/>
      <c r="D968" s="280"/>
      <c r="E968" s="280"/>
      <c r="F968" s="224"/>
      <c r="G968" s="232"/>
      <c r="H968" s="228"/>
      <c r="I968" s="232"/>
      <c r="J968" s="228"/>
      <c r="K968" s="22"/>
      <c r="L968" s="22"/>
      <c r="M968" s="22"/>
      <c r="N968" s="34"/>
      <c r="O968" s="66">
        <f t="shared" si="1618"/>
        <v>0</v>
      </c>
      <c r="P968" s="228"/>
      <c r="Q968" s="228"/>
      <c r="R968" s="228"/>
      <c r="S968" s="228"/>
      <c r="T968" s="228"/>
      <c r="X968" s="541"/>
    </row>
    <row r="969" spans="1:24" ht="12.75" customHeight="1">
      <c r="A969" s="229"/>
      <c r="B969" s="230"/>
      <c r="C969" s="230"/>
      <c r="D969" s="280"/>
      <c r="E969" s="280"/>
      <c r="F969" s="224"/>
      <c r="G969" s="232"/>
      <c r="H969" s="228"/>
      <c r="I969" s="232"/>
      <c r="J969" s="228"/>
      <c r="K969" s="22"/>
      <c r="L969" s="22"/>
      <c r="M969" s="71"/>
      <c r="N969" s="34"/>
      <c r="O969" s="66">
        <f t="shared" si="1618"/>
        <v>0</v>
      </c>
      <c r="P969" s="228"/>
      <c r="Q969" s="228"/>
      <c r="R969" s="228"/>
      <c r="S969" s="228"/>
      <c r="T969" s="228"/>
      <c r="X969" s="541"/>
    </row>
    <row r="970" spans="1:24" ht="12.75" customHeight="1">
      <c r="A970" s="229"/>
      <c r="B970" s="230"/>
      <c r="C970" s="230"/>
      <c r="D970" s="280"/>
      <c r="E970" s="280"/>
      <c r="F970" s="224"/>
      <c r="G970" s="232"/>
      <c r="H970" s="228"/>
      <c r="I970" s="232"/>
      <c r="J970" s="228"/>
      <c r="K970" s="22"/>
      <c r="L970" s="22"/>
      <c r="M970" s="22"/>
      <c r="N970" s="34"/>
      <c r="O970" s="66">
        <f t="shared" si="1618"/>
        <v>0</v>
      </c>
      <c r="P970" s="228"/>
      <c r="Q970" s="228"/>
      <c r="R970" s="228"/>
      <c r="S970" s="228"/>
      <c r="T970" s="228"/>
      <c r="X970" s="541"/>
    </row>
    <row r="971" spans="1:24" ht="12.75" customHeight="1">
      <c r="A971" s="229">
        <v>9</v>
      </c>
      <c r="B971" s="230" t="s">
        <v>870</v>
      </c>
      <c r="C971" s="230" t="s">
        <v>871</v>
      </c>
      <c r="D971" s="230" t="s">
        <v>118</v>
      </c>
      <c r="E971" s="280">
        <v>1</v>
      </c>
      <c r="F971" s="224">
        <f t="shared" ref="F971" si="1675">H971+J971+R971</f>
        <v>12.723719926128002</v>
      </c>
      <c r="G971" s="232">
        <v>2.89</v>
      </c>
      <c r="H971" s="228">
        <f t="shared" ref="H971" si="1676">G971*$P$14/1000</f>
        <v>4.9774469999999997</v>
      </c>
      <c r="I971" s="232">
        <v>3.27</v>
      </c>
      <c r="J971" s="228">
        <f t="shared" ref="J971" si="1677">I971*$P$15/1000</f>
        <v>7.2068184000000004</v>
      </c>
      <c r="K971" s="22" t="s">
        <v>76</v>
      </c>
      <c r="L971" s="22"/>
      <c r="M971" s="22">
        <v>0.23</v>
      </c>
      <c r="N971" s="34">
        <v>1.028</v>
      </c>
      <c r="O971" s="66">
        <f t="shared" si="1618"/>
        <v>0.23644000000000001</v>
      </c>
      <c r="P971" s="228">
        <f t="shared" ref="P971" si="1678">E971*F971</f>
        <v>12.723719926128002</v>
      </c>
      <c r="Q971" s="228">
        <f t="shared" ref="Q971" si="1679">SUM(O971:O974)</f>
        <v>0.47643999999999997</v>
      </c>
      <c r="R971" s="228">
        <f t="shared" ref="R971" si="1680">Q971*1.02*1.05*$R$20</f>
        <v>0.53945452612799993</v>
      </c>
      <c r="S971" s="228">
        <f t="shared" ref="S971" si="1681">F971*$S$23</f>
        <v>14.906720126252084</v>
      </c>
      <c r="T971" s="228">
        <f t="shared" ref="T971" si="1682">S971*E971</f>
        <v>14.906720126252084</v>
      </c>
      <c r="X971" s="541">
        <v>14.906720126252084</v>
      </c>
    </row>
    <row r="972" spans="1:24" ht="12.75" customHeight="1">
      <c r="A972" s="229"/>
      <c r="B972" s="230"/>
      <c r="C972" s="230"/>
      <c r="D972" s="280"/>
      <c r="E972" s="280"/>
      <c r="F972" s="224"/>
      <c r="G972" s="232"/>
      <c r="H972" s="228"/>
      <c r="I972" s="232"/>
      <c r="J972" s="228"/>
      <c r="K972" s="22"/>
      <c r="L972" s="22"/>
      <c r="M972" s="22"/>
      <c r="N972" s="34"/>
      <c r="O972" s="66">
        <f t="shared" si="1618"/>
        <v>0</v>
      </c>
      <c r="P972" s="228"/>
      <c r="Q972" s="228"/>
      <c r="R972" s="228"/>
      <c r="S972" s="228"/>
      <c r="T972" s="228"/>
      <c r="X972" s="541"/>
    </row>
    <row r="973" spans="1:24" ht="12.75" customHeight="1">
      <c r="A973" s="229"/>
      <c r="B973" s="230"/>
      <c r="C973" s="230"/>
      <c r="D973" s="280"/>
      <c r="E973" s="280"/>
      <c r="F973" s="224"/>
      <c r="G973" s="232"/>
      <c r="H973" s="228"/>
      <c r="I973" s="232"/>
      <c r="J973" s="228"/>
      <c r="K973" s="22" t="s">
        <v>869</v>
      </c>
      <c r="L973" s="22"/>
      <c r="M973" s="25">
        <v>0.3</v>
      </c>
      <c r="N973" s="34">
        <v>0.8</v>
      </c>
      <c r="O973" s="66">
        <f t="shared" si="1618"/>
        <v>0.24</v>
      </c>
      <c r="P973" s="228"/>
      <c r="Q973" s="228"/>
      <c r="R973" s="228"/>
      <c r="S973" s="228"/>
      <c r="T973" s="228"/>
      <c r="X973" s="541"/>
    </row>
    <row r="974" spans="1:24" ht="12.75" customHeight="1">
      <c r="A974" s="229"/>
      <c r="B974" s="230"/>
      <c r="C974" s="230"/>
      <c r="D974" s="280"/>
      <c r="E974" s="280"/>
      <c r="F974" s="224"/>
      <c r="G974" s="232"/>
      <c r="H974" s="228"/>
      <c r="I974" s="232"/>
      <c r="J974" s="228"/>
      <c r="K974" s="22"/>
      <c r="L974" s="22"/>
      <c r="M974" s="22"/>
      <c r="N974" s="34"/>
      <c r="O974" s="66">
        <f t="shared" si="1618"/>
        <v>0</v>
      </c>
      <c r="P974" s="228"/>
      <c r="Q974" s="228"/>
      <c r="R974" s="228"/>
      <c r="S974" s="228"/>
      <c r="T974" s="228"/>
      <c r="X974" s="541"/>
    </row>
    <row r="975" spans="1:24" ht="12.75" customHeight="1">
      <c r="A975" s="229">
        <v>10</v>
      </c>
      <c r="B975" s="230" t="s">
        <v>872</v>
      </c>
      <c r="C975" s="230" t="s">
        <v>882</v>
      </c>
      <c r="D975" s="280" t="s">
        <v>32</v>
      </c>
      <c r="E975" s="231">
        <v>0.12</v>
      </c>
      <c r="F975" s="224">
        <f t="shared" ref="F975" si="1683">H975+J975+R975</f>
        <v>525.51634814879992</v>
      </c>
      <c r="G975" s="232">
        <v>14.8</v>
      </c>
      <c r="H975" s="228">
        <f t="shared" ref="H975" si="1684">G975*$P$14/1000</f>
        <v>25.49004</v>
      </c>
      <c r="I975" s="232">
        <v>4.9800000000000004</v>
      </c>
      <c r="J975" s="228">
        <f t="shared" ref="J975" si="1685">I975*$P$15/1000</f>
        <v>10.975521600000002</v>
      </c>
      <c r="K975" s="22" t="s">
        <v>873</v>
      </c>
      <c r="L975" s="22" t="s">
        <v>32</v>
      </c>
      <c r="M975" s="22">
        <v>1</v>
      </c>
      <c r="N975" s="34">
        <v>425</v>
      </c>
      <c r="O975" s="66">
        <f t="shared" si="1618"/>
        <v>425</v>
      </c>
      <c r="P975" s="228">
        <f t="shared" ref="P975" si="1686">E975*F975</f>
        <v>63.061961777855991</v>
      </c>
      <c r="Q975" s="228">
        <f t="shared" ref="Q975" si="1687">SUM(O975:O978)</f>
        <v>431.92399999999998</v>
      </c>
      <c r="R975" s="228">
        <f t="shared" ref="R975" si="1688">Q975*1.02*1.05*$R$20</f>
        <v>489.05078654879992</v>
      </c>
      <c r="S975" s="228">
        <f t="shared" ref="S975" si="1689">F975*$S$23</f>
        <v>615.67883992304451</v>
      </c>
      <c r="T975" s="228">
        <f t="shared" ref="T975" si="1690">S975*E975</f>
        <v>73.881460790765331</v>
      </c>
      <c r="X975" s="541">
        <v>73.881460790765331</v>
      </c>
    </row>
    <row r="976" spans="1:24" ht="12.75" customHeight="1">
      <c r="A976" s="229"/>
      <c r="B976" s="230"/>
      <c r="C976" s="230"/>
      <c r="D976" s="280"/>
      <c r="E976" s="231"/>
      <c r="F976" s="224"/>
      <c r="G976" s="232"/>
      <c r="H976" s="228"/>
      <c r="I976" s="232"/>
      <c r="J976" s="228"/>
      <c r="K976" s="22" t="s">
        <v>874</v>
      </c>
      <c r="L976" s="22" t="s">
        <v>35</v>
      </c>
      <c r="M976" s="22">
        <v>4</v>
      </c>
      <c r="N976" s="34">
        <v>0.96699999999999997</v>
      </c>
      <c r="O976" s="66">
        <f t="shared" si="1618"/>
        <v>3.8679999999999999</v>
      </c>
      <c r="P976" s="228"/>
      <c r="Q976" s="228"/>
      <c r="R976" s="228"/>
      <c r="S976" s="228"/>
      <c r="T976" s="228"/>
      <c r="X976" s="541"/>
    </row>
    <row r="977" spans="1:24" ht="12.75" customHeight="1">
      <c r="A977" s="229"/>
      <c r="B977" s="230"/>
      <c r="C977" s="230"/>
      <c r="D977" s="280"/>
      <c r="E977" s="231"/>
      <c r="F977" s="224"/>
      <c r="G977" s="232"/>
      <c r="H977" s="228"/>
      <c r="I977" s="232"/>
      <c r="J977" s="228"/>
      <c r="K977" s="22" t="s">
        <v>765</v>
      </c>
      <c r="L977" s="22" t="s">
        <v>35</v>
      </c>
      <c r="M977" s="22">
        <v>4</v>
      </c>
      <c r="N977" s="77">
        <v>0.76400000000000001</v>
      </c>
      <c r="O977" s="66">
        <f t="shared" si="1618"/>
        <v>3.056</v>
      </c>
      <c r="P977" s="228"/>
      <c r="Q977" s="228"/>
      <c r="R977" s="228"/>
      <c r="S977" s="228"/>
      <c r="T977" s="228"/>
      <c r="X977" s="541"/>
    </row>
    <row r="978" spans="1:24" ht="12.75" customHeight="1">
      <c r="A978" s="229"/>
      <c r="B978" s="230"/>
      <c r="C978" s="230"/>
      <c r="D978" s="280"/>
      <c r="E978" s="231"/>
      <c r="F978" s="224"/>
      <c r="G978" s="232"/>
      <c r="H978" s="228"/>
      <c r="I978" s="232"/>
      <c r="J978" s="228"/>
      <c r="K978" s="22"/>
      <c r="L978" s="22"/>
      <c r="M978" s="22"/>
      <c r="N978" s="34"/>
      <c r="O978" s="66">
        <f t="shared" si="1618"/>
        <v>0</v>
      </c>
      <c r="P978" s="228"/>
      <c r="Q978" s="228"/>
      <c r="R978" s="228"/>
      <c r="S978" s="228"/>
      <c r="T978" s="228"/>
      <c r="X978" s="541"/>
    </row>
    <row r="979" spans="1:24" ht="12.75" customHeight="1">
      <c r="A979" s="229">
        <v>11</v>
      </c>
      <c r="B979" s="230" t="s">
        <v>872</v>
      </c>
      <c r="C979" s="230" t="s">
        <v>875</v>
      </c>
      <c r="D979" s="280" t="s">
        <v>32</v>
      </c>
      <c r="E979" s="339">
        <v>6.1000000000000004E-3</v>
      </c>
      <c r="F979" s="224">
        <f t="shared" ref="F979" si="1691">H979+J979+R979</f>
        <v>524.60601014399992</v>
      </c>
      <c r="G979" s="232">
        <v>14.8</v>
      </c>
      <c r="H979" s="228">
        <f t="shared" ref="H979" si="1692">G979*$P$14/1000</f>
        <v>25.49004</v>
      </c>
      <c r="I979" s="232">
        <v>4.9800000000000004</v>
      </c>
      <c r="J979" s="228">
        <f t="shared" ref="J979" si="1693">I979*$P$15/1000</f>
        <v>10.975521600000002</v>
      </c>
      <c r="K979" s="22" t="s">
        <v>873</v>
      </c>
      <c r="L979" s="22" t="s">
        <v>32</v>
      </c>
      <c r="M979" s="22">
        <v>1</v>
      </c>
      <c r="N979" s="34">
        <v>425</v>
      </c>
      <c r="O979" s="66">
        <f t="shared" si="1618"/>
        <v>425</v>
      </c>
      <c r="P979" s="228">
        <f t="shared" ref="P979" si="1694">E979*F979</f>
        <v>3.2000966618783999</v>
      </c>
      <c r="Q979" s="228">
        <f t="shared" ref="Q979" si="1695">SUM(O979:O982)</f>
        <v>431.11999999999995</v>
      </c>
      <c r="R979" s="228">
        <f t="shared" ref="R979" si="1696">Q979*1.02*1.05*$R$20</f>
        <v>488.14044854399992</v>
      </c>
      <c r="S979" s="228">
        <f t="shared" ref="S979" si="1697">F979*$S$23</f>
        <v>614.61231582972664</v>
      </c>
      <c r="T979" s="228">
        <f t="shared" ref="T979" si="1698">S979*E979</f>
        <v>3.7491351265613329</v>
      </c>
      <c r="X979" s="541">
        <v>3.7491351265613329</v>
      </c>
    </row>
    <row r="980" spans="1:24" ht="12.75" customHeight="1">
      <c r="A980" s="229"/>
      <c r="B980" s="230"/>
      <c r="C980" s="230"/>
      <c r="D980" s="280"/>
      <c r="E980" s="339"/>
      <c r="F980" s="224"/>
      <c r="G980" s="232"/>
      <c r="H980" s="228"/>
      <c r="I980" s="232"/>
      <c r="J980" s="228"/>
      <c r="K980" s="22" t="s">
        <v>874</v>
      </c>
      <c r="L980" s="22" t="s">
        <v>35</v>
      </c>
      <c r="M980" s="22">
        <v>4</v>
      </c>
      <c r="N980" s="34">
        <v>0.82</v>
      </c>
      <c r="O980" s="66">
        <f t="shared" si="1618"/>
        <v>3.28</v>
      </c>
      <c r="P980" s="228"/>
      <c r="Q980" s="228"/>
      <c r="R980" s="228"/>
      <c r="S980" s="228"/>
      <c r="T980" s="228"/>
      <c r="X980" s="541"/>
    </row>
    <row r="981" spans="1:24" ht="12.75" customHeight="1">
      <c r="A981" s="229"/>
      <c r="B981" s="230"/>
      <c r="C981" s="230"/>
      <c r="D981" s="280"/>
      <c r="E981" s="339"/>
      <c r="F981" s="224"/>
      <c r="G981" s="232"/>
      <c r="H981" s="228"/>
      <c r="I981" s="232"/>
      <c r="J981" s="228"/>
      <c r="K981" s="22" t="s">
        <v>765</v>
      </c>
      <c r="L981" s="22" t="s">
        <v>35</v>
      </c>
      <c r="M981" s="22">
        <v>4</v>
      </c>
      <c r="N981" s="34">
        <v>0.71</v>
      </c>
      <c r="O981" s="66">
        <f t="shared" si="1618"/>
        <v>2.84</v>
      </c>
      <c r="P981" s="228"/>
      <c r="Q981" s="228"/>
      <c r="R981" s="228"/>
      <c r="S981" s="228"/>
      <c r="T981" s="228"/>
      <c r="X981" s="541"/>
    </row>
    <row r="982" spans="1:24" ht="12.75" customHeight="1">
      <c r="A982" s="229"/>
      <c r="B982" s="230"/>
      <c r="C982" s="230"/>
      <c r="D982" s="280"/>
      <c r="E982" s="339"/>
      <c r="F982" s="224"/>
      <c r="G982" s="232"/>
      <c r="H982" s="228"/>
      <c r="I982" s="232"/>
      <c r="J982" s="228"/>
      <c r="K982" s="22"/>
      <c r="L982" s="22"/>
      <c r="M982" s="22"/>
      <c r="N982" s="34"/>
      <c r="O982" s="66">
        <f t="shared" si="1618"/>
        <v>0</v>
      </c>
      <c r="P982" s="228"/>
      <c r="Q982" s="228"/>
      <c r="R982" s="228"/>
      <c r="S982" s="228"/>
      <c r="T982" s="228"/>
      <c r="X982" s="541"/>
    </row>
    <row r="983" spans="1:24" ht="12.75" customHeight="1">
      <c r="A983" s="229">
        <v>12</v>
      </c>
      <c r="B983" s="230" t="s">
        <v>876</v>
      </c>
      <c r="C983" s="230" t="s">
        <v>877</v>
      </c>
      <c r="D983" s="280" t="s">
        <v>44</v>
      </c>
      <c r="E983" s="231">
        <v>0.35</v>
      </c>
      <c r="F983" s="224">
        <f t="shared" ref="F983" si="1699">H983+J983+R983</f>
        <v>33.024814457207995</v>
      </c>
      <c r="G983" s="232">
        <v>0.7</v>
      </c>
      <c r="H983" s="228">
        <f t="shared" ref="H983" si="1700">G983*$P$14/1000</f>
        <v>1.2056099999999998</v>
      </c>
      <c r="I983" s="232">
        <v>0.28000000000000003</v>
      </c>
      <c r="J983" s="228">
        <f t="shared" ref="J983" si="1701">I983*$P$15/1000</f>
        <v>0.61709760000000002</v>
      </c>
      <c r="K983" s="22" t="s">
        <v>878</v>
      </c>
      <c r="L983" s="127" t="s">
        <v>44</v>
      </c>
      <c r="M983" s="22">
        <v>1.02</v>
      </c>
      <c r="N983" s="34">
        <v>27.016999999999999</v>
      </c>
      <c r="O983" s="66">
        <f t="shared" si="1618"/>
        <v>27.55734</v>
      </c>
      <c r="P983" s="228">
        <f t="shared" ref="P983" si="1702">E983*F983</f>
        <v>11.558685060022798</v>
      </c>
      <c r="Q983" s="228">
        <f t="shared" ref="Q983" si="1703">SUM(O983:O986)</f>
        <v>27.55734</v>
      </c>
      <c r="R983" s="228">
        <f t="shared" ref="R983" si="1704">Q983*1.02*1.05*$R$20</f>
        <v>31.202106857207998</v>
      </c>
      <c r="S983" s="228">
        <f t="shared" ref="S983" si="1705">F983*$S$23</f>
        <v>38.690859999526424</v>
      </c>
      <c r="T983" s="228">
        <f t="shared" ref="T983" si="1706">S983*E983</f>
        <v>13.541800999834248</v>
      </c>
      <c r="X983" s="541">
        <v>13.541800999834248</v>
      </c>
    </row>
    <row r="984" spans="1:24" ht="12.75" customHeight="1">
      <c r="A984" s="229"/>
      <c r="B984" s="230"/>
      <c r="C984" s="230"/>
      <c r="D984" s="280"/>
      <c r="E984" s="231"/>
      <c r="F984" s="224"/>
      <c r="G984" s="232"/>
      <c r="H984" s="228"/>
      <c r="I984" s="232"/>
      <c r="J984" s="228"/>
      <c r="K984" s="22"/>
      <c r="L984" s="22"/>
      <c r="M984" s="22"/>
      <c r="N984" s="34"/>
      <c r="O984" s="66">
        <f t="shared" si="1618"/>
        <v>0</v>
      </c>
      <c r="P984" s="228"/>
      <c r="Q984" s="228"/>
      <c r="R984" s="228"/>
      <c r="S984" s="228"/>
      <c r="T984" s="228"/>
      <c r="X984" s="541"/>
    </row>
    <row r="985" spans="1:24" ht="12.75" customHeight="1">
      <c r="A985" s="229"/>
      <c r="B985" s="230"/>
      <c r="C985" s="230"/>
      <c r="D985" s="280"/>
      <c r="E985" s="231"/>
      <c r="F985" s="224"/>
      <c r="G985" s="232"/>
      <c r="H985" s="228"/>
      <c r="I985" s="232"/>
      <c r="J985" s="228"/>
      <c r="K985" s="22"/>
      <c r="L985" s="22"/>
      <c r="M985" s="23"/>
      <c r="N985" s="34"/>
      <c r="O985" s="66">
        <f t="shared" si="1618"/>
        <v>0</v>
      </c>
      <c r="P985" s="228"/>
      <c r="Q985" s="228"/>
      <c r="R985" s="228"/>
      <c r="S985" s="228"/>
      <c r="T985" s="228"/>
      <c r="X985" s="541"/>
    </row>
    <row r="986" spans="1:24" ht="12.75" customHeight="1">
      <c r="A986" s="229"/>
      <c r="B986" s="230"/>
      <c r="C986" s="230"/>
      <c r="D986" s="280"/>
      <c r="E986" s="231"/>
      <c r="F986" s="224"/>
      <c r="G986" s="232"/>
      <c r="H986" s="228"/>
      <c r="I986" s="232"/>
      <c r="J986" s="228"/>
      <c r="K986" s="22"/>
      <c r="L986" s="22"/>
      <c r="M986" s="22"/>
      <c r="N986" s="34"/>
      <c r="O986" s="66">
        <f t="shared" si="1618"/>
        <v>0</v>
      </c>
      <c r="P986" s="228"/>
      <c r="Q986" s="228"/>
      <c r="R986" s="228"/>
      <c r="S986" s="228"/>
      <c r="T986" s="228"/>
      <c r="X986" s="541"/>
    </row>
    <row r="987" spans="1:24" ht="12.75" customHeight="1">
      <c r="A987" s="229">
        <v>13</v>
      </c>
      <c r="B987" s="230" t="s">
        <v>879</v>
      </c>
      <c r="C987" s="230" t="s">
        <v>880</v>
      </c>
      <c r="D987" s="280" t="s">
        <v>44</v>
      </c>
      <c r="E987" s="280">
        <v>0.57999999999999996</v>
      </c>
      <c r="F987" s="224">
        <f t="shared" ref="F987" si="1707">H987+J987+R987</f>
        <v>3.5307149999999998</v>
      </c>
      <c r="G987" s="232">
        <v>2.0499999999999998</v>
      </c>
      <c r="H987" s="228">
        <f t="shared" ref="H987" si="1708">G987*$P$14/1000</f>
        <v>3.5307149999999998</v>
      </c>
      <c r="I987" s="232"/>
      <c r="J987" s="228">
        <f t="shared" ref="J987" si="1709">I987*$P$15/1000</f>
        <v>0</v>
      </c>
      <c r="K987" s="22"/>
      <c r="L987" s="22"/>
      <c r="M987" s="22"/>
      <c r="N987" s="34"/>
      <c r="O987" s="66">
        <f t="shared" si="1618"/>
        <v>0</v>
      </c>
      <c r="P987" s="228">
        <f t="shared" ref="P987" si="1710">E987*F987</f>
        <v>2.0478146999999995</v>
      </c>
      <c r="Q987" s="228">
        <f t="shared" ref="Q987" si="1711">SUM(O987:O990)</f>
        <v>0</v>
      </c>
      <c r="R987" s="228">
        <f t="shared" ref="R987" si="1712">Q987*1.02*1.05*$R$20</f>
        <v>0</v>
      </c>
      <c r="S987" s="228">
        <f t="shared" ref="S987" si="1713">F987*$S$23</f>
        <v>4.1364774339682091</v>
      </c>
      <c r="T987" s="228">
        <f t="shared" ref="T987" si="1714">S987*E987</f>
        <v>2.399156911701561</v>
      </c>
      <c r="X987" s="541">
        <v>2.399156911701561</v>
      </c>
    </row>
    <row r="988" spans="1:24" ht="12.75" customHeight="1">
      <c r="A988" s="229"/>
      <c r="B988" s="230"/>
      <c r="C988" s="230"/>
      <c r="D988" s="280"/>
      <c r="E988" s="280"/>
      <c r="F988" s="224"/>
      <c r="G988" s="232"/>
      <c r="H988" s="228"/>
      <c r="I988" s="232"/>
      <c r="J988" s="228"/>
      <c r="K988" s="22"/>
      <c r="L988" s="22"/>
      <c r="M988" s="22"/>
      <c r="N988" s="34"/>
      <c r="O988" s="66">
        <f t="shared" si="1618"/>
        <v>0</v>
      </c>
      <c r="P988" s="228"/>
      <c r="Q988" s="228"/>
      <c r="R988" s="228"/>
      <c r="S988" s="228"/>
      <c r="T988" s="228"/>
      <c r="X988" s="541"/>
    </row>
    <row r="989" spans="1:24" ht="12.75" customHeight="1">
      <c r="A989" s="229"/>
      <c r="B989" s="230"/>
      <c r="C989" s="230"/>
      <c r="D989" s="280"/>
      <c r="E989" s="280"/>
      <c r="F989" s="224"/>
      <c r="G989" s="232"/>
      <c r="H989" s="228"/>
      <c r="I989" s="232"/>
      <c r="J989" s="228"/>
      <c r="K989" s="22"/>
      <c r="L989" s="22"/>
      <c r="M989" s="71"/>
      <c r="N989" s="34"/>
      <c r="O989" s="66">
        <f t="shared" si="1618"/>
        <v>0</v>
      </c>
      <c r="P989" s="228"/>
      <c r="Q989" s="228"/>
      <c r="R989" s="228"/>
      <c r="S989" s="228"/>
      <c r="T989" s="228"/>
      <c r="X989" s="541"/>
    </row>
    <row r="990" spans="1:24" ht="12.75" customHeight="1">
      <c r="A990" s="229"/>
      <c r="B990" s="230"/>
      <c r="C990" s="230"/>
      <c r="D990" s="280"/>
      <c r="E990" s="280"/>
      <c r="F990" s="224"/>
      <c r="G990" s="232"/>
      <c r="H990" s="228"/>
      <c r="I990" s="232"/>
      <c r="J990" s="228"/>
      <c r="K990" s="22"/>
      <c r="L990" s="22"/>
      <c r="M990" s="22"/>
      <c r="N990" s="34"/>
      <c r="O990" s="66">
        <f t="shared" si="1618"/>
        <v>0</v>
      </c>
      <c r="P990" s="228"/>
      <c r="Q990" s="228"/>
      <c r="R990" s="228"/>
      <c r="S990" s="228"/>
      <c r="T990" s="228"/>
      <c r="X990" s="541"/>
    </row>
    <row r="991" spans="1:24" ht="12.75" customHeight="1">
      <c r="A991" s="229">
        <v>14</v>
      </c>
      <c r="B991" s="230" t="s">
        <v>737</v>
      </c>
      <c r="C991" s="230" t="s">
        <v>158</v>
      </c>
      <c r="D991" s="280" t="s">
        <v>881</v>
      </c>
      <c r="E991" s="286">
        <v>0.23</v>
      </c>
      <c r="F991" s="224">
        <f t="shared" ref="F991" si="1715">H991+J991+R991</f>
        <v>0.79225800000000002</v>
      </c>
      <c r="G991" s="232">
        <v>0.46</v>
      </c>
      <c r="H991" s="228">
        <f t="shared" ref="H991" si="1716">G991*$P$14/1000</f>
        <v>0.79225800000000002</v>
      </c>
      <c r="I991" s="232"/>
      <c r="J991" s="228">
        <f t="shared" ref="J991" si="1717">I991*$P$15/1000</f>
        <v>0</v>
      </c>
      <c r="K991" s="22"/>
      <c r="L991" s="34"/>
      <c r="M991" s="22"/>
      <c r="N991" s="34"/>
      <c r="O991" s="66">
        <f t="shared" si="1618"/>
        <v>0</v>
      </c>
      <c r="P991" s="228">
        <f t="shared" ref="P991" si="1718">E991*F991</f>
        <v>0.18221934000000001</v>
      </c>
      <c r="Q991" s="228">
        <f t="shared" ref="Q991" si="1719">SUM(O991:O994)</f>
        <v>0</v>
      </c>
      <c r="R991" s="228">
        <f t="shared" ref="R991" si="1720">Q991*1.02*1.05*$R$20</f>
        <v>0</v>
      </c>
      <c r="S991" s="228">
        <f t="shared" ref="S991" si="1721">F991*$S$23</f>
        <v>0.92818518030506159</v>
      </c>
      <c r="T991" s="228">
        <f t="shared" ref="T991" si="1722">S991*E991</f>
        <v>0.21348259147016418</v>
      </c>
      <c r="X991" s="541">
        <v>0.21348259147016418</v>
      </c>
    </row>
    <row r="992" spans="1:24" ht="12.75" customHeight="1">
      <c r="A992" s="229"/>
      <c r="B992" s="230"/>
      <c r="C992" s="230"/>
      <c r="D992" s="280"/>
      <c r="E992" s="286"/>
      <c r="F992" s="224"/>
      <c r="G992" s="232"/>
      <c r="H992" s="228"/>
      <c r="I992" s="232"/>
      <c r="J992" s="228"/>
      <c r="K992" s="22"/>
      <c r="L992" s="22"/>
      <c r="M992" s="22"/>
      <c r="N992" s="34"/>
      <c r="O992" s="66">
        <f t="shared" si="1618"/>
        <v>0</v>
      </c>
      <c r="P992" s="228"/>
      <c r="Q992" s="228"/>
      <c r="R992" s="228"/>
      <c r="S992" s="228"/>
      <c r="T992" s="228"/>
      <c r="X992" s="541"/>
    </row>
    <row r="993" spans="1:24" ht="12.75" customHeight="1">
      <c r="A993" s="229"/>
      <c r="B993" s="230"/>
      <c r="C993" s="230"/>
      <c r="D993" s="280"/>
      <c r="E993" s="286"/>
      <c r="F993" s="224"/>
      <c r="G993" s="232"/>
      <c r="H993" s="228"/>
      <c r="I993" s="232"/>
      <c r="J993" s="228"/>
      <c r="K993" s="22"/>
      <c r="L993" s="22"/>
      <c r="M993" s="25"/>
      <c r="N993" s="34"/>
      <c r="O993" s="66">
        <f t="shared" si="1618"/>
        <v>0</v>
      </c>
      <c r="P993" s="228"/>
      <c r="Q993" s="228"/>
      <c r="R993" s="228"/>
      <c r="S993" s="228"/>
      <c r="T993" s="228"/>
      <c r="X993" s="541"/>
    </row>
    <row r="994" spans="1:24" ht="12.75" customHeight="1">
      <c r="A994" s="229"/>
      <c r="B994" s="230"/>
      <c r="C994" s="230"/>
      <c r="D994" s="280"/>
      <c r="E994" s="286"/>
      <c r="F994" s="224"/>
      <c r="G994" s="232"/>
      <c r="H994" s="228"/>
      <c r="I994" s="232"/>
      <c r="J994" s="228"/>
      <c r="K994" s="22"/>
      <c r="L994" s="22"/>
      <c r="M994" s="22"/>
      <c r="N994" s="34"/>
      <c r="O994" s="66">
        <f t="shared" si="1618"/>
        <v>0</v>
      </c>
      <c r="P994" s="228"/>
      <c r="Q994" s="228"/>
      <c r="R994" s="228"/>
      <c r="S994" s="228"/>
      <c r="T994" s="228"/>
      <c r="X994" s="541"/>
    </row>
    <row r="995" spans="1:24" ht="12.75" customHeight="1">
      <c r="A995" s="229">
        <v>15</v>
      </c>
      <c r="B995" s="240" t="s">
        <v>617</v>
      </c>
      <c r="C995" s="240" t="s">
        <v>618</v>
      </c>
      <c r="D995" s="229" t="s">
        <v>32</v>
      </c>
      <c r="E995" s="224">
        <v>0.53</v>
      </c>
      <c r="F995" s="224">
        <f t="shared" ref="F995" si="1723">H995+J995+R995</f>
        <v>2.6552249999999997</v>
      </c>
      <c r="G995" s="233">
        <v>0.39</v>
      </c>
      <c r="H995" s="228">
        <f t="shared" ref="H995" si="1724">G995*$P$14/1000</f>
        <v>0.67169699999999999</v>
      </c>
      <c r="I995" s="265">
        <v>0.9</v>
      </c>
      <c r="J995" s="228">
        <f t="shared" ref="J995" si="1725">I995*$P$15/1000</f>
        <v>1.983528</v>
      </c>
      <c r="K995" s="65"/>
      <c r="L995" s="65"/>
      <c r="M995" s="65"/>
      <c r="N995" s="77"/>
      <c r="O995" s="66">
        <f t="shared" si="1618"/>
        <v>0</v>
      </c>
      <c r="P995" s="228">
        <f t="shared" ref="P995" si="1726">E995*F995</f>
        <v>1.4072692499999999</v>
      </c>
      <c r="Q995" s="228">
        <f t="shared" ref="Q995" si="1727">SUM(O995:O998)</f>
        <v>0</v>
      </c>
      <c r="R995" s="228">
        <f t="shared" ref="R995" si="1728">Q995*1.02*1.05*$R$20</f>
        <v>0</v>
      </c>
      <c r="S995" s="228">
        <f t="shared" ref="S995" si="1729">F995*$S$23</f>
        <v>3.110780194552162</v>
      </c>
      <c r="T995" s="228">
        <f t="shared" ref="T995" si="1730">S995*E995</f>
        <v>1.6487135031126459</v>
      </c>
      <c r="X995" s="541">
        <v>1.6487135031126459</v>
      </c>
    </row>
    <row r="996" spans="1:24" ht="12.75" customHeight="1">
      <c r="A996" s="229"/>
      <c r="B996" s="240"/>
      <c r="C996" s="240"/>
      <c r="D996" s="229"/>
      <c r="E996" s="224"/>
      <c r="F996" s="224"/>
      <c r="G996" s="233"/>
      <c r="H996" s="228"/>
      <c r="I996" s="265"/>
      <c r="J996" s="228"/>
      <c r="K996" s="65"/>
      <c r="L996" s="65"/>
      <c r="M996" s="65"/>
      <c r="N996" s="77"/>
      <c r="O996" s="66">
        <f t="shared" si="1618"/>
        <v>0</v>
      </c>
      <c r="P996" s="228"/>
      <c r="Q996" s="228"/>
      <c r="R996" s="228"/>
      <c r="S996" s="228"/>
      <c r="T996" s="228"/>
      <c r="X996" s="541"/>
    </row>
    <row r="997" spans="1:24" ht="12.75" customHeight="1">
      <c r="A997" s="229"/>
      <c r="B997" s="240"/>
      <c r="C997" s="240"/>
      <c r="D997" s="229"/>
      <c r="E997" s="224"/>
      <c r="F997" s="224"/>
      <c r="G997" s="233"/>
      <c r="H997" s="228"/>
      <c r="I997" s="265"/>
      <c r="J997" s="228"/>
      <c r="K997" s="65"/>
      <c r="L997" s="65"/>
      <c r="M997" s="65"/>
      <c r="N997" s="77"/>
      <c r="O997" s="66">
        <f t="shared" si="1618"/>
        <v>0</v>
      </c>
      <c r="P997" s="228"/>
      <c r="Q997" s="228"/>
      <c r="R997" s="228"/>
      <c r="S997" s="228"/>
      <c r="T997" s="228"/>
      <c r="X997" s="541"/>
    </row>
    <row r="998" spans="1:24" ht="12.75" customHeight="1">
      <c r="A998" s="229"/>
      <c r="B998" s="240"/>
      <c r="C998" s="240"/>
      <c r="D998" s="229"/>
      <c r="E998" s="224"/>
      <c r="F998" s="224"/>
      <c r="G998" s="233"/>
      <c r="H998" s="228"/>
      <c r="I998" s="265"/>
      <c r="J998" s="228"/>
      <c r="K998" s="65"/>
      <c r="L998" s="65"/>
      <c r="M998" s="65"/>
      <c r="N998" s="77"/>
      <c r="O998" s="66">
        <f t="shared" si="1618"/>
        <v>0</v>
      </c>
      <c r="P998" s="228"/>
      <c r="Q998" s="228"/>
      <c r="R998" s="228"/>
      <c r="S998" s="228"/>
      <c r="T998" s="228"/>
      <c r="X998" s="541"/>
    </row>
    <row r="999" spans="1:24" ht="12.75" customHeight="1">
      <c r="A999" s="229">
        <v>16</v>
      </c>
      <c r="B999" s="230" t="s">
        <v>34</v>
      </c>
      <c r="C999" s="230" t="s">
        <v>884</v>
      </c>
      <c r="D999" s="280" t="s">
        <v>31</v>
      </c>
      <c r="E999" s="280">
        <v>13</v>
      </c>
      <c r="F999" s="224">
        <f t="shared" ref="F999" si="1731">H999+J999+R999</f>
        <v>0.7699376160000001</v>
      </c>
      <c r="G999" s="336"/>
      <c r="H999" s="228">
        <f t="shared" ref="H999" si="1732">G999*$P$14/1000</f>
        <v>0</v>
      </c>
      <c r="I999" s="285"/>
      <c r="J999" s="228">
        <f t="shared" ref="J999" si="1733">I999*$P$15/1000</f>
        <v>0</v>
      </c>
      <c r="K999" s="22" t="s">
        <v>883</v>
      </c>
      <c r="L999" s="22" t="s">
        <v>31</v>
      </c>
      <c r="M999" s="22">
        <v>1</v>
      </c>
      <c r="N999" s="129">
        <v>0.68</v>
      </c>
      <c r="O999" s="66">
        <f t="shared" si="1618"/>
        <v>0.68</v>
      </c>
      <c r="P999" s="228">
        <f t="shared" ref="P999" si="1734">E999*F999</f>
        <v>10.009189008000002</v>
      </c>
      <c r="Q999" s="228">
        <f t="shared" ref="Q999" si="1735">SUM(O999:O1002)</f>
        <v>0.68</v>
      </c>
      <c r="R999" s="228">
        <f t="shared" ref="R999" si="1736">Q999*1.02*1.05*$R$20</f>
        <v>0.7699376160000001</v>
      </c>
      <c r="S999" s="228">
        <f t="shared" ref="S999" si="1737">F999*$S$23</f>
        <v>0.90203530280616839</v>
      </c>
      <c r="T999" s="228">
        <f t="shared" ref="T999" si="1738">S999*E999</f>
        <v>11.726458936480189</v>
      </c>
      <c r="X999" s="541">
        <v>11.726458936480189</v>
      </c>
    </row>
    <row r="1000" spans="1:24" ht="12.75" customHeight="1">
      <c r="A1000" s="229"/>
      <c r="B1000" s="230"/>
      <c r="C1000" s="230"/>
      <c r="D1000" s="280"/>
      <c r="E1000" s="280"/>
      <c r="F1000" s="224"/>
      <c r="G1000" s="336"/>
      <c r="H1000" s="228"/>
      <c r="I1000" s="285"/>
      <c r="J1000" s="228"/>
      <c r="K1000" s="22"/>
      <c r="L1000" s="22"/>
      <c r="M1000" s="22"/>
      <c r="N1000" s="129"/>
      <c r="O1000" s="66">
        <f t="shared" si="1618"/>
        <v>0</v>
      </c>
      <c r="P1000" s="228"/>
      <c r="Q1000" s="228"/>
      <c r="R1000" s="228"/>
      <c r="S1000" s="228"/>
      <c r="T1000" s="228"/>
      <c r="X1000" s="541"/>
    </row>
    <row r="1001" spans="1:24" ht="12.75" customHeight="1">
      <c r="A1001" s="229"/>
      <c r="B1001" s="230"/>
      <c r="C1001" s="230"/>
      <c r="D1001" s="280"/>
      <c r="E1001" s="280"/>
      <c r="F1001" s="224"/>
      <c r="G1001" s="336"/>
      <c r="H1001" s="228"/>
      <c r="I1001" s="285"/>
      <c r="J1001" s="228"/>
      <c r="K1001" s="22"/>
      <c r="L1001" s="22"/>
      <c r="M1001" s="22"/>
      <c r="N1001" s="129"/>
      <c r="O1001" s="66">
        <f t="shared" si="1618"/>
        <v>0</v>
      </c>
      <c r="P1001" s="228"/>
      <c r="Q1001" s="228"/>
      <c r="R1001" s="228"/>
      <c r="S1001" s="228"/>
      <c r="T1001" s="228"/>
      <c r="X1001" s="541"/>
    </row>
    <row r="1002" spans="1:24" ht="12.75" customHeight="1">
      <c r="A1002" s="229"/>
      <c r="B1002" s="230"/>
      <c r="C1002" s="230"/>
      <c r="D1002" s="280"/>
      <c r="E1002" s="280"/>
      <c r="F1002" s="224"/>
      <c r="G1002" s="336"/>
      <c r="H1002" s="228"/>
      <c r="I1002" s="285"/>
      <c r="J1002" s="228"/>
      <c r="K1002" s="22"/>
      <c r="L1002" s="22"/>
      <c r="M1002" s="22"/>
      <c r="N1002" s="129"/>
      <c r="O1002" s="66">
        <f t="shared" si="1618"/>
        <v>0</v>
      </c>
      <c r="P1002" s="228"/>
      <c r="Q1002" s="228"/>
      <c r="R1002" s="228"/>
      <c r="S1002" s="228"/>
      <c r="T1002" s="228"/>
      <c r="X1002" s="541"/>
    </row>
    <row r="1003" spans="1:24" ht="12.75" customHeight="1">
      <c r="A1003" s="229">
        <v>17</v>
      </c>
      <c r="B1003" s="230" t="s">
        <v>34</v>
      </c>
      <c r="C1003" s="230" t="s">
        <v>885</v>
      </c>
      <c r="D1003" s="280" t="s">
        <v>31</v>
      </c>
      <c r="E1003" s="280">
        <v>5</v>
      </c>
      <c r="F1003" s="224">
        <f t="shared" ref="F1003" si="1739">H1003+J1003+R1003</f>
        <v>0.4076140319999999</v>
      </c>
      <c r="G1003" s="232"/>
      <c r="H1003" s="228">
        <f t="shared" ref="H1003" si="1740">G1003*$P$14/1000</f>
        <v>0</v>
      </c>
      <c r="I1003" s="232"/>
      <c r="J1003" s="228">
        <f t="shared" ref="J1003" si="1741">I1003*$P$15/1000</f>
        <v>0</v>
      </c>
      <c r="K1003" s="22" t="s">
        <v>883</v>
      </c>
      <c r="L1003" s="22" t="s">
        <v>31</v>
      </c>
      <c r="M1003" s="22">
        <v>1</v>
      </c>
      <c r="N1003" s="129">
        <v>0.36</v>
      </c>
      <c r="O1003" s="66">
        <f t="shared" si="1618"/>
        <v>0.36</v>
      </c>
      <c r="P1003" s="228">
        <f t="shared" ref="P1003" si="1742">E1003*F1003</f>
        <v>2.0380701599999993</v>
      </c>
      <c r="Q1003" s="228">
        <f t="shared" ref="Q1003" si="1743">SUM(O1003:O1006)</f>
        <v>0.36</v>
      </c>
      <c r="R1003" s="228">
        <f t="shared" ref="R1003" si="1744">Q1003*1.02*1.05*$R$20</f>
        <v>0.4076140319999999</v>
      </c>
      <c r="S1003" s="228">
        <f t="shared" ref="S1003" si="1745">F1003*$S$23</f>
        <v>0.47754810148561838</v>
      </c>
      <c r="T1003" s="228">
        <f t="shared" ref="T1003" si="1746">S1003*E1003</f>
        <v>2.387740507428092</v>
      </c>
      <c r="X1003" s="541">
        <v>2.387740507428092</v>
      </c>
    </row>
    <row r="1004" spans="1:24" ht="12.75" customHeight="1">
      <c r="A1004" s="229"/>
      <c r="B1004" s="230"/>
      <c r="C1004" s="230"/>
      <c r="D1004" s="280"/>
      <c r="E1004" s="280"/>
      <c r="F1004" s="224"/>
      <c r="G1004" s="232"/>
      <c r="H1004" s="228"/>
      <c r="I1004" s="232"/>
      <c r="J1004" s="228"/>
      <c r="K1004" s="22"/>
      <c r="L1004" s="22"/>
      <c r="M1004" s="22"/>
      <c r="N1004" s="130"/>
      <c r="O1004" s="66">
        <f t="shared" ref="O1004:O1058" si="1747">M1004*N1004</f>
        <v>0</v>
      </c>
      <c r="P1004" s="228"/>
      <c r="Q1004" s="228"/>
      <c r="R1004" s="228"/>
      <c r="S1004" s="228"/>
      <c r="T1004" s="228"/>
      <c r="X1004" s="541"/>
    </row>
    <row r="1005" spans="1:24" ht="12.75" customHeight="1">
      <c r="A1005" s="229"/>
      <c r="B1005" s="230"/>
      <c r="C1005" s="230"/>
      <c r="D1005" s="280"/>
      <c r="E1005" s="280"/>
      <c r="F1005" s="224"/>
      <c r="G1005" s="232"/>
      <c r="H1005" s="228"/>
      <c r="I1005" s="232"/>
      <c r="J1005" s="228"/>
      <c r="K1005" s="22"/>
      <c r="L1005" s="22"/>
      <c r="M1005" s="22"/>
      <c r="N1005" s="130"/>
      <c r="O1005" s="66">
        <f t="shared" si="1747"/>
        <v>0</v>
      </c>
      <c r="P1005" s="228"/>
      <c r="Q1005" s="228"/>
      <c r="R1005" s="228"/>
      <c r="S1005" s="228"/>
      <c r="T1005" s="228"/>
      <c r="X1005" s="541"/>
    </row>
    <row r="1006" spans="1:24" ht="12.75" customHeight="1">
      <c r="A1006" s="229"/>
      <c r="B1006" s="230"/>
      <c r="C1006" s="230"/>
      <c r="D1006" s="280"/>
      <c r="E1006" s="280"/>
      <c r="F1006" s="224"/>
      <c r="G1006" s="232"/>
      <c r="H1006" s="228"/>
      <c r="I1006" s="232"/>
      <c r="J1006" s="228"/>
      <c r="K1006" s="22"/>
      <c r="L1006" s="22"/>
      <c r="M1006" s="22"/>
      <c r="N1006" s="130"/>
      <c r="O1006" s="66">
        <f t="shared" si="1747"/>
        <v>0</v>
      </c>
      <c r="P1006" s="228"/>
      <c r="Q1006" s="228"/>
      <c r="R1006" s="228"/>
      <c r="S1006" s="228"/>
      <c r="T1006" s="228"/>
      <c r="X1006" s="541"/>
    </row>
    <row r="1007" spans="1:24" ht="12.75" customHeight="1">
      <c r="A1007" s="229">
        <v>18</v>
      </c>
      <c r="B1007" s="230" t="s">
        <v>408</v>
      </c>
      <c r="C1007" s="291" t="s">
        <v>886</v>
      </c>
      <c r="D1007" s="537" t="s">
        <v>31</v>
      </c>
      <c r="E1007" s="537">
        <v>2</v>
      </c>
      <c r="F1007" s="224">
        <f t="shared" ref="F1007" si="1748">H1007+J1007+R1007</f>
        <v>3.6237965999999999</v>
      </c>
      <c r="G1007" s="232">
        <v>0.85</v>
      </c>
      <c r="H1007" s="228">
        <f t="shared" ref="H1007" si="1749">G1007*$P$14/1000</f>
        <v>1.4639549999999999</v>
      </c>
      <c r="I1007" s="232">
        <v>0.98</v>
      </c>
      <c r="J1007" s="228">
        <f t="shared" ref="J1007" si="1750">I1007*$P$15/1000</f>
        <v>2.1598416</v>
      </c>
      <c r="K1007" s="22"/>
      <c r="L1007" s="22"/>
      <c r="M1007" s="22"/>
      <c r="N1007" s="34"/>
      <c r="O1007" s="66">
        <f t="shared" si="1747"/>
        <v>0</v>
      </c>
      <c r="P1007" s="228">
        <f t="shared" ref="P1007" si="1751">E1007*F1007</f>
        <v>7.2475931999999998</v>
      </c>
      <c r="Q1007" s="228">
        <f t="shared" ref="Q1007" si="1752">SUM(O1007:O1010)</f>
        <v>0</v>
      </c>
      <c r="R1007" s="228">
        <f t="shared" ref="R1007" si="1753">Q1007*1.02*1.05*$R$20</f>
        <v>0</v>
      </c>
      <c r="S1007" s="228">
        <f t="shared" ref="S1007" si="1754">F1007*$S$23</f>
        <v>4.2455289824272766</v>
      </c>
      <c r="T1007" s="228">
        <f t="shared" ref="T1007" si="1755">S1007*E1007</f>
        <v>8.4910579648545532</v>
      </c>
      <c r="X1007" s="541">
        <v>8.4910579648545532</v>
      </c>
    </row>
    <row r="1008" spans="1:24" ht="12.75" customHeight="1">
      <c r="A1008" s="229"/>
      <c r="B1008" s="230"/>
      <c r="C1008" s="291"/>
      <c r="D1008" s="537"/>
      <c r="E1008" s="537"/>
      <c r="F1008" s="224"/>
      <c r="G1008" s="232"/>
      <c r="H1008" s="228"/>
      <c r="I1008" s="232"/>
      <c r="J1008" s="228"/>
      <c r="K1008" s="22"/>
      <c r="L1008" s="22"/>
      <c r="M1008" s="22"/>
      <c r="N1008" s="34"/>
      <c r="O1008" s="66">
        <f t="shared" si="1747"/>
        <v>0</v>
      </c>
      <c r="P1008" s="228"/>
      <c r="Q1008" s="228"/>
      <c r="R1008" s="228"/>
      <c r="S1008" s="228"/>
      <c r="T1008" s="228"/>
      <c r="X1008" s="541"/>
    </row>
    <row r="1009" spans="1:24" ht="12.75" customHeight="1">
      <c r="A1009" s="229"/>
      <c r="B1009" s="230"/>
      <c r="C1009" s="291"/>
      <c r="D1009" s="537"/>
      <c r="E1009" s="537"/>
      <c r="F1009" s="224"/>
      <c r="G1009" s="232"/>
      <c r="H1009" s="228"/>
      <c r="I1009" s="232"/>
      <c r="J1009" s="228"/>
      <c r="K1009" s="22"/>
      <c r="L1009" s="22"/>
      <c r="M1009" s="71"/>
      <c r="N1009" s="34"/>
      <c r="O1009" s="66">
        <f t="shared" si="1747"/>
        <v>0</v>
      </c>
      <c r="P1009" s="228"/>
      <c r="Q1009" s="228"/>
      <c r="R1009" s="228"/>
      <c r="S1009" s="228"/>
      <c r="T1009" s="228"/>
      <c r="X1009" s="541"/>
    </row>
    <row r="1010" spans="1:24" ht="12.75" customHeight="1">
      <c r="A1010" s="229"/>
      <c r="B1010" s="230"/>
      <c r="C1010" s="291"/>
      <c r="D1010" s="537"/>
      <c r="E1010" s="537"/>
      <c r="F1010" s="224"/>
      <c r="G1010" s="232"/>
      <c r="H1010" s="228"/>
      <c r="I1010" s="232"/>
      <c r="J1010" s="228"/>
      <c r="K1010" s="22"/>
      <c r="L1010" s="22"/>
      <c r="M1010" s="22"/>
      <c r="N1010" s="34"/>
      <c r="O1010" s="66">
        <f t="shared" si="1747"/>
        <v>0</v>
      </c>
      <c r="P1010" s="228"/>
      <c r="Q1010" s="228"/>
      <c r="R1010" s="228"/>
      <c r="S1010" s="228"/>
      <c r="T1010" s="228"/>
      <c r="X1010" s="541"/>
    </row>
    <row r="1011" spans="1:24" ht="12.75" customHeight="1">
      <c r="A1011" s="229">
        <v>19</v>
      </c>
      <c r="B1011" s="230" t="s">
        <v>410</v>
      </c>
      <c r="C1011" s="230" t="s">
        <v>411</v>
      </c>
      <c r="D1011" s="280" t="s">
        <v>44</v>
      </c>
      <c r="E1011" s="280">
        <v>3.0000000000000001E-3</v>
      </c>
      <c r="F1011" s="224">
        <f t="shared" ref="F1011" si="1756">H1011+J1011+R1011</f>
        <v>144.16584800900398</v>
      </c>
      <c r="G1011" s="232">
        <v>30</v>
      </c>
      <c r="H1011" s="228">
        <f t="shared" ref="H1011" si="1757">G1011*$P$14/1000</f>
        <v>51.668999999999997</v>
      </c>
      <c r="I1011" s="535">
        <v>1</v>
      </c>
      <c r="J1011" s="228">
        <f t="shared" ref="J1011" si="1758">I1011*$P$15/1000</f>
        <v>2.2039200000000001</v>
      </c>
      <c r="K1011" s="22" t="s">
        <v>43</v>
      </c>
      <c r="L1011" s="22" t="s">
        <v>44</v>
      </c>
      <c r="M1011" s="22">
        <v>1.04</v>
      </c>
      <c r="N1011" s="34">
        <v>27.016999999999999</v>
      </c>
      <c r="O1011" s="66">
        <f t="shared" si="1747"/>
        <v>28.09768</v>
      </c>
      <c r="P1011" s="228">
        <f t="shared" ref="P1011" si="1759">E1011*F1011</f>
        <v>0.43249754402701196</v>
      </c>
      <c r="Q1011" s="228">
        <f t="shared" ref="Q1011" si="1760">SUM(O1011:O1014)</f>
        <v>79.745670000000004</v>
      </c>
      <c r="R1011" s="228">
        <f t="shared" ref="R1011" si="1761">Q1011*1.02*1.05*$R$20</f>
        <v>90.292928009003987</v>
      </c>
      <c r="S1011" s="228">
        <f t="shared" ref="S1011" si="1762">F1011*$S$23</f>
        <v>168.90028706314038</v>
      </c>
      <c r="T1011" s="228">
        <f t="shared" ref="T1011" si="1763">S1011*E1011</f>
        <v>0.50670086118942115</v>
      </c>
      <c r="X1011" s="541">
        <v>0.50670086118942115</v>
      </c>
    </row>
    <row r="1012" spans="1:24" ht="12.75" customHeight="1">
      <c r="A1012" s="229"/>
      <c r="B1012" s="230"/>
      <c r="C1012" s="230"/>
      <c r="D1012" s="280"/>
      <c r="E1012" s="280"/>
      <c r="F1012" s="224"/>
      <c r="G1012" s="232"/>
      <c r="H1012" s="228"/>
      <c r="I1012" s="535"/>
      <c r="J1012" s="228"/>
      <c r="K1012" s="22" t="s">
        <v>413</v>
      </c>
      <c r="L1012" s="22" t="s">
        <v>44</v>
      </c>
      <c r="M1012" s="22">
        <v>0.39</v>
      </c>
      <c r="N1012" s="77">
        <v>123.611</v>
      </c>
      <c r="O1012" s="66">
        <f t="shared" si="1747"/>
        <v>48.208290000000005</v>
      </c>
      <c r="P1012" s="228"/>
      <c r="Q1012" s="228"/>
      <c r="R1012" s="228"/>
      <c r="S1012" s="228"/>
      <c r="T1012" s="228"/>
      <c r="X1012" s="541"/>
    </row>
    <row r="1013" spans="1:24" ht="12.75" customHeight="1">
      <c r="A1013" s="229"/>
      <c r="B1013" s="230"/>
      <c r="C1013" s="230"/>
      <c r="D1013" s="280"/>
      <c r="E1013" s="280"/>
      <c r="F1013" s="224"/>
      <c r="G1013" s="232"/>
      <c r="H1013" s="228"/>
      <c r="I1013" s="535"/>
      <c r="J1013" s="228"/>
      <c r="K1013" s="22" t="s">
        <v>414</v>
      </c>
      <c r="L1013" s="22" t="s">
        <v>35</v>
      </c>
      <c r="M1013" s="25">
        <v>5.9</v>
      </c>
      <c r="N1013" s="34">
        <v>0.58299999999999996</v>
      </c>
      <c r="O1013" s="66">
        <f t="shared" si="1747"/>
        <v>3.4397000000000002</v>
      </c>
      <c r="P1013" s="228"/>
      <c r="Q1013" s="228"/>
      <c r="R1013" s="228"/>
      <c r="S1013" s="228"/>
      <c r="T1013" s="228"/>
      <c r="X1013" s="541"/>
    </row>
    <row r="1014" spans="1:24" ht="12.75" customHeight="1">
      <c r="A1014" s="229"/>
      <c r="B1014" s="230"/>
      <c r="C1014" s="230"/>
      <c r="D1014" s="280"/>
      <c r="E1014" s="280"/>
      <c r="F1014" s="224"/>
      <c r="G1014" s="232"/>
      <c r="H1014" s="228"/>
      <c r="I1014" s="535"/>
      <c r="J1014" s="228"/>
      <c r="K1014" s="22"/>
      <c r="L1014" s="22"/>
      <c r="M1014" s="22"/>
      <c r="N1014" s="34"/>
      <c r="O1014" s="66">
        <f t="shared" si="1747"/>
        <v>0</v>
      </c>
      <c r="P1014" s="228"/>
      <c r="Q1014" s="228"/>
      <c r="R1014" s="228"/>
      <c r="S1014" s="228"/>
      <c r="T1014" s="228"/>
      <c r="X1014" s="541"/>
    </row>
    <row r="1015" spans="1:24" ht="12.75" customHeight="1">
      <c r="A1015" s="229">
        <v>20</v>
      </c>
      <c r="B1015" s="230" t="s">
        <v>890</v>
      </c>
      <c r="C1015" s="230" t="s">
        <v>889</v>
      </c>
      <c r="D1015" s="280" t="s">
        <v>40</v>
      </c>
      <c r="E1015" s="280">
        <v>1.8</v>
      </c>
      <c r="F1015" s="224">
        <f t="shared" ref="F1015" si="1764">H1015+J1015+R1015</f>
        <v>1.4536923960000001</v>
      </c>
      <c r="G1015" s="232">
        <v>0.26</v>
      </c>
      <c r="H1015" s="228">
        <f t="shared" ref="H1015" si="1765">G1015*$P$14/1000</f>
        <v>0.44779800000000003</v>
      </c>
      <c r="I1015" s="232">
        <v>0.03</v>
      </c>
      <c r="J1015" s="228">
        <f t="shared" ref="J1015" si="1766">I1015*$P$15/1000</f>
        <v>6.6117599999999999E-2</v>
      </c>
      <c r="K1015" s="22" t="s">
        <v>76</v>
      </c>
      <c r="L1015" s="22" t="s">
        <v>40</v>
      </c>
      <c r="M1015" s="22">
        <v>1</v>
      </c>
      <c r="N1015" s="131">
        <v>0.83</v>
      </c>
      <c r="O1015" s="66">
        <f t="shared" si="1747"/>
        <v>0.83</v>
      </c>
      <c r="P1015" s="228">
        <f t="shared" ref="P1015" si="1767">E1015*F1015</f>
        <v>2.6166463128000004</v>
      </c>
      <c r="Q1015" s="228">
        <f t="shared" ref="Q1015" si="1768">SUM(O1015:O1018)</f>
        <v>0.83</v>
      </c>
      <c r="R1015" s="228">
        <f t="shared" ref="R1015" si="1769">Q1015*1.02*1.05*$R$20</f>
        <v>0.93977679600000008</v>
      </c>
      <c r="S1015" s="228">
        <f t="shared" ref="S1015" si="1770">F1015*$S$23</f>
        <v>1.7031014375233284</v>
      </c>
      <c r="T1015" s="228">
        <f t="shared" ref="T1015" si="1771">S1015*E1015</f>
        <v>3.0655825875419911</v>
      </c>
      <c r="X1015" s="541">
        <v>3.0655825875419911</v>
      </c>
    </row>
    <row r="1016" spans="1:24" ht="12.75" customHeight="1">
      <c r="A1016" s="229"/>
      <c r="B1016" s="230"/>
      <c r="C1016" s="230"/>
      <c r="D1016" s="280"/>
      <c r="E1016" s="280"/>
      <c r="F1016" s="224"/>
      <c r="G1016" s="232"/>
      <c r="H1016" s="228"/>
      <c r="I1016" s="232"/>
      <c r="J1016" s="228"/>
      <c r="K1016" s="22"/>
      <c r="L1016" s="22"/>
      <c r="M1016" s="22"/>
      <c r="N1016" s="129"/>
      <c r="O1016" s="66">
        <f t="shared" si="1747"/>
        <v>0</v>
      </c>
      <c r="P1016" s="228"/>
      <c r="Q1016" s="228"/>
      <c r="R1016" s="228"/>
      <c r="S1016" s="228"/>
      <c r="T1016" s="228"/>
      <c r="X1016" s="541"/>
    </row>
    <row r="1017" spans="1:24" ht="12.75" customHeight="1">
      <c r="A1017" s="229"/>
      <c r="B1017" s="230"/>
      <c r="C1017" s="230"/>
      <c r="D1017" s="280"/>
      <c r="E1017" s="280"/>
      <c r="F1017" s="224"/>
      <c r="G1017" s="232"/>
      <c r="H1017" s="228"/>
      <c r="I1017" s="232"/>
      <c r="J1017" s="228"/>
      <c r="K1017" s="22"/>
      <c r="L1017" s="22"/>
      <c r="M1017" s="22"/>
      <c r="N1017" s="129"/>
      <c r="O1017" s="66">
        <f t="shared" si="1747"/>
        <v>0</v>
      </c>
      <c r="P1017" s="228"/>
      <c r="Q1017" s="228"/>
      <c r="R1017" s="228"/>
      <c r="S1017" s="228"/>
      <c r="T1017" s="228"/>
      <c r="X1017" s="541"/>
    </row>
    <row r="1018" spans="1:24" ht="12.75" customHeight="1">
      <c r="A1018" s="229"/>
      <c r="B1018" s="230"/>
      <c r="C1018" s="230"/>
      <c r="D1018" s="280"/>
      <c r="E1018" s="280"/>
      <c r="F1018" s="224"/>
      <c r="G1018" s="232"/>
      <c r="H1018" s="228"/>
      <c r="I1018" s="232"/>
      <c r="J1018" s="228"/>
      <c r="K1018" s="22"/>
      <c r="L1018" s="22"/>
      <c r="M1018" s="22"/>
      <c r="N1018" s="129"/>
      <c r="O1018" s="66">
        <f t="shared" si="1747"/>
        <v>0</v>
      </c>
      <c r="P1018" s="228"/>
      <c r="Q1018" s="228"/>
      <c r="R1018" s="228"/>
      <c r="S1018" s="228"/>
      <c r="T1018" s="228"/>
      <c r="X1018" s="541"/>
    </row>
    <row r="1019" spans="1:24" ht="12.75" customHeight="1">
      <c r="A1019" s="229">
        <v>21</v>
      </c>
      <c r="B1019" s="230" t="s">
        <v>34</v>
      </c>
      <c r="C1019" s="230" t="s">
        <v>887</v>
      </c>
      <c r="D1019" s="280" t="s">
        <v>31</v>
      </c>
      <c r="E1019" s="280">
        <v>2</v>
      </c>
      <c r="F1019" s="224">
        <f t="shared" ref="F1019" si="1772">H1019+J1019+R1019</f>
        <v>2.8306529999999994</v>
      </c>
      <c r="G1019" s="232"/>
      <c r="H1019" s="228">
        <f t="shared" ref="H1019" si="1773">G1019*$P$14/1000</f>
        <v>0</v>
      </c>
      <c r="I1019" s="232"/>
      <c r="J1019" s="228">
        <f t="shared" ref="J1019" si="1774">I1019*$P$15/1000</f>
        <v>0</v>
      </c>
      <c r="K1019" s="22" t="s">
        <v>888</v>
      </c>
      <c r="L1019" s="22" t="s">
        <v>31</v>
      </c>
      <c r="M1019" s="22">
        <v>1</v>
      </c>
      <c r="N1019" s="132">
        <v>2.5</v>
      </c>
      <c r="O1019" s="66">
        <f t="shared" si="1747"/>
        <v>2.5</v>
      </c>
      <c r="P1019" s="228">
        <f t="shared" ref="P1019" si="1775">E1019*F1019</f>
        <v>5.6613059999999988</v>
      </c>
      <c r="Q1019" s="228">
        <f t="shared" ref="Q1019" si="1776">SUM(O1019:O1022)</f>
        <v>2.5</v>
      </c>
      <c r="R1019" s="228">
        <f t="shared" ref="R1019" si="1777">Q1019*1.02*1.05*$R$20</f>
        <v>2.8306529999999994</v>
      </c>
      <c r="S1019" s="228">
        <f t="shared" ref="S1019" si="1778">F1019*$S$23</f>
        <v>3.3163062603167943</v>
      </c>
      <c r="T1019" s="228">
        <f t="shared" ref="T1019" si="1779">S1019*E1019</f>
        <v>6.6326125206335886</v>
      </c>
      <c r="X1019" s="541">
        <v>6.6326125206335886</v>
      </c>
    </row>
    <row r="1020" spans="1:24" ht="12.75" customHeight="1">
      <c r="A1020" s="229"/>
      <c r="B1020" s="230"/>
      <c r="C1020" s="230"/>
      <c r="D1020" s="280"/>
      <c r="E1020" s="280"/>
      <c r="F1020" s="224"/>
      <c r="G1020" s="232"/>
      <c r="H1020" s="228"/>
      <c r="I1020" s="232"/>
      <c r="J1020" s="228"/>
      <c r="K1020" s="22"/>
      <c r="L1020" s="22"/>
      <c r="M1020" s="22"/>
      <c r="N1020" s="129"/>
      <c r="O1020" s="66">
        <f t="shared" si="1747"/>
        <v>0</v>
      </c>
      <c r="P1020" s="228"/>
      <c r="Q1020" s="228"/>
      <c r="R1020" s="228"/>
      <c r="S1020" s="228"/>
      <c r="T1020" s="228"/>
      <c r="X1020" s="541"/>
    </row>
    <row r="1021" spans="1:24" ht="12.75" customHeight="1">
      <c r="A1021" s="229"/>
      <c r="B1021" s="230"/>
      <c r="C1021" s="230"/>
      <c r="D1021" s="280"/>
      <c r="E1021" s="280"/>
      <c r="F1021" s="224"/>
      <c r="G1021" s="232"/>
      <c r="H1021" s="228"/>
      <c r="I1021" s="232"/>
      <c r="J1021" s="228"/>
      <c r="K1021" s="22"/>
      <c r="L1021" s="22"/>
      <c r="M1021" s="22"/>
      <c r="N1021" s="129"/>
      <c r="O1021" s="66">
        <f t="shared" si="1747"/>
        <v>0</v>
      </c>
      <c r="P1021" s="228"/>
      <c r="Q1021" s="228"/>
      <c r="R1021" s="228"/>
      <c r="S1021" s="228"/>
      <c r="T1021" s="228"/>
      <c r="X1021" s="541"/>
    </row>
    <row r="1022" spans="1:24" ht="12.75" customHeight="1">
      <c r="A1022" s="229"/>
      <c r="B1022" s="230"/>
      <c r="C1022" s="230"/>
      <c r="D1022" s="280"/>
      <c r="E1022" s="280"/>
      <c r="F1022" s="224"/>
      <c r="G1022" s="232"/>
      <c r="H1022" s="228"/>
      <c r="I1022" s="232"/>
      <c r="J1022" s="228"/>
      <c r="K1022" s="22"/>
      <c r="L1022" s="22"/>
      <c r="M1022" s="22"/>
      <c r="N1022" s="129"/>
      <c r="O1022" s="66">
        <f t="shared" si="1747"/>
        <v>0</v>
      </c>
      <c r="P1022" s="228"/>
      <c r="Q1022" s="228"/>
      <c r="R1022" s="228"/>
      <c r="S1022" s="228"/>
      <c r="T1022" s="228"/>
      <c r="X1022" s="541"/>
    </row>
    <row r="1023" spans="1:24" ht="12.75" customHeight="1">
      <c r="A1023" s="229">
        <v>22</v>
      </c>
      <c r="B1023" s="230" t="s">
        <v>891</v>
      </c>
      <c r="C1023" s="230" t="s">
        <v>892</v>
      </c>
      <c r="D1023" s="280" t="s">
        <v>31</v>
      </c>
      <c r="E1023" s="280">
        <v>1</v>
      </c>
      <c r="F1023" s="224">
        <f t="shared" ref="F1023" si="1780">H1023+J1023+R1023</f>
        <v>303.51821427959999</v>
      </c>
      <c r="G1023" s="232">
        <v>10.33</v>
      </c>
      <c r="H1023" s="228">
        <f t="shared" ref="H1023" si="1781">G1023*$P$14/1000</f>
        <v>17.791359</v>
      </c>
      <c r="I1023" s="232">
        <v>3.22</v>
      </c>
      <c r="J1023" s="228">
        <f t="shared" ref="J1023" si="1782">I1023*$P$15/1000</f>
        <v>7.0966224000000011</v>
      </c>
      <c r="K1023" s="22" t="s">
        <v>894</v>
      </c>
      <c r="L1023" s="22" t="s">
        <v>31</v>
      </c>
      <c r="M1023" s="22">
        <v>1</v>
      </c>
      <c r="N1023" s="129">
        <v>246.083</v>
      </c>
      <c r="O1023" s="66">
        <f t="shared" si="1747"/>
        <v>246.083</v>
      </c>
      <c r="P1023" s="228">
        <f t="shared" ref="P1023" si="1783">E1023*F1023</f>
        <v>303.51821427959999</v>
      </c>
      <c r="Q1023" s="228">
        <f t="shared" ref="Q1023" si="1784">SUM(O1023:O1026)</f>
        <v>246.083</v>
      </c>
      <c r="R1023" s="228">
        <f t="shared" ref="R1023" si="1785">Q1023*1.02*1.05*$R$20</f>
        <v>278.63023287959999</v>
      </c>
      <c r="S1023" s="228">
        <f t="shared" ref="S1023" si="1786">F1023*$S$23</f>
        <v>355.59263326716905</v>
      </c>
      <c r="T1023" s="228">
        <f t="shared" ref="T1023" si="1787">S1023*E1023</f>
        <v>355.59263326716905</v>
      </c>
      <c r="X1023" s="541">
        <v>355.59263326716905</v>
      </c>
    </row>
    <row r="1024" spans="1:24" ht="12.75" customHeight="1">
      <c r="A1024" s="229"/>
      <c r="B1024" s="230"/>
      <c r="C1024" s="230"/>
      <c r="D1024" s="280"/>
      <c r="E1024" s="280"/>
      <c r="F1024" s="224"/>
      <c r="G1024" s="232"/>
      <c r="H1024" s="228"/>
      <c r="I1024" s="232"/>
      <c r="J1024" s="228"/>
      <c r="K1024" s="22"/>
      <c r="L1024" s="22"/>
      <c r="M1024" s="22"/>
      <c r="N1024" s="129"/>
      <c r="O1024" s="66">
        <f t="shared" si="1747"/>
        <v>0</v>
      </c>
      <c r="P1024" s="228"/>
      <c r="Q1024" s="228"/>
      <c r="R1024" s="228"/>
      <c r="S1024" s="228"/>
      <c r="T1024" s="228"/>
      <c r="X1024" s="541"/>
    </row>
    <row r="1025" spans="1:24" ht="12.75" customHeight="1">
      <c r="A1025" s="229"/>
      <c r="B1025" s="230"/>
      <c r="C1025" s="230"/>
      <c r="D1025" s="280"/>
      <c r="E1025" s="280"/>
      <c r="F1025" s="224"/>
      <c r="G1025" s="232"/>
      <c r="H1025" s="228"/>
      <c r="I1025" s="232"/>
      <c r="J1025" s="228"/>
      <c r="K1025" s="22"/>
      <c r="L1025" s="22"/>
      <c r="M1025" s="22"/>
      <c r="N1025" s="129"/>
      <c r="O1025" s="66">
        <f t="shared" si="1747"/>
        <v>0</v>
      </c>
      <c r="P1025" s="228"/>
      <c r="Q1025" s="228"/>
      <c r="R1025" s="228"/>
      <c r="S1025" s="228"/>
      <c r="T1025" s="228"/>
      <c r="X1025" s="541"/>
    </row>
    <row r="1026" spans="1:24" ht="12.75" customHeight="1">
      <c r="A1026" s="229"/>
      <c r="B1026" s="230"/>
      <c r="C1026" s="230"/>
      <c r="D1026" s="280"/>
      <c r="E1026" s="280"/>
      <c r="F1026" s="224"/>
      <c r="G1026" s="232"/>
      <c r="H1026" s="228"/>
      <c r="I1026" s="232"/>
      <c r="J1026" s="228"/>
      <c r="K1026" s="22"/>
      <c r="L1026" s="22"/>
      <c r="M1026" s="22"/>
      <c r="N1026" s="129"/>
      <c r="O1026" s="66">
        <f t="shared" si="1747"/>
        <v>0</v>
      </c>
      <c r="P1026" s="228"/>
      <c r="Q1026" s="228"/>
      <c r="R1026" s="228"/>
      <c r="S1026" s="228"/>
      <c r="T1026" s="228"/>
      <c r="X1026" s="541"/>
    </row>
    <row r="1027" spans="1:24" ht="12.75" customHeight="1">
      <c r="A1027" s="229">
        <v>23</v>
      </c>
      <c r="B1027" s="230" t="s">
        <v>136</v>
      </c>
      <c r="C1027" s="230" t="s">
        <v>893</v>
      </c>
      <c r="D1027" s="280" t="s">
        <v>27</v>
      </c>
      <c r="E1027" s="280">
        <v>15.5</v>
      </c>
      <c r="F1027" s="224">
        <f t="shared" ref="F1027" si="1788">H1027+J1027+R1027</f>
        <v>1.0317360288708</v>
      </c>
      <c r="G1027" s="232">
        <v>0.38400000000000001</v>
      </c>
      <c r="H1027" s="228">
        <f t="shared" ref="H1027" si="1789">G1027*$P$14/1000</f>
        <v>0.66136320000000004</v>
      </c>
      <c r="I1027" s="287"/>
      <c r="J1027" s="228">
        <f t="shared" ref="J1027" si="1790">I1027*$P$15/1000</f>
        <v>0</v>
      </c>
      <c r="K1027" s="22" t="s">
        <v>36</v>
      </c>
      <c r="L1027" s="22" t="s">
        <v>35</v>
      </c>
      <c r="M1027" s="22">
        <v>0.24399999999999999</v>
      </c>
      <c r="N1027" s="34">
        <v>1.25</v>
      </c>
      <c r="O1027" s="66">
        <f t="shared" si="1747"/>
        <v>0.30499999999999999</v>
      </c>
      <c r="P1027" s="228">
        <f t="shared" ref="P1027" si="1791">E1027*F1027</f>
        <v>15.9919084474974</v>
      </c>
      <c r="Q1027" s="228">
        <f t="shared" ref="Q1027" si="1792">SUM(O1027:O1030)</f>
        <v>0.32710899999999998</v>
      </c>
      <c r="R1027" s="228">
        <f t="shared" ref="R1027" si="1793">Q1027*1.02*1.05*$R$20</f>
        <v>0.37037282887080003</v>
      </c>
      <c r="S1027" s="228">
        <f t="shared" ref="S1027" si="1794">F1027*$S$23</f>
        <v>1.2087502959700902</v>
      </c>
      <c r="T1027" s="228">
        <f t="shared" ref="T1027" si="1795">S1027*E1027</f>
        <v>18.735629587536398</v>
      </c>
      <c r="X1027" s="541">
        <v>18.735629587536398</v>
      </c>
    </row>
    <row r="1028" spans="1:24" ht="12.75" customHeight="1">
      <c r="A1028" s="229"/>
      <c r="B1028" s="230"/>
      <c r="C1028" s="230"/>
      <c r="D1028" s="280"/>
      <c r="E1028" s="280"/>
      <c r="F1028" s="224"/>
      <c r="G1028" s="232"/>
      <c r="H1028" s="228"/>
      <c r="I1028" s="287"/>
      <c r="J1028" s="228"/>
      <c r="K1028" s="22" t="s">
        <v>93</v>
      </c>
      <c r="L1028" s="22" t="s">
        <v>35</v>
      </c>
      <c r="M1028" s="22">
        <v>2E-3</v>
      </c>
      <c r="N1028" s="34">
        <v>0.7</v>
      </c>
      <c r="O1028" s="66">
        <f t="shared" si="1747"/>
        <v>1.4E-3</v>
      </c>
      <c r="P1028" s="228"/>
      <c r="Q1028" s="228"/>
      <c r="R1028" s="228"/>
      <c r="S1028" s="228"/>
      <c r="T1028" s="228"/>
      <c r="X1028" s="541"/>
    </row>
    <row r="1029" spans="1:24" ht="12.75" customHeight="1">
      <c r="A1029" s="229"/>
      <c r="B1029" s="230"/>
      <c r="C1029" s="230"/>
      <c r="D1029" s="280"/>
      <c r="E1029" s="280"/>
      <c r="F1029" s="224"/>
      <c r="G1029" s="232"/>
      <c r="H1029" s="228"/>
      <c r="I1029" s="287"/>
      <c r="J1029" s="228"/>
      <c r="K1029" s="22" t="s">
        <v>37</v>
      </c>
      <c r="L1029" s="22" t="s">
        <v>35</v>
      </c>
      <c r="M1029" s="22">
        <v>2.7E-2</v>
      </c>
      <c r="N1029" s="34">
        <v>0.76700000000000002</v>
      </c>
      <c r="O1029" s="66">
        <f t="shared" si="1747"/>
        <v>2.0709000000000002E-2</v>
      </c>
      <c r="P1029" s="228"/>
      <c r="Q1029" s="228"/>
      <c r="R1029" s="228"/>
      <c r="S1029" s="228"/>
      <c r="T1029" s="228"/>
      <c r="X1029" s="541"/>
    </row>
    <row r="1030" spans="1:24" ht="12.75" customHeight="1">
      <c r="A1030" s="229"/>
      <c r="B1030" s="230"/>
      <c r="C1030" s="230"/>
      <c r="D1030" s="280"/>
      <c r="E1030" s="280"/>
      <c r="F1030" s="224"/>
      <c r="G1030" s="232"/>
      <c r="H1030" s="228"/>
      <c r="I1030" s="287"/>
      <c r="J1030" s="228"/>
      <c r="K1030" s="22"/>
      <c r="L1030" s="22"/>
      <c r="M1030" s="22"/>
      <c r="N1030" s="34"/>
      <c r="O1030" s="66">
        <f t="shared" si="1747"/>
        <v>0</v>
      </c>
      <c r="P1030" s="228"/>
      <c r="Q1030" s="228"/>
      <c r="R1030" s="228"/>
      <c r="S1030" s="228"/>
      <c r="T1030" s="228"/>
      <c r="X1030" s="541"/>
    </row>
    <row r="1031" spans="1:24" ht="12.75" customHeight="1">
      <c r="A1031" s="229">
        <v>24</v>
      </c>
      <c r="B1031" s="230" t="s">
        <v>895</v>
      </c>
      <c r="C1031" s="230" t="s">
        <v>896</v>
      </c>
      <c r="D1031" s="280" t="s">
        <v>40</v>
      </c>
      <c r="E1031" s="280">
        <v>42</v>
      </c>
      <c r="F1031" s="224">
        <f t="shared" ref="F1031" si="1796">H1031+J1031+R1031</f>
        <v>0.43057499999999999</v>
      </c>
      <c r="G1031" s="232">
        <v>0.25</v>
      </c>
      <c r="H1031" s="228">
        <f t="shared" ref="H1031" si="1797">G1031*$P$14/1000</f>
        <v>0.43057499999999999</v>
      </c>
      <c r="I1031" s="287"/>
      <c r="J1031" s="228">
        <f t="shared" ref="J1031" si="1798">I1031*$P$15/1000</f>
        <v>0</v>
      </c>
      <c r="K1031" s="22"/>
      <c r="L1031" s="22"/>
      <c r="M1031" s="22"/>
      <c r="N1031" s="34"/>
      <c r="O1031" s="66">
        <f t="shared" si="1747"/>
        <v>0</v>
      </c>
      <c r="P1031" s="228">
        <f t="shared" ref="P1031" si="1799">E1031*F1031</f>
        <v>18.084150000000001</v>
      </c>
      <c r="Q1031" s="228">
        <f t="shared" ref="Q1031" si="1800">SUM(O1031:O1034)</f>
        <v>0</v>
      </c>
      <c r="R1031" s="228">
        <f t="shared" ref="R1031" si="1801">Q1031*1.02*1.05*$R$20</f>
        <v>0</v>
      </c>
      <c r="S1031" s="228">
        <f t="shared" ref="S1031" si="1802">F1031*$S$23</f>
        <v>0.50444846755709871</v>
      </c>
      <c r="T1031" s="228">
        <f t="shared" ref="T1031" si="1803">S1031*E1031</f>
        <v>21.186835637398147</v>
      </c>
      <c r="X1031" s="541">
        <v>21.186835637398147</v>
      </c>
    </row>
    <row r="1032" spans="1:24" ht="12.75" customHeight="1">
      <c r="A1032" s="229"/>
      <c r="B1032" s="230"/>
      <c r="C1032" s="230"/>
      <c r="D1032" s="280"/>
      <c r="E1032" s="280"/>
      <c r="F1032" s="224"/>
      <c r="G1032" s="232"/>
      <c r="H1032" s="228"/>
      <c r="I1032" s="287"/>
      <c r="J1032" s="228"/>
      <c r="K1032" s="22"/>
      <c r="L1032" s="22"/>
      <c r="M1032" s="22"/>
      <c r="N1032" s="34"/>
      <c r="O1032" s="66">
        <f t="shared" si="1747"/>
        <v>0</v>
      </c>
      <c r="P1032" s="228"/>
      <c r="Q1032" s="228"/>
      <c r="R1032" s="228"/>
      <c r="S1032" s="228"/>
      <c r="T1032" s="228"/>
      <c r="X1032" s="541"/>
    </row>
    <row r="1033" spans="1:24" ht="12.75" customHeight="1">
      <c r="A1033" s="229"/>
      <c r="B1033" s="230"/>
      <c r="C1033" s="230"/>
      <c r="D1033" s="280"/>
      <c r="E1033" s="280"/>
      <c r="F1033" s="224"/>
      <c r="G1033" s="232"/>
      <c r="H1033" s="228"/>
      <c r="I1033" s="287"/>
      <c r="J1033" s="228"/>
      <c r="K1033" s="22"/>
      <c r="L1033" s="22"/>
      <c r="M1033" s="23"/>
      <c r="N1033" s="34"/>
      <c r="O1033" s="66">
        <f t="shared" si="1747"/>
        <v>0</v>
      </c>
      <c r="P1033" s="228"/>
      <c r="Q1033" s="228"/>
      <c r="R1033" s="228"/>
      <c r="S1033" s="228"/>
      <c r="T1033" s="228"/>
      <c r="X1033" s="541"/>
    </row>
    <row r="1034" spans="1:24" ht="12.75" customHeight="1">
      <c r="A1034" s="229"/>
      <c r="B1034" s="230"/>
      <c r="C1034" s="230"/>
      <c r="D1034" s="280"/>
      <c r="E1034" s="280"/>
      <c r="F1034" s="224"/>
      <c r="G1034" s="232"/>
      <c r="H1034" s="228"/>
      <c r="I1034" s="287"/>
      <c r="J1034" s="228"/>
      <c r="K1034" s="22"/>
      <c r="L1034" s="22"/>
      <c r="M1034" s="22"/>
      <c r="N1034" s="34"/>
      <c r="O1034" s="66">
        <f t="shared" si="1747"/>
        <v>0</v>
      </c>
      <c r="P1034" s="228"/>
      <c r="Q1034" s="228"/>
      <c r="R1034" s="228"/>
      <c r="S1034" s="228"/>
      <c r="T1034" s="228"/>
      <c r="X1034" s="541"/>
    </row>
    <row r="1035" spans="1:24" ht="12.75" customHeight="1">
      <c r="A1035" s="229">
        <v>25</v>
      </c>
      <c r="B1035" s="230" t="s">
        <v>897</v>
      </c>
      <c r="C1035" s="230" t="s">
        <v>898</v>
      </c>
      <c r="D1035" s="280" t="s">
        <v>40</v>
      </c>
      <c r="E1035" s="280">
        <v>42</v>
      </c>
      <c r="F1035" s="224">
        <f t="shared" ref="F1035" si="1804">H1035+J1035+R1035</f>
        <v>0.50491746000000004</v>
      </c>
      <c r="G1035" s="232">
        <v>2.7E-2</v>
      </c>
      <c r="H1035" s="228">
        <f t="shared" ref="H1035" si="1805">G1035*$P$14/1000</f>
        <v>4.6502099999999998E-2</v>
      </c>
      <c r="I1035" s="232">
        <v>0.20799999999999999</v>
      </c>
      <c r="J1035" s="228">
        <f t="shared" ref="J1035" si="1806">I1035*$P$15/1000</f>
        <v>0.45841535999999999</v>
      </c>
      <c r="K1035" s="22"/>
      <c r="L1035" s="22"/>
      <c r="M1035" s="22"/>
      <c r="N1035" s="34"/>
      <c r="O1035" s="66">
        <f t="shared" si="1747"/>
        <v>0</v>
      </c>
      <c r="P1035" s="228">
        <f t="shared" ref="P1035" si="1807">E1035*F1035</f>
        <v>21.206533320000002</v>
      </c>
      <c r="Q1035" s="228">
        <f t="shared" ref="Q1035" si="1808">SUM(O1035:O1038)</f>
        <v>0</v>
      </c>
      <c r="R1035" s="228">
        <f t="shared" ref="R1035" si="1809">Q1035*1.02*1.05*$R$20</f>
        <v>0</v>
      </c>
      <c r="S1035" s="228">
        <f t="shared" ref="S1035" si="1810">F1035*$S$23</f>
        <v>0.59154581417830276</v>
      </c>
      <c r="T1035" s="228">
        <f t="shared" ref="T1035" si="1811">S1035*E1035</f>
        <v>24.844924195488716</v>
      </c>
      <c r="X1035" s="541">
        <v>24.844924195488716</v>
      </c>
    </row>
    <row r="1036" spans="1:24" ht="12.75" customHeight="1">
      <c r="A1036" s="229"/>
      <c r="B1036" s="230"/>
      <c r="C1036" s="230"/>
      <c r="D1036" s="280"/>
      <c r="E1036" s="280"/>
      <c r="F1036" s="224"/>
      <c r="G1036" s="232"/>
      <c r="H1036" s="228"/>
      <c r="I1036" s="232"/>
      <c r="J1036" s="228"/>
      <c r="K1036" s="22"/>
      <c r="L1036" s="22"/>
      <c r="M1036" s="22"/>
      <c r="N1036" s="34"/>
      <c r="O1036" s="66">
        <f t="shared" si="1747"/>
        <v>0</v>
      </c>
      <c r="P1036" s="228"/>
      <c r="Q1036" s="228"/>
      <c r="R1036" s="228"/>
      <c r="S1036" s="228"/>
      <c r="T1036" s="228"/>
      <c r="X1036" s="541"/>
    </row>
    <row r="1037" spans="1:24" ht="12.75" customHeight="1">
      <c r="A1037" s="229"/>
      <c r="B1037" s="230"/>
      <c r="C1037" s="230"/>
      <c r="D1037" s="280"/>
      <c r="E1037" s="280"/>
      <c r="F1037" s="224"/>
      <c r="G1037" s="232"/>
      <c r="H1037" s="228"/>
      <c r="I1037" s="232"/>
      <c r="J1037" s="228"/>
      <c r="K1037" s="22"/>
      <c r="L1037" s="22"/>
      <c r="M1037" s="23"/>
      <c r="N1037" s="34"/>
      <c r="O1037" s="66">
        <f t="shared" si="1747"/>
        <v>0</v>
      </c>
      <c r="P1037" s="228"/>
      <c r="Q1037" s="228"/>
      <c r="R1037" s="228"/>
      <c r="S1037" s="228"/>
      <c r="T1037" s="228"/>
      <c r="X1037" s="541"/>
    </row>
    <row r="1038" spans="1:24" ht="12.75" customHeight="1">
      <c r="A1038" s="229"/>
      <c r="B1038" s="230"/>
      <c r="C1038" s="230"/>
      <c r="D1038" s="280"/>
      <c r="E1038" s="280"/>
      <c r="F1038" s="224"/>
      <c r="G1038" s="232"/>
      <c r="H1038" s="228"/>
      <c r="I1038" s="232"/>
      <c r="J1038" s="228"/>
      <c r="K1038" s="22"/>
      <c r="L1038" s="22"/>
      <c r="M1038" s="22"/>
      <c r="N1038" s="34"/>
      <c r="O1038" s="66">
        <f t="shared" si="1747"/>
        <v>0</v>
      </c>
      <c r="P1038" s="228"/>
      <c r="Q1038" s="228"/>
      <c r="R1038" s="228"/>
      <c r="S1038" s="228"/>
      <c r="T1038" s="228"/>
      <c r="X1038" s="541"/>
    </row>
    <row r="1039" spans="1:24" ht="12.75" customHeight="1">
      <c r="A1039" s="229">
        <v>26</v>
      </c>
      <c r="B1039" s="230" t="s">
        <v>899</v>
      </c>
      <c r="C1039" s="230" t="s">
        <v>900</v>
      </c>
      <c r="D1039" s="230" t="s">
        <v>31</v>
      </c>
      <c r="E1039" s="280">
        <v>1</v>
      </c>
      <c r="F1039" s="224">
        <f t="shared" ref="F1039" si="1812">H1039+J1039+R1039</f>
        <v>22.289611079999997</v>
      </c>
      <c r="G1039" s="287">
        <v>1.49</v>
      </c>
      <c r="H1039" s="228">
        <f t="shared" ref="H1039" si="1813">G1039*$P$14/1000</f>
        <v>2.566227</v>
      </c>
      <c r="I1039" s="287">
        <v>0.01</v>
      </c>
      <c r="J1039" s="228">
        <f t="shared" ref="J1039" si="1814">I1039*$P$15/1000</f>
        <v>2.2039200000000002E-2</v>
      </c>
      <c r="K1039" s="22" t="s">
        <v>901</v>
      </c>
      <c r="L1039" s="22" t="s">
        <v>31</v>
      </c>
      <c r="M1039" s="22">
        <v>1</v>
      </c>
      <c r="N1039" s="34">
        <v>17.399999999999999</v>
      </c>
      <c r="O1039" s="66">
        <f t="shared" si="1747"/>
        <v>17.399999999999999</v>
      </c>
      <c r="P1039" s="228">
        <f t="shared" ref="P1039" si="1815">E1039*F1039</f>
        <v>22.289611079999997</v>
      </c>
      <c r="Q1039" s="228">
        <f t="shared" ref="Q1039" si="1816">SUM(O1039:O1042)</f>
        <v>17.399999999999999</v>
      </c>
      <c r="R1039" s="228">
        <f t="shared" ref="R1039" si="1817">Q1039*1.02*1.05*$R$20</f>
        <v>19.701344879999997</v>
      </c>
      <c r="S1039" s="228">
        <f t="shared" ref="S1039" si="1818">F1039*$S$23</f>
        <v>26.113824889391456</v>
      </c>
      <c r="T1039" s="228">
        <f t="shared" ref="T1039" si="1819">S1039*E1039</f>
        <v>26.113824889391456</v>
      </c>
      <c r="X1039" s="541">
        <v>26.113824889391456</v>
      </c>
    </row>
    <row r="1040" spans="1:24" ht="12.75" customHeight="1">
      <c r="A1040" s="229"/>
      <c r="B1040" s="230"/>
      <c r="C1040" s="230"/>
      <c r="D1040" s="280"/>
      <c r="E1040" s="280"/>
      <c r="F1040" s="224"/>
      <c r="G1040" s="287"/>
      <c r="H1040" s="228"/>
      <c r="I1040" s="287"/>
      <c r="J1040" s="228"/>
      <c r="K1040" s="22"/>
      <c r="L1040" s="22"/>
      <c r="M1040" s="22"/>
      <c r="N1040" s="34"/>
      <c r="O1040" s="66">
        <f t="shared" si="1747"/>
        <v>0</v>
      </c>
      <c r="P1040" s="228"/>
      <c r="Q1040" s="228"/>
      <c r="R1040" s="228"/>
      <c r="S1040" s="228"/>
      <c r="T1040" s="228"/>
      <c r="X1040" s="541"/>
    </row>
    <row r="1041" spans="1:24" ht="12.75" customHeight="1">
      <c r="A1041" s="229"/>
      <c r="B1041" s="230"/>
      <c r="C1041" s="230"/>
      <c r="D1041" s="280"/>
      <c r="E1041" s="280"/>
      <c r="F1041" s="224"/>
      <c r="G1041" s="287"/>
      <c r="H1041" s="228"/>
      <c r="I1041" s="287"/>
      <c r="J1041" s="228"/>
      <c r="K1041" s="22"/>
      <c r="L1041" s="22"/>
      <c r="M1041" s="23"/>
      <c r="N1041" s="34"/>
      <c r="O1041" s="66">
        <f t="shared" si="1747"/>
        <v>0</v>
      </c>
      <c r="P1041" s="228"/>
      <c r="Q1041" s="228"/>
      <c r="R1041" s="228"/>
      <c r="S1041" s="228"/>
      <c r="T1041" s="228"/>
      <c r="X1041" s="541"/>
    </row>
    <row r="1042" spans="1:24" ht="12.75" customHeight="1">
      <c r="A1042" s="229"/>
      <c r="B1042" s="230"/>
      <c r="C1042" s="230"/>
      <c r="D1042" s="280"/>
      <c r="E1042" s="280"/>
      <c r="F1042" s="224"/>
      <c r="G1042" s="287"/>
      <c r="H1042" s="228"/>
      <c r="I1042" s="287"/>
      <c r="J1042" s="228"/>
      <c r="K1042" s="22"/>
      <c r="L1042" s="22"/>
      <c r="M1042" s="22"/>
      <c r="N1042" s="34"/>
      <c r="O1042" s="66">
        <f t="shared" si="1747"/>
        <v>0</v>
      </c>
      <c r="P1042" s="228"/>
      <c r="Q1042" s="228"/>
      <c r="R1042" s="228"/>
      <c r="S1042" s="228"/>
      <c r="T1042" s="228"/>
      <c r="X1042" s="541"/>
    </row>
    <row r="1043" spans="1:24" ht="12.75" customHeight="1">
      <c r="A1043" s="229">
        <v>27</v>
      </c>
      <c r="B1043" s="230" t="s">
        <v>902</v>
      </c>
      <c r="C1043" s="230" t="s">
        <v>903</v>
      </c>
      <c r="D1043" s="230" t="s">
        <v>31</v>
      </c>
      <c r="E1043" s="280">
        <v>2</v>
      </c>
      <c r="F1043" s="224">
        <f t="shared" ref="F1043" si="1820">H1043+J1043+R1043</f>
        <v>22.487037719999996</v>
      </c>
      <c r="G1043" s="287">
        <v>4.09</v>
      </c>
      <c r="H1043" s="228">
        <f t="shared" ref="H1043" si="1821">G1043*$P$14/1000</f>
        <v>7.0442069999999992</v>
      </c>
      <c r="I1043" s="287">
        <v>0.02</v>
      </c>
      <c r="J1043" s="228">
        <f t="shared" ref="J1043" si="1822">I1043*$P$15/1000</f>
        <v>4.4078400000000004E-2</v>
      </c>
      <c r="K1043" s="22" t="s">
        <v>904</v>
      </c>
      <c r="L1043" s="22" t="s">
        <v>31</v>
      </c>
      <c r="M1043" s="22">
        <v>1</v>
      </c>
      <c r="N1043" s="34">
        <v>13.6</v>
      </c>
      <c r="O1043" s="66">
        <f t="shared" si="1747"/>
        <v>13.6</v>
      </c>
      <c r="P1043" s="228">
        <f t="shared" ref="P1043" si="1823">E1043*F1043</f>
        <v>44.974075439999993</v>
      </c>
      <c r="Q1043" s="228">
        <f t="shared" ref="Q1043" si="1824">SUM(O1043:O1046)</f>
        <v>13.6</v>
      </c>
      <c r="R1043" s="228">
        <f t="shared" ref="R1043" si="1825">Q1043*1.02*1.05*$R$20</f>
        <v>15.398752319999998</v>
      </c>
      <c r="S1043" s="228">
        <f t="shared" ref="S1043" si="1826">F1043*$S$23</f>
        <v>26.345123887250008</v>
      </c>
      <c r="T1043" s="228">
        <f t="shared" ref="T1043" si="1827">S1043*E1043</f>
        <v>52.690247774500016</v>
      </c>
      <c r="X1043" s="541">
        <v>52.690247774500016</v>
      </c>
    </row>
    <row r="1044" spans="1:24" ht="12.75" customHeight="1">
      <c r="A1044" s="229"/>
      <c r="B1044" s="230"/>
      <c r="C1044" s="230"/>
      <c r="D1044" s="280"/>
      <c r="E1044" s="280"/>
      <c r="F1044" s="224"/>
      <c r="G1044" s="287"/>
      <c r="H1044" s="228"/>
      <c r="I1044" s="287"/>
      <c r="J1044" s="228"/>
      <c r="K1044" s="22"/>
      <c r="L1044" s="22"/>
      <c r="M1044" s="22"/>
      <c r="N1044" s="34"/>
      <c r="O1044" s="66">
        <f t="shared" si="1747"/>
        <v>0</v>
      </c>
      <c r="P1044" s="228"/>
      <c r="Q1044" s="228"/>
      <c r="R1044" s="228"/>
      <c r="S1044" s="228"/>
      <c r="T1044" s="228"/>
      <c r="X1044" s="541"/>
    </row>
    <row r="1045" spans="1:24" ht="12.75" customHeight="1">
      <c r="A1045" s="229"/>
      <c r="B1045" s="230"/>
      <c r="C1045" s="230"/>
      <c r="D1045" s="280"/>
      <c r="E1045" s="280"/>
      <c r="F1045" s="224"/>
      <c r="G1045" s="287"/>
      <c r="H1045" s="228"/>
      <c r="I1045" s="287"/>
      <c r="J1045" s="228"/>
      <c r="K1045" s="22"/>
      <c r="L1045" s="22"/>
      <c r="M1045" s="23"/>
      <c r="N1045" s="34"/>
      <c r="O1045" s="66">
        <f t="shared" si="1747"/>
        <v>0</v>
      </c>
      <c r="P1045" s="228"/>
      <c r="Q1045" s="228"/>
      <c r="R1045" s="228"/>
      <c r="S1045" s="228"/>
      <c r="T1045" s="228"/>
      <c r="X1045" s="541"/>
    </row>
    <row r="1046" spans="1:24" ht="12.75" customHeight="1">
      <c r="A1046" s="229"/>
      <c r="B1046" s="230"/>
      <c r="C1046" s="230"/>
      <c r="D1046" s="280"/>
      <c r="E1046" s="280"/>
      <c r="F1046" s="224"/>
      <c r="G1046" s="287"/>
      <c r="H1046" s="228"/>
      <c r="I1046" s="287"/>
      <c r="J1046" s="228"/>
      <c r="K1046" s="22"/>
      <c r="L1046" s="22"/>
      <c r="M1046" s="22"/>
      <c r="N1046" s="34"/>
      <c r="O1046" s="66">
        <f t="shared" si="1747"/>
        <v>0</v>
      </c>
      <c r="P1046" s="228"/>
      <c r="Q1046" s="228"/>
      <c r="R1046" s="228"/>
      <c r="S1046" s="228"/>
      <c r="T1046" s="228"/>
      <c r="X1046" s="541"/>
    </row>
    <row r="1047" spans="1:24" ht="12.75" customHeight="1">
      <c r="A1047" s="229">
        <v>28</v>
      </c>
      <c r="B1047" s="230" t="s">
        <v>905</v>
      </c>
      <c r="C1047" s="230" t="s">
        <v>908</v>
      </c>
      <c r="D1047" s="280" t="s">
        <v>27</v>
      </c>
      <c r="E1047" s="280">
        <v>2.6</v>
      </c>
      <c r="F1047" s="224">
        <f t="shared" ref="F1047" si="1828">H1047+J1047+R1047</f>
        <v>6.3111567389999994</v>
      </c>
      <c r="G1047" s="232">
        <v>0.88</v>
      </c>
      <c r="H1047" s="228">
        <f t="shared" ref="H1047" si="1829">G1047*$P$14/1000</f>
        <v>1.5156240000000001</v>
      </c>
      <c r="I1047" s="232">
        <v>0.04</v>
      </c>
      <c r="J1047" s="228">
        <f t="shared" ref="J1047" si="1830">I1047*$P$15/1000</f>
        <v>8.8156800000000007E-2</v>
      </c>
      <c r="K1047" s="22" t="s">
        <v>906</v>
      </c>
      <c r="L1047" s="22" t="s">
        <v>27</v>
      </c>
      <c r="M1047" s="22">
        <v>1</v>
      </c>
      <c r="N1047" s="34">
        <v>3.8</v>
      </c>
      <c r="O1047" s="66">
        <f t="shared" si="1747"/>
        <v>3.8</v>
      </c>
      <c r="P1047" s="228">
        <f t="shared" ref="P1047" si="1831">E1047*F1047</f>
        <v>16.4090075214</v>
      </c>
      <c r="Q1047" s="228">
        <f t="shared" ref="Q1047" si="1832">SUM(O1047:O1050)</f>
        <v>4.1574999999999998</v>
      </c>
      <c r="R1047" s="228">
        <f t="shared" ref="R1047" si="1833">Q1047*1.02*1.05*$R$20</f>
        <v>4.7073759389999994</v>
      </c>
      <c r="S1047" s="228">
        <f t="shared" ref="S1047" si="1834">F1047*$S$23</f>
        <v>7.3939577204928435</v>
      </c>
      <c r="T1047" s="228">
        <f t="shared" ref="T1047" si="1835">S1047*E1047</f>
        <v>19.224290073281395</v>
      </c>
      <c r="X1047" s="541">
        <v>19.224290073281395</v>
      </c>
    </row>
    <row r="1048" spans="1:24" ht="12.75" customHeight="1">
      <c r="A1048" s="229"/>
      <c r="B1048" s="230"/>
      <c r="C1048" s="230"/>
      <c r="D1048" s="280"/>
      <c r="E1048" s="280"/>
      <c r="F1048" s="224"/>
      <c r="G1048" s="232"/>
      <c r="H1048" s="228"/>
      <c r="I1048" s="232"/>
      <c r="J1048" s="228"/>
      <c r="K1048" s="22"/>
      <c r="L1048" s="22"/>
      <c r="M1048" s="22"/>
      <c r="N1048" s="34"/>
      <c r="O1048" s="66">
        <f t="shared" si="1747"/>
        <v>0</v>
      </c>
      <c r="P1048" s="228"/>
      <c r="Q1048" s="228"/>
      <c r="R1048" s="228"/>
      <c r="S1048" s="228"/>
      <c r="T1048" s="228"/>
      <c r="X1048" s="541"/>
    </row>
    <row r="1049" spans="1:24" ht="12.75" customHeight="1">
      <c r="A1049" s="229"/>
      <c r="B1049" s="230"/>
      <c r="C1049" s="230"/>
      <c r="D1049" s="280"/>
      <c r="E1049" s="280"/>
      <c r="F1049" s="224"/>
      <c r="G1049" s="232"/>
      <c r="H1049" s="228"/>
      <c r="I1049" s="232"/>
      <c r="J1049" s="228"/>
      <c r="K1049" s="22" t="s">
        <v>382</v>
      </c>
      <c r="L1049" s="22" t="s">
        <v>35</v>
      </c>
      <c r="M1049" s="71">
        <v>0.65</v>
      </c>
      <c r="N1049" s="34">
        <v>0.55000000000000004</v>
      </c>
      <c r="O1049" s="66">
        <f t="shared" si="1747"/>
        <v>0.35750000000000004</v>
      </c>
      <c r="P1049" s="228"/>
      <c r="Q1049" s="228"/>
      <c r="R1049" s="228"/>
      <c r="S1049" s="228"/>
      <c r="T1049" s="228"/>
      <c r="X1049" s="541"/>
    </row>
    <row r="1050" spans="1:24" ht="12.75" customHeight="1">
      <c r="A1050" s="229"/>
      <c r="B1050" s="230"/>
      <c r="C1050" s="230"/>
      <c r="D1050" s="280"/>
      <c r="E1050" s="280"/>
      <c r="F1050" s="224"/>
      <c r="G1050" s="232"/>
      <c r="H1050" s="228"/>
      <c r="I1050" s="232"/>
      <c r="J1050" s="228"/>
      <c r="K1050" s="22"/>
      <c r="L1050" s="22"/>
      <c r="M1050" s="22"/>
      <c r="N1050" s="34"/>
      <c r="O1050" s="66">
        <f t="shared" si="1747"/>
        <v>0</v>
      </c>
      <c r="P1050" s="228"/>
      <c r="Q1050" s="228"/>
      <c r="R1050" s="228"/>
      <c r="S1050" s="228"/>
      <c r="T1050" s="228"/>
      <c r="X1050" s="541"/>
    </row>
    <row r="1051" spans="1:24" ht="12.75" customHeight="1">
      <c r="A1051" s="229">
        <v>29</v>
      </c>
      <c r="B1051" s="230" t="s">
        <v>408</v>
      </c>
      <c r="C1051" s="291" t="s">
        <v>907</v>
      </c>
      <c r="D1051" s="537" t="s">
        <v>31</v>
      </c>
      <c r="E1051" s="537">
        <v>3</v>
      </c>
      <c r="F1051" s="224">
        <f t="shared" ref="F1051" si="1836">H1051+J1051+R1051</f>
        <v>3.6237965999999999</v>
      </c>
      <c r="G1051" s="232">
        <v>0.85</v>
      </c>
      <c r="H1051" s="228">
        <f t="shared" ref="H1051" si="1837">G1051*$P$14/1000</f>
        <v>1.4639549999999999</v>
      </c>
      <c r="I1051" s="232">
        <v>0.98</v>
      </c>
      <c r="J1051" s="228">
        <f t="shared" ref="J1051" si="1838">I1051*$P$15/1000</f>
        <v>2.1598416</v>
      </c>
      <c r="K1051" s="22"/>
      <c r="L1051" s="22"/>
      <c r="M1051" s="22"/>
      <c r="N1051" s="34"/>
      <c r="O1051" s="66">
        <f t="shared" si="1747"/>
        <v>0</v>
      </c>
      <c r="P1051" s="228">
        <f t="shared" ref="P1051" si="1839">E1051*F1051</f>
        <v>10.871389799999999</v>
      </c>
      <c r="Q1051" s="228">
        <f t="shared" ref="Q1051" si="1840">SUM(O1051:O1054)</f>
        <v>0</v>
      </c>
      <c r="R1051" s="228">
        <f t="shared" ref="R1051" si="1841">Q1051*1.02*1.05*$R$20</f>
        <v>0</v>
      </c>
      <c r="S1051" s="228">
        <f t="shared" ref="S1051" si="1842">F1051*$S$23</f>
        <v>4.2455289824272766</v>
      </c>
      <c r="T1051" s="228">
        <f t="shared" ref="T1051" si="1843">S1051*E1051</f>
        <v>12.736586947281829</v>
      </c>
      <c r="X1051" s="541">
        <v>12.736586947281829</v>
      </c>
    </row>
    <row r="1052" spans="1:24" ht="12.75" customHeight="1">
      <c r="A1052" s="229"/>
      <c r="B1052" s="230"/>
      <c r="C1052" s="291"/>
      <c r="D1052" s="537"/>
      <c r="E1052" s="537"/>
      <c r="F1052" s="224"/>
      <c r="G1052" s="232"/>
      <c r="H1052" s="228"/>
      <c r="I1052" s="232"/>
      <c r="J1052" s="228"/>
      <c r="K1052" s="22"/>
      <c r="L1052" s="22"/>
      <c r="M1052" s="22"/>
      <c r="N1052" s="34"/>
      <c r="O1052" s="66">
        <f t="shared" si="1747"/>
        <v>0</v>
      </c>
      <c r="P1052" s="228"/>
      <c r="Q1052" s="228"/>
      <c r="R1052" s="228"/>
      <c r="S1052" s="228"/>
      <c r="T1052" s="228"/>
      <c r="X1052" s="541"/>
    </row>
    <row r="1053" spans="1:24" ht="12.75" customHeight="1">
      <c r="A1053" s="229"/>
      <c r="B1053" s="230"/>
      <c r="C1053" s="291"/>
      <c r="D1053" s="537"/>
      <c r="E1053" s="537"/>
      <c r="F1053" s="224"/>
      <c r="G1053" s="232"/>
      <c r="H1053" s="228"/>
      <c r="I1053" s="232"/>
      <c r="J1053" s="228"/>
      <c r="K1053" s="22"/>
      <c r="L1053" s="22"/>
      <c r="M1053" s="71"/>
      <c r="N1053" s="34"/>
      <c r="O1053" s="66">
        <f t="shared" si="1747"/>
        <v>0</v>
      </c>
      <c r="P1053" s="228"/>
      <c r="Q1053" s="228"/>
      <c r="R1053" s="228"/>
      <c r="S1053" s="228"/>
      <c r="T1053" s="228"/>
      <c r="X1053" s="541"/>
    </row>
    <row r="1054" spans="1:24" ht="12.75" customHeight="1">
      <c r="A1054" s="229"/>
      <c r="B1054" s="230"/>
      <c r="C1054" s="291"/>
      <c r="D1054" s="537"/>
      <c r="E1054" s="537"/>
      <c r="F1054" s="224"/>
      <c r="G1054" s="232"/>
      <c r="H1054" s="228"/>
      <c r="I1054" s="232"/>
      <c r="J1054" s="228"/>
      <c r="K1054" s="22"/>
      <c r="L1054" s="22"/>
      <c r="M1054" s="22"/>
      <c r="N1054" s="34"/>
      <c r="O1054" s="66">
        <f t="shared" si="1747"/>
        <v>0</v>
      </c>
      <c r="P1054" s="228"/>
      <c r="Q1054" s="228"/>
      <c r="R1054" s="228"/>
      <c r="S1054" s="228"/>
      <c r="T1054" s="228"/>
      <c r="X1054" s="541"/>
    </row>
    <row r="1055" spans="1:24" ht="12.75" customHeight="1">
      <c r="A1055" s="229">
        <v>30</v>
      </c>
      <c r="B1055" s="230" t="s">
        <v>410</v>
      </c>
      <c r="C1055" s="230" t="s">
        <v>411</v>
      </c>
      <c r="D1055" s="280" t="s">
        <v>44</v>
      </c>
      <c r="E1055" s="280">
        <v>0.01</v>
      </c>
      <c r="F1055" s="224">
        <f t="shared" ref="F1055" si="1844">H1055+J1055+R1055</f>
        <v>144.16584800900398</v>
      </c>
      <c r="G1055" s="232">
        <v>30</v>
      </c>
      <c r="H1055" s="228">
        <f t="shared" ref="H1055" si="1845">G1055*$P$14/1000</f>
        <v>51.668999999999997</v>
      </c>
      <c r="I1055" s="535">
        <v>1</v>
      </c>
      <c r="J1055" s="228">
        <f t="shared" ref="J1055" si="1846">I1055*$P$15/1000</f>
        <v>2.2039200000000001</v>
      </c>
      <c r="K1055" s="22" t="s">
        <v>43</v>
      </c>
      <c r="L1055" s="22" t="s">
        <v>44</v>
      </c>
      <c r="M1055" s="22">
        <v>1.04</v>
      </c>
      <c r="N1055" s="34">
        <v>27.016999999999999</v>
      </c>
      <c r="O1055" s="66">
        <f t="shared" si="1747"/>
        <v>28.09768</v>
      </c>
      <c r="P1055" s="228">
        <f t="shared" ref="P1055" si="1847">E1055*F1055</f>
        <v>1.4416584800900398</v>
      </c>
      <c r="Q1055" s="228">
        <f t="shared" ref="Q1055" si="1848">SUM(O1055:O1058)</f>
        <v>79.745670000000004</v>
      </c>
      <c r="R1055" s="228">
        <f t="shared" ref="R1055" si="1849">Q1055*1.02*1.05*$R$20</f>
        <v>90.292928009003987</v>
      </c>
      <c r="S1055" s="228">
        <f t="shared" ref="S1055" si="1850">F1055*$S$23</f>
        <v>168.90028706314038</v>
      </c>
      <c r="T1055" s="228">
        <f t="shared" ref="T1055" si="1851">S1055*E1055</f>
        <v>1.6890028706314038</v>
      </c>
      <c r="X1055" s="541">
        <v>1.6890028706314038</v>
      </c>
    </row>
    <row r="1056" spans="1:24" ht="12.75" customHeight="1">
      <c r="A1056" s="229"/>
      <c r="B1056" s="230"/>
      <c r="C1056" s="230"/>
      <c r="D1056" s="280"/>
      <c r="E1056" s="280"/>
      <c r="F1056" s="224"/>
      <c r="G1056" s="232"/>
      <c r="H1056" s="228"/>
      <c r="I1056" s="535"/>
      <c r="J1056" s="228"/>
      <c r="K1056" s="22" t="s">
        <v>413</v>
      </c>
      <c r="L1056" s="22" t="s">
        <v>44</v>
      </c>
      <c r="M1056" s="22">
        <v>0.39</v>
      </c>
      <c r="N1056" s="77">
        <v>123.611</v>
      </c>
      <c r="O1056" s="66">
        <f t="shared" si="1747"/>
        <v>48.208290000000005</v>
      </c>
      <c r="P1056" s="228"/>
      <c r="Q1056" s="228"/>
      <c r="R1056" s="228"/>
      <c r="S1056" s="228"/>
      <c r="T1056" s="228"/>
      <c r="X1056" s="541"/>
    </row>
    <row r="1057" spans="1:24" ht="12.75" customHeight="1">
      <c r="A1057" s="229"/>
      <c r="B1057" s="230"/>
      <c r="C1057" s="230"/>
      <c r="D1057" s="280"/>
      <c r="E1057" s="280"/>
      <c r="F1057" s="224"/>
      <c r="G1057" s="232"/>
      <c r="H1057" s="228"/>
      <c r="I1057" s="535"/>
      <c r="J1057" s="228"/>
      <c r="K1057" s="22" t="s">
        <v>414</v>
      </c>
      <c r="L1057" s="22" t="s">
        <v>35</v>
      </c>
      <c r="M1057" s="25">
        <v>5.9</v>
      </c>
      <c r="N1057" s="34">
        <v>0.58299999999999996</v>
      </c>
      <c r="O1057" s="66">
        <f t="shared" si="1747"/>
        <v>3.4397000000000002</v>
      </c>
      <c r="P1057" s="228"/>
      <c r="Q1057" s="228"/>
      <c r="R1057" s="228"/>
      <c r="S1057" s="228"/>
      <c r="T1057" s="228"/>
      <c r="X1057" s="541"/>
    </row>
    <row r="1058" spans="1:24" ht="12.75" customHeight="1">
      <c r="A1058" s="229"/>
      <c r="B1058" s="230"/>
      <c r="C1058" s="230"/>
      <c r="D1058" s="280"/>
      <c r="E1058" s="280"/>
      <c r="F1058" s="224"/>
      <c r="G1058" s="232"/>
      <c r="H1058" s="228"/>
      <c r="I1058" s="535"/>
      <c r="J1058" s="228"/>
      <c r="K1058" s="22"/>
      <c r="L1058" s="22"/>
      <c r="M1058" s="22"/>
      <c r="N1058" s="34"/>
      <c r="O1058" s="66">
        <f t="shared" si="1747"/>
        <v>0</v>
      </c>
      <c r="P1058" s="228"/>
      <c r="Q1058" s="228"/>
      <c r="R1058" s="228"/>
      <c r="S1058" s="228"/>
      <c r="T1058" s="228"/>
      <c r="X1058" s="541"/>
    </row>
    <row r="1059" spans="1:24" ht="12.75" customHeight="1">
      <c r="A1059" s="347"/>
      <c r="B1059" s="348"/>
      <c r="C1059" s="349" t="s">
        <v>458</v>
      </c>
      <c r="D1059" s="347"/>
      <c r="E1059" s="350"/>
      <c r="F1059" s="351"/>
      <c r="G1059" s="344"/>
      <c r="H1059" s="345"/>
      <c r="I1059" s="344"/>
      <c r="J1059" s="345"/>
      <c r="K1059" s="37"/>
      <c r="L1059" s="37"/>
      <c r="M1059" s="37"/>
      <c r="N1059" s="38"/>
      <c r="O1059" s="39"/>
      <c r="P1059" s="345"/>
      <c r="Q1059" s="345"/>
      <c r="R1059" s="345"/>
      <c r="S1059" s="345"/>
      <c r="T1059" s="346">
        <f>SUM(T939:T1058)</f>
        <v>856.05970507008624</v>
      </c>
      <c r="X1059" s="541"/>
    </row>
    <row r="1060" spans="1:24" ht="12.75" customHeight="1">
      <c r="A1060" s="347"/>
      <c r="B1060" s="348"/>
      <c r="C1060" s="349"/>
      <c r="D1060" s="347"/>
      <c r="E1060" s="350"/>
      <c r="F1060" s="352"/>
      <c r="G1060" s="344"/>
      <c r="H1060" s="345"/>
      <c r="I1060" s="344"/>
      <c r="J1060" s="345"/>
      <c r="K1060" s="37"/>
      <c r="L1060" s="37"/>
      <c r="M1060" s="37"/>
      <c r="N1060" s="38"/>
      <c r="O1060" s="39"/>
      <c r="P1060" s="345"/>
      <c r="Q1060" s="345"/>
      <c r="R1060" s="345"/>
      <c r="S1060" s="345"/>
      <c r="T1060" s="346"/>
      <c r="X1060" s="541"/>
    </row>
    <row r="1061" spans="1:24" ht="12.75" customHeight="1">
      <c r="A1061" s="347"/>
      <c r="B1061" s="348"/>
      <c r="C1061" s="349"/>
      <c r="D1061" s="347"/>
      <c r="E1061" s="350"/>
      <c r="F1061" s="352"/>
      <c r="G1061" s="344"/>
      <c r="H1061" s="345"/>
      <c r="I1061" s="344"/>
      <c r="J1061" s="345"/>
      <c r="K1061" s="37"/>
      <c r="L1061" s="37"/>
      <c r="M1061" s="40"/>
      <c r="N1061" s="38"/>
      <c r="O1061" s="39"/>
      <c r="P1061" s="345"/>
      <c r="Q1061" s="345"/>
      <c r="R1061" s="345"/>
      <c r="S1061" s="345"/>
      <c r="T1061" s="346"/>
      <c r="X1061" s="541"/>
    </row>
    <row r="1062" spans="1:24" ht="12.75" customHeight="1">
      <c r="A1062" s="347"/>
      <c r="B1062" s="348"/>
      <c r="C1062" s="349"/>
      <c r="D1062" s="347"/>
      <c r="E1062" s="350"/>
      <c r="F1062" s="353"/>
      <c r="G1062" s="344"/>
      <c r="H1062" s="345"/>
      <c r="I1062" s="344"/>
      <c r="J1062" s="345"/>
      <c r="K1062" s="37"/>
      <c r="L1062" s="37"/>
      <c r="M1062" s="37"/>
      <c r="N1062" s="38"/>
      <c r="O1062" s="39"/>
      <c r="P1062" s="345"/>
      <c r="Q1062" s="345"/>
      <c r="R1062" s="345"/>
      <c r="S1062" s="345"/>
      <c r="T1062" s="346"/>
      <c r="X1062" s="541"/>
    </row>
    <row r="1063" spans="1:24" ht="12.75" customHeight="1">
      <c r="A1063" s="347"/>
      <c r="B1063" s="348"/>
      <c r="C1063" s="349" t="s">
        <v>459</v>
      </c>
      <c r="D1063" s="347"/>
      <c r="E1063" s="350"/>
      <c r="F1063" s="351"/>
      <c r="G1063" s="344"/>
      <c r="H1063" s="345"/>
      <c r="I1063" s="344"/>
      <c r="J1063" s="345"/>
      <c r="K1063" s="37"/>
      <c r="L1063" s="37"/>
      <c r="M1063" s="37"/>
      <c r="N1063" s="38"/>
      <c r="O1063" s="39"/>
      <c r="P1063" s="345"/>
      <c r="Q1063" s="345"/>
      <c r="R1063" s="345"/>
      <c r="S1063" s="345"/>
      <c r="T1063" s="340" t="e">
        <f>(T1059*100%)/'N46 Cav-Nax'!T1117</f>
        <v>#REF!</v>
      </c>
      <c r="X1063" s="541"/>
    </row>
    <row r="1064" spans="1:24" ht="12.75" customHeight="1">
      <c r="A1064" s="347"/>
      <c r="B1064" s="348"/>
      <c r="C1064" s="349"/>
      <c r="D1064" s="347"/>
      <c r="E1064" s="350"/>
      <c r="F1064" s="352"/>
      <c r="G1064" s="344"/>
      <c r="H1064" s="345"/>
      <c r="I1064" s="344"/>
      <c r="J1064" s="345"/>
      <c r="K1064" s="37"/>
      <c r="L1064" s="37"/>
      <c r="M1064" s="37"/>
      <c r="N1064" s="38"/>
      <c r="O1064" s="39"/>
      <c r="P1064" s="345"/>
      <c r="Q1064" s="345"/>
      <c r="R1064" s="345"/>
      <c r="S1064" s="345"/>
      <c r="T1064" s="340"/>
      <c r="X1064" s="541"/>
    </row>
    <row r="1065" spans="1:24" ht="12.75" customHeight="1">
      <c r="A1065" s="347"/>
      <c r="B1065" s="348"/>
      <c r="C1065" s="349"/>
      <c r="D1065" s="347"/>
      <c r="E1065" s="350"/>
      <c r="F1065" s="352"/>
      <c r="G1065" s="344"/>
      <c r="H1065" s="345"/>
      <c r="I1065" s="344"/>
      <c r="J1065" s="345"/>
      <c r="K1065" s="37"/>
      <c r="L1065" s="37"/>
      <c r="M1065" s="40"/>
      <c r="N1065" s="38"/>
      <c r="O1065" s="39"/>
      <c r="P1065" s="345"/>
      <c r="Q1065" s="345"/>
      <c r="R1065" s="345"/>
      <c r="S1065" s="345"/>
      <c r="T1065" s="340"/>
      <c r="X1065" s="541"/>
    </row>
    <row r="1066" spans="1:24" ht="12.75" customHeight="1">
      <c r="A1066" s="347"/>
      <c r="B1066" s="348"/>
      <c r="C1066" s="349"/>
      <c r="D1066" s="347"/>
      <c r="E1066" s="350"/>
      <c r="F1066" s="353"/>
      <c r="G1066" s="344"/>
      <c r="H1066" s="345"/>
      <c r="I1066" s="344"/>
      <c r="J1066" s="345"/>
      <c r="K1066" s="37"/>
      <c r="L1066" s="37"/>
      <c r="M1066" s="37"/>
      <c r="N1066" s="38"/>
      <c r="O1066" s="39"/>
      <c r="P1066" s="345"/>
      <c r="Q1066" s="345"/>
      <c r="R1066" s="345"/>
      <c r="S1066" s="345"/>
      <c r="T1066" s="340"/>
      <c r="X1066" s="541"/>
    </row>
    <row r="1067" spans="1:24" ht="12.75" customHeight="1">
      <c r="A1067" s="229"/>
      <c r="B1067" s="240"/>
      <c r="C1067" s="250" t="s">
        <v>910</v>
      </c>
      <c r="D1067" s="229"/>
      <c r="E1067" s="242"/>
      <c r="F1067" s="224"/>
      <c r="G1067" s="271"/>
      <c r="H1067" s="228"/>
      <c r="I1067" s="233"/>
      <c r="J1067" s="228"/>
      <c r="K1067" s="65"/>
      <c r="L1067" s="65"/>
      <c r="M1067" s="65"/>
      <c r="N1067" s="77"/>
      <c r="O1067" s="66"/>
      <c r="P1067" s="228"/>
      <c r="Q1067" s="228"/>
      <c r="R1067" s="228"/>
      <c r="S1067" s="228">
        <f t="shared" ref="S1067" si="1852">F1067*$S$23</f>
        <v>0</v>
      </c>
      <c r="T1067" s="228">
        <f t="shared" ref="T1067" si="1853">S1067*E1067</f>
        <v>0</v>
      </c>
      <c r="X1067" s="541"/>
    </row>
    <row r="1068" spans="1:24" ht="12.75" customHeight="1">
      <c r="A1068" s="229"/>
      <c r="B1068" s="240"/>
      <c r="C1068" s="250"/>
      <c r="D1068" s="229"/>
      <c r="E1068" s="242"/>
      <c r="F1068" s="224"/>
      <c r="G1068" s="271"/>
      <c r="H1068" s="228"/>
      <c r="I1068" s="233"/>
      <c r="J1068" s="228"/>
      <c r="K1068" s="65"/>
      <c r="L1068" s="65"/>
      <c r="M1068" s="65"/>
      <c r="N1068" s="77"/>
      <c r="O1068" s="66"/>
      <c r="P1068" s="228"/>
      <c r="Q1068" s="228"/>
      <c r="R1068" s="228"/>
      <c r="S1068" s="228"/>
      <c r="T1068" s="228"/>
      <c r="X1068" s="541"/>
    </row>
    <row r="1069" spans="1:24" ht="12.75" customHeight="1">
      <c r="A1069" s="229"/>
      <c r="B1069" s="240"/>
      <c r="C1069" s="250"/>
      <c r="D1069" s="229"/>
      <c r="E1069" s="242"/>
      <c r="F1069" s="224"/>
      <c r="G1069" s="271"/>
      <c r="H1069" s="228"/>
      <c r="I1069" s="233"/>
      <c r="J1069" s="228"/>
      <c r="K1069" s="65"/>
      <c r="L1069" s="65"/>
      <c r="M1069" s="67"/>
      <c r="N1069" s="77"/>
      <c r="O1069" s="66"/>
      <c r="P1069" s="228"/>
      <c r="Q1069" s="228"/>
      <c r="R1069" s="228"/>
      <c r="S1069" s="228"/>
      <c r="T1069" s="228"/>
      <c r="X1069" s="541"/>
    </row>
    <row r="1070" spans="1:24" ht="12.75" customHeight="1">
      <c r="A1070" s="229"/>
      <c r="B1070" s="240"/>
      <c r="C1070" s="250"/>
      <c r="D1070" s="229"/>
      <c r="E1070" s="242"/>
      <c r="F1070" s="224"/>
      <c r="G1070" s="271"/>
      <c r="H1070" s="228"/>
      <c r="I1070" s="233"/>
      <c r="J1070" s="228"/>
      <c r="K1070" s="65"/>
      <c r="L1070" s="65"/>
      <c r="M1070" s="65"/>
      <c r="N1070" s="77"/>
      <c r="O1070" s="66"/>
      <c r="P1070" s="228"/>
      <c r="Q1070" s="228"/>
      <c r="R1070" s="228"/>
      <c r="S1070" s="228"/>
      <c r="T1070" s="228"/>
      <c r="X1070" s="541"/>
    </row>
    <row r="1071" spans="1:24" ht="12.75" customHeight="1">
      <c r="A1071" s="229">
        <v>1</v>
      </c>
      <c r="B1071" s="230" t="s">
        <v>162</v>
      </c>
      <c r="C1071" s="230" t="s">
        <v>163</v>
      </c>
      <c r="D1071" s="280" t="s">
        <v>44</v>
      </c>
      <c r="E1071" s="231">
        <v>2.25</v>
      </c>
      <c r="F1071" s="231">
        <f>H1071+J1071+R1071</f>
        <v>3.1504930799999999</v>
      </c>
      <c r="G1071" s="285">
        <v>0.82599999999999996</v>
      </c>
      <c r="H1071" s="292">
        <f>G1071*$P$14/1000</f>
        <v>1.4226197999999999</v>
      </c>
      <c r="I1071" s="232">
        <v>0.78400000000000003</v>
      </c>
      <c r="J1071" s="292">
        <f>I1071*$P$15/1000</f>
        <v>1.7278732800000001</v>
      </c>
      <c r="K1071" s="22"/>
      <c r="L1071" s="22"/>
      <c r="M1071" s="22"/>
      <c r="N1071" s="34"/>
      <c r="O1071" s="66">
        <f>M1071*N1071</f>
        <v>0</v>
      </c>
      <c r="P1071" s="228">
        <f>E1071*F1071</f>
        <v>7.08860943</v>
      </c>
      <c r="Q1071" s="228">
        <f>SUM(O1071:O1074)</f>
        <v>0</v>
      </c>
      <c r="R1071" s="228">
        <f>Q1071*1.02*1.05*$R$20</f>
        <v>0</v>
      </c>
      <c r="S1071" s="228">
        <f t="shared" ref="S1071" si="1854">F1071*$S$23</f>
        <v>3.6910210909951666</v>
      </c>
      <c r="T1071" s="228">
        <f t="shared" ref="T1071" si="1855">S1071*E1071</f>
        <v>8.3047974547391252</v>
      </c>
      <c r="X1071" s="541">
        <v>8.3047974547391252</v>
      </c>
    </row>
    <row r="1072" spans="1:24" ht="12.75" customHeight="1">
      <c r="A1072" s="229"/>
      <c r="B1072" s="230"/>
      <c r="C1072" s="230"/>
      <c r="D1072" s="280"/>
      <c r="E1072" s="231"/>
      <c r="F1072" s="231"/>
      <c r="G1072" s="285"/>
      <c r="H1072" s="292"/>
      <c r="I1072" s="232"/>
      <c r="J1072" s="292"/>
      <c r="K1072" s="22"/>
      <c r="L1072" s="22"/>
      <c r="M1072" s="22"/>
      <c r="N1072" s="34"/>
      <c r="O1072" s="66">
        <f t="shared" ref="O1072:O1135" si="1856">M1072*N1072</f>
        <v>0</v>
      </c>
      <c r="P1072" s="228"/>
      <c r="Q1072" s="228"/>
      <c r="R1072" s="228"/>
      <c r="S1072" s="228"/>
      <c r="T1072" s="228"/>
      <c r="X1072" s="541"/>
    </row>
    <row r="1073" spans="1:24" ht="12.75" customHeight="1">
      <c r="A1073" s="229"/>
      <c r="B1073" s="230"/>
      <c r="C1073" s="230"/>
      <c r="D1073" s="280"/>
      <c r="E1073" s="231"/>
      <c r="F1073" s="231"/>
      <c r="G1073" s="285"/>
      <c r="H1073" s="292"/>
      <c r="I1073" s="232"/>
      <c r="J1073" s="292"/>
      <c r="K1073" s="22"/>
      <c r="L1073" s="22"/>
      <c r="M1073" s="22"/>
      <c r="N1073" s="34"/>
      <c r="O1073" s="66">
        <f t="shared" si="1856"/>
        <v>0</v>
      </c>
      <c r="P1073" s="228"/>
      <c r="Q1073" s="228"/>
      <c r="R1073" s="228"/>
      <c r="S1073" s="228"/>
      <c r="T1073" s="228"/>
      <c r="X1073" s="541"/>
    </row>
    <row r="1074" spans="1:24" ht="12.75" customHeight="1">
      <c r="A1074" s="229"/>
      <c r="B1074" s="230"/>
      <c r="C1074" s="230"/>
      <c r="D1074" s="280"/>
      <c r="E1074" s="231"/>
      <c r="F1074" s="231"/>
      <c r="G1074" s="285"/>
      <c r="H1074" s="292"/>
      <c r="I1074" s="232"/>
      <c r="J1074" s="292"/>
      <c r="K1074" s="22"/>
      <c r="L1074" s="22"/>
      <c r="M1074" s="22"/>
      <c r="N1074" s="34"/>
      <c r="O1074" s="66">
        <f t="shared" si="1856"/>
        <v>0</v>
      </c>
      <c r="P1074" s="228"/>
      <c r="Q1074" s="228"/>
      <c r="R1074" s="228"/>
      <c r="S1074" s="228"/>
      <c r="T1074" s="228"/>
      <c r="X1074" s="541"/>
    </row>
    <row r="1075" spans="1:24" ht="12.75" customHeight="1">
      <c r="A1075" s="229">
        <v>2</v>
      </c>
      <c r="B1075" s="240" t="s">
        <v>42</v>
      </c>
      <c r="C1075" s="240" t="s">
        <v>844</v>
      </c>
      <c r="D1075" s="241" t="s">
        <v>40</v>
      </c>
      <c r="E1075" s="242">
        <v>2</v>
      </c>
      <c r="F1075" s="231">
        <f t="shared" ref="F1075" si="1857">H1075+J1075+R1075</f>
        <v>0.75781200000000004</v>
      </c>
      <c r="G1075" s="233">
        <v>0.44</v>
      </c>
      <c r="H1075" s="292">
        <f t="shared" ref="H1075" si="1858">G1075*$P$14/1000</f>
        <v>0.75781200000000004</v>
      </c>
      <c r="I1075" s="233"/>
      <c r="J1075" s="292">
        <f t="shared" ref="J1075" si="1859">I1075*$P$15/1000</f>
        <v>0</v>
      </c>
      <c r="K1075" s="65"/>
      <c r="L1075" s="65"/>
      <c r="M1075" s="65"/>
      <c r="N1075" s="69"/>
      <c r="O1075" s="66">
        <f t="shared" si="1856"/>
        <v>0</v>
      </c>
      <c r="P1075" s="228">
        <f t="shared" ref="P1075" si="1860">E1075*F1075</f>
        <v>1.5156240000000001</v>
      </c>
      <c r="Q1075" s="228">
        <f t="shared" ref="Q1075" si="1861">SUM(O1075:O1078)</f>
        <v>0</v>
      </c>
      <c r="R1075" s="228">
        <f t="shared" ref="R1075" si="1862">Q1075*1.02*1.05*$R$20</f>
        <v>0</v>
      </c>
      <c r="S1075" s="228">
        <f t="shared" ref="S1075" si="1863">F1075*$S$23</f>
        <v>0.88782930290049378</v>
      </c>
      <c r="T1075" s="228">
        <f t="shared" ref="T1075" si="1864">S1075*E1075</f>
        <v>1.7756586058009876</v>
      </c>
      <c r="X1075" s="541">
        <v>1.7756586058009876</v>
      </c>
    </row>
    <row r="1076" spans="1:24" ht="12.75" customHeight="1">
      <c r="A1076" s="229"/>
      <c r="B1076" s="240"/>
      <c r="C1076" s="240"/>
      <c r="D1076" s="244"/>
      <c r="E1076" s="242"/>
      <c r="F1076" s="231"/>
      <c r="G1076" s="233"/>
      <c r="H1076" s="292"/>
      <c r="I1076" s="233"/>
      <c r="J1076" s="292"/>
      <c r="K1076" s="65"/>
      <c r="L1076" s="65"/>
      <c r="M1076" s="65"/>
      <c r="N1076" s="77"/>
      <c r="O1076" s="66">
        <f t="shared" si="1856"/>
        <v>0</v>
      </c>
      <c r="P1076" s="228"/>
      <c r="Q1076" s="228"/>
      <c r="R1076" s="228"/>
      <c r="S1076" s="228"/>
      <c r="T1076" s="228"/>
      <c r="X1076" s="541"/>
    </row>
    <row r="1077" spans="1:24" ht="12.75" customHeight="1">
      <c r="A1077" s="229"/>
      <c r="B1077" s="240"/>
      <c r="C1077" s="240"/>
      <c r="D1077" s="244"/>
      <c r="E1077" s="242"/>
      <c r="F1077" s="231"/>
      <c r="G1077" s="233"/>
      <c r="H1077" s="292"/>
      <c r="I1077" s="233"/>
      <c r="J1077" s="292"/>
      <c r="K1077" s="65"/>
      <c r="L1077" s="65"/>
      <c r="M1077" s="65"/>
      <c r="N1077" s="77"/>
      <c r="O1077" s="66">
        <f t="shared" si="1856"/>
        <v>0</v>
      </c>
      <c r="P1077" s="228"/>
      <c r="Q1077" s="228"/>
      <c r="R1077" s="228"/>
      <c r="S1077" s="228"/>
      <c r="T1077" s="228"/>
      <c r="X1077" s="541"/>
    </row>
    <row r="1078" spans="1:24" ht="12.75" customHeight="1">
      <c r="A1078" s="229"/>
      <c r="B1078" s="240"/>
      <c r="C1078" s="240"/>
      <c r="D1078" s="244"/>
      <c r="E1078" s="242"/>
      <c r="F1078" s="231"/>
      <c r="G1078" s="233"/>
      <c r="H1078" s="292"/>
      <c r="I1078" s="233"/>
      <c r="J1078" s="292"/>
      <c r="K1078" s="65"/>
      <c r="L1078" s="65"/>
      <c r="M1078" s="65"/>
      <c r="N1078" s="77"/>
      <c r="O1078" s="66">
        <f t="shared" si="1856"/>
        <v>0</v>
      </c>
      <c r="P1078" s="228"/>
      <c r="Q1078" s="228"/>
      <c r="R1078" s="228"/>
      <c r="S1078" s="228"/>
      <c r="T1078" s="228"/>
      <c r="X1078" s="541"/>
    </row>
    <row r="1079" spans="1:24" ht="12.75" customHeight="1">
      <c r="A1079" s="229">
        <v>3</v>
      </c>
      <c r="B1079" s="230" t="s">
        <v>41</v>
      </c>
      <c r="C1079" s="230" t="s">
        <v>57</v>
      </c>
      <c r="D1079" s="280" t="s">
        <v>44</v>
      </c>
      <c r="E1079" s="231">
        <v>46.5</v>
      </c>
      <c r="F1079" s="231">
        <f t="shared" ref="F1079" si="1865">H1079+J1079+R1079</f>
        <v>3.3412619999999995</v>
      </c>
      <c r="G1079" s="232">
        <v>1.94</v>
      </c>
      <c r="H1079" s="292">
        <f t="shared" ref="H1079" si="1866">G1079*$P$14/1000</f>
        <v>3.3412619999999995</v>
      </c>
      <c r="I1079" s="232"/>
      <c r="J1079" s="292">
        <f t="shared" ref="J1079" si="1867">I1079*$P$15/1000</f>
        <v>0</v>
      </c>
      <c r="K1079" s="22"/>
      <c r="L1079" s="22"/>
      <c r="M1079" s="22"/>
      <c r="N1079" s="34"/>
      <c r="O1079" s="66">
        <f t="shared" si="1856"/>
        <v>0</v>
      </c>
      <c r="P1079" s="228">
        <f t="shared" ref="P1079" si="1868">E1079*F1079</f>
        <v>155.36868299999998</v>
      </c>
      <c r="Q1079" s="228">
        <f t="shared" ref="Q1079" si="1869">SUM(O1079:O1082)</f>
        <v>0</v>
      </c>
      <c r="R1079" s="228">
        <f t="shared" ref="R1079" si="1870">Q1079*1.02*1.05*$R$20</f>
        <v>0</v>
      </c>
      <c r="S1079" s="228">
        <f t="shared" ref="S1079" si="1871">F1079*$S$23</f>
        <v>3.9145201082430852</v>
      </c>
      <c r="T1079" s="228">
        <f t="shared" ref="T1079" si="1872">S1079*E1079</f>
        <v>182.02518503330347</v>
      </c>
      <c r="X1079" s="541">
        <v>182.02518503330347</v>
      </c>
    </row>
    <row r="1080" spans="1:24" ht="12.75" customHeight="1">
      <c r="A1080" s="229"/>
      <c r="B1080" s="230"/>
      <c r="C1080" s="230"/>
      <c r="D1080" s="280"/>
      <c r="E1080" s="231"/>
      <c r="F1080" s="231"/>
      <c r="G1080" s="232"/>
      <c r="H1080" s="292"/>
      <c r="I1080" s="232"/>
      <c r="J1080" s="292"/>
      <c r="K1080" s="22"/>
      <c r="L1080" s="22"/>
      <c r="M1080" s="22"/>
      <c r="N1080" s="34"/>
      <c r="O1080" s="66">
        <f t="shared" si="1856"/>
        <v>0</v>
      </c>
      <c r="P1080" s="228"/>
      <c r="Q1080" s="228"/>
      <c r="R1080" s="228"/>
      <c r="S1080" s="228"/>
      <c r="T1080" s="228"/>
      <c r="X1080" s="541"/>
    </row>
    <row r="1081" spans="1:24" ht="12.75" customHeight="1">
      <c r="A1081" s="229"/>
      <c r="B1081" s="230"/>
      <c r="C1081" s="230"/>
      <c r="D1081" s="280"/>
      <c r="E1081" s="231"/>
      <c r="F1081" s="231"/>
      <c r="G1081" s="232"/>
      <c r="H1081" s="292"/>
      <c r="I1081" s="232"/>
      <c r="J1081" s="292"/>
      <c r="K1081" s="22"/>
      <c r="L1081" s="22"/>
      <c r="M1081" s="23"/>
      <c r="N1081" s="34"/>
      <c r="O1081" s="66">
        <f t="shared" si="1856"/>
        <v>0</v>
      </c>
      <c r="P1081" s="228"/>
      <c r="Q1081" s="228"/>
      <c r="R1081" s="228"/>
      <c r="S1081" s="228"/>
      <c r="T1081" s="228"/>
      <c r="X1081" s="541"/>
    </row>
    <row r="1082" spans="1:24" ht="12.75" customHeight="1">
      <c r="A1082" s="229"/>
      <c r="B1082" s="230"/>
      <c r="C1082" s="230"/>
      <c r="D1082" s="280"/>
      <c r="E1082" s="231"/>
      <c r="F1082" s="231"/>
      <c r="G1082" s="232"/>
      <c r="H1082" s="292"/>
      <c r="I1082" s="232"/>
      <c r="J1082" s="292"/>
      <c r="K1082" s="22"/>
      <c r="L1082" s="22"/>
      <c r="M1082" s="22"/>
      <c r="N1082" s="34"/>
      <c r="O1082" s="66">
        <f t="shared" si="1856"/>
        <v>0</v>
      </c>
      <c r="P1082" s="228"/>
      <c r="Q1082" s="228"/>
      <c r="R1082" s="228"/>
      <c r="S1082" s="228"/>
      <c r="T1082" s="228"/>
      <c r="X1082" s="541"/>
    </row>
    <row r="1083" spans="1:24" ht="12.75" customHeight="1">
      <c r="A1083" s="229">
        <v>4</v>
      </c>
      <c r="B1083" s="230" t="s">
        <v>708</v>
      </c>
      <c r="C1083" s="230" t="s">
        <v>911</v>
      </c>
      <c r="D1083" s="280" t="s">
        <v>39</v>
      </c>
      <c r="E1083" s="280">
        <v>2.87</v>
      </c>
      <c r="F1083" s="231">
        <f t="shared" ref="F1083" si="1873">H1083+J1083+R1083</f>
        <v>11.548266417120001</v>
      </c>
      <c r="G1083" s="232">
        <v>1.82</v>
      </c>
      <c r="H1083" s="292">
        <f t="shared" ref="H1083" si="1874">G1083*$P$14/1000</f>
        <v>3.1345860000000001</v>
      </c>
      <c r="I1083" s="232">
        <v>1.06</v>
      </c>
      <c r="J1083" s="292">
        <f t="shared" ref="J1083" si="1875">I1083*$P$15/1000</f>
        <v>2.3361552000000003</v>
      </c>
      <c r="K1083" s="22" t="s">
        <v>49</v>
      </c>
      <c r="L1083" s="22" t="s">
        <v>44</v>
      </c>
      <c r="M1083" s="22">
        <v>1.06</v>
      </c>
      <c r="N1083" s="34">
        <v>4.8600000000000003</v>
      </c>
      <c r="O1083" s="66">
        <f t="shared" si="1856"/>
        <v>5.1516000000000002</v>
      </c>
      <c r="P1083" s="228">
        <f t="shared" ref="P1083" si="1876">E1083*F1083</f>
        <v>33.143524617134403</v>
      </c>
      <c r="Q1083" s="228">
        <f t="shared" ref="Q1083" si="1877">SUM(O1083:O1086)</f>
        <v>5.3676000000000004</v>
      </c>
      <c r="R1083" s="228">
        <f t="shared" ref="R1083" si="1878">Q1083*1.02*1.05*$R$20</f>
        <v>6.0775252171199998</v>
      </c>
      <c r="S1083" s="228">
        <f t="shared" ref="S1083" si="1879">F1083*$S$23</f>
        <v>13.529594837269444</v>
      </c>
      <c r="T1083" s="228">
        <f t="shared" ref="T1083" si="1880">S1083*E1083</f>
        <v>38.829937182963306</v>
      </c>
      <c r="X1083" s="541">
        <v>38.829937182963306</v>
      </c>
    </row>
    <row r="1084" spans="1:24" ht="12.75" customHeight="1">
      <c r="A1084" s="229"/>
      <c r="B1084" s="230"/>
      <c r="C1084" s="230"/>
      <c r="D1084" s="280"/>
      <c r="E1084" s="280"/>
      <c r="F1084" s="231"/>
      <c r="G1084" s="232"/>
      <c r="H1084" s="292"/>
      <c r="I1084" s="232"/>
      <c r="J1084" s="292"/>
      <c r="K1084" s="22"/>
      <c r="L1084" s="22"/>
      <c r="M1084" s="22"/>
      <c r="N1084" s="34"/>
      <c r="O1084" s="66">
        <f t="shared" si="1856"/>
        <v>0</v>
      </c>
      <c r="P1084" s="228"/>
      <c r="Q1084" s="228"/>
      <c r="R1084" s="228"/>
      <c r="S1084" s="228"/>
      <c r="T1084" s="228"/>
      <c r="X1084" s="541"/>
    </row>
    <row r="1085" spans="1:24" ht="12.75" customHeight="1">
      <c r="A1085" s="229"/>
      <c r="B1085" s="230"/>
      <c r="C1085" s="230"/>
      <c r="D1085" s="280"/>
      <c r="E1085" s="280"/>
      <c r="F1085" s="231"/>
      <c r="G1085" s="232"/>
      <c r="H1085" s="292"/>
      <c r="I1085" s="232"/>
      <c r="J1085" s="292"/>
      <c r="K1085" s="22" t="s">
        <v>710</v>
      </c>
      <c r="L1085" s="22" t="s">
        <v>44</v>
      </c>
      <c r="M1085" s="71">
        <v>0.18</v>
      </c>
      <c r="N1085" s="34">
        <v>1.2</v>
      </c>
      <c r="O1085" s="66">
        <f t="shared" si="1856"/>
        <v>0.216</v>
      </c>
      <c r="P1085" s="228"/>
      <c r="Q1085" s="228"/>
      <c r="R1085" s="228"/>
      <c r="S1085" s="228"/>
      <c r="T1085" s="228"/>
      <c r="X1085" s="541"/>
    </row>
    <row r="1086" spans="1:24" ht="12.75" customHeight="1">
      <c r="A1086" s="229"/>
      <c r="B1086" s="230"/>
      <c r="C1086" s="230"/>
      <c r="D1086" s="280"/>
      <c r="E1086" s="280"/>
      <c r="F1086" s="231"/>
      <c r="G1086" s="232"/>
      <c r="H1086" s="292"/>
      <c r="I1086" s="232"/>
      <c r="J1086" s="292"/>
      <c r="K1086" s="22"/>
      <c r="L1086" s="22"/>
      <c r="M1086" s="22"/>
      <c r="N1086" s="34"/>
      <c r="O1086" s="66">
        <f t="shared" si="1856"/>
        <v>0</v>
      </c>
      <c r="P1086" s="228"/>
      <c r="Q1086" s="228"/>
      <c r="R1086" s="228"/>
      <c r="S1086" s="228"/>
      <c r="T1086" s="228"/>
      <c r="X1086" s="541"/>
    </row>
    <row r="1087" spans="1:24" ht="12.75" customHeight="1">
      <c r="A1087" s="229">
        <v>5</v>
      </c>
      <c r="B1087" s="230" t="s">
        <v>711</v>
      </c>
      <c r="C1087" s="230" t="s">
        <v>912</v>
      </c>
      <c r="D1087" s="280" t="s">
        <v>44</v>
      </c>
      <c r="E1087" s="280">
        <v>3.05</v>
      </c>
      <c r="F1087" s="231">
        <f t="shared" ref="F1087" si="1881">H1087+J1087+R1087</f>
        <v>22.905259107191998</v>
      </c>
      <c r="G1087" s="232"/>
      <c r="H1087" s="292">
        <f t="shared" ref="H1087" si="1882">G1087*$P$14/1000</f>
        <v>0</v>
      </c>
      <c r="I1087" s="232"/>
      <c r="J1087" s="292">
        <f t="shared" ref="J1087" si="1883">I1087*$P$15/1000</f>
        <v>0</v>
      </c>
      <c r="K1087" s="22" t="s">
        <v>712</v>
      </c>
      <c r="L1087" s="22" t="s">
        <v>44</v>
      </c>
      <c r="M1087" s="22">
        <v>1.02</v>
      </c>
      <c r="N1087" s="34">
        <v>19.832999999999998</v>
      </c>
      <c r="O1087" s="66">
        <f t="shared" si="1856"/>
        <v>20.229659999999999</v>
      </c>
      <c r="P1087" s="228">
        <f t="shared" ref="P1087" si="1884">E1087*F1087</f>
        <v>69.861040276935597</v>
      </c>
      <c r="Q1087" s="228">
        <f t="shared" ref="Q1087" si="1885">SUM(O1087:O1090)</f>
        <v>20.229659999999999</v>
      </c>
      <c r="R1087" s="228">
        <f t="shared" ref="R1087" si="1886">Q1087*1.02*1.05*$R$20</f>
        <v>22.905259107191998</v>
      </c>
      <c r="S1087" s="228">
        <f t="shared" ref="S1087" si="1887">F1087*$S$23</f>
        <v>26.835099240832101</v>
      </c>
      <c r="T1087" s="228">
        <f t="shared" ref="T1087" si="1888">S1087*E1087</f>
        <v>81.8470526845379</v>
      </c>
      <c r="X1087" s="541">
        <v>81.8470526845379</v>
      </c>
    </row>
    <row r="1088" spans="1:24" ht="12.75" customHeight="1">
      <c r="A1088" s="229"/>
      <c r="B1088" s="230"/>
      <c r="C1088" s="230"/>
      <c r="D1088" s="280"/>
      <c r="E1088" s="280"/>
      <c r="F1088" s="231"/>
      <c r="G1088" s="232"/>
      <c r="H1088" s="292"/>
      <c r="I1088" s="232"/>
      <c r="J1088" s="292"/>
      <c r="K1088" s="22"/>
      <c r="L1088" s="22"/>
      <c r="M1088" s="22"/>
      <c r="N1088" s="34"/>
      <c r="O1088" s="66">
        <f t="shared" si="1856"/>
        <v>0</v>
      </c>
      <c r="P1088" s="228"/>
      <c r="Q1088" s="228"/>
      <c r="R1088" s="228"/>
      <c r="S1088" s="228"/>
      <c r="T1088" s="228"/>
      <c r="X1088" s="541"/>
    </row>
    <row r="1089" spans="1:24" ht="12.75" customHeight="1">
      <c r="A1089" s="229"/>
      <c r="B1089" s="230"/>
      <c r="C1089" s="230"/>
      <c r="D1089" s="280"/>
      <c r="E1089" s="280"/>
      <c r="F1089" s="231"/>
      <c r="G1089" s="232"/>
      <c r="H1089" s="292"/>
      <c r="I1089" s="232"/>
      <c r="J1089" s="292"/>
      <c r="K1089" s="22"/>
      <c r="L1089" s="22"/>
      <c r="M1089" s="23"/>
      <c r="N1089" s="34"/>
      <c r="O1089" s="66">
        <f t="shared" si="1856"/>
        <v>0</v>
      </c>
      <c r="P1089" s="228"/>
      <c r="Q1089" s="228"/>
      <c r="R1089" s="228"/>
      <c r="S1089" s="228"/>
      <c r="T1089" s="228"/>
      <c r="X1089" s="541"/>
    </row>
    <row r="1090" spans="1:24" ht="12.75" customHeight="1">
      <c r="A1090" s="229"/>
      <c r="B1090" s="230"/>
      <c r="C1090" s="230"/>
      <c r="D1090" s="280"/>
      <c r="E1090" s="280"/>
      <c r="F1090" s="231"/>
      <c r="G1090" s="232"/>
      <c r="H1090" s="292"/>
      <c r="I1090" s="232"/>
      <c r="J1090" s="292"/>
      <c r="K1090" s="22"/>
      <c r="L1090" s="22"/>
      <c r="M1090" s="22"/>
      <c r="N1090" s="34"/>
      <c r="O1090" s="66">
        <f t="shared" si="1856"/>
        <v>0</v>
      </c>
      <c r="P1090" s="228"/>
      <c r="Q1090" s="228"/>
      <c r="R1090" s="228"/>
      <c r="S1090" s="228"/>
      <c r="T1090" s="228"/>
      <c r="X1090" s="541"/>
    </row>
    <row r="1091" spans="1:24" ht="12.75" customHeight="1">
      <c r="A1091" s="229">
        <v>6</v>
      </c>
      <c r="B1091" s="230" t="s">
        <v>913</v>
      </c>
      <c r="C1091" s="230" t="s">
        <v>914</v>
      </c>
      <c r="D1091" s="280" t="s">
        <v>279</v>
      </c>
      <c r="E1091" s="281">
        <v>12</v>
      </c>
      <c r="F1091" s="231">
        <f t="shared" ref="F1091" si="1889">H1091+J1091+R1091</f>
        <v>32.111556126365997</v>
      </c>
      <c r="G1091" s="287">
        <v>0.59</v>
      </c>
      <c r="H1091" s="292">
        <f t="shared" ref="H1091" si="1890">G1091*$P$14/1000</f>
        <v>1.016157</v>
      </c>
      <c r="I1091" s="287">
        <v>0.13</v>
      </c>
      <c r="J1091" s="292">
        <f t="shared" ref="J1091" si="1891">I1091*$P$15/1000</f>
        <v>0.28650960000000003</v>
      </c>
      <c r="K1091" s="22" t="s">
        <v>918</v>
      </c>
      <c r="L1091" s="22" t="s">
        <v>279</v>
      </c>
      <c r="M1091" s="22">
        <v>1</v>
      </c>
      <c r="N1091" s="129">
        <v>26.5</v>
      </c>
      <c r="O1091" s="66">
        <f t="shared" si="1856"/>
        <v>26.5</v>
      </c>
      <c r="P1091" s="228">
        <f t="shared" ref="P1091" si="1892">E1091*F1091</f>
        <v>385.33867351639196</v>
      </c>
      <c r="Q1091" s="228">
        <f t="shared" ref="Q1091" si="1893">SUM(O1091:O1094)</f>
        <v>27.210055000000001</v>
      </c>
      <c r="R1091" s="228">
        <f t="shared" ref="R1091" si="1894">Q1091*1.02*1.05*$R$20</f>
        <v>30.808889526365999</v>
      </c>
      <c r="S1091" s="228">
        <f t="shared" ref="S1091" si="1895">F1091*$S$23</f>
        <v>37.620914541761813</v>
      </c>
      <c r="T1091" s="228">
        <f t="shared" ref="T1091" si="1896">S1091*E1091</f>
        <v>451.45097450114179</v>
      </c>
      <c r="X1091" s="541">
        <v>451.45097450114179</v>
      </c>
    </row>
    <row r="1092" spans="1:24" ht="12.75" customHeight="1">
      <c r="A1092" s="229"/>
      <c r="B1092" s="230"/>
      <c r="C1092" s="230"/>
      <c r="D1092" s="280"/>
      <c r="E1092" s="281"/>
      <c r="F1092" s="231"/>
      <c r="G1092" s="287"/>
      <c r="H1092" s="292"/>
      <c r="I1092" s="287"/>
      <c r="J1092" s="292"/>
      <c r="K1092" s="22"/>
      <c r="L1092" s="22"/>
      <c r="M1092" s="22"/>
      <c r="N1092" s="129"/>
      <c r="O1092" s="66">
        <f t="shared" si="1856"/>
        <v>0</v>
      </c>
      <c r="P1092" s="228"/>
      <c r="Q1092" s="228"/>
      <c r="R1092" s="228"/>
      <c r="S1092" s="228"/>
      <c r="T1092" s="228"/>
      <c r="X1092" s="541"/>
    </row>
    <row r="1093" spans="1:24" ht="12.75" customHeight="1">
      <c r="A1093" s="229"/>
      <c r="B1093" s="230"/>
      <c r="C1093" s="230"/>
      <c r="D1093" s="280"/>
      <c r="E1093" s="281"/>
      <c r="F1093" s="231"/>
      <c r="G1093" s="287"/>
      <c r="H1093" s="292"/>
      <c r="I1093" s="287"/>
      <c r="J1093" s="292"/>
      <c r="K1093" s="22" t="s">
        <v>811</v>
      </c>
      <c r="L1093" s="22" t="s">
        <v>44</v>
      </c>
      <c r="M1093" s="22">
        <v>2.7900000000000001E-2</v>
      </c>
      <c r="N1093" s="34">
        <v>25.45</v>
      </c>
      <c r="O1093" s="66">
        <f t="shared" si="1856"/>
        <v>0.71005499999999999</v>
      </c>
      <c r="P1093" s="228"/>
      <c r="Q1093" s="228"/>
      <c r="R1093" s="228"/>
      <c r="S1093" s="228"/>
      <c r="T1093" s="228"/>
      <c r="X1093" s="541"/>
    </row>
    <row r="1094" spans="1:24" ht="12.75" customHeight="1">
      <c r="A1094" s="229"/>
      <c r="B1094" s="230"/>
      <c r="C1094" s="230"/>
      <c r="D1094" s="280"/>
      <c r="E1094" s="281"/>
      <c r="F1094" s="231"/>
      <c r="G1094" s="287"/>
      <c r="H1094" s="292"/>
      <c r="I1094" s="287"/>
      <c r="J1094" s="292"/>
      <c r="K1094" s="22"/>
      <c r="L1094" s="22"/>
      <c r="M1094" s="22"/>
      <c r="N1094" s="129"/>
      <c r="O1094" s="66">
        <f t="shared" si="1856"/>
        <v>0</v>
      </c>
      <c r="P1094" s="228"/>
      <c r="Q1094" s="228"/>
      <c r="R1094" s="228"/>
      <c r="S1094" s="228"/>
      <c r="T1094" s="228"/>
      <c r="X1094" s="541"/>
    </row>
    <row r="1095" spans="1:24" ht="12.75" customHeight="1">
      <c r="A1095" s="229">
        <v>7</v>
      </c>
      <c r="B1095" s="230" t="s">
        <v>915</v>
      </c>
      <c r="C1095" s="230" t="s">
        <v>916</v>
      </c>
      <c r="D1095" s="280" t="s">
        <v>279</v>
      </c>
      <c r="E1095" s="281">
        <v>50</v>
      </c>
      <c r="F1095" s="231">
        <f t="shared" ref="F1095" si="1897">H1095+J1095+R1095</f>
        <v>9.5951926202399989</v>
      </c>
      <c r="G1095" s="287">
        <v>0.51</v>
      </c>
      <c r="H1095" s="292">
        <f t="shared" ref="H1095" si="1898">G1095*$P$14/1000</f>
        <v>0.87837300000000007</v>
      </c>
      <c r="I1095" s="287">
        <v>0.03</v>
      </c>
      <c r="J1095" s="292">
        <f t="shared" ref="J1095" si="1899">I1095*$P$15/1000</f>
        <v>6.6117599999999999E-2</v>
      </c>
      <c r="K1095" s="22" t="s">
        <v>919</v>
      </c>
      <c r="L1095" s="22" t="s">
        <v>279</v>
      </c>
      <c r="M1095" s="22">
        <v>1</v>
      </c>
      <c r="N1095" s="129">
        <v>7.6079999999999997</v>
      </c>
      <c r="O1095" s="66">
        <f t="shared" si="1856"/>
        <v>7.6079999999999997</v>
      </c>
      <c r="P1095" s="228">
        <f t="shared" ref="P1095" si="1900">E1095*F1095</f>
        <v>479.75963101199994</v>
      </c>
      <c r="Q1095" s="228">
        <f t="shared" ref="Q1095" si="1901">SUM(O1095:O1098)</f>
        <v>7.6401999999999992</v>
      </c>
      <c r="R1095" s="228">
        <f t="shared" ref="R1095" si="1902">Q1095*1.02*1.05*$R$20</f>
        <v>8.6507020202399989</v>
      </c>
      <c r="S1095" s="228">
        <f t="shared" ref="S1095" si="1903">F1095*$S$23</f>
        <v>11.241433462684201</v>
      </c>
      <c r="T1095" s="228">
        <f t="shared" ref="T1095" si="1904">S1095*E1095</f>
        <v>562.07167313421007</v>
      </c>
      <c r="X1095" s="541">
        <v>562.07167313421007</v>
      </c>
    </row>
    <row r="1096" spans="1:24" ht="12.75" customHeight="1">
      <c r="A1096" s="229"/>
      <c r="B1096" s="230"/>
      <c r="C1096" s="230"/>
      <c r="D1096" s="280"/>
      <c r="E1096" s="281"/>
      <c r="F1096" s="231"/>
      <c r="G1096" s="287"/>
      <c r="H1096" s="292"/>
      <c r="I1096" s="287"/>
      <c r="J1096" s="292"/>
      <c r="K1096" s="22"/>
      <c r="L1096" s="22"/>
      <c r="M1096" s="22"/>
      <c r="N1096" s="129"/>
      <c r="O1096" s="66">
        <f t="shared" si="1856"/>
        <v>0</v>
      </c>
      <c r="P1096" s="228"/>
      <c r="Q1096" s="228"/>
      <c r="R1096" s="228"/>
      <c r="S1096" s="228"/>
      <c r="T1096" s="228"/>
      <c r="X1096" s="541"/>
    </row>
    <row r="1097" spans="1:24" ht="12.75" customHeight="1">
      <c r="A1097" s="229"/>
      <c r="B1097" s="230"/>
      <c r="C1097" s="230"/>
      <c r="D1097" s="280"/>
      <c r="E1097" s="281"/>
      <c r="F1097" s="231"/>
      <c r="G1097" s="287"/>
      <c r="H1097" s="292"/>
      <c r="I1097" s="287"/>
      <c r="J1097" s="292"/>
      <c r="K1097" s="22" t="s">
        <v>917</v>
      </c>
      <c r="L1097" s="22" t="s">
        <v>44</v>
      </c>
      <c r="M1097" s="22">
        <v>1.4E-3</v>
      </c>
      <c r="N1097" s="34">
        <v>23</v>
      </c>
      <c r="O1097" s="66">
        <f t="shared" si="1856"/>
        <v>3.2199999999999999E-2</v>
      </c>
      <c r="P1097" s="228"/>
      <c r="Q1097" s="228"/>
      <c r="R1097" s="228"/>
      <c r="S1097" s="228"/>
      <c r="T1097" s="228"/>
      <c r="X1097" s="541"/>
    </row>
    <row r="1098" spans="1:24" ht="12.75" customHeight="1">
      <c r="A1098" s="229"/>
      <c r="B1098" s="230"/>
      <c r="C1098" s="230"/>
      <c r="D1098" s="280"/>
      <c r="E1098" s="281"/>
      <c r="F1098" s="231"/>
      <c r="G1098" s="287"/>
      <c r="H1098" s="292"/>
      <c r="I1098" s="287"/>
      <c r="J1098" s="292"/>
      <c r="K1098" s="22"/>
      <c r="L1098" s="22"/>
      <c r="M1098" s="22"/>
      <c r="N1098" s="129"/>
      <c r="O1098" s="66">
        <f t="shared" si="1856"/>
        <v>0</v>
      </c>
      <c r="P1098" s="228"/>
      <c r="Q1098" s="228"/>
      <c r="R1098" s="228"/>
      <c r="S1098" s="228"/>
      <c r="T1098" s="228"/>
      <c r="X1098" s="541"/>
    </row>
    <row r="1099" spans="1:24" ht="12.75" customHeight="1">
      <c r="A1099" s="229">
        <v>8</v>
      </c>
      <c r="B1099" s="291" t="s">
        <v>921</v>
      </c>
      <c r="C1099" s="230" t="s">
        <v>920</v>
      </c>
      <c r="D1099" s="280" t="s">
        <v>295</v>
      </c>
      <c r="E1099" s="286">
        <v>48.7</v>
      </c>
      <c r="F1099" s="231">
        <f t="shared" ref="F1099" si="1905">H1099+J1099+R1099</f>
        <v>3.3197299115399996</v>
      </c>
      <c r="G1099" s="232">
        <v>0.84</v>
      </c>
      <c r="H1099" s="292">
        <f t="shared" ref="H1099" si="1906">G1099*$P$14/1000</f>
        <v>1.4467319999999999</v>
      </c>
      <c r="I1099" s="232">
        <v>0.21</v>
      </c>
      <c r="J1099" s="292">
        <f t="shared" ref="J1099" si="1907">I1099*$P$15/1000</f>
        <v>0.46282319999999999</v>
      </c>
      <c r="K1099" s="22" t="s">
        <v>734</v>
      </c>
      <c r="L1099" s="22" t="s">
        <v>27</v>
      </c>
      <c r="M1099" s="22">
        <v>1.1499999999999999</v>
      </c>
      <c r="N1099" s="34">
        <v>1.083</v>
      </c>
      <c r="O1099" s="66">
        <f t="shared" si="1856"/>
        <v>1.2454499999999999</v>
      </c>
      <c r="P1099" s="228">
        <f t="shared" ref="P1099" si="1908">E1099*F1099</f>
        <v>161.67084669199798</v>
      </c>
      <c r="Q1099" s="228">
        <f t="shared" ref="Q1099" si="1909">SUM(O1099:O1102)</f>
        <v>1.2454499999999999</v>
      </c>
      <c r="R1099" s="228">
        <f t="shared" ref="R1099" si="1910">Q1099*1.02*1.05*$R$20</f>
        <v>1.4101747115399998</v>
      </c>
      <c r="S1099" s="228">
        <f t="shared" ref="S1099" si="1911">F1099*$S$23</f>
        <v>3.8892937736278594</v>
      </c>
      <c r="T1099" s="228">
        <f t="shared" ref="T1099" si="1912">S1099*E1099</f>
        <v>189.40860677567676</v>
      </c>
      <c r="X1099" s="541">
        <v>189.40860677567676</v>
      </c>
    </row>
    <row r="1100" spans="1:24" ht="12.75" customHeight="1">
      <c r="A1100" s="229"/>
      <c r="B1100" s="291"/>
      <c r="C1100" s="230"/>
      <c r="D1100" s="280"/>
      <c r="E1100" s="286"/>
      <c r="F1100" s="231"/>
      <c r="G1100" s="232"/>
      <c r="H1100" s="292"/>
      <c r="I1100" s="232"/>
      <c r="J1100" s="292"/>
      <c r="K1100" s="22"/>
      <c r="L1100" s="22"/>
      <c r="M1100" s="22"/>
      <c r="N1100" s="34"/>
      <c r="O1100" s="66">
        <f t="shared" si="1856"/>
        <v>0</v>
      </c>
      <c r="P1100" s="228"/>
      <c r="Q1100" s="228"/>
      <c r="R1100" s="228"/>
      <c r="S1100" s="228"/>
      <c r="T1100" s="228"/>
      <c r="X1100" s="541"/>
    </row>
    <row r="1101" spans="1:24" ht="12.75" customHeight="1">
      <c r="A1101" s="229"/>
      <c r="B1101" s="291"/>
      <c r="C1101" s="230"/>
      <c r="D1101" s="280"/>
      <c r="E1101" s="286"/>
      <c r="F1101" s="231"/>
      <c r="G1101" s="232"/>
      <c r="H1101" s="292"/>
      <c r="I1101" s="232"/>
      <c r="J1101" s="292"/>
      <c r="K1101" s="22"/>
      <c r="L1101" s="22"/>
      <c r="M1101" s="71"/>
      <c r="N1101" s="34"/>
      <c r="O1101" s="66">
        <f t="shared" si="1856"/>
        <v>0</v>
      </c>
      <c r="P1101" s="228"/>
      <c r="Q1101" s="228"/>
      <c r="R1101" s="228"/>
      <c r="S1101" s="228"/>
      <c r="T1101" s="228"/>
      <c r="X1101" s="541"/>
    </row>
    <row r="1102" spans="1:24" ht="12.75" customHeight="1">
      <c r="A1102" s="229"/>
      <c r="B1102" s="291"/>
      <c r="C1102" s="230"/>
      <c r="D1102" s="280"/>
      <c r="E1102" s="286"/>
      <c r="F1102" s="231"/>
      <c r="G1102" s="232"/>
      <c r="H1102" s="292"/>
      <c r="I1102" s="232"/>
      <c r="J1102" s="292"/>
      <c r="K1102" s="22"/>
      <c r="L1102" s="22"/>
      <c r="M1102" s="22"/>
      <c r="N1102" s="34"/>
      <c r="O1102" s="66">
        <f t="shared" si="1856"/>
        <v>0</v>
      </c>
      <c r="P1102" s="228"/>
      <c r="Q1102" s="228"/>
      <c r="R1102" s="228"/>
      <c r="S1102" s="228"/>
      <c r="T1102" s="228"/>
      <c r="X1102" s="541"/>
    </row>
    <row r="1103" spans="1:24" ht="12.75" customHeight="1">
      <c r="A1103" s="229">
        <v>9</v>
      </c>
      <c r="B1103" s="240" t="s">
        <v>764</v>
      </c>
      <c r="C1103" s="240" t="s">
        <v>922</v>
      </c>
      <c r="D1103" s="229" t="s">
        <v>32</v>
      </c>
      <c r="E1103" s="245">
        <v>0.03</v>
      </c>
      <c r="F1103" s="231">
        <f t="shared" ref="F1103" si="1913">H1103+J1103+R1103</f>
        <v>41.501830727039994</v>
      </c>
      <c r="G1103" s="233">
        <v>16.899999999999999</v>
      </c>
      <c r="H1103" s="292">
        <f t="shared" ref="H1103" si="1914">G1103*$P$14/1000</f>
        <v>29.106869999999994</v>
      </c>
      <c r="I1103" s="265">
        <v>0.6</v>
      </c>
      <c r="J1103" s="292">
        <f t="shared" ref="J1103" si="1915">I1103*$P$15/1000</f>
        <v>1.3223520000000002</v>
      </c>
      <c r="K1103" s="65" t="s">
        <v>765</v>
      </c>
      <c r="L1103" s="65" t="s">
        <v>35</v>
      </c>
      <c r="M1103" s="65">
        <v>12.8</v>
      </c>
      <c r="N1103" s="77">
        <v>0.76400000000000001</v>
      </c>
      <c r="O1103" s="66">
        <f t="shared" si="1856"/>
        <v>9.7792000000000012</v>
      </c>
      <c r="P1103" s="228">
        <f t="shared" ref="P1103" si="1916">E1103*F1103</f>
        <v>1.2450549218111997</v>
      </c>
      <c r="Q1103" s="228">
        <f t="shared" ref="Q1103" si="1917">SUM(O1103:O1106)</f>
        <v>9.7792000000000012</v>
      </c>
      <c r="R1103" s="228">
        <f t="shared" ref="R1103" si="1918">Q1103*1.02*1.05*$R$20</f>
        <v>11.072608727040002</v>
      </c>
      <c r="S1103" s="228">
        <f t="shared" ref="S1103" si="1919">F1103*$S$23</f>
        <v>48.622272335991262</v>
      </c>
      <c r="T1103" s="228">
        <f t="shared" ref="T1103" si="1920">S1103*E1103</f>
        <v>1.4586681700797377</v>
      </c>
      <c r="X1103" s="541">
        <v>1.4586681700797377</v>
      </c>
    </row>
    <row r="1104" spans="1:24" ht="12.75" customHeight="1">
      <c r="A1104" s="229"/>
      <c r="B1104" s="240"/>
      <c r="C1104" s="240"/>
      <c r="D1104" s="229"/>
      <c r="E1104" s="245"/>
      <c r="F1104" s="231"/>
      <c r="G1104" s="233"/>
      <c r="H1104" s="292"/>
      <c r="I1104" s="265"/>
      <c r="J1104" s="292"/>
      <c r="K1104" s="65"/>
      <c r="L1104" s="65"/>
      <c r="M1104" s="65"/>
      <c r="N1104" s="77"/>
      <c r="O1104" s="66">
        <f t="shared" si="1856"/>
        <v>0</v>
      </c>
      <c r="P1104" s="228"/>
      <c r="Q1104" s="228"/>
      <c r="R1104" s="228"/>
      <c r="S1104" s="228"/>
      <c r="T1104" s="228"/>
      <c r="X1104" s="541"/>
    </row>
    <row r="1105" spans="1:24" ht="12.75" customHeight="1">
      <c r="A1105" s="229"/>
      <c r="B1105" s="240"/>
      <c r="C1105" s="240"/>
      <c r="D1105" s="229"/>
      <c r="E1105" s="245"/>
      <c r="F1105" s="231"/>
      <c r="G1105" s="233"/>
      <c r="H1105" s="292"/>
      <c r="I1105" s="265"/>
      <c r="J1105" s="292"/>
      <c r="K1105" s="65"/>
      <c r="L1105" s="65"/>
      <c r="M1105" s="68"/>
      <c r="N1105" s="77"/>
      <c r="O1105" s="66">
        <f t="shared" si="1856"/>
        <v>0</v>
      </c>
      <c r="P1105" s="228"/>
      <c r="Q1105" s="228"/>
      <c r="R1105" s="228"/>
      <c r="S1105" s="228"/>
      <c r="T1105" s="228"/>
      <c r="X1105" s="541"/>
    </row>
    <row r="1106" spans="1:24" ht="12.75" customHeight="1">
      <c r="A1106" s="229"/>
      <c r="B1106" s="240"/>
      <c r="C1106" s="240"/>
      <c r="D1106" s="229"/>
      <c r="E1106" s="245"/>
      <c r="F1106" s="231"/>
      <c r="G1106" s="233"/>
      <c r="H1106" s="292"/>
      <c r="I1106" s="265"/>
      <c r="J1106" s="292"/>
      <c r="K1106" s="65"/>
      <c r="L1106" s="65"/>
      <c r="M1106" s="65"/>
      <c r="N1106" s="77"/>
      <c r="O1106" s="66">
        <f t="shared" si="1856"/>
        <v>0</v>
      </c>
      <c r="P1106" s="228"/>
      <c r="Q1106" s="228"/>
      <c r="R1106" s="228"/>
      <c r="S1106" s="228"/>
      <c r="T1106" s="228"/>
      <c r="X1106" s="541"/>
    </row>
    <row r="1107" spans="1:24" ht="12.75" customHeight="1">
      <c r="A1107" s="229">
        <v>10</v>
      </c>
      <c r="B1107" s="240" t="s">
        <v>34</v>
      </c>
      <c r="C1107" s="240" t="s">
        <v>761</v>
      </c>
      <c r="D1107" s="229" t="s">
        <v>32</v>
      </c>
      <c r="E1107" s="245">
        <v>0.03</v>
      </c>
      <c r="F1107" s="231">
        <f t="shared" ref="F1107" si="1921">H1107+J1107+R1107</f>
        <v>334.33069035239998</v>
      </c>
      <c r="G1107" s="233"/>
      <c r="H1107" s="292">
        <f t="shared" ref="H1107" si="1922">G1107*$P$14/1000</f>
        <v>0</v>
      </c>
      <c r="I1107" s="233"/>
      <c r="J1107" s="292">
        <f t="shared" ref="J1107" si="1923">I1107*$P$15/1000</f>
        <v>0</v>
      </c>
      <c r="K1107" s="65" t="s">
        <v>731</v>
      </c>
      <c r="L1107" s="65" t="s">
        <v>32</v>
      </c>
      <c r="M1107" s="65">
        <v>1</v>
      </c>
      <c r="N1107" s="77">
        <v>295.27699999999999</v>
      </c>
      <c r="O1107" s="66">
        <f t="shared" si="1856"/>
        <v>295.27699999999999</v>
      </c>
      <c r="P1107" s="228">
        <f t="shared" ref="P1107" si="1924">E1107*F1107</f>
        <v>10.029920710571998</v>
      </c>
      <c r="Q1107" s="228">
        <f t="shared" ref="Q1107" si="1925">SUM(O1107:O1110)</f>
        <v>295.27699999999999</v>
      </c>
      <c r="R1107" s="228">
        <f t="shared" ref="R1107" si="1926">Q1107*1.02*1.05*$R$20</f>
        <v>334.33069035239998</v>
      </c>
      <c r="S1107" s="228">
        <f t="shared" ref="S1107" si="1927">F1107*$S$23</f>
        <v>391.69158545102493</v>
      </c>
      <c r="T1107" s="228">
        <f t="shared" ref="T1107" si="1928">S1107*E1107</f>
        <v>11.750747563530748</v>
      </c>
      <c r="X1107" s="541">
        <v>11.750747563530748</v>
      </c>
    </row>
    <row r="1108" spans="1:24" ht="12.75" customHeight="1">
      <c r="A1108" s="229"/>
      <c r="B1108" s="240"/>
      <c r="C1108" s="240"/>
      <c r="D1108" s="229"/>
      <c r="E1108" s="245"/>
      <c r="F1108" s="231"/>
      <c r="G1108" s="233"/>
      <c r="H1108" s="292"/>
      <c r="I1108" s="233"/>
      <c r="J1108" s="292"/>
      <c r="K1108" s="65"/>
      <c r="L1108" s="65"/>
      <c r="M1108" s="65"/>
      <c r="N1108" s="77"/>
      <c r="O1108" s="66">
        <f t="shared" si="1856"/>
        <v>0</v>
      </c>
      <c r="P1108" s="228"/>
      <c r="Q1108" s="228"/>
      <c r="R1108" s="228"/>
      <c r="S1108" s="228"/>
      <c r="T1108" s="228"/>
      <c r="X1108" s="541"/>
    </row>
    <row r="1109" spans="1:24" ht="12.75" customHeight="1">
      <c r="A1109" s="229"/>
      <c r="B1109" s="240"/>
      <c r="C1109" s="240"/>
      <c r="D1109" s="229"/>
      <c r="E1109" s="245"/>
      <c r="F1109" s="231"/>
      <c r="G1109" s="233"/>
      <c r="H1109" s="292"/>
      <c r="I1109" s="233"/>
      <c r="J1109" s="292"/>
      <c r="K1109" s="65"/>
      <c r="L1109" s="65"/>
      <c r="M1109" s="67"/>
      <c r="N1109" s="77"/>
      <c r="O1109" s="66">
        <f t="shared" si="1856"/>
        <v>0</v>
      </c>
      <c r="P1109" s="228"/>
      <c r="Q1109" s="228"/>
      <c r="R1109" s="228"/>
      <c r="S1109" s="228"/>
      <c r="T1109" s="228"/>
      <c r="X1109" s="541"/>
    </row>
    <row r="1110" spans="1:24" ht="12.75" customHeight="1">
      <c r="A1110" s="229"/>
      <c r="B1110" s="240"/>
      <c r="C1110" s="240"/>
      <c r="D1110" s="229"/>
      <c r="E1110" s="245"/>
      <c r="F1110" s="231"/>
      <c r="G1110" s="233"/>
      <c r="H1110" s="292"/>
      <c r="I1110" s="233"/>
      <c r="J1110" s="292"/>
      <c r="K1110" s="65"/>
      <c r="L1110" s="65"/>
      <c r="M1110" s="65"/>
      <c r="N1110" s="77"/>
      <c r="O1110" s="66">
        <f t="shared" si="1856"/>
        <v>0</v>
      </c>
      <c r="P1110" s="228"/>
      <c r="Q1110" s="228"/>
      <c r="R1110" s="228"/>
      <c r="S1110" s="228"/>
      <c r="T1110" s="228"/>
      <c r="X1110" s="541"/>
    </row>
    <row r="1111" spans="1:24" ht="12.75" customHeight="1">
      <c r="A1111" s="229">
        <v>11</v>
      </c>
      <c r="B1111" s="240" t="s">
        <v>605</v>
      </c>
      <c r="C1111" s="240" t="s">
        <v>606</v>
      </c>
      <c r="D1111" s="229" t="s">
        <v>40</v>
      </c>
      <c r="E1111" s="229">
        <v>105</v>
      </c>
      <c r="F1111" s="231">
        <f t="shared" ref="F1111" si="1929">H1111+J1111+R1111</f>
        <v>9.383482793999999</v>
      </c>
      <c r="G1111" s="233">
        <v>0.95</v>
      </c>
      <c r="H1111" s="292">
        <f t="shared" ref="H1111" si="1930">G1111*$P$14/1000</f>
        <v>1.636185</v>
      </c>
      <c r="I1111" s="233">
        <v>0.05</v>
      </c>
      <c r="J1111" s="292">
        <f t="shared" ref="J1111" si="1931">I1111*$P$15/1000</f>
        <v>0.11019600000000002</v>
      </c>
      <c r="K1111" s="65" t="s">
        <v>76</v>
      </c>
      <c r="L1111" s="65" t="s">
        <v>40</v>
      </c>
      <c r="M1111" s="65">
        <v>0.95</v>
      </c>
      <c r="N1111" s="77">
        <v>7.1</v>
      </c>
      <c r="O1111" s="66">
        <f t="shared" si="1856"/>
        <v>6.7449999999999992</v>
      </c>
      <c r="P1111" s="228">
        <f t="shared" ref="P1111" si="1932">E1111*F1111</f>
        <v>985.26569336999989</v>
      </c>
      <c r="Q1111" s="228">
        <f t="shared" ref="Q1111" si="1933">SUM(O1111:O1114)</f>
        <v>6.7449999999999992</v>
      </c>
      <c r="R1111" s="228">
        <f t="shared" ref="R1111" si="1934">Q1111*1.02*1.05*$R$20</f>
        <v>7.6371017939999994</v>
      </c>
      <c r="S1111" s="228">
        <f t="shared" ref="S1111" si="1935">F1111*$S$23</f>
        <v>10.993400721782971</v>
      </c>
      <c r="T1111" s="228">
        <f t="shared" ref="T1111" si="1936">S1111*E1111</f>
        <v>1154.3070757872119</v>
      </c>
      <c r="X1111" s="541">
        <v>1154.3070757872119</v>
      </c>
    </row>
    <row r="1112" spans="1:24" ht="12.75" customHeight="1">
      <c r="A1112" s="229"/>
      <c r="B1112" s="240"/>
      <c r="C1112" s="240"/>
      <c r="D1112" s="229"/>
      <c r="E1112" s="229"/>
      <c r="F1112" s="231"/>
      <c r="G1112" s="233"/>
      <c r="H1112" s="292"/>
      <c r="I1112" s="233"/>
      <c r="J1112" s="292"/>
      <c r="K1112" s="65"/>
      <c r="L1112" s="65"/>
      <c r="M1112" s="65"/>
      <c r="N1112" s="77"/>
      <c r="O1112" s="66">
        <f t="shared" si="1856"/>
        <v>0</v>
      </c>
      <c r="P1112" s="228"/>
      <c r="Q1112" s="228"/>
      <c r="R1112" s="228"/>
      <c r="S1112" s="228"/>
      <c r="T1112" s="228"/>
      <c r="X1112" s="541"/>
    </row>
    <row r="1113" spans="1:24" ht="12.75" customHeight="1">
      <c r="A1113" s="229"/>
      <c r="B1113" s="240"/>
      <c r="C1113" s="240"/>
      <c r="D1113" s="229"/>
      <c r="E1113" s="229"/>
      <c r="F1113" s="231"/>
      <c r="G1113" s="233"/>
      <c r="H1113" s="292"/>
      <c r="I1113" s="233"/>
      <c r="J1113" s="292"/>
      <c r="K1113" s="65"/>
      <c r="L1113" s="65"/>
      <c r="M1113" s="65"/>
      <c r="N1113" s="77"/>
      <c r="O1113" s="66">
        <f t="shared" si="1856"/>
        <v>0</v>
      </c>
      <c r="P1113" s="228"/>
      <c r="Q1113" s="228"/>
      <c r="R1113" s="228"/>
      <c r="S1113" s="228"/>
      <c r="T1113" s="228"/>
      <c r="X1113" s="541"/>
    </row>
    <row r="1114" spans="1:24" ht="12.75" customHeight="1">
      <c r="A1114" s="229"/>
      <c r="B1114" s="240"/>
      <c r="C1114" s="240"/>
      <c r="D1114" s="229"/>
      <c r="E1114" s="229"/>
      <c r="F1114" s="231"/>
      <c r="G1114" s="233"/>
      <c r="H1114" s="292"/>
      <c r="I1114" s="233"/>
      <c r="J1114" s="292"/>
      <c r="K1114" s="65"/>
      <c r="L1114" s="65"/>
      <c r="M1114" s="65"/>
      <c r="N1114" s="77"/>
      <c r="O1114" s="66">
        <f t="shared" si="1856"/>
        <v>0</v>
      </c>
      <c r="P1114" s="228"/>
      <c r="Q1114" s="228"/>
      <c r="R1114" s="228"/>
      <c r="S1114" s="228"/>
      <c r="T1114" s="228"/>
      <c r="X1114" s="541"/>
    </row>
    <row r="1115" spans="1:24" ht="12.75" customHeight="1">
      <c r="A1115" s="229">
        <v>12</v>
      </c>
      <c r="B1115" s="240" t="s">
        <v>683</v>
      </c>
      <c r="C1115" s="240" t="s">
        <v>686</v>
      </c>
      <c r="D1115" s="229" t="s">
        <v>39</v>
      </c>
      <c r="E1115" s="229">
        <v>2.9</v>
      </c>
      <c r="F1115" s="231">
        <f t="shared" ref="F1115" si="1937">H1115+J1115+R1115</f>
        <v>30.316466353175997</v>
      </c>
      <c r="G1115" s="233">
        <v>8.3699999999999992</v>
      </c>
      <c r="H1115" s="292">
        <f t="shared" ref="H1115" si="1938">G1115*$P$14/1000</f>
        <v>14.415650999999999</v>
      </c>
      <c r="I1115" s="233">
        <v>0.16</v>
      </c>
      <c r="J1115" s="292">
        <f t="shared" ref="J1115" si="1939">I1115*$P$15/1000</f>
        <v>0.35262720000000003</v>
      </c>
      <c r="K1115" s="65" t="s">
        <v>684</v>
      </c>
      <c r="L1115" s="65" t="s">
        <v>44</v>
      </c>
      <c r="M1115" s="65">
        <v>1.339</v>
      </c>
      <c r="N1115" s="77">
        <v>7.32</v>
      </c>
      <c r="O1115" s="66">
        <f t="shared" si="1856"/>
        <v>9.8014799999999997</v>
      </c>
      <c r="P1115" s="228">
        <f t="shared" ref="P1115" si="1940">E1115*F1115</f>
        <v>87.917752424210391</v>
      </c>
      <c r="Q1115" s="228">
        <f t="shared" ref="Q1115" si="1941">SUM(O1115:O1118)</f>
        <v>13.73198</v>
      </c>
      <c r="R1115" s="228">
        <f t="shared" ref="R1115" si="1942">Q1115*1.02*1.05*$R$20</f>
        <v>15.548188153176</v>
      </c>
      <c r="S1115" s="228">
        <f t="shared" ref="S1115" si="1943">F1115*$S$23</f>
        <v>35.517842405169773</v>
      </c>
      <c r="T1115" s="228">
        <f t="shared" ref="T1115" si="1944">S1115*E1115</f>
        <v>103.00174297499234</v>
      </c>
      <c r="X1115" s="541">
        <v>103.00174297499234</v>
      </c>
    </row>
    <row r="1116" spans="1:24" ht="12.75" customHeight="1">
      <c r="A1116" s="229"/>
      <c r="B1116" s="240"/>
      <c r="C1116" s="240"/>
      <c r="D1116" s="229"/>
      <c r="E1116" s="229"/>
      <c r="F1116" s="231"/>
      <c r="G1116" s="233"/>
      <c r="H1116" s="292"/>
      <c r="I1116" s="233"/>
      <c r="J1116" s="292"/>
      <c r="K1116" s="65" t="s">
        <v>85</v>
      </c>
      <c r="L1116" s="65" t="s">
        <v>35</v>
      </c>
      <c r="M1116" s="65">
        <v>10</v>
      </c>
      <c r="N1116" s="77">
        <v>0.35</v>
      </c>
      <c r="O1116" s="66">
        <f t="shared" si="1856"/>
        <v>3.5</v>
      </c>
      <c r="P1116" s="228"/>
      <c r="Q1116" s="228"/>
      <c r="R1116" s="228"/>
      <c r="S1116" s="228"/>
      <c r="T1116" s="228"/>
      <c r="X1116" s="541"/>
    </row>
    <row r="1117" spans="1:24" ht="12.75" customHeight="1">
      <c r="A1117" s="229"/>
      <c r="B1117" s="240"/>
      <c r="C1117" s="240"/>
      <c r="D1117" s="229"/>
      <c r="E1117" s="229"/>
      <c r="F1117" s="231"/>
      <c r="G1117" s="233"/>
      <c r="H1117" s="292"/>
      <c r="I1117" s="233"/>
      <c r="J1117" s="292"/>
      <c r="K1117" s="65" t="s">
        <v>685</v>
      </c>
      <c r="L1117" s="65" t="s">
        <v>35</v>
      </c>
      <c r="M1117" s="65">
        <v>1</v>
      </c>
      <c r="N1117" s="77">
        <v>0.43049999999999999</v>
      </c>
      <c r="O1117" s="66">
        <f t="shared" si="1856"/>
        <v>0.43049999999999999</v>
      </c>
      <c r="P1117" s="228"/>
      <c r="Q1117" s="228"/>
      <c r="R1117" s="228"/>
      <c r="S1117" s="228"/>
      <c r="T1117" s="228"/>
      <c r="X1117" s="541"/>
    </row>
    <row r="1118" spans="1:24" ht="12.75" customHeight="1">
      <c r="A1118" s="229"/>
      <c r="B1118" s="240"/>
      <c r="C1118" s="240"/>
      <c r="D1118" s="229"/>
      <c r="E1118" s="229"/>
      <c r="F1118" s="231"/>
      <c r="G1118" s="233"/>
      <c r="H1118" s="292"/>
      <c r="I1118" s="233"/>
      <c r="J1118" s="292"/>
      <c r="K1118" s="65"/>
      <c r="L1118" s="65"/>
      <c r="M1118" s="65"/>
      <c r="N1118" s="77"/>
      <c r="O1118" s="66">
        <f t="shared" si="1856"/>
        <v>0</v>
      </c>
      <c r="P1118" s="228"/>
      <c r="Q1118" s="228"/>
      <c r="R1118" s="228"/>
      <c r="S1118" s="228"/>
      <c r="T1118" s="228"/>
      <c r="X1118" s="541"/>
    </row>
    <row r="1119" spans="1:24" ht="12.75" customHeight="1">
      <c r="A1119" s="229">
        <v>13</v>
      </c>
      <c r="B1119" s="240" t="s">
        <v>34</v>
      </c>
      <c r="C1119" s="240" t="s">
        <v>687</v>
      </c>
      <c r="D1119" s="229" t="s">
        <v>31</v>
      </c>
      <c r="E1119" s="242">
        <v>10</v>
      </c>
      <c r="F1119" s="231">
        <f t="shared" ref="F1119" si="1945">H1119+J1119+R1119</f>
        <v>0.90580896000000011</v>
      </c>
      <c r="G1119" s="248"/>
      <c r="H1119" s="292">
        <f t="shared" ref="H1119" si="1946">G1119*$P$14/1000</f>
        <v>0</v>
      </c>
      <c r="I1119" s="266"/>
      <c r="J1119" s="292">
        <f t="shared" ref="J1119" si="1947">I1119*$P$15/1000</f>
        <v>0</v>
      </c>
      <c r="K1119" s="65" t="s">
        <v>688</v>
      </c>
      <c r="L1119" s="65" t="s">
        <v>31</v>
      </c>
      <c r="M1119" s="65">
        <v>1</v>
      </c>
      <c r="N1119" s="77">
        <v>0.8</v>
      </c>
      <c r="O1119" s="66">
        <f t="shared" si="1856"/>
        <v>0.8</v>
      </c>
      <c r="P1119" s="228">
        <f t="shared" ref="P1119" si="1948">E1119*F1119</f>
        <v>9.0580896000000006</v>
      </c>
      <c r="Q1119" s="228">
        <f t="shared" ref="Q1119" si="1949">SUM(O1119:O1122)</f>
        <v>0.8</v>
      </c>
      <c r="R1119" s="228">
        <f t="shared" ref="R1119" si="1950">Q1119*1.02*1.05*$R$20</f>
        <v>0.90580896000000011</v>
      </c>
      <c r="S1119" s="228">
        <f t="shared" ref="S1119" si="1951">F1119*$S$23</f>
        <v>1.0612180033013745</v>
      </c>
      <c r="T1119" s="228">
        <f t="shared" ref="T1119" si="1952">S1119*E1119</f>
        <v>10.612180033013745</v>
      </c>
      <c r="X1119" s="541">
        <v>10.612180033013745</v>
      </c>
    </row>
    <row r="1120" spans="1:24" ht="12.75" customHeight="1">
      <c r="A1120" s="229"/>
      <c r="B1120" s="240"/>
      <c r="C1120" s="240"/>
      <c r="D1120" s="229"/>
      <c r="E1120" s="242"/>
      <c r="F1120" s="231"/>
      <c r="G1120" s="248"/>
      <c r="H1120" s="292"/>
      <c r="I1120" s="266"/>
      <c r="J1120" s="292"/>
      <c r="K1120" s="65"/>
      <c r="L1120" s="65"/>
      <c r="M1120" s="65"/>
      <c r="N1120" s="77"/>
      <c r="O1120" s="66">
        <f t="shared" si="1856"/>
        <v>0</v>
      </c>
      <c r="P1120" s="228"/>
      <c r="Q1120" s="228"/>
      <c r="R1120" s="228"/>
      <c r="S1120" s="228"/>
      <c r="T1120" s="228"/>
      <c r="X1120" s="541"/>
    </row>
    <row r="1121" spans="1:24" ht="12.75" customHeight="1">
      <c r="A1121" s="229"/>
      <c r="B1121" s="240"/>
      <c r="C1121" s="240"/>
      <c r="D1121" s="229"/>
      <c r="E1121" s="242"/>
      <c r="F1121" s="231"/>
      <c r="G1121" s="248"/>
      <c r="H1121" s="292"/>
      <c r="I1121" s="266"/>
      <c r="J1121" s="292"/>
      <c r="K1121" s="65"/>
      <c r="L1121" s="65"/>
      <c r="M1121" s="67"/>
      <c r="N1121" s="77"/>
      <c r="O1121" s="66">
        <f t="shared" si="1856"/>
        <v>0</v>
      </c>
      <c r="P1121" s="228"/>
      <c r="Q1121" s="228"/>
      <c r="R1121" s="228"/>
      <c r="S1121" s="228"/>
      <c r="T1121" s="228"/>
      <c r="X1121" s="541"/>
    </row>
    <row r="1122" spans="1:24" ht="12.75" customHeight="1">
      <c r="A1122" s="229"/>
      <c r="B1122" s="240"/>
      <c r="C1122" s="240"/>
      <c r="D1122" s="229"/>
      <c r="E1122" s="242"/>
      <c r="F1122" s="231"/>
      <c r="G1122" s="248"/>
      <c r="H1122" s="292"/>
      <c r="I1122" s="266"/>
      <c r="J1122" s="292"/>
      <c r="K1122" s="65"/>
      <c r="L1122" s="65"/>
      <c r="M1122" s="65"/>
      <c r="N1122" s="77"/>
      <c r="O1122" s="66">
        <f t="shared" si="1856"/>
        <v>0</v>
      </c>
      <c r="P1122" s="228"/>
      <c r="Q1122" s="228"/>
      <c r="R1122" s="228"/>
      <c r="S1122" s="228"/>
      <c r="T1122" s="228"/>
      <c r="X1122" s="541"/>
    </row>
    <row r="1123" spans="1:24" ht="12.75" customHeight="1">
      <c r="A1123" s="229">
        <v>14</v>
      </c>
      <c r="B1123" s="240" t="s">
        <v>34</v>
      </c>
      <c r="C1123" s="240" t="s">
        <v>596</v>
      </c>
      <c r="D1123" s="229" t="s">
        <v>31</v>
      </c>
      <c r="E1123" s="242">
        <v>6</v>
      </c>
      <c r="F1123" s="231">
        <f t="shared" ref="F1123" si="1953">H1123+J1123+R1123</f>
        <v>2.2305545639999997</v>
      </c>
      <c r="G1123" s="248"/>
      <c r="H1123" s="292">
        <f t="shared" ref="H1123" si="1954">G1123*$P$14/1000</f>
        <v>0</v>
      </c>
      <c r="I1123" s="266"/>
      <c r="J1123" s="292">
        <f t="shared" ref="J1123" si="1955">I1123*$P$15/1000</f>
        <v>0</v>
      </c>
      <c r="K1123" s="65" t="s">
        <v>593</v>
      </c>
      <c r="L1123" s="65" t="s">
        <v>31</v>
      </c>
      <c r="M1123" s="65">
        <v>1</v>
      </c>
      <c r="N1123" s="77">
        <v>1.97</v>
      </c>
      <c r="O1123" s="66">
        <f t="shared" si="1856"/>
        <v>1.97</v>
      </c>
      <c r="P1123" s="228">
        <f t="shared" ref="P1123" si="1956">E1123*F1123</f>
        <v>13.383327383999998</v>
      </c>
      <c r="Q1123" s="228">
        <f t="shared" ref="Q1123" si="1957">SUM(O1123:O1126)</f>
        <v>1.97</v>
      </c>
      <c r="R1123" s="228">
        <f t="shared" ref="R1123" si="1958">Q1123*1.02*1.05*$R$20</f>
        <v>2.2305545639999997</v>
      </c>
      <c r="S1123" s="228">
        <f t="shared" ref="S1123" si="1959">F1123*$S$23</f>
        <v>2.6132493331296343</v>
      </c>
      <c r="T1123" s="228">
        <f t="shared" ref="T1123" si="1960">S1123*E1123</f>
        <v>15.679495998777806</v>
      </c>
      <c r="X1123" s="541">
        <v>15.679495998777806</v>
      </c>
    </row>
    <row r="1124" spans="1:24" ht="12.75" customHeight="1">
      <c r="A1124" s="229"/>
      <c r="B1124" s="240"/>
      <c r="C1124" s="240"/>
      <c r="D1124" s="229"/>
      <c r="E1124" s="242"/>
      <c r="F1124" s="231"/>
      <c r="G1124" s="248"/>
      <c r="H1124" s="292"/>
      <c r="I1124" s="266"/>
      <c r="J1124" s="292"/>
      <c r="K1124" s="65"/>
      <c r="L1124" s="65"/>
      <c r="M1124" s="65"/>
      <c r="N1124" s="77"/>
      <c r="O1124" s="66">
        <f t="shared" si="1856"/>
        <v>0</v>
      </c>
      <c r="P1124" s="228"/>
      <c r="Q1124" s="228"/>
      <c r="R1124" s="228"/>
      <c r="S1124" s="228"/>
      <c r="T1124" s="228"/>
      <c r="X1124" s="541"/>
    </row>
    <row r="1125" spans="1:24" ht="12.75" customHeight="1">
      <c r="A1125" s="229"/>
      <c r="B1125" s="240"/>
      <c r="C1125" s="240"/>
      <c r="D1125" s="229"/>
      <c r="E1125" s="242"/>
      <c r="F1125" s="231"/>
      <c r="G1125" s="248"/>
      <c r="H1125" s="292"/>
      <c r="I1125" s="266"/>
      <c r="J1125" s="292"/>
      <c r="K1125" s="65"/>
      <c r="L1125" s="65"/>
      <c r="M1125" s="67"/>
      <c r="N1125" s="77"/>
      <c r="O1125" s="66">
        <f t="shared" si="1856"/>
        <v>0</v>
      </c>
      <c r="P1125" s="228"/>
      <c r="Q1125" s="228"/>
      <c r="R1125" s="228"/>
      <c r="S1125" s="228"/>
      <c r="T1125" s="228"/>
      <c r="X1125" s="541"/>
    </row>
    <row r="1126" spans="1:24" ht="12.75" customHeight="1">
      <c r="A1126" s="229"/>
      <c r="B1126" s="240"/>
      <c r="C1126" s="240"/>
      <c r="D1126" s="229"/>
      <c r="E1126" s="242"/>
      <c r="F1126" s="231"/>
      <c r="G1126" s="248"/>
      <c r="H1126" s="292"/>
      <c r="I1126" s="266"/>
      <c r="J1126" s="292"/>
      <c r="K1126" s="65"/>
      <c r="L1126" s="65"/>
      <c r="M1126" s="65"/>
      <c r="N1126" s="77"/>
      <c r="O1126" s="66">
        <f t="shared" si="1856"/>
        <v>0</v>
      </c>
      <c r="P1126" s="228"/>
      <c r="Q1126" s="228"/>
      <c r="R1126" s="228"/>
      <c r="S1126" s="228"/>
      <c r="T1126" s="228"/>
      <c r="X1126" s="541"/>
    </row>
    <row r="1127" spans="1:24" ht="12.75" customHeight="1">
      <c r="A1127" s="229">
        <v>15</v>
      </c>
      <c r="B1127" s="240" t="s">
        <v>34</v>
      </c>
      <c r="C1127" s="240" t="s">
        <v>652</v>
      </c>
      <c r="D1127" s="229" t="s">
        <v>31</v>
      </c>
      <c r="E1127" s="242">
        <v>4</v>
      </c>
      <c r="F1127" s="231">
        <f t="shared" ref="F1127" si="1961">H1127+J1127+R1127</f>
        <v>2.2645224000000002</v>
      </c>
      <c r="G1127" s="248"/>
      <c r="H1127" s="292">
        <f t="shared" ref="H1127" si="1962">G1127*$P$14/1000</f>
        <v>0</v>
      </c>
      <c r="I1127" s="266"/>
      <c r="J1127" s="292">
        <f t="shared" ref="J1127" si="1963">I1127*$P$15/1000</f>
        <v>0</v>
      </c>
      <c r="K1127" s="65" t="s">
        <v>593</v>
      </c>
      <c r="L1127" s="65" t="s">
        <v>31</v>
      </c>
      <c r="M1127" s="65">
        <v>1</v>
      </c>
      <c r="N1127" s="77">
        <v>2</v>
      </c>
      <c r="O1127" s="66">
        <f t="shared" si="1856"/>
        <v>2</v>
      </c>
      <c r="P1127" s="228">
        <f t="shared" ref="P1127" si="1964">E1127*F1127</f>
        <v>9.0580896000000006</v>
      </c>
      <c r="Q1127" s="228">
        <f t="shared" ref="Q1127" si="1965">SUM(O1127:O1130)</f>
        <v>2</v>
      </c>
      <c r="R1127" s="228">
        <f t="shared" ref="R1127" si="1966">Q1127*1.02*1.05*$R$20</f>
        <v>2.2645224000000002</v>
      </c>
      <c r="S1127" s="228">
        <f t="shared" ref="S1127" si="1967">F1127*$S$23</f>
        <v>2.6530450082534363</v>
      </c>
      <c r="T1127" s="228">
        <f t="shared" ref="T1127" si="1968">S1127*E1127</f>
        <v>10.612180033013745</v>
      </c>
      <c r="X1127" s="541">
        <v>10.612180033013745</v>
      </c>
    </row>
    <row r="1128" spans="1:24" ht="12.75" customHeight="1">
      <c r="A1128" s="229"/>
      <c r="B1128" s="240"/>
      <c r="C1128" s="240"/>
      <c r="D1128" s="229"/>
      <c r="E1128" s="242"/>
      <c r="F1128" s="231"/>
      <c r="G1128" s="248"/>
      <c r="H1128" s="292"/>
      <c r="I1128" s="266"/>
      <c r="J1128" s="292"/>
      <c r="K1128" s="65"/>
      <c r="L1128" s="65"/>
      <c r="M1128" s="65"/>
      <c r="N1128" s="77"/>
      <c r="O1128" s="66">
        <f t="shared" si="1856"/>
        <v>0</v>
      </c>
      <c r="P1128" s="228"/>
      <c r="Q1128" s="228"/>
      <c r="R1128" s="228"/>
      <c r="S1128" s="228"/>
      <c r="T1128" s="228"/>
      <c r="X1128" s="541"/>
    </row>
    <row r="1129" spans="1:24" ht="12.75" customHeight="1">
      <c r="A1129" s="229"/>
      <c r="B1129" s="240"/>
      <c r="C1129" s="240"/>
      <c r="D1129" s="229"/>
      <c r="E1129" s="242"/>
      <c r="F1129" s="231"/>
      <c r="G1129" s="248"/>
      <c r="H1129" s="292"/>
      <c r="I1129" s="266"/>
      <c r="J1129" s="292"/>
      <c r="K1129" s="65"/>
      <c r="L1129" s="65"/>
      <c r="M1129" s="67"/>
      <c r="N1129" s="77"/>
      <c r="O1129" s="66">
        <f t="shared" si="1856"/>
        <v>0</v>
      </c>
      <c r="P1129" s="228"/>
      <c r="Q1129" s="228"/>
      <c r="R1129" s="228"/>
      <c r="S1129" s="228"/>
      <c r="T1129" s="228"/>
      <c r="X1129" s="541"/>
    </row>
    <row r="1130" spans="1:24" ht="12.75" customHeight="1">
      <c r="A1130" s="229"/>
      <c r="B1130" s="240"/>
      <c r="C1130" s="240"/>
      <c r="D1130" s="229"/>
      <c r="E1130" s="242"/>
      <c r="F1130" s="231"/>
      <c r="G1130" s="248"/>
      <c r="H1130" s="292"/>
      <c r="I1130" s="266"/>
      <c r="J1130" s="292"/>
      <c r="K1130" s="65"/>
      <c r="L1130" s="65"/>
      <c r="M1130" s="65"/>
      <c r="N1130" s="77"/>
      <c r="O1130" s="66">
        <f t="shared" si="1856"/>
        <v>0</v>
      </c>
      <c r="P1130" s="228"/>
      <c r="Q1130" s="228"/>
      <c r="R1130" s="228"/>
      <c r="S1130" s="228"/>
      <c r="T1130" s="228"/>
      <c r="X1130" s="541"/>
    </row>
    <row r="1131" spans="1:24" ht="12.75" customHeight="1">
      <c r="A1131" s="229">
        <v>16</v>
      </c>
      <c r="B1131" s="240" t="s">
        <v>390</v>
      </c>
      <c r="C1131" s="240" t="s">
        <v>602</v>
      </c>
      <c r="D1131" s="229" t="s">
        <v>40</v>
      </c>
      <c r="E1131" s="229">
        <v>60</v>
      </c>
      <c r="F1131" s="231">
        <f t="shared" ref="F1131" si="1969">H1131+J1131+R1131</f>
        <v>2.5611603542280004</v>
      </c>
      <c r="G1131" s="233">
        <v>1.1100000000000001</v>
      </c>
      <c r="H1131" s="292">
        <f t="shared" ref="H1131" si="1970">G1131*$P$14/1000</f>
        <v>1.9117530000000003</v>
      </c>
      <c r="I1131" s="233">
        <v>0.04</v>
      </c>
      <c r="J1131" s="292">
        <f t="shared" ref="J1131" si="1971">I1131*$P$15/1000</f>
        <v>8.8156800000000007E-2</v>
      </c>
      <c r="K1131" s="65" t="s">
        <v>76</v>
      </c>
      <c r="L1131" s="65" t="s">
        <v>40</v>
      </c>
      <c r="M1131" s="65">
        <v>0.93</v>
      </c>
      <c r="N1131" s="77">
        <v>0.53300000000000003</v>
      </c>
      <c r="O1131" s="66">
        <f t="shared" si="1856"/>
        <v>0.49569000000000007</v>
      </c>
      <c r="P1131" s="228">
        <f t="shared" ref="P1131" si="1972">E1131*F1131</f>
        <v>153.66962125368002</v>
      </c>
      <c r="Q1131" s="228">
        <f t="shared" ref="Q1131" si="1973">SUM(O1131:O1134)</f>
        <v>0.49569000000000007</v>
      </c>
      <c r="R1131" s="228">
        <f t="shared" ref="R1131" si="1974">Q1131*1.02*1.05*$R$20</f>
        <v>0.56125055422800008</v>
      </c>
      <c r="S1131" s="228">
        <f t="shared" ref="S1131" si="1975">F1131*$S$23</f>
        <v>3.0005769398091178</v>
      </c>
      <c r="T1131" s="228">
        <f t="shared" ref="T1131" si="1976">S1131*E1131</f>
        <v>180.03461638854708</v>
      </c>
      <c r="X1131" s="541">
        <v>180.03461638854708</v>
      </c>
    </row>
    <row r="1132" spans="1:24" ht="12.75" customHeight="1">
      <c r="A1132" s="229"/>
      <c r="B1132" s="240"/>
      <c r="C1132" s="240"/>
      <c r="D1132" s="229"/>
      <c r="E1132" s="229"/>
      <c r="F1132" s="231"/>
      <c r="G1132" s="233"/>
      <c r="H1132" s="292"/>
      <c r="I1132" s="233"/>
      <c r="J1132" s="292"/>
      <c r="K1132" s="65"/>
      <c r="L1132" s="65"/>
      <c r="M1132" s="65"/>
      <c r="N1132" s="77"/>
      <c r="O1132" s="66">
        <f t="shared" si="1856"/>
        <v>0</v>
      </c>
      <c r="P1132" s="228"/>
      <c r="Q1132" s="228"/>
      <c r="R1132" s="228"/>
      <c r="S1132" s="228"/>
      <c r="T1132" s="228"/>
      <c r="X1132" s="541"/>
    </row>
    <row r="1133" spans="1:24" ht="12.75" customHeight="1">
      <c r="A1133" s="229"/>
      <c r="B1133" s="240"/>
      <c r="C1133" s="240"/>
      <c r="D1133" s="229"/>
      <c r="E1133" s="229"/>
      <c r="F1133" s="231"/>
      <c r="G1133" s="233"/>
      <c r="H1133" s="292"/>
      <c r="I1133" s="233"/>
      <c r="J1133" s="292"/>
      <c r="K1133" s="65"/>
      <c r="L1133" s="65"/>
      <c r="M1133" s="65"/>
      <c r="N1133" s="77"/>
      <c r="O1133" s="66">
        <f t="shared" si="1856"/>
        <v>0</v>
      </c>
      <c r="P1133" s="228"/>
      <c r="Q1133" s="228"/>
      <c r="R1133" s="228"/>
      <c r="S1133" s="228"/>
      <c r="T1133" s="228"/>
      <c r="X1133" s="541"/>
    </row>
    <row r="1134" spans="1:24" ht="12.75" customHeight="1">
      <c r="A1134" s="229"/>
      <c r="B1134" s="240"/>
      <c r="C1134" s="240"/>
      <c r="D1134" s="229"/>
      <c r="E1134" s="229"/>
      <c r="F1134" s="231"/>
      <c r="G1134" s="233"/>
      <c r="H1134" s="292"/>
      <c r="I1134" s="233"/>
      <c r="J1134" s="292"/>
      <c r="K1134" s="65"/>
      <c r="L1134" s="65"/>
      <c r="M1134" s="65"/>
      <c r="N1134" s="77"/>
      <c r="O1134" s="66">
        <f t="shared" si="1856"/>
        <v>0</v>
      </c>
      <c r="P1134" s="228"/>
      <c r="Q1134" s="228"/>
      <c r="R1134" s="228"/>
      <c r="S1134" s="228"/>
      <c r="T1134" s="228"/>
      <c r="X1134" s="541"/>
    </row>
    <row r="1135" spans="1:24" ht="12.75" customHeight="1">
      <c r="A1135" s="229">
        <v>17</v>
      </c>
      <c r="B1135" s="240" t="s">
        <v>34</v>
      </c>
      <c r="C1135" s="240" t="s">
        <v>592</v>
      </c>
      <c r="D1135" s="229" t="s">
        <v>31</v>
      </c>
      <c r="E1135" s="242">
        <v>2</v>
      </c>
      <c r="F1135" s="231">
        <f t="shared" ref="F1135" si="1977">H1135+J1135+R1135</f>
        <v>4.5290447999999997E-2</v>
      </c>
      <c r="G1135" s="248"/>
      <c r="H1135" s="292">
        <f t="shared" ref="H1135" si="1978">G1135*$P$14/1000</f>
        <v>0</v>
      </c>
      <c r="I1135" s="266"/>
      <c r="J1135" s="292">
        <f t="shared" ref="J1135" si="1979">I1135*$P$15/1000</f>
        <v>0</v>
      </c>
      <c r="K1135" s="65" t="s">
        <v>593</v>
      </c>
      <c r="L1135" s="65" t="s">
        <v>31</v>
      </c>
      <c r="M1135" s="65">
        <v>1</v>
      </c>
      <c r="N1135" s="77">
        <v>0.04</v>
      </c>
      <c r="O1135" s="66">
        <f t="shared" si="1856"/>
        <v>0.04</v>
      </c>
      <c r="P1135" s="228">
        <f t="shared" ref="P1135" si="1980">E1135*F1135</f>
        <v>9.0580895999999994E-2</v>
      </c>
      <c r="Q1135" s="228">
        <f t="shared" ref="Q1135" si="1981">SUM(O1135:O1138)</f>
        <v>0.04</v>
      </c>
      <c r="R1135" s="228">
        <f t="shared" ref="R1135" si="1982">Q1135*1.02*1.05*$R$20</f>
        <v>4.5290447999999997E-2</v>
      </c>
      <c r="S1135" s="228">
        <f t="shared" ref="S1135" si="1983">F1135*$S$23</f>
        <v>5.3060900165068717E-2</v>
      </c>
      <c r="T1135" s="228">
        <f t="shared" ref="T1135" si="1984">S1135*E1135</f>
        <v>0.10612180033013743</v>
      </c>
      <c r="X1135" s="541">
        <v>0.10612180033013743</v>
      </c>
    </row>
    <row r="1136" spans="1:24" ht="12.75" customHeight="1">
      <c r="A1136" s="229"/>
      <c r="B1136" s="240"/>
      <c r="C1136" s="240"/>
      <c r="D1136" s="229"/>
      <c r="E1136" s="242"/>
      <c r="F1136" s="231"/>
      <c r="G1136" s="248"/>
      <c r="H1136" s="292"/>
      <c r="I1136" s="266"/>
      <c r="J1136" s="292"/>
      <c r="K1136" s="65"/>
      <c r="L1136" s="65"/>
      <c r="M1136" s="65"/>
      <c r="N1136" s="77"/>
      <c r="O1136" s="66">
        <f t="shared" ref="O1136:O1150" si="1985">M1136*N1136</f>
        <v>0</v>
      </c>
      <c r="P1136" s="228"/>
      <c r="Q1136" s="228"/>
      <c r="R1136" s="228"/>
      <c r="S1136" s="228"/>
      <c r="T1136" s="228"/>
      <c r="X1136" s="541"/>
    </row>
    <row r="1137" spans="1:24" ht="12.75" customHeight="1">
      <c r="A1137" s="229"/>
      <c r="B1137" s="240"/>
      <c r="C1137" s="240"/>
      <c r="D1137" s="229"/>
      <c r="E1137" s="242"/>
      <c r="F1137" s="231"/>
      <c r="G1137" s="248"/>
      <c r="H1137" s="292"/>
      <c r="I1137" s="266"/>
      <c r="J1137" s="292"/>
      <c r="K1137" s="65"/>
      <c r="L1137" s="65"/>
      <c r="M1137" s="67"/>
      <c r="N1137" s="77"/>
      <c r="O1137" s="66">
        <f t="shared" si="1985"/>
        <v>0</v>
      </c>
      <c r="P1137" s="228"/>
      <c r="Q1137" s="228"/>
      <c r="R1137" s="228"/>
      <c r="S1137" s="228"/>
      <c r="T1137" s="228"/>
      <c r="X1137" s="541"/>
    </row>
    <row r="1138" spans="1:24" ht="12.75" customHeight="1">
      <c r="A1138" s="229"/>
      <c r="B1138" s="240"/>
      <c r="C1138" s="240"/>
      <c r="D1138" s="229"/>
      <c r="E1138" s="242"/>
      <c r="F1138" s="231"/>
      <c r="G1138" s="248"/>
      <c r="H1138" s="292"/>
      <c r="I1138" s="266"/>
      <c r="J1138" s="292"/>
      <c r="K1138" s="65"/>
      <c r="L1138" s="65"/>
      <c r="M1138" s="65"/>
      <c r="N1138" s="77"/>
      <c r="O1138" s="66">
        <f t="shared" si="1985"/>
        <v>0</v>
      </c>
      <c r="P1138" s="228"/>
      <c r="Q1138" s="228"/>
      <c r="R1138" s="228"/>
      <c r="S1138" s="228"/>
      <c r="T1138" s="228"/>
      <c r="X1138" s="541"/>
    </row>
    <row r="1139" spans="1:24" ht="12.75" customHeight="1">
      <c r="A1139" s="229">
        <v>18</v>
      </c>
      <c r="B1139" s="240" t="s">
        <v>34</v>
      </c>
      <c r="C1139" s="240" t="s">
        <v>639</v>
      </c>
      <c r="D1139" s="229" t="s">
        <v>31</v>
      </c>
      <c r="E1139" s="242">
        <v>2</v>
      </c>
      <c r="F1139" s="231">
        <f t="shared" ref="F1139" si="1986">H1139+J1139+R1139</f>
        <v>5.4348537600000003E-2</v>
      </c>
      <c r="G1139" s="248"/>
      <c r="H1139" s="292">
        <f t="shared" ref="H1139" si="1987">G1139*$P$14/1000</f>
        <v>0</v>
      </c>
      <c r="I1139" s="266"/>
      <c r="J1139" s="292">
        <f t="shared" ref="J1139" si="1988">I1139*$P$15/1000</f>
        <v>0</v>
      </c>
      <c r="K1139" s="65" t="s">
        <v>593</v>
      </c>
      <c r="L1139" s="65" t="s">
        <v>31</v>
      </c>
      <c r="M1139" s="65">
        <v>1</v>
      </c>
      <c r="N1139" s="77">
        <v>4.8000000000000001E-2</v>
      </c>
      <c r="O1139" s="66">
        <f t="shared" si="1985"/>
        <v>4.8000000000000001E-2</v>
      </c>
      <c r="P1139" s="228">
        <f t="shared" ref="P1139" si="1989">E1139*F1139</f>
        <v>0.10869707520000001</v>
      </c>
      <c r="Q1139" s="228">
        <f t="shared" ref="Q1139" si="1990">SUM(O1139:O1142)</f>
        <v>4.8000000000000001E-2</v>
      </c>
      <c r="R1139" s="228">
        <f t="shared" ref="R1139" si="1991">Q1139*1.02*1.05*$R$20</f>
        <v>5.4348537600000003E-2</v>
      </c>
      <c r="S1139" s="228">
        <f t="shared" ref="S1139" si="1992">F1139*$S$23</f>
        <v>6.3673080198082474E-2</v>
      </c>
      <c r="T1139" s="228">
        <f t="shared" ref="T1139" si="1993">S1139*E1139</f>
        <v>0.12734616039616495</v>
      </c>
      <c r="X1139" s="541">
        <v>0.12734616039616495</v>
      </c>
    </row>
    <row r="1140" spans="1:24" ht="12.75" customHeight="1">
      <c r="A1140" s="229"/>
      <c r="B1140" s="240"/>
      <c r="C1140" s="240"/>
      <c r="D1140" s="229"/>
      <c r="E1140" s="242"/>
      <c r="F1140" s="231"/>
      <c r="G1140" s="248"/>
      <c r="H1140" s="292"/>
      <c r="I1140" s="266"/>
      <c r="J1140" s="292"/>
      <c r="K1140" s="65"/>
      <c r="L1140" s="65"/>
      <c r="M1140" s="65"/>
      <c r="N1140" s="77"/>
      <c r="O1140" s="66">
        <f t="shared" si="1985"/>
        <v>0</v>
      </c>
      <c r="P1140" s="228"/>
      <c r="Q1140" s="228"/>
      <c r="R1140" s="228"/>
      <c r="S1140" s="228"/>
      <c r="T1140" s="228"/>
      <c r="X1140" s="541"/>
    </row>
    <row r="1141" spans="1:24" ht="12.75" customHeight="1">
      <c r="A1141" s="229"/>
      <c r="B1141" s="240"/>
      <c r="C1141" s="240"/>
      <c r="D1141" s="229"/>
      <c r="E1141" s="242"/>
      <c r="F1141" s="231"/>
      <c r="G1141" s="248"/>
      <c r="H1141" s="292"/>
      <c r="I1141" s="266"/>
      <c r="J1141" s="292"/>
      <c r="K1141" s="65"/>
      <c r="L1141" s="65"/>
      <c r="M1141" s="67"/>
      <c r="N1141" s="77"/>
      <c r="O1141" s="66">
        <f t="shared" si="1985"/>
        <v>0</v>
      </c>
      <c r="P1141" s="228"/>
      <c r="Q1141" s="228"/>
      <c r="R1141" s="228"/>
      <c r="S1141" s="228"/>
      <c r="T1141" s="228"/>
      <c r="X1141" s="541"/>
    </row>
    <row r="1142" spans="1:24" ht="12.75" customHeight="1">
      <c r="A1142" s="229"/>
      <c r="B1142" s="240"/>
      <c r="C1142" s="240"/>
      <c r="D1142" s="229"/>
      <c r="E1142" s="242"/>
      <c r="F1142" s="231"/>
      <c r="G1142" s="248"/>
      <c r="H1142" s="292"/>
      <c r="I1142" s="266"/>
      <c r="J1142" s="292"/>
      <c r="K1142" s="65"/>
      <c r="L1142" s="65"/>
      <c r="M1142" s="65"/>
      <c r="N1142" s="77"/>
      <c r="O1142" s="66">
        <f t="shared" si="1985"/>
        <v>0</v>
      </c>
      <c r="P1142" s="228"/>
      <c r="Q1142" s="228"/>
      <c r="R1142" s="228"/>
      <c r="S1142" s="228"/>
      <c r="T1142" s="228"/>
      <c r="X1142" s="541"/>
    </row>
    <row r="1143" spans="1:24" ht="12.75" customHeight="1">
      <c r="A1143" s="229">
        <v>19</v>
      </c>
      <c r="B1143" s="230" t="s">
        <v>58</v>
      </c>
      <c r="C1143" s="230" t="s">
        <v>59</v>
      </c>
      <c r="D1143" s="280" t="s">
        <v>44</v>
      </c>
      <c r="E1143" s="231">
        <v>29.1</v>
      </c>
      <c r="F1143" s="231">
        <f t="shared" ref="F1143" si="1994">H1143+J1143+R1143</f>
        <v>0.96793260000000014</v>
      </c>
      <c r="G1143" s="232">
        <v>0.56200000000000006</v>
      </c>
      <c r="H1143" s="292">
        <f t="shared" ref="H1143" si="1995">G1143*$P$14/1000</f>
        <v>0.96793260000000014</v>
      </c>
      <c r="I1143" s="287"/>
      <c r="J1143" s="292">
        <f t="shared" ref="J1143" si="1996">I1143*$P$15/1000</f>
        <v>0</v>
      </c>
      <c r="K1143" s="22"/>
      <c r="L1143" s="22"/>
      <c r="M1143" s="22"/>
      <c r="N1143" s="34"/>
      <c r="O1143" s="66">
        <f t="shared" si="1985"/>
        <v>0</v>
      </c>
      <c r="P1143" s="228">
        <f t="shared" ref="P1143" si="1997">E1143*F1143</f>
        <v>28.166838660000007</v>
      </c>
      <c r="Q1143" s="228">
        <f t="shared" ref="Q1143" si="1998">SUM(O1143:O1146)</f>
        <v>0</v>
      </c>
      <c r="R1143" s="228">
        <f t="shared" ref="R1143" si="1999">Q1143*1.02*1.05*$R$20</f>
        <v>0</v>
      </c>
      <c r="S1143" s="228">
        <f t="shared" ref="S1143" si="2000">F1143*$S$23</f>
        <v>1.1340001550683581</v>
      </c>
      <c r="T1143" s="228">
        <f t="shared" ref="T1143" si="2001">S1143*E1143</f>
        <v>32.999404512489221</v>
      </c>
      <c r="X1143" s="541">
        <v>32.999404512489221</v>
      </c>
    </row>
    <row r="1144" spans="1:24" ht="12.75" customHeight="1">
      <c r="A1144" s="229"/>
      <c r="B1144" s="230"/>
      <c r="C1144" s="230"/>
      <c r="D1144" s="280"/>
      <c r="E1144" s="231"/>
      <c r="F1144" s="231"/>
      <c r="G1144" s="232"/>
      <c r="H1144" s="292"/>
      <c r="I1144" s="287"/>
      <c r="J1144" s="292"/>
      <c r="K1144" s="22"/>
      <c r="L1144" s="22"/>
      <c r="M1144" s="22"/>
      <c r="N1144" s="34"/>
      <c r="O1144" s="66">
        <f t="shared" si="1985"/>
        <v>0</v>
      </c>
      <c r="P1144" s="228"/>
      <c r="Q1144" s="228"/>
      <c r="R1144" s="228"/>
      <c r="S1144" s="228"/>
      <c r="T1144" s="228"/>
      <c r="X1144" s="541"/>
    </row>
    <row r="1145" spans="1:24" ht="12.75" customHeight="1">
      <c r="A1145" s="229"/>
      <c r="B1145" s="230"/>
      <c r="C1145" s="230"/>
      <c r="D1145" s="280"/>
      <c r="E1145" s="231"/>
      <c r="F1145" s="231"/>
      <c r="G1145" s="232"/>
      <c r="H1145" s="292"/>
      <c r="I1145" s="287"/>
      <c r="J1145" s="292"/>
      <c r="K1145" s="22"/>
      <c r="L1145" s="22"/>
      <c r="M1145" s="22"/>
      <c r="N1145" s="34"/>
      <c r="O1145" s="66">
        <f t="shared" si="1985"/>
        <v>0</v>
      </c>
      <c r="P1145" s="228"/>
      <c r="Q1145" s="228"/>
      <c r="R1145" s="228"/>
      <c r="S1145" s="228"/>
      <c r="T1145" s="228"/>
      <c r="X1145" s="541"/>
    </row>
    <row r="1146" spans="1:24" ht="12.75" customHeight="1">
      <c r="A1146" s="229"/>
      <c r="B1146" s="230"/>
      <c r="C1146" s="230"/>
      <c r="D1146" s="280"/>
      <c r="E1146" s="231"/>
      <c r="F1146" s="231"/>
      <c r="G1146" s="232"/>
      <c r="H1146" s="292"/>
      <c r="I1146" s="287"/>
      <c r="J1146" s="292"/>
      <c r="K1146" s="22"/>
      <c r="L1146" s="22"/>
      <c r="M1146" s="22"/>
      <c r="N1146" s="34"/>
      <c r="O1146" s="66">
        <f t="shared" si="1985"/>
        <v>0</v>
      </c>
      <c r="P1146" s="228"/>
      <c r="Q1146" s="228"/>
      <c r="R1146" s="228"/>
      <c r="S1146" s="228"/>
      <c r="T1146" s="228"/>
      <c r="X1146" s="541"/>
    </row>
    <row r="1147" spans="1:24" ht="12.75" customHeight="1">
      <c r="A1147" s="229">
        <v>20</v>
      </c>
      <c r="B1147" s="240" t="s">
        <v>617</v>
      </c>
      <c r="C1147" s="240" t="s">
        <v>618</v>
      </c>
      <c r="D1147" s="229" t="s">
        <v>32</v>
      </c>
      <c r="E1147" s="224">
        <v>31.5</v>
      </c>
      <c r="F1147" s="231">
        <f t="shared" ref="F1147" si="2002">H1147+J1147+R1147</f>
        <v>2.6552249999999997</v>
      </c>
      <c r="G1147" s="233">
        <v>0.39</v>
      </c>
      <c r="H1147" s="292">
        <f t="shared" ref="H1147" si="2003">G1147*$P$14/1000</f>
        <v>0.67169699999999999</v>
      </c>
      <c r="I1147" s="265">
        <v>0.9</v>
      </c>
      <c r="J1147" s="292">
        <f t="shared" ref="J1147" si="2004">I1147*$P$15/1000</f>
        <v>1.983528</v>
      </c>
      <c r="K1147" s="65"/>
      <c r="L1147" s="65"/>
      <c r="M1147" s="65"/>
      <c r="N1147" s="77"/>
      <c r="O1147" s="66">
        <f t="shared" si="1985"/>
        <v>0</v>
      </c>
      <c r="P1147" s="228">
        <f t="shared" ref="P1147" si="2005">E1147*F1147</f>
        <v>83.63958749999999</v>
      </c>
      <c r="Q1147" s="228">
        <f t="shared" ref="Q1147" si="2006">SUM(O1147:O1150)</f>
        <v>0</v>
      </c>
      <c r="R1147" s="228">
        <f t="shared" ref="R1147" si="2007">Q1147*1.02*1.05*$R$20</f>
        <v>0</v>
      </c>
      <c r="S1147" s="228">
        <f t="shared" ref="S1147" si="2008">F1147*$S$23</f>
        <v>3.110780194552162</v>
      </c>
      <c r="T1147" s="228">
        <f t="shared" ref="T1147" si="2009">S1147*E1147</f>
        <v>97.989576128393111</v>
      </c>
      <c r="X1147" s="541">
        <v>97.989576128393111</v>
      </c>
    </row>
    <row r="1148" spans="1:24" ht="12.75" customHeight="1">
      <c r="A1148" s="229"/>
      <c r="B1148" s="240"/>
      <c r="C1148" s="240"/>
      <c r="D1148" s="229"/>
      <c r="E1148" s="224"/>
      <c r="F1148" s="231"/>
      <c r="G1148" s="233"/>
      <c r="H1148" s="292"/>
      <c r="I1148" s="265"/>
      <c r="J1148" s="292"/>
      <c r="K1148" s="65"/>
      <c r="L1148" s="65"/>
      <c r="M1148" s="65"/>
      <c r="N1148" s="77"/>
      <c r="O1148" s="66">
        <f t="shared" si="1985"/>
        <v>0</v>
      </c>
      <c r="P1148" s="228"/>
      <c r="Q1148" s="228"/>
      <c r="R1148" s="228"/>
      <c r="S1148" s="228"/>
      <c r="T1148" s="228"/>
      <c r="X1148" s="541"/>
    </row>
    <row r="1149" spans="1:24" ht="12.75" customHeight="1">
      <c r="A1149" s="229"/>
      <c r="B1149" s="240"/>
      <c r="C1149" s="240"/>
      <c r="D1149" s="229"/>
      <c r="E1149" s="224"/>
      <c r="F1149" s="231"/>
      <c r="G1149" s="233"/>
      <c r="H1149" s="292"/>
      <c r="I1149" s="265"/>
      <c r="J1149" s="292"/>
      <c r="K1149" s="65"/>
      <c r="L1149" s="65"/>
      <c r="M1149" s="65"/>
      <c r="N1149" s="77"/>
      <c r="O1149" s="66">
        <f t="shared" si="1985"/>
        <v>0</v>
      </c>
      <c r="P1149" s="228"/>
      <c r="Q1149" s="228"/>
      <c r="R1149" s="228"/>
      <c r="S1149" s="228"/>
      <c r="T1149" s="228"/>
      <c r="X1149" s="541"/>
    </row>
    <row r="1150" spans="1:24" ht="12.75" customHeight="1">
      <c r="A1150" s="229"/>
      <c r="B1150" s="240"/>
      <c r="C1150" s="240"/>
      <c r="D1150" s="229"/>
      <c r="E1150" s="224"/>
      <c r="F1150" s="231"/>
      <c r="G1150" s="233"/>
      <c r="H1150" s="292"/>
      <c r="I1150" s="265"/>
      <c r="J1150" s="292"/>
      <c r="K1150" s="65"/>
      <c r="L1150" s="65"/>
      <c r="M1150" s="65"/>
      <c r="N1150" s="77"/>
      <c r="O1150" s="66">
        <f t="shared" si="1985"/>
        <v>0</v>
      </c>
      <c r="P1150" s="228"/>
      <c r="Q1150" s="228"/>
      <c r="R1150" s="228"/>
      <c r="S1150" s="228"/>
      <c r="T1150" s="228"/>
      <c r="X1150" s="541"/>
    </row>
    <row r="1151" spans="1:24" ht="12.75" customHeight="1">
      <c r="A1151" s="347"/>
      <c r="B1151" s="348"/>
      <c r="C1151" s="349" t="s">
        <v>458</v>
      </c>
      <c r="D1151" s="347"/>
      <c r="E1151" s="350"/>
      <c r="F1151" s="351"/>
      <c r="G1151" s="344"/>
      <c r="H1151" s="345"/>
      <c r="I1151" s="344"/>
      <c r="J1151" s="345"/>
      <c r="K1151" s="37"/>
      <c r="L1151" s="37"/>
      <c r="M1151" s="37"/>
      <c r="N1151" s="38"/>
      <c r="O1151" s="39"/>
      <c r="P1151" s="345"/>
      <c r="Q1151" s="345"/>
      <c r="R1151" s="345"/>
      <c r="S1151" s="345"/>
      <c r="T1151" s="346">
        <f>SUM(T1071:T1150)</f>
        <v>3134.3930409231493</v>
      </c>
      <c r="X1151" s="541"/>
    </row>
    <row r="1152" spans="1:24" ht="12.75" customHeight="1">
      <c r="A1152" s="347"/>
      <c r="B1152" s="348"/>
      <c r="C1152" s="349"/>
      <c r="D1152" s="347"/>
      <c r="E1152" s="350"/>
      <c r="F1152" s="352"/>
      <c r="G1152" s="344"/>
      <c r="H1152" s="345"/>
      <c r="I1152" s="344"/>
      <c r="J1152" s="345"/>
      <c r="K1152" s="37"/>
      <c r="L1152" s="37"/>
      <c r="M1152" s="37"/>
      <c r="N1152" s="38"/>
      <c r="O1152" s="39"/>
      <c r="P1152" s="345"/>
      <c r="Q1152" s="345"/>
      <c r="R1152" s="345"/>
      <c r="S1152" s="345"/>
      <c r="T1152" s="346"/>
      <c r="X1152" s="541"/>
    </row>
    <row r="1153" spans="1:24" ht="12.75" customHeight="1">
      <c r="A1153" s="347"/>
      <c r="B1153" s="348"/>
      <c r="C1153" s="349"/>
      <c r="D1153" s="347"/>
      <c r="E1153" s="350"/>
      <c r="F1153" s="352"/>
      <c r="G1153" s="344"/>
      <c r="H1153" s="345"/>
      <c r="I1153" s="344"/>
      <c r="J1153" s="345"/>
      <c r="K1153" s="37"/>
      <c r="L1153" s="37"/>
      <c r="M1153" s="40"/>
      <c r="N1153" s="38"/>
      <c r="O1153" s="39"/>
      <c r="P1153" s="345"/>
      <c r="Q1153" s="345"/>
      <c r="R1153" s="345"/>
      <c r="S1153" s="345"/>
      <c r="T1153" s="346"/>
      <c r="X1153" s="541"/>
    </row>
    <row r="1154" spans="1:24" ht="12.75" customHeight="1">
      <c r="A1154" s="347"/>
      <c r="B1154" s="348"/>
      <c r="C1154" s="349"/>
      <c r="D1154" s="347"/>
      <c r="E1154" s="350"/>
      <c r="F1154" s="353"/>
      <c r="G1154" s="344"/>
      <c r="H1154" s="345"/>
      <c r="I1154" s="344"/>
      <c r="J1154" s="345"/>
      <c r="K1154" s="37"/>
      <c r="L1154" s="37"/>
      <c r="M1154" s="37"/>
      <c r="N1154" s="38"/>
      <c r="O1154" s="39"/>
      <c r="P1154" s="345"/>
      <c r="Q1154" s="345"/>
      <c r="R1154" s="345"/>
      <c r="S1154" s="345"/>
      <c r="T1154" s="346"/>
      <c r="X1154" s="541"/>
    </row>
    <row r="1155" spans="1:24" ht="12.75" customHeight="1">
      <c r="A1155" s="347"/>
      <c r="B1155" s="348"/>
      <c r="C1155" s="349" t="s">
        <v>459</v>
      </c>
      <c r="D1155" s="347"/>
      <c r="E1155" s="350"/>
      <c r="F1155" s="351"/>
      <c r="G1155" s="344"/>
      <c r="H1155" s="345"/>
      <c r="I1155" s="344"/>
      <c r="J1155" s="345"/>
      <c r="K1155" s="37"/>
      <c r="L1155" s="37"/>
      <c r="M1155" s="37"/>
      <c r="N1155" s="38"/>
      <c r="O1155" s="39"/>
      <c r="P1155" s="345"/>
      <c r="Q1155" s="345"/>
      <c r="R1155" s="345"/>
      <c r="S1155" s="345"/>
      <c r="T1155" s="340" t="e">
        <f>(T1151*100%)/'N46 Cav-Nax'!T1117</f>
        <v>#REF!</v>
      </c>
      <c r="X1155" s="541"/>
    </row>
    <row r="1156" spans="1:24" ht="12.75" customHeight="1">
      <c r="A1156" s="347"/>
      <c r="B1156" s="348"/>
      <c r="C1156" s="349"/>
      <c r="D1156" s="347"/>
      <c r="E1156" s="350"/>
      <c r="F1156" s="352"/>
      <c r="G1156" s="344"/>
      <c r="H1156" s="345"/>
      <c r="I1156" s="344"/>
      <c r="J1156" s="345"/>
      <c r="K1156" s="37"/>
      <c r="L1156" s="37"/>
      <c r="M1156" s="37"/>
      <c r="N1156" s="38"/>
      <c r="O1156" s="39"/>
      <c r="P1156" s="345"/>
      <c r="Q1156" s="345"/>
      <c r="R1156" s="345"/>
      <c r="S1156" s="345"/>
      <c r="T1156" s="340"/>
      <c r="X1156" s="541"/>
    </row>
    <row r="1157" spans="1:24" ht="12.75" customHeight="1">
      <c r="A1157" s="347"/>
      <c r="B1157" s="348"/>
      <c r="C1157" s="349"/>
      <c r="D1157" s="347"/>
      <c r="E1157" s="350"/>
      <c r="F1157" s="352"/>
      <c r="G1157" s="344"/>
      <c r="H1157" s="345"/>
      <c r="I1157" s="344"/>
      <c r="J1157" s="345"/>
      <c r="K1157" s="37"/>
      <c r="L1157" s="37"/>
      <c r="M1157" s="40"/>
      <c r="N1157" s="38"/>
      <c r="O1157" s="39"/>
      <c r="P1157" s="345"/>
      <c r="Q1157" s="345"/>
      <c r="R1157" s="345"/>
      <c r="S1157" s="345"/>
      <c r="T1157" s="340"/>
      <c r="X1157" s="541"/>
    </row>
    <row r="1158" spans="1:24" ht="12.75" customHeight="1">
      <c r="A1158" s="347"/>
      <c r="B1158" s="348"/>
      <c r="C1158" s="349"/>
      <c r="D1158" s="347"/>
      <c r="E1158" s="350"/>
      <c r="F1158" s="353"/>
      <c r="G1158" s="344"/>
      <c r="H1158" s="345"/>
      <c r="I1158" s="344"/>
      <c r="J1158" s="345"/>
      <c r="K1158" s="37"/>
      <c r="L1158" s="37"/>
      <c r="M1158" s="37"/>
      <c r="N1158" s="38"/>
      <c r="O1158" s="39"/>
      <c r="P1158" s="345"/>
      <c r="Q1158" s="345"/>
      <c r="R1158" s="345"/>
      <c r="S1158" s="345"/>
      <c r="T1158" s="340"/>
      <c r="X1158" s="541"/>
    </row>
    <row r="1159" spans="1:24" ht="12.75" customHeight="1">
      <c r="A1159" s="229"/>
      <c r="B1159" s="240"/>
      <c r="C1159" s="250" t="s">
        <v>923</v>
      </c>
      <c r="D1159" s="229"/>
      <c r="E1159" s="242"/>
      <c r="F1159" s="224"/>
      <c r="G1159" s="271"/>
      <c r="H1159" s="228"/>
      <c r="I1159" s="233"/>
      <c r="J1159" s="228"/>
      <c r="K1159" s="65"/>
      <c r="L1159" s="65"/>
      <c r="M1159" s="65"/>
      <c r="N1159" s="77"/>
      <c r="O1159" s="66"/>
      <c r="P1159" s="228"/>
      <c r="Q1159" s="228"/>
      <c r="R1159" s="228"/>
      <c r="S1159" s="228">
        <f t="shared" ref="S1159" si="2010">F1159*$S$23</f>
        <v>0</v>
      </c>
      <c r="T1159" s="228">
        <f t="shared" ref="T1159" si="2011">S1159*E1159</f>
        <v>0</v>
      </c>
      <c r="X1159" s="541"/>
    </row>
    <row r="1160" spans="1:24" ht="12.75" customHeight="1">
      <c r="A1160" s="229"/>
      <c r="B1160" s="240"/>
      <c r="C1160" s="250"/>
      <c r="D1160" s="229"/>
      <c r="E1160" s="242"/>
      <c r="F1160" s="224"/>
      <c r="G1160" s="271"/>
      <c r="H1160" s="228"/>
      <c r="I1160" s="233"/>
      <c r="J1160" s="228"/>
      <c r="K1160" s="65"/>
      <c r="L1160" s="65"/>
      <c r="M1160" s="65"/>
      <c r="N1160" s="77"/>
      <c r="O1160" s="66"/>
      <c r="P1160" s="228"/>
      <c r="Q1160" s="228"/>
      <c r="R1160" s="228"/>
      <c r="S1160" s="228"/>
      <c r="T1160" s="228"/>
      <c r="X1160" s="541"/>
    </row>
    <row r="1161" spans="1:24" ht="12.75" customHeight="1">
      <c r="A1161" s="229"/>
      <c r="B1161" s="240"/>
      <c r="C1161" s="250"/>
      <c r="D1161" s="229"/>
      <c r="E1161" s="242"/>
      <c r="F1161" s="224"/>
      <c r="G1161" s="271"/>
      <c r="H1161" s="228"/>
      <c r="I1161" s="233"/>
      <c r="J1161" s="228"/>
      <c r="K1161" s="65"/>
      <c r="L1161" s="65"/>
      <c r="M1161" s="67"/>
      <c r="N1161" s="77"/>
      <c r="O1161" s="66"/>
      <c r="P1161" s="228"/>
      <c r="Q1161" s="228"/>
      <c r="R1161" s="228"/>
      <c r="S1161" s="228"/>
      <c r="T1161" s="228"/>
      <c r="X1161" s="541"/>
    </row>
    <row r="1162" spans="1:24" ht="12.75" customHeight="1">
      <c r="A1162" s="229"/>
      <c r="B1162" s="240"/>
      <c r="C1162" s="250"/>
      <c r="D1162" s="229"/>
      <c r="E1162" s="242"/>
      <c r="F1162" s="224"/>
      <c r="G1162" s="271"/>
      <c r="H1162" s="228"/>
      <c r="I1162" s="233"/>
      <c r="J1162" s="228"/>
      <c r="K1162" s="65"/>
      <c r="L1162" s="65"/>
      <c r="M1162" s="65"/>
      <c r="N1162" s="77"/>
      <c r="O1162" s="66"/>
      <c r="P1162" s="228"/>
      <c r="Q1162" s="228"/>
      <c r="R1162" s="228"/>
      <c r="S1162" s="228"/>
      <c r="T1162" s="228"/>
      <c r="X1162" s="541"/>
    </row>
    <row r="1163" spans="1:24" ht="12.75" customHeight="1">
      <c r="A1163" s="229">
        <v>1</v>
      </c>
      <c r="B1163" s="230" t="s">
        <v>41</v>
      </c>
      <c r="C1163" s="230" t="s">
        <v>924</v>
      </c>
      <c r="D1163" s="280" t="s">
        <v>44</v>
      </c>
      <c r="E1163" s="231">
        <v>3.6</v>
      </c>
      <c r="F1163" s="231">
        <f>H1163+J1163+R1163</f>
        <v>3.3412619999999995</v>
      </c>
      <c r="G1163" s="232">
        <v>1.94</v>
      </c>
      <c r="H1163" s="292">
        <f>G1163*$P$14/1000</f>
        <v>3.3412619999999995</v>
      </c>
      <c r="I1163" s="232"/>
      <c r="J1163" s="292">
        <f>I1163*$P$15/1000</f>
        <v>0</v>
      </c>
      <c r="K1163" s="22"/>
      <c r="L1163" s="22"/>
      <c r="M1163" s="22"/>
      <c r="N1163" s="34"/>
      <c r="O1163" s="20">
        <f>M1163*N1163</f>
        <v>0</v>
      </c>
      <c r="P1163" s="292">
        <f>E1163*F1163</f>
        <v>12.028543199999998</v>
      </c>
      <c r="Q1163" s="292">
        <f>SUM(O1163:O1166)</f>
        <v>0</v>
      </c>
      <c r="R1163" s="292">
        <f>Q1163*1.02*1.05*$R$20</f>
        <v>0</v>
      </c>
      <c r="S1163" s="228">
        <f t="shared" ref="S1163" si="2012">F1163*$S$23</f>
        <v>3.9145201082430852</v>
      </c>
      <c r="T1163" s="228">
        <f t="shared" ref="T1163" si="2013">S1163*E1163</f>
        <v>14.092272389675108</v>
      </c>
      <c r="X1163" s="541">
        <v>14.092272389675108</v>
      </c>
    </row>
    <row r="1164" spans="1:24" ht="12.75" customHeight="1">
      <c r="A1164" s="229"/>
      <c r="B1164" s="230"/>
      <c r="C1164" s="230"/>
      <c r="D1164" s="280"/>
      <c r="E1164" s="231"/>
      <c r="F1164" s="231"/>
      <c r="G1164" s="232"/>
      <c r="H1164" s="292"/>
      <c r="I1164" s="232"/>
      <c r="J1164" s="292"/>
      <c r="K1164" s="22"/>
      <c r="L1164" s="22"/>
      <c r="M1164" s="22"/>
      <c r="N1164" s="34"/>
      <c r="O1164" s="20">
        <f t="shared" ref="O1164:O1258" si="2014">M1164*N1164</f>
        <v>0</v>
      </c>
      <c r="P1164" s="292"/>
      <c r="Q1164" s="292"/>
      <c r="R1164" s="292"/>
      <c r="S1164" s="228"/>
      <c r="T1164" s="228"/>
      <c r="X1164" s="541"/>
    </row>
    <row r="1165" spans="1:24" ht="12.75" customHeight="1">
      <c r="A1165" s="229"/>
      <c r="B1165" s="230"/>
      <c r="C1165" s="230"/>
      <c r="D1165" s="280"/>
      <c r="E1165" s="231"/>
      <c r="F1165" s="231"/>
      <c r="G1165" s="232"/>
      <c r="H1165" s="292"/>
      <c r="I1165" s="232"/>
      <c r="J1165" s="292"/>
      <c r="K1165" s="22"/>
      <c r="L1165" s="22"/>
      <c r="M1165" s="23"/>
      <c r="N1165" s="34"/>
      <c r="O1165" s="20">
        <f t="shared" si="2014"/>
        <v>0</v>
      </c>
      <c r="P1165" s="292"/>
      <c r="Q1165" s="292"/>
      <c r="R1165" s="292"/>
      <c r="S1165" s="228"/>
      <c r="T1165" s="228"/>
      <c r="X1165" s="541"/>
    </row>
    <row r="1166" spans="1:24" ht="12.75" customHeight="1">
      <c r="A1166" s="229"/>
      <c r="B1166" s="230"/>
      <c r="C1166" s="230"/>
      <c r="D1166" s="280"/>
      <c r="E1166" s="231"/>
      <c r="F1166" s="231"/>
      <c r="G1166" s="232"/>
      <c r="H1166" s="292"/>
      <c r="I1166" s="232"/>
      <c r="J1166" s="292"/>
      <c r="K1166" s="22"/>
      <c r="L1166" s="22"/>
      <c r="M1166" s="22"/>
      <c r="N1166" s="34"/>
      <c r="O1166" s="20">
        <f t="shared" si="2014"/>
        <v>0</v>
      </c>
      <c r="P1166" s="292"/>
      <c r="Q1166" s="292"/>
      <c r="R1166" s="292"/>
      <c r="S1166" s="228"/>
      <c r="T1166" s="228"/>
      <c r="X1166" s="541"/>
    </row>
    <row r="1167" spans="1:24" ht="12.75" customHeight="1">
      <c r="A1167" s="229">
        <v>2</v>
      </c>
      <c r="B1167" s="240" t="s">
        <v>617</v>
      </c>
      <c r="C1167" s="240" t="s">
        <v>618</v>
      </c>
      <c r="D1167" s="229" t="s">
        <v>32</v>
      </c>
      <c r="E1167" s="224">
        <v>15.75</v>
      </c>
      <c r="F1167" s="231">
        <f t="shared" ref="F1167" si="2015">H1167+J1167+R1167</f>
        <v>2.6552249999999997</v>
      </c>
      <c r="G1167" s="233">
        <v>0.39</v>
      </c>
      <c r="H1167" s="292">
        <f t="shared" ref="H1167" si="2016">G1167*$P$14/1000</f>
        <v>0.67169699999999999</v>
      </c>
      <c r="I1167" s="265">
        <v>0.9</v>
      </c>
      <c r="J1167" s="292">
        <f t="shared" ref="J1167" si="2017">I1167*$P$15/1000</f>
        <v>1.983528</v>
      </c>
      <c r="K1167" s="65"/>
      <c r="L1167" s="65"/>
      <c r="M1167" s="65"/>
      <c r="N1167" s="77"/>
      <c r="O1167" s="20">
        <f t="shared" si="2014"/>
        <v>0</v>
      </c>
      <c r="P1167" s="292">
        <f t="shared" ref="P1167" si="2018">E1167*F1167</f>
        <v>41.819793749999995</v>
      </c>
      <c r="Q1167" s="292">
        <f t="shared" ref="Q1167" si="2019">SUM(O1167:O1170)</f>
        <v>0</v>
      </c>
      <c r="R1167" s="292">
        <f t="shared" ref="R1167" si="2020">Q1167*1.02*1.05*$R$20</f>
        <v>0</v>
      </c>
      <c r="S1167" s="228">
        <f t="shared" ref="S1167" si="2021">F1167*$S$23</f>
        <v>3.110780194552162</v>
      </c>
      <c r="T1167" s="228">
        <f t="shared" ref="T1167" si="2022">S1167*E1167</f>
        <v>48.994788064196555</v>
      </c>
      <c r="X1167" s="541">
        <v>48.994788064196555</v>
      </c>
    </row>
    <row r="1168" spans="1:24" ht="12.75" customHeight="1">
      <c r="A1168" s="229"/>
      <c r="B1168" s="240"/>
      <c r="C1168" s="240"/>
      <c r="D1168" s="229"/>
      <c r="E1168" s="224"/>
      <c r="F1168" s="231"/>
      <c r="G1168" s="233"/>
      <c r="H1168" s="292"/>
      <c r="I1168" s="265"/>
      <c r="J1168" s="292"/>
      <c r="K1168" s="65"/>
      <c r="L1168" s="65"/>
      <c r="M1168" s="65"/>
      <c r="N1168" s="77"/>
      <c r="O1168" s="20">
        <f t="shared" si="2014"/>
        <v>0</v>
      </c>
      <c r="P1168" s="292"/>
      <c r="Q1168" s="292"/>
      <c r="R1168" s="292"/>
      <c r="S1168" s="228"/>
      <c r="T1168" s="228"/>
      <c r="X1168" s="541"/>
    </row>
    <row r="1169" spans="1:24" ht="12.75" customHeight="1">
      <c r="A1169" s="229"/>
      <c r="B1169" s="240"/>
      <c r="C1169" s="240"/>
      <c r="D1169" s="229"/>
      <c r="E1169" s="224"/>
      <c r="F1169" s="231"/>
      <c r="G1169" s="233"/>
      <c r="H1169" s="292"/>
      <c r="I1169" s="265"/>
      <c r="J1169" s="292"/>
      <c r="K1169" s="65"/>
      <c r="L1169" s="65"/>
      <c r="M1169" s="65"/>
      <c r="N1169" s="77"/>
      <c r="O1169" s="20">
        <f t="shared" si="2014"/>
        <v>0</v>
      </c>
      <c r="P1169" s="292"/>
      <c r="Q1169" s="292"/>
      <c r="R1169" s="292"/>
      <c r="S1169" s="228"/>
      <c r="T1169" s="228"/>
      <c r="X1169" s="541"/>
    </row>
    <row r="1170" spans="1:24" ht="12.75" customHeight="1">
      <c r="A1170" s="229"/>
      <c r="B1170" s="240"/>
      <c r="C1170" s="240"/>
      <c r="D1170" s="229"/>
      <c r="E1170" s="224"/>
      <c r="F1170" s="231"/>
      <c r="G1170" s="233"/>
      <c r="H1170" s="292"/>
      <c r="I1170" s="265"/>
      <c r="J1170" s="292"/>
      <c r="K1170" s="65"/>
      <c r="L1170" s="65"/>
      <c r="M1170" s="65"/>
      <c r="N1170" s="77"/>
      <c r="O1170" s="20">
        <f t="shared" si="2014"/>
        <v>0</v>
      </c>
      <c r="P1170" s="292"/>
      <c r="Q1170" s="292"/>
      <c r="R1170" s="292"/>
      <c r="S1170" s="228"/>
      <c r="T1170" s="228"/>
      <c r="X1170" s="541"/>
    </row>
    <row r="1171" spans="1:24" ht="12.75" customHeight="1">
      <c r="A1171" s="347"/>
      <c r="B1171" s="348"/>
      <c r="C1171" s="349" t="s">
        <v>458</v>
      </c>
      <c r="D1171" s="347"/>
      <c r="E1171" s="350"/>
      <c r="F1171" s="351"/>
      <c r="G1171" s="344"/>
      <c r="H1171" s="345"/>
      <c r="I1171" s="344"/>
      <c r="J1171" s="345"/>
      <c r="K1171" s="37"/>
      <c r="L1171" s="37"/>
      <c r="M1171" s="37"/>
      <c r="N1171" s="38"/>
      <c r="O1171" s="39"/>
      <c r="P1171" s="345"/>
      <c r="Q1171" s="345"/>
      <c r="R1171" s="345"/>
      <c r="S1171" s="345"/>
      <c r="T1171" s="346">
        <f>SUM(T1163:T1170)</f>
        <v>63.087060453871665</v>
      </c>
      <c r="X1171" s="541"/>
    </row>
    <row r="1172" spans="1:24" ht="12.75" customHeight="1">
      <c r="A1172" s="347"/>
      <c r="B1172" s="348"/>
      <c r="C1172" s="349"/>
      <c r="D1172" s="347"/>
      <c r="E1172" s="350"/>
      <c r="F1172" s="352"/>
      <c r="G1172" s="344"/>
      <c r="H1172" s="345"/>
      <c r="I1172" s="344"/>
      <c r="J1172" s="345"/>
      <c r="K1172" s="37"/>
      <c r="L1172" s="37"/>
      <c r="M1172" s="37"/>
      <c r="N1172" s="38"/>
      <c r="O1172" s="39"/>
      <c r="P1172" s="345"/>
      <c r="Q1172" s="345"/>
      <c r="R1172" s="345"/>
      <c r="S1172" s="345"/>
      <c r="T1172" s="346"/>
      <c r="X1172" s="541"/>
    </row>
    <row r="1173" spans="1:24" ht="12.75" customHeight="1">
      <c r="A1173" s="347"/>
      <c r="B1173" s="348"/>
      <c r="C1173" s="349"/>
      <c r="D1173" s="347"/>
      <c r="E1173" s="350"/>
      <c r="F1173" s="352"/>
      <c r="G1173" s="344"/>
      <c r="H1173" s="345"/>
      <c r="I1173" s="344"/>
      <c r="J1173" s="345"/>
      <c r="K1173" s="37"/>
      <c r="L1173" s="37"/>
      <c r="M1173" s="40"/>
      <c r="N1173" s="38"/>
      <c r="O1173" s="39"/>
      <c r="P1173" s="345"/>
      <c r="Q1173" s="345"/>
      <c r="R1173" s="345"/>
      <c r="S1173" s="345"/>
      <c r="T1173" s="346"/>
      <c r="X1173" s="541"/>
    </row>
    <row r="1174" spans="1:24" ht="12.75" customHeight="1">
      <c r="A1174" s="347"/>
      <c r="B1174" s="348"/>
      <c r="C1174" s="349"/>
      <c r="D1174" s="347"/>
      <c r="E1174" s="350"/>
      <c r="F1174" s="353"/>
      <c r="G1174" s="344"/>
      <c r="H1174" s="345"/>
      <c r="I1174" s="344"/>
      <c r="J1174" s="345"/>
      <c r="K1174" s="37"/>
      <c r="L1174" s="37"/>
      <c r="M1174" s="37"/>
      <c r="N1174" s="38"/>
      <c r="O1174" s="39"/>
      <c r="P1174" s="345"/>
      <c r="Q1174" s="345"/>
      <c r="R1174" s="345"/>
      <c r="S1174" s="345"/>
      <c r="T1174" s="346"/>
      <c r="X1174" s="541"/>
    </row>
    <row r="1175" spans="1:24" ht="12.75" customHeight="1">
      <c r="A1175" s="347"/>
      <c r="B1175" s="348"/>
      <c r="C1175" s="349" t="s">
        <v>459</v>
      </c>
      <c r="D1175" s="347"/>
      <c r="E1175" s="350"/>
      <c r="F1175" s="351"/>
      <c r="G1175" s="344"/>
      <c r="H1175" s="345"/>
      <c r="I1175" s="344"/>
      <c r="J1175" s="345"/>
      <c r="K1175" s="37"/>
      <c r="L1175" s="37"/>
      <c r="M1175" s="37"/>
      <c r="N1175" s="38"/>
      <c r="O1175" s="39"/>
      <c r="P1175" s="345"/>
      <c r="Q1175" s="345"/>
      <c r="R1175" s="345"/>
      <c r="S1175" s="345"/>
      <c r="T1175" s="340" t="e">
        <f>(T1171*100%)/'N46 Cav-Nax'!T1117</f>
        <v>#REF!</v>
      </c>
      <c r="X1175" s="541"/>
    </row>
    <row r="1176" spans="1:24" ht="12.75" customHeight="1">
      <c r="A1176" s="347"/>
      <c r="B1176" s="348"/>
      <c r="C1176" s="349"/>
      <c r="D1176" s="347"/>
      <c r="E1176" s="350"/>
      <c r="F1176" s="352"/>
      <c r="G1176" s="344"/>
      <c r="H1176" s="345"/>
      <c r="I1176" s="344"/>
      <c r="J1176" s="345"/>
      <c r="K1176" s="37"/>
      <c r="L1176" s="37"/>
      <c r="M1176" s="37"/>
      <c r="N1176" s="38"/>
      <c r="O1176" s="39"/>
      <c r="P1176" s="345"/>
      <c r="Q1176" s="345"/>
      <c r="R1176" s="345"/>
      <c r="S1176" s="345"/>
      <c r="T1176" s="340"/>
      <c r="X1176" s="541"/>
    </row>
    <row r="1177" spans="1:24" ht="12.75" customHeight="1">
      <c r="A1177" s="347"/>
      <c r="B1177" s="348"/>
      <c r="C1177" s="349"/>
      <c r="D1177" s="347"/>
      <c r="E1177" s="350"/>
      <c r="F1177" s="352"/>
      <c r="G1177" s="344"/>
      <c r="H1177" s="345"/>
      <c r="I1177" s="344"/>
      <c r="J1177" s="345"/>
      <c r="K1177" s="37"/>
      <c r="L1177" s="37"/>
      <c r="M1177" s="40"/>
      <c r="N1177" s="38"/>
      <c r="O1177" s="39"/>
      <c r="P1177" s="345"/>
      <c r="Q1177" s="345"/>
      <c r="R1177" s="345"/>
      <c r="S1177" s="345"/>
      <c r="T1177" s="340"/>
      <c r="X1177" s="541"/>
    </row>
    <row r="1178" spans="1:24" ht="12.75" customHeight="1">
      <c r="A1178" s="347"/>
      <c r="B1178" s="348"/>
      <c r="C1178" s="349"/>
      <c r="D1178" s="347"/>
      <c r="E1178" s="350"/>
      <c r="F1178" s="353"/>
      <c r="G1178" s="344"/>
      <c r="H1178" s="345"/>
      <c r="I1178" s="344"/>
      <c r="J1178" s="345"/>
      <c r="K1178" s="37"/>
      <c r="L1178" s="37"/>
      <c r="M1178" s="37"/>
      <c r="N1178" s="38"/>
      <c r="O1178" s="39"/>
      <c r="P1178" s="345"/>
      <c r="Q1178" s="345"/>
      <c r="R1178" s="345"/>
      <c r="S1178" s="345"/>
      <c r="T1178" s="340"/>
      <c r="X1178" s="541"/>
    </row>
    <row r="1179" spans="1:24" ht="12.75" customHeight="1">
      <c r="A1179" s="229"/>
      <c r="B1179" s="240"/>
      <c r="C1179" s="250" t="s">
        <v>925</v>
      </c>
      <c r="D1179" s="229"/>
      <c r="E1179" s="224"/>
      <c r="F1179" s="231">
        <f t="shared" ref="F1179" si="2023">H1179+J1179+R1179</f>
        <v>0</v>
      </c>
      <c r="G1179" s="233"/>
      <c r="H1179" s="292">
        <f t="shared" ref="H1179" si="2024">G1179*$P$14/1000</f>
        <v>0</v>
      </c>
      <c r="I1179" s="265"/>
      <c r="J1179" s="292">
        <f t="shared" ref="J1179" si="2025">I1179*$P$15/1000</f>
        <v>0</v>
      </c>
      <c r="K1179" s="65"/>
      <c r="L1179" s="65"/>
      <c r="M1179" s="65"/>
      <c r="N1179" s="77"/>
      <c r="O1179" s="20">
        <f t="shared" si="2014"/>
        <v>0</v>
      </c>
      <c r="P1179" s="292">
        <f t="shared" ref="P1179" si="2026">E1179*F1179</f>
        <v>0</v>
      </c>
      <c r="Q1179" s="292">
        <f t="shared" ref="Q1179" si="2027">SUM(O1179:O1182)</f>
        <v>0</v>
      </c>
      <c r="R1179" s="292">
        <f t="shared" ref="R1179" si="2028">Q1179*1.02*1.05*$R$20</f>
        <v>0</v>
      </c>
      <c r="S1179" s="228">
        <f t="shared" ref="S1179" si="2029">F1179*$S$23</f>
        <v>0</v>
      </c>
      <c r="T1179" s="228">
        <f t="shared" ref="T1179" si="2030">S1179*E1179</f>
        <v>0</v>
      </c>
      <c r="X1179" s="541"/>
    </row>
    <row r="1180" spans="1:24" ht="12.75" customHeight="1">
      <c r="A1180" s="229"/>
      <c r="B1180" s="240"/>
      <c r="C1180" s="250"/>
      <c r="D1180" s="229"/>
      <c r="E1180" s="224"/>
      <c r="F1180" s="231"/>
      <c r="G1180" s="233"/>
      <c r="H1180" s="292"/>
      <c r="I1180" s="265"/>
      <c r="J1180" s="292"/>
      <c r="K1180" s="65"/>
      <c r="L1180" s="65"/>
      <c r="M1180" s="65"/>
      <c r="N1180" s="77"/>
      <c r="O1180" s="20">
        <f t="shared" si="2014"/>
        <v>0</v>
      </c>
      <c r="P1180" s="292"/>
      <c r="Q1180" s="292"/>
      <c r="R1180" s="292"/>
      <c r="S1180" s="228"/>
      <c r="T1180" s="228"/>
      <c r="X1180" s="541"/>
    </row>
    <row r="1181" spans="1:24" ht="12.75" customHeight="1">
      <c r="A1181" s="229"/>
      <c r="B1181" s="240"/>
      <c r="C1181" s="250"/>
      <c r="D1181" s="229"/>
      <c r="E1181" s="224"/>
      <c r="F1181" s="231"/>
      <c r="G1181" s="233"/>
      <c r="H1181" s="292"/>
      <c r="I1181" s="265"/>
      <c r="J1181" s="292"/>
      <c r="K1181" s="65"/>
      <c r="L1181" s="65"/>
      <c r="M1181" s="65"/>
      <c r="N1181" s="77"/>
      <c r="O1181" s="20">
        <f t="shared" si="2014"/>
        <v>0</v>
      </c>
      <c r="P1181" s="292"/>
      <c r="Q1181" s="292"/>
      <c r="R1181" s="292"/>
      <c r="S1181" s="228"/>
      <c r="T1181" s="228"/>
      <c r="X1181" s="541"/>
    </row>
    <row r="1182" spans="1:24" ht="12.75" customHeight="1">
      <c r="A1182" s="229"/>
      <c r="B1182" s="240"/>
      <c r="C1182" s="250"/>
      <c r="D1182" s="229"/>
      <c r="E1182" s="224"/>
      <c r="F1182" s="231"/>
      <c r="G1182" s="233"/>
      <c r="H1182" s="292"/>
      <c r="I1182" s="265"/>
      <c r="J1182" s="292"/>
      <c r="K1182" s="65"/>
      <c r="L1182" s="65"/>
      <c r="M1182" s="65"/>
      <c r="N1182" s="77"/>
      <c r="O1182" s="20">
        <f t="shared" si="2014"/>
        <v>0</v>
      </c>
      <c r="P1182" s="292"/>
      <c r="Q1182" s="292"/>
      <c r="R1182" s="292"/>
      <c r="S1182" s="228"/>
      <c r="T1182" s="228"/>
      <c r="X1182" s="541"/>
    </row>
    <row r="1183" spans="1:24" ht="12.75" customHeight="1">
      <c r="A1183" s="229">
        <v>1</v>
      </c>
      <c r="B1183" s="240" t="s">
        <v>926</v>
      </c>
      <c r="C1183" s="240" t="s">
        <v>927</v>
      </c>
      <c r="D1183" s="280" t="s">
        <v>293</v>
      </c>
      <c r="E1183" s="242">
        <v>18</v>
      </c>
      <c r="F1183" s="231">
        <f t="shared" ref="F1183" si="2031">H1183+J1183+R1183</f>
        <v>0.85987066690800007</v>
      </c>
      <c r="G1183" s="233">
        <v>1.7399999999999999E-2</v>
      </c>
      <c r="H1183" s="292">
        <f t="shared" ref="H1183" si="2032">G1183*$P$14/1000</f>
        <v>2.9968019999999995E-2</v>
      </c>
      <c r="I1183" s="233">
        <v>0.12759999999999999</v>
      </c>
      <c r="J1183" s="292">
        <f t="shared" ref="J1183" si="2033">I1183*$P$15/1000</f>
        <v>0.28122019199999998</v>
      </c>
      <c r="K1183" s="133" t="s">
        <v>928</v>
      </c>
      <c r="L1183" s="22" t="s">
        <v>44</v>
      </c>
      <c r="M1183" s="65">
        <v>1.4999999999999999E-2</v>
      </c>
      <c r="N1183" s="69">
        <v>5.1139999999999999</v>
      </c>
      <c r="O1183" s="20">
        <f t="shared" si="2014"/>
        <v>7.671E-2</v>
      </c>
      <c r="P1183" s="292">
        <f t="shared" ref="P1183" si="2034">E1183*F1183</f>
        <v>15.477672004344001</v>
      </c>
      <c r="Q1183" s="292">
        <f t="shared" ref="Q1183" si="2035">SUM(O1183:O1186)</f>
        <v>0.48459000000000002</v>
      </c>
      <c r="R1183" s="292">
        <f t="shared" ref="R1183" si="2036">Q1183*1.02*1.05*$R$20</f>
        <v>0.54868245490800005</v>
      </c>
      <c r="S1183" s="228">
        <f t="shared" ref="S1183" si="2037">F1183*$S$23</f>
        <v>1.0073981076909739</v>
      </c>
      <c r="T1183" s="228">
        <f t="shared" ref="T1183" si="2038">S1183*E1183</f>
        <v>18.133165938437532</v>
      </c>
      <c r="X1183" s="541">
        <v>18.133165938437532</v>
      </c>
    </row>
    <row r="1184" spans="1:24" ht="12.75" customHeight="1">
      <c r="A1184" s="229"/>
      <c r="B1184" s="240"/>
      <c r="C1184" s="240"/>
      <c r="D1184" s="280"/>
      <c r="E1184" s="242"/>
      <c r="F1184" s="231"/>
      <c r="G1184" s="233"/>
      <c r="H1184" s="292"/>
      <c r="I1184" s="233"/>
      <c r="J1184" s="292"/>
      <c r="K1184" s="134" t="s">
        <v>929</v>
      </c>
      <c r="L1184" s="22" t="s">
        <v>44</v>
      </c>
      <c r="M1184" s="65">
        <v>0.1008</v>
      </c>
      <c r="N1184" s="77">
        <v>4</v>
      </c>
      <c r="O1184" s="20">
        <f t="shared" si="2014"/>
        <v>0.4032</v>
      </c>
      <c r="P1184" s="292"/>
      <c r="Q1184" s="292"/>
      <c r="R1184" s="292"/>
      <c r="S1184" s="228"/>
      <c r="T1184" s="228"/>
      <c r="X1184" s="541"/>
    </row>
    <row r="1185" spans="1:24" ht="12.75" customHeight="1">
      <c r="A1185" s="229"/>
      <c r="B1185" s="240"/>
      <c r="C1185" s="240"/>
      <c r="D1185" s="280"/>
      <c r="E1185" s="242"/>
      <c r="F1185" s="231"/>
      <c r="G1185" s="233"/>
      <c r="H1185" s="292"/>
      <c r="I1185" s="233"/>
      <c r="J1185" s="292"/>
      <c r="K1185" s="22" t="s">
        <v>56</v>
      </c>
      <c r="L1185" s="22" t="s">
        <v>44</v>
      </c>
      <c r="M1185" s="22">
        <v>0.03</v>
      </c>
      <c r="N1185" s="34">
        <v>0.156</v>
      </c>
      <c r="O1185" s="20">
        <f t="shared" si="2014"/>
        <v>4.6800000000000001E-3</v>
      </c>
      <c r="P1185" s="292"/>
      <c r="Q1185" s="292"/>
      <c r="R1185" s="292"/>
      <c r="S1185" s="228"/>
      <c r="T1185" s="228"/>
      <c r="X1185" s="541"/>
    </row>
    <row r="1186" spans="1:24" ht="12.75" customHeight="1">
      <c r="A1186" s="229"/>
      <c r="B1186" s="240"/>
      <c r="C1186" s="240"/>
      <c r="D1186" s="280"/>
      <c r="E1186" s="242"/>
      <c r="F1186" s="231"/>
      <c r="G1186" s="233"/>
      <c r="H1186" s="292"/>
      <c r="I1186" s="233"/>
      <c r="J1186" s="292"/>
      <c r="K1186" s="65"/>
      <c r="L1186" s="65"/>
      <c r="M1186" s="65"/>
      <c r="N1186" s="77"/>
      <c r="O1186" s="20">
        <f t="shared" si="2014"/>
        <v>0</v>
      </c>
      <c r="P1186" s="292"/>
      <c r="Q1186" s="292"/>
      <c r="R1186" s="292"/>
      <c r="S1186" s="228"/>
      <c r="T1186" s="228"/>
      <c r="X1186" s="541"/>
    </row>
    <row r="1187" spans="1:24" ht="12.75" customHeight="1">
      <c r="A1187" s="229">
        <v>2</v>
      </c>
      <c r="B1187" s="240" t="s">
        <v>930</v>
      </c>
      <c r="C1187" s="240" t="s">
        <v>931</v>
      </c>
      <c r="D1187" s="229" t="s">
        <v>32</v>
      </c>
      <c r="E1187" s="245">
        <v>7.4200000000000002E-2</v>
      </c>
      <c r="F1187" s="231">
        <f t="shared" ref="F1187" si="2039">H1187+J1187+R1187</f>
        <v>155.7586612584</v>
      </c>
      <c r="G1187" s="233"/>
      <c r="H1187" s="292">
        <f t="shared" ref="H1187" si="2040">G1187*$P$14/1000</f>
        <v>0</v>
      </c>
      <c r="I1187" s="233">
        <v>2.2000000000000002</v>
      </c>
      <c r="J1187" s="292">
        <f t="shared" ref="J1187" si="2041">I1187*$P$15/1000</f>
        <v>4.8486240000000009</v>
      </c>
      <c r="K1187" s="65" t="s">
        <v>932</v>
      </c>
      <c r="L1187" s="65" t="s">
        <v>32</v>
      </c>
      <c r="M1187" s="65">
        <v>1.03</v>
      </c>
      <c r="N1187" s="69">
        <v>129.4</v>
      </c>
      <c r="O1187" s="20">
        <f t="shared" si="2014"/>
        <v>133.28200000000001</v>
      </c>
      <c r="P1187" s="292">
        <f t="shared" ref="P1187" si="2042">E1187*F1187</f>
        <v>11.55729266537328</v>
      </c>
      <c r="Q1187" s="292">
        <f t="shared" ref="Q1187" si="2043">SUM(O1187:O1190)</f>
        <v>133.28200000000001</v>
      </c>
      <c r="R1187" s="292">
        <f t="shared" ref="R1187" si="2044">Q1187*1.02*1.05*$R$20</f>
        <v>150.9100372584</v>
      </c>
      <c r="S1187" s="228">
        <f t="shared" ref="S1187" si="2045">F1187*$S$23</f>
        <v>182.48207160319367</v>
      </c>
      <c r="T1187" s="228">
        <f t="shared" ref="T1187" si="2046">S1187*E1187</f>
        <v>13.54016971295697</v>
      </c>
      <c r="X1187" s="541">
        <v>13.54016971295697</v>
      </c>
    </row>
    <row r="1188" spans="1:24" ht="12.75" customHeight="1">
      <c r="A1188" s="229"/>
      <c r="B1188" s="240"/>
      <c r="C1188" s="240"/>
      <c r="D1188" s="229"/>
      <c r="E1188" s="245"/>
      <c r="F1188" s="231"/>
      <c r="G1188" s="233"/>
      <c r="H1188" s="292"/>
      <c r="I1188" s="233"/>
      <c r="J1188" s="292"/>
      <c r="K1188" s="65"/>
      <c r="L1188" s="65"/>
      <c r="M1188" s="65"/>
      <c r="N1188" s="77"/>
      <c r="O1188" s="20">
        <f t="shared" si="2014"/>
        <v>0</v>
      </c>
      <c r="P1188" s="292"/>
      <c r="Q1188" s="292"/>
      <c r="R1188" s="292"/>
      <c r="S1188" s="228"/>
      <c r="T1188" s="228"/>
      <c r="X1188" s="541"/>
    </row>
    <row r="1189" spans="1:24" ht="12.75" customHeight="1">
      <c r="A1189" s="229"/>
      <c r="B1189" s="240"/>
      <c r="C1189" s="240"/>
      <c r="D1189" s="229"/>
      <c r="E1189" s="245"/>
      <c r="F1189" s="231"/>
      <c r="G1189" s="233"/>
      <c r="H1189" s="292"/>
      <c r="I1189" s="233"/>
      <c r="J1189" s="292"/>
      <c r="K1189" s="65"/>
      <c r="L1189" s="65"/>
      <c r="M1189" s="65"/>
      <c r="N1189" s="77"/>
      <c r="O1189" s="20">
        <f t="shared" si="2014"/>
        <v>0</v>
      </c>
      <c r="P1189" s="292"/>
      <c r="Q1189" s="292"/>
      <c r="R1189" s="292"/>
      <c r="S1189" s="228"/>
      <c r="T1189" s="228"/>
      <c r="X1189" s="541"/>
    </row>
    <row r="1190" spans="1:24" ht="12.75" customHeight="1">
      <c r="A1190" s="229"/>
      <c r="B1190" s="240"/>
      <c r="C1190" s="240"/>
      <c r="D1190" s="229"/>
      <c r="E1190" s="245"/>
      <c r="F1190" s="231"/>
      <c r="G1190" s="233"/>
      <c r="H1190" s="292"/>
      <c r="I1190" s="233"/>
      <c r="J1190" s="292"/>
      <c r="K1190" s="65"/>
      <c r="L1190" s="65"/>
      <c r="M1190" s="65"/>
      <c r="N1190" s="77"/>
      <c r="O1190" s="20">
        <f t="shared" si="2014"/>
        <v>0</v>
      </c>
      <c r="P1190" s="292"/>
      <c r="Q1190" s="292"/>
      <c r="R1190" s="292"/>
      <c r="S1190" s="228"/>
      <c r="T1190" s="228"/>
      <c r="X1190" s="541"/>
    </row>
    <row r="1191" spans="1:24" ht="12.75" customHeight="1">
      <c r="A1191" s="229">
        <v>3</v>
      </c>
      <c r="B1191" s="240" t="s">
        <v>933</v>
      </c>
      <c r="C1191" s="240" t="s">
        <v>934</v>
      </c>
      <c r="D1191" s="280" t="s">
        <v>293</v>
      </c>
      <c r="E1191" s="242">
        <v>18</v>
      </c>
      <c r="F1191" s="231">
        <f t="shared" ref="F1191" si="2047">H1191+J1191+R1191</f>
        <v>4.1448910626959998</v>
      </c>
      <c r="G1191" s="233">
        <v>0.4</v>
      </c>
      <c r="H1191" s="292">
        <f t="shared" ref="H1191" si="2048">G1191*$P$14/1000</f>
        <v>0.68892000000000009</v>
      </c>
      <c r="I1191" s="233">
        <v>5.4300000000000001E-2</v>
      </c>
      <c r="J1191" s="292">
        <f t="shared" ref="J1191" si="2049">I1191*$P$15/1000</f>
        <v>0.11967285600000001</v>
      </c>
      <c r="K1191" s="65" t="s">
        <v>935</v>
      </c>
      <c r="L1191" s="65" t="s">
        <v>32</v>
      </c>
      <c r="M1191" s="65">
        <v>0.11899999999999999</v>
      </c>
      <c r="N1191" s="69">
        <v>24</v>
      </c>
      <c r="O1191" s="20">
        <f t="shared" si="2014"/>
        <v>2.8559999999999999</v>
      </c>
      <c r="P1191" s="292">
        <f t="shared" ref="P1191" si="2050">E1191*F1191</f>
        <v>74.608039128527992</v>
      </c>
      <c r="Q1191" s="292">
        <f t="shared" ref="Q1191" si="2051">SUM(O1191:O1194)</f>
        <v>2.94658</v>
      </c>
      <c r="R1191" s="292">
        <f t="shared" ref="R1191" si="2052">Q1191*1.02*1.05*$R$20</f>
        <v>3.3362982066960001</v>
      </c>
      <c r="S1191" s="228">
        <f t="shared" ref="S1191" si="2053">F1191*$S$23</f>
        <v>4.8560272769392361</v>
      </c>
      <c r="T1191" s="228">
        <f t="shared" ref="T1191" si="2054">S1191*E1191</f>
        <v>87.408490984906251</v>
      </c>
      <c r="X1191" s="541">
        <v>87.408490984906251</v>
      </c>
    </row>
    <row r="1192" spans="1:24" ht="12.75" customHeight="1">
      <c r="A1192" s="229"/>
      <c r="B1192" s="240"/>
      <c r="C1192" s="240"/>
      <c r="D1192" s="280"/>
      <c r="E1192" s="242"/>
      <c r="F1192" s="231"/>
      <c r="G1192" s="233"/>
      <c r="H1192" s="292"/>
      <c r="I1192" s="233"/>
      <c r="J1192" s="292"/>
      <c r="K1192" s="65" t="s">
        <v>932</v>
      </c>
      <c r="L1192" s="65" t="s">
        <v>32</v>
      </c>
      <c r="M1192" s="65">
        <v>6.9999999999999999E-4</v>
      </c>
      <c r="N1192" s="69">
        <v>129.4</v>
      </c>
      <c r="O1192" s="20">
        <f t="shared" si="2014"/>
        <v>9.0580000000000008E-2</v>
      </c>
      <c r="P1192" s="292"/>
      <c r="Q1192" s="292"/>
      <c r="R1192" s="292"/>
      <c r="S1192" s="228"/>
      <c r="T1192" s="228"/>
      <c r="X1192" s="541"/>
    </row>
    <row r="1193" spans="1:24" ht="12.75" customHeight="1">
      <c r="A1193" s="229"/>
      <c r="B1193" s="240"/>
      <c r="C1193" s="240"/>
      <c r="D1193" s="280"/>
      <c r="E1193" s="242"/>
      <c r="F1193" s="231"/>
      <c r="G1193" s="233"/>
      <c r="H1193" s="292"/>
      <c r="I1193" s="233"/>
      <c r="J1193" s="292"/>
      <c r="K1193" s="65"/>
      <c r="L1193" s="65"/>
      <c r="M1193" s="65"/>
      <c r="N1193" s="77"/>
      <c r="O1193" s="20">
        <f t="shared" si="2014"/>
        <v>0</v>
      </c>
      <c r="P1193" s="292"/>
      <c r="Q1193" s="292"/>
      <c r="R1193" s="292"/>
      <c r="S1193" s="228"/>
      <c r="T1193" s="228"/>
      <c r="X1193" s="541"/>
    </row>
    <row r="1194" spans="1:24" ht="12.75" customHeight="1">
      <c r="A1194" s="229"/>
      <c r="B1194" s="240"/>
      <c r="C1194" s="240"/>
      <c r="D1194" s="280"/>
      <c r="E1194" s="242"/>
      <c r="F1194" s="231"/>
      <c r="G1194" s="233"/>
      <c r="H1194" s="292"/>
      <c r="I1194" s="233"/>
      <c r="J1194" s="292"/>
      <c r="K1194" s="65"/>
      <c r="L1194" s="65"/>
      <c r="M1194" s="65"/>
      <c r="N1194" s="77"/>
      <c r="O1194" s="20">
        <f t="shared" si="2014"/>
        <v>0</v>
      </c>
      <c r="P1194" s="292"/>
      <c r="Q1194" s="292"/>
      <c r="R1194" s="292"/>
      <c r="S1194" s="228"/>
      <c r="T1194" s="228"/>
      <c r="X1194" s="541"/>
    </row>
    <row r="1195" spans="1:24" ht="12.75" customHeight="1">
      <c r="A1195" s="347"/>
      <c r="B1195" s="348"/>
      <c r="C1195" s="349" t="s">
        <v>458</v>
      </c>
      <c r="D1195" s="347"/>
      <c r="E1195" s="350"/>
      <c r="F1195" s="351"/>
      <c r="G1195" s="344"/>
      <c r="H1195" s="345"/>
      <c r="I1195" s="344"/>
      <c r="J1195" s="345"/>
      <c r="K1195" s="37"/>
      <c r="L1195" s="37"/>
      <c r="M1195" s="37"/>
      <c r="N1195" s="38"/>
      <c r="O1195" s="39"/>
      <c r="P1195" s="345"/>
      <c r="Q1195" s="345"/>
      <c r="R1195" s="345"/>
      <c r="S1195" s="345"/>
      <c r="T1195" s="346">
        <f>SUM(T1183:T1194)</f>
        <v>119.08182663630075</v>
      </c>
      <c r="X1195" s="541"/>
    </row>
    <row r="1196" spans="1:24" ht="12.75" customHeight="1">
      <c r="A1196" s="347"/>
      <c r="B1196" s="348"/>
      <c r="C1196" s="349"/>
      <c r="D1196" s="347"/>
      <c r="E1196" s="350"/>
      <c r="F1196" s="352"/>
      <c r="G1196" s="344"/>
      <c r="H1196" s="345"/>
      <c r="I1196" s="344"/>
      <c r="J1196" s="345"/>
      <c r="K1196" s="37"/>
      <c r="L1196" s="37"/>
      <c r="M1196" s="37"/>
      <c r="N1196" s="38"/>
      <c r="O1196" s="39"/>
      <c r="P1196" s="345"/>
      <c r="Q1196" s="345"/>
      <c r="R1196" s="345"/>
      <c r="S1196" s="345"/>
      <c r="T1196" s="346"/>
      <c r="X1196" s="541"/>
    </row>
    <row r="1197" spans="1:24" ht="12.75" customHeight="1">
      <c r="A1197" s="347"/>
      <c r="B1197" s="348"/>
      <c r="C1197" s="349"/>
      <c r="D1197" s="347"/>
      <c r="E1197" s="350"/>
      <c r="F1197" s="352"/>
      <c r="G1197" s="344"/>
      <c r="H1197" s="345"/>
      <c r="I1197" s="344"/>
      <c r="J1197" s="345"/>
      <c r="K1197" s="37"/>
      <c r="L1197" s="37"/>
      <c r="M1197" s="40"/>
      <c r="N1197" s="38"/>
      <c r="O1197" s="39"/>
      <c r="P1197" s="345"/>
      <c r="Q1197" s="345"/>
      <c r="R1197" s="345"/>
      <c r="S1197" s="345"/>
      <c r="T1197" s="346"/>
      <c r="X1197" s="541"/>
    </row>
    <row r="1198" spans="1:24" ht="12.75" customHeight="1">
      <c r="A1198" s="347"/>
      <c r="B1198" s="348"/>
      <c r="C1198" s="349"/>
      <c r="D1198" s="347"/>
      <c r="E1198" s="350"/>
      <c r="F1198" s="353"/>
      <c r="G1198" s="344"/>
      <c r="H1198" s="345"/>
      <c r="I1198" s="344"/>
      <c r="J1198" s="345"/>
      <c r="K1198" s="37"/>
      <c r="L1198" s="37"/>
      <c r="M1198" s="37"/>
      <c r="N1198" s="38"/>
      <c r="O1198" s="39"/>
      <c r="P1198" s="345"/>
      <c r="Q1198" s="345"/>
      <c r="R1198" s="345"/>
      <c r="S1198" s="345"/>
      <c r="T1198" s="346"/>
      <c r="X1198" s="541"/>
    </row>
    <row r="1199" spans="1:24" ht="12.75" customHeight="1">
      <c r="A1199" s="347"/>
      <c r="B1199" s="348"/>
      <c r="C1199" s="349" t="s">
        <v>459</v>
      </c>
      <c r="D1199" s="347"/>
      <c r="E1199" s="350"/>
      <c r="F1199" s="351"/>
      <c r="G1199" s="344"/>
      <c r="H1199" s="345"/>
      <c r="I1199" s="344"/>
      <c r="J1199" s="345"/>
      <c r="K1199" s="37"/>
      <c r="L1199" s="37"/>
      <c r="M1199" s="37"/>
      <c r="N1199" s="38"/>
      <c r="O1199" s="39"/>
      <c r="P1199" s="345"/>
      <c r="Q1199" s="345"/>
      <c r="R1199" s="345"/>
      <c r="S1199" s="345"/>
      <c r="T1199" s="340" t="e">
        <f>(T1195*100%)/'N46 Cav-Nax'!T1117</f>
        <v>#REF!</v>
      </c>
      <c r="X1199" s="541"/>
    </row>
    <row r="1200" spans="1:24" ht="12.75" customHeight="1">
      <c r="A1200" s="347"/>
      <c r="B1200" s="348"/>
      <c r="C1200" s="349"/>
      <c r="D1200" s="347"/>
      <c r="E1200" s="350"/>
      <c r="F1200" s="352"/>
      <c r="G1200" s="344"/>
      <c r="H1200" s="345"/>
      <c r="I1200" s="344"/>
      <c r="J1200" s="345"/>
      <c r="K1200" s="37"/>
      <c r="L1200" s="37"/>
      <c r="M1200" s="37"/>
      <c r="N1200" s="38"/>
      <c r="O1200" s="39"/>
      <c r="P1200" s="345"/>
      <c r="Q1200" s="345"/>
      <c r="R1200" s="345"/>
      <c r="S1200" s="345"/>
      <c r="T1200" s="340"/>
      <c r="X1200" s="541"/>
    </row>
    <row r="1201" spans="1:24" ht="12.75" customHeight="1">
      <c r="A1201" s="347"/>
      <c r="B1201" s="348"/>
      <c r="C1201" s="349"/>
      <c r="D1201" s="347"/>
      <c r="E1201" s="350"/>
      <c r="F1201" s="352"/>
      <c r="G1201" s="344"/>
      <c r="H1201" s="345"/>
      <c r="I1201" s="344"/>
      <c r="J1201" s="345"/>
      <c r="K1201" s="37"/>
      <c r="L1201" s="37"/>
      <c r="M1201" s="40"/>
      <c r="N1201" s="38"/>
      <c r="O1201" s="39"/>
      <c r="P1201" s="345"/>
      <c r="Q1201" s="345"/>
      <c r="R1201" s="345"/>
      <c r="S1201" s="345"/>
      <c r="T1201" s="340"/>
      <c r="X1201" s="541"/>
    </row>
    <row r="1202" spans="1:24" ht="12.75" customHeight="1">
      <c r="A1202" s="347"/>
      <c r="B1202" s="348"/>
      <c r="C1202" s="349"/>
      <c r="D1202" s="347"/>
      <c r="E1202" s="350"/>
      <c r="F1202" s="353"/>
      <c r="G1202" s="344"/>
      <c r="H1202" s="345"/>
      <c r="I1202" s="344"/>
      <c r="J1202" s="345"/>
      <c r="K1202" s="37"/>
      <c r="L1202" s="37"/>
      <c r="M1202" s="37"/>
      <c r="N1202" s="38"/>
      <c r="O1202" s="39"/>
      <c r="P1202" s="345"/>
      <c r="Q1202" s="345"/>
      <c r="R1202" s="345"/>
      <c r="S1202" s="345"/>
      <c r="T1202" s="340"/>
      <c r="X1202" s="541"/>
    </row>
    <row r="1203" spans="1:24" ht="12.75" customHeight="1">
      <c r="A1203" s="229"/>
      <c r="B1203" s="240"/>
      <c r="C1203" s="246" t="s">
        <v>177</v>
      </c>
      <c r="D1203" s="229"/>
      <c r="E1203" s="245"/>
      <c r="F1203" s="231">
        <f t="shared" ref="F1203" si="2055">H1203+J1203+R1203</f>
        <v>0</v>
      </c>
      <c r="G1203" s="233"/>
      <c r="H1203" s="292">
        <f t="shared" ref="H1203" si="2056">G1203*$P$14/1000</f>
        <v>0</v>
      </c>
      <c r="I1203" s="233"/>
      <c r="J1203" s="292">
        <f t="shared" ref="J1203" si="2057">I1203*$P$15/1000</f>
        <v>0</v>
      </c>
      <c r="K1203" s="65"/>
      <c r="L1203" s="65"/>
      <c r="M1203" s="65"/>
      <c r="N1203" s="69"/>
      <c r="O1203" s="20">
        <f t="shared" si="2014"/>
        <v>0</v>
      </c>
      <c r="P1203" s="292">
        <f t="shared" ref="P1203" si="2058">E1203*F1203</f>
        <v>0</v>
      </c>
      <c r="Q1203" s="292">
        <f t="shared" ref="Q1203" si="2059">SUM(O1203:O1206)</f>
        <v>0</v>
      </c>
      <c r="R1203" s="292">
        <f t="shared" ref="R1203" si="2060">Q1203*1.02*1.05*$R$20</f>
        <v>0</v>
      </c>
      <c r="S1203" s="228">
        <f t="shared" ref="S1203" si="2061">F1203*$S$23</f>
        <v>0</v>
      </c>
      <c r="T1203" s="228">
        <f t="shared" ref="T1203" si="2062">S1203*E1203</f>
        <v>0</v>
      </c>
      <c r="X1203" s="541"/>
    </row>
    <row r="1204" spans="1:24" ht="12.75" customHeight="1">
      <c r="A1204" s="229"/>
      <c r="B1204" s="240"/>
      <c r="C1204" s="246"/>
      <c r="D1204" s="229"/>
      <c r="E1204" s="245"/>
      <c r="F1204" s="231"/>
      <c r="G1204" s="233"/>
      <c r="H1204" s="292"/>
      <c r="I1204" s="233"/>
      <c r="J1204" s="292"/>
      <c r="K1204" s="65"/>
      <c r="L1204" s="65"/>
      <c r="M1204" s="65"/>
      <c r="N1204" s="77"/>
      <c r="O1204" s="20">
        <f t="shared" si="2014"/>
        <v>0</v>
      </c>
      <c r="P1204" s="292"/>
      <c r="Q1204" s="292"/>
      <c r="R1204" s="292"/>
      <c r="S1204" s="228"/>
      <c r="T1204" s="228"/>
      <c r="X1204" s="541"/>
    </row>
    <row r="1205" spans="1:24" ht="12.75" customHeight="1">
      <c r="A1205" s="229"/>
      <c r="B1205" s="240"/>
      <c r="C1205" s="246"/>
      <c r="D1205" s="229"/>
      <c r="E1205" s="245"/>
      <c r="F1205" s="231"/>
      <c r="G1205" s="233"/>
      <c r="H1205" s="292"/>
      <c r="I1205" s="233"/>
      <c r="J1205" s="292"/>
      <c r="K1205" s="65"/>
      <c r="L1205" s="65"/>
      <c r="M1205" s="70"/>
      <c r="N1205" s="77"/>
      <c r="O1205" s="20">
        <f t="shared" si="2014"/>
        <v>0</v>
      </c>
      <c r="P1205" s="292"/>
      <c r="Q1205" s="292"/>
      <c r="R1205" s="292"/>
      <c r="S1205" s="228"/>
      <c r="T1205" s="228"/>
      <c r="X1205" s="541"/>
    </row>
    <row r="1206" spans="1:24" ht="12.75" customHeight="1">
      <c r="A1206" s="229"/>
      <c r="B1206" s="240"/>
      <c r="C1206" s="246"/>
      <c r="D1206" s="229"/>
      <c r="E1206" s="245"/>
      <c r="F1206" s="231"/>
      <c r="G1206" s="233"/>
      <c r="H1206" s="292"/>
      <c r="I1206" s="233"/>
      <c r="J1206" s="292"/>
      <c r="K1206" s="65"/>
      <c r="L1206" s="65"/>
      <c r="M1206" s="65"/>
      <c r="N1206" s="77"/>
      <c r="O1206" s="20">
        <f t="shared" si="2014"/>
        <v>0</v>
      </c>
      <c r="P1206" s="292"/>
      <c r="Q1206" s="292"/>
      <c r="R1206" s="292"/>
      <c r="S1206" s="228"/>
      <c r="T1206" s="228"/>
      <c r="X1206" s="541"/>
    </row>
    <row r="1207" spans="1:24" ht="12.75" customHeight="1">
      <c r="A1207" s="229">
        <v>1</v>
      </c>
      <c r="B1207" s="240" t="s">
        <v>46</v>
      </c>
      <c r="C1207" s="240" t="s">
        <v>165</v>
      </c>
      <c r="D1207" s="229" t="s">
        <v>39</v>
      </c>
      <c r="E1207" s="224">
        <v>3.2000000000000001E-2</v>
      </c>
      <c r="F1207" s="231">
        <f t="shared" ref="F1207" si="2063">H1207+J1207+R1207</f>
        <v>8.8103111766239994</v>
      </c>
      <c r="G1207" s="233">
        <v>0.11</v>
      </c>
      <c r="H1207" s="292">
        <f t="shared" ref="H1207" si="2064">G1207*$P$14/1000</f>
        <v>0.18945300000000001</v>
      </c>
      <c r="I1207" s="249">
        <v>0.76</v>
      </c>
      <c r="J1207" s="292">
        <f t="shared" ref="J1207" si="2065">I1207*$P$15/1000</f>
        <v>1.6749791999999999</v>
      </c>
      <c r="K1207" s="65" t="s">
        <v>56</v>
      </c>
      <c r="L1207" s="65" t="s">
        <v>44</v>
      </c>
      <c r="M1207" s="65">
        <v>7.0000000000000007E-2</v>
      </c>
      <c r="N1207" s="77">
        <v>0.156</v>
      </c>
      <c r="O1207" s="20">
        <f t="shared" si="2014"/>
        <v>1.0920000000000001E-2</v>
      </c>
      <c r="P1207" s="292">
        <f t="shared" ref="P1207" si="2066">E1207*F1207</f>
        <v>0.28192995765196799</v>
      </c>
      <c r="Q1207" s="292">
        <f t="shared" ref="Q1207" si="2067">SUM(O1207:O1210)</f>
        <v>6.1345200000000002</v>
      </c>
      <c r="R1207" s="292">
        <f t="shared" ref="R1207" si="2068">Q1207*1.02*1.05*$R$20</f>
        <v>6.9458789766239999</v>
      </c>
      <c r="S1207" s="228">
        <f t="shared" ref="S1207" si="2069">F1207*$S$23</f>
        <v>10.321890429656055</v>
      </c>
      <c r="T1207" s="228">
        <f t="shared" ref="T1207" si="2070">S1207*E1207</f>
        <v>0.33030049374899373</v>
      </c>
      <c r="X1207" s="541">
        <v>0.33030049374899373</v>
      </c>
    </row>
    <row r="1208" spans="1:24" ht="12.75" customHeight="1">
      <c r="A1208" s="229"/>
      <c r="B1208" s="240"/>
      <c r="C1208" s="240"/>
      <c r="D1208" s="229"/>
      <c r="E1208" s="224"/>
      <c r="F1208" s="231"/>
      <c r="G1208" s="233"/>
      <c r="H1208" s="292"/>
      <c r="I1208" s="249"/>
      <c r="J1208" s="292"/>
      <c r="K1208" s="65" t="s">
        <v>49</v>
      </c>
      <c r="L1208" s="65" t="s">
        <v>44</v>
      </c>
      <c r="M1208" s="65">
        <v>1.26</v>
      </c>
      <c r="N1208" s="77">
        <v>4.8600000000000003</v>
      </c>
      <c r="O1208" s="20">
        <f t="shared" si="2014"/>
        <v>6.1236000000000006</v>
      </c>
      <c r="P1208" s="292"/>
      <c r="Q1208" s="292"/>
      <c r="R1208" s="292"/>
      <c r="S1208" s="228"/>
      <c r="T1208" s="228"/>
      <c r="X1208" s="541"/>
    </row>
    <row r="1209" spans="1:24" ht="12.75" customHeight="1">
      <c r="A1209" s="229"/>
      <c r="B1209" s="240"/>
      <c r="C1209" s="240"/>
      <c r="D1209" s="229"/>
      <c r="E1209" s="224"/>
      <c r="F1209" s="231"/>
      <c r="G1209" s="233"/>
      <c r="H1209" s="292"/>
      <c r="I1209" s="249"/>
      <c r="J1209" s="292"/>
      <c r="K1209" s="65"/>
      <c r="L1209" s="65"/>
      <c r="M1209" s="65"/>
      <c r="N1209" s="77"/>
      <c r="O1209" s="20">
        <f t="shared" si="2014"/>
        <v>0</v>
      </c>
      <c r="P1209" s="292"/>
      <c r="Q1209" s="292"/>
      <c r="R1209" s="292"/>
      <c r="S1209" s="228"/>
      <c r="T1209" s="228"/>
      <c r="X1209" s="541"/>
    </row>
    <row r="1210" spans="1:24" ht="12.75" customHeight="1">
      <c r="A1210" s="229"/>
      <c r="B1210" s="240"/>
      <c r="C1210" s="240"/>
      <c r="D1210" s="229"/>
      <c r="E1210" s="224"/>
      <c r="F1210" s="231"/>
      <c r="G1210" s="233"/>
      <c r="H1210" s="292"/>
      <c r="I1210" s="249"/>
      <c r="J1210" s="292"/>
      <c r="K1210" s="65"/>
      <c r="L1210" s="65"/>
      <c r="M1210" s="65"/>
      <c r="N1210" s="77"/>
      <c r="O1210" s="20">
        <f t="shared" si="2014"/>
        <v>0</v>
      </c>
      <c r="P1210" s="292"/>
      <c r="Q1210" s="292"/>
      <c r="R1210" s="292"/>
      <c r="S1210" s="228"/>
      <c r="T1210" s="228"/>
      <c r="X1210" s="541"/>
    </row>
    <row r="1211" spans="1:24" ht="12.75" customHeight="1">
      <c r="A1211" s="229">
        <v>2</v>
      </c>
      <c r="B1211" s="240" t="s">
        <v>175</v>
      </c>
      <c r="C1211" s="240" t="s">
        <v>176</v>
      </c>
      <c r="D1211" s="244" t="s">
        <v>40</v>
      </c>
      <c r="E1211" s="243">
        <v>2.1</v>
      </c>
      <c r="F1211" s="231">
        <f t="shared" ref="F1211" si="2071">H1211+J1211+R1211</f>
        <v>5.3573960861436003</v>
      </c>
      <c r="G1211" s="233">
        <v>0.40100000000000002</v>
      </c>
      <c r="H1211" s="292">
        <f t="shared" ref="H1211" si="2072">G1211*$P$14/1000</f>
        <v>0.69064229999999993</v>
      </c>
      <c r="I1211" s="249">
        <v>7.1000000000000004E-3</v>
      </c>
      <c r="J1211" s="292">
        <f t="shared" ref="J1211" si="2073">I1211*$P$15/1000</f>
        <v>1.5647832E-2</v>
      </c>
      <c r="K1211" s="65" t="s">
        <v>62</v>
      </c>
      <c r="L1211" s="65" t="s">
        <v>40</v>
      </c>
      <c r="M1211" s="65">
        <v>1</v>
      </c>
      <c r="N1211" s="77">
        <v>2.5</v>
      </c>
      <c r="O1211" s="20">
        <f t="shared" si="2014"/>
        <v>2.5</v>
      </c>
      <c r="P1211" s="292">
        <f t="shared" ref="P1211" si="2074">E1211*F1211</f>
        <v>11.250531780901561</v>
      </c>
      <c r="Q1211" s="292">
        <f t="shared" ref="Q1211" si="2075">SUM(O1211:O1214)</f>
        <v>4.1078029999999996</v>
      </c>
      <c r="R1211" s="292">
        <f t="shared" ref="R1211" si="2076">Q1211*1.02*1.05*$R$20</f>
        <v>4.6511059541436</v>
      </c>
      <c r="S1211" s="228">
        <f t="shared" ref="S1211" si="2077">F1211*$S$23</f>
        <v>6.2765609841526739</v>
      </c>
      <c r="T1211" s="228">
        <f t="shared" ref="T1211" si="2078">S1211*E1211</f>
        <v>13.180778066720617</v>
      </c>
      <c r="X1211" s="541">
        <v>13.180778066720617</v>
      </c>
    </row>
    <row r="1212" spans="1:24" ht="12.75" customHeight="1">
      <c r="A1212" s="229"/>
      <c r="B1212" s="240"/>
      <c r="C1212" s="240"/>
      <c r="D1212" s="244"/>
      <c r="E1212" s="243"/>
      <c r="F1212" s="231"/>
      <c r="G1212" s="233"/>
      <c r="H1212" s="292"/>
      <c r="I1212" s="249"/>
      <c r="J1212" s="292"/>
      <c r="K1212" s="65" t="s">
        <v>43</v>
      </c>
      <c r="L1212" s="65" t="s">
        <v>44</v>
      </c>
      <c r="M1212" s="65">
        <v>5.8999999999999997E-2</v>
      </c>
      <c r="N1212" s="77">
        <v>27.016999999999999</v>
      </c>
      <c r="O1212" s="20">
        <f t="shared" si="2014"/>
        <v>1.5940029999999998</v>
      </c>
      <c r="P1212" s="292"/>
      <c r="Q1212" s="292"/>
      <c r="R1212" s="292"/>
      <c r="S1212" s="228"/>
      <c r="T1212" s="228"/>
      <c r="X1212" s="541"/>
    </row>
    <row r="1213" spans="1:24" ht="12.75" customHeight="1">
      <c r="A1213" s="229"/>
      <c r="B1213" s="240"/>
      <c r="C1213" s="240"/>
      <c r="D1213" s="244"/>
      <c r="E1213" s="243"/>
      <c r="F1213" s="231"/>
      <c r="G1213" s="233"/>
      <c r="H1213" s="292"/>
      <c r="I1213" s="249"/>
      <c r="J1213" s="292"/>
      <c r="K1213" s="65" t="s">
        <v>45</v>
      </c>
      <c r="L1213" s="65" t="s">
        <v>44</v>
      </c>
      <c r="M1213" s="65">
        <v>5.9999999999999995E-4</v>
      </c>
      <c r="N1213" s="77">
        <v>23</v>
      </c>
      <c r="O1213" s="20">
        <f t="shared" si="2014"/>
        <v>1.3799999999999998E-2</v>
      </c>
      <c r="P1213" s="292"/>
      <c r="Q1213" s="292"/>
      <c r="R1213" s="292"/>
      <c r="S1213" s="228"/>
      <c r="T1213" s="228"/>
      <c r="X1213" s="541"/>
    </row>
    <row r="1214" spans="1:24" ht="12.75" customHeight="1">
      <c r="A1214" s="229"/>
      <c r="B1214" s="240"/>
      <c r="C1214" s="240"/>
      <c r="D1214" s="244"/>
      <c r="E1214" s="243"/>
      <c r="F1214" s="231"/>
      <c r="G1214" s="233"/>
      <c r="H1214" s="292"/>
      <c r="I1214" s="249"/>
      <c r="J1214" s="292"/>
      <c r="K1214" s="65"/>
      <c r="L1214" s="65"/>
      <c r="M1214" s="65"/>
      <c r="N1214" s="77"/>
      <c r="O1214" s="20">
        <f t="shared" si="2014"/>
        <v>0</v>
      </c>
      <c r="P1214" s="292"/>
      <c r="Q1214" s="292"/>
      <c r="R1214" s="292"/>
      <c r="S1214" s="228"/>
      <c r="T1214" s="228"/>
      <c r="X1214" s="541"/>
    </row>
    <row r="1215" spans="1:24" ht="12.75" customHeight="1">
      <c r="A1215" s="347"/>
      <c r="B1215" s="348"/>
      <c r="C1215" s="349" t="s">
        <v>458</v>
      </c>
      <c r="D1215" s="347"/>
      <c r="E1215" s="350"/>
      <c r="F1215" s="351"/>
      <c r="G1215" s="344"/>
      <c r="H1215" s="345"/>
      <c r="I1215" s="344"/>
      <c r="J1215" s="345"/>
      <c r="K1215" s="37"/>
      <c r="L1215" s="37"/>
      <c r="M1215" s="37"/>
      <c r="N1215" s="38"/>
      <c r="O1215" s="39"/>
      <c r="P1215" s="345"/>
      <c r="Q1215" s="345"/>
      <c r="R1215" s="345"/>
      <c r="S1215" s="345"/>
      <c r="T1215" s="346">
        <f>SUM(T1207:T1214)</f>
        <v>13.51107856046961</v>
      </c>
      <c r="X1215" s="541"/>
    </row>
    <row r="1216" spans="1:24" ht="12.75" customHeight="1">
      <c r="A1216" s="347"/>
      <c r="B1216" s="348"/>
      <c r="C1216" s="349"/>
      <c r="D1216" s="347"/>
      <c r="E1216" s="350"/>
      <c r="F1216" s="352"/>
      <c r="G1216" s="344"/>
      <c r="H1216" s="345"/>
      <c r="I1216" s="344"/>
      <c r="J1216" s="345"/>
      <c r="K1216" s="37"/>
      <c r="L1216" s="37"/>
      <c r="M1216" s="37"/>
      <c r="N1216" s="38"/>
      <c r="O1216" s="39"/>
      <c r="P1216" s="345"/>
      <c r="Q1216" s="345"/>
      <c r="R1216" s="345"/>
      <c r="S1216" s="345"/>
      <c r="T1216" s="346"/>
      <c r="X1216" s="541"/>
    </row>
    <row r="1217" spans="1:24" ht="12.75" customHeight="1">
      <c r="A1217" s="347"/>
      <c r="B1217" s="348"/>
      <c r="C1217" s="349"/>
      <c r="D1217" s="347"/>
      <c r="E1217" s="350"/>
      <c r="F1217" s="352"/>
      <c r="G1217" s="344"/>
      <c r="H1217" s="345"/>
      <c r="I1217" s="344"/>
      <c r="J1217" s="345"/>
      <c r="K1217" s="37"/>
      <c r="L1217" s="37"/>
      <c r="M1217" s="40"/>
      <c r="N1217" s="38"/>
      <c r="O1217" s="39"/>
      <c r="P1217" s="345"/>
      <c r="Q1217" s="345"/>
      <c r="R1217" s="345"/>
      <c r="S1217" s="345"/>
      <c r="T1217" s="346"/>
      <c r="X1217" s="541"/>
    </row>
    <row r="1218" spans="1:24" ht="12.75" customHeight="1">
      <c r="A1218" s="347"/>
      <c r="B1218" s="348"/>
      <c r="C1218" s="349"/>
      <c r="D1218" s="347"/>
      <c r="E1218" s="350"/>
      <c r="F1218" s="353"/>
      <c r="G1218" s="344"/>
      <c r="H1218" s="345"/>
      <c r="I1218" s="344"/>
      <c r="J1218" s="345"/>
      <c r="K1218" s="37"/>
      <c r="L1218" s="37"/>
      <c r="M1218" s="37"/>
      <c r="N1218" s="38"/>
      <c r="O1218" s="39"/>
      <c r="P1218" s="345"/>
      <c r="Q1218" s="345"/>
      <c r="R1218" s="345"/>
      <c r="S1218" s="345"/>
      <c r="T1218" s="346"/>
      <c r="X1218" s="541"/>
    </row>
    <row r="1219" spans="1:24" ht="12.75" customHeight="1">
      <c r="A1219" s="347"/>
      <c r="B1219" s="348"/>
      <c r="C1219" s="349" t="s">
        <v>459</v>
      </c>
      <c r="D1219" s="347"/>
      <c r="E1219" s="350"/>
      <c r="F1219" s="351"/>
      <c r="G1219" s="344"/>
      <c r="H1219" s="345"/>
      <c r="I1219" s="344"/>
      <c r="J1219" s="345"/>
      <c r="K1219" s="37"/>
      <c r="L1219" s="37"/>
      <c r="M1219" s="37"/>
      <c r="N1219" s="38"/>
      <c r="O1219" s="39"/>
      <c r="P1219" s="345"/>
      <c r="Q1219" s="345"/>
      <c r="R1219" s="345"/>
      <c r="S1219" s="345"/>
      <c r="T1219" s="340" t="e">
        <f>(T1215*100%)/'N46 Cav-Nax'!T1117</f>
        <v>#REF!</v>
      </c>
      <c r="X1219" s="541"/>
    </row>
    <row r="1220" spans="1:24" ht="12.75" customHeight="1">
      <c r="A1220" s="347"/>
      <c r="B1220" s="348"/>
      <c r="C1220" s="349"/>
      <c r="D1220" s="347"/>
      <c r="E1220" s="350"/>
      <c r="F1220" s="352"/>
      <c r="G1220" s="344"/>
      <c r="H1220" s="345"/>
      <c r="I1220" s="344"/>
      <c r="J1220" s="345"/>
      <c r="K1220" s="37"/>
      <c r="L1220" s="37"/>
      <c r="M1220" s="37"/>
      <c r="N1220" s="38"/>
      <c r="O1220" s="39"/>
      <c r="P1220" s="345"/>
      <c r="Q1220" s="345"/>
      <c r="R1220" s="345"/>
      <c r="S1220" s="345"/>
      <c r="T1220" s="340"/>
      <c r="X1220" s="541"/>
    </row>
    <row r="1221" spans="1:24" ht="12.75" customHeight="1">
      <c r="A1221" s="347"/>
      <c r="B1221" s="348"/>
      <c r="C1221" s="349"/>
      <c r="D1221" s="347"/>
      <c r="E1221" s="350"/>
      <c r="F1221" s="352"/>
      <c r="G1221" s="344"/>
      <c r="H1221" s="345"/>
      <c r="I1221" s="344"/>
      <c r="J1221" s="345"/>
      <c r="K1221" s="37"/>
      <c r="L1221" s="37"/>
      <c r="M1221" s="40"/>
      <c r="N1221" s="38"/>
      <c r="O1221" s="39"/>
      <c r="P1221" s="345"/>
      <c r="Q1221" s="345"/>
      <c r="R1221" s="345"/>
      <c r="S1221" s="345"/>
      <c r="T1221" s="340"/>
      <c r="X1221" s="541"/>
    </row>
    <row r="1222" spans="1:24" ht="12.75" customHeight="1">
      <c r="A1222" s="347"/>
      <c r="B1222" s="348"/>
      <c r="C1222" s="349"/>
      <c r="D1222" s="347"/>
      <c r="E1222" s="350"/>
      <c r="F1222" s="353"/>
      <c r="G1222" s="344"/>
      <c r="H1222" s="345"/>
      <c r="I1222" s="344"/>
      <c r="J1222" s="345"/>
      <c r="K1222" s="37"/>
      <c r="L1222" s="37"/>
      <c r="M1222" s="37"/>
      <c r="N1222" s="38"/>
      <c r="O1222" s="39"/>
      <c r="P1222" s="345"/>
      <c r="Q1222" s="345"/>
      <c r="R1222" s="345"/>
      <c r="S1222" s="345"/>
      <c r="T1222" s="340"/>
      <c r="X1222" s="541"/>
    </row>
    <row r="1223" spans="1:24" ht="12.75" customHeight="1">
      <c r="A1223" s="280"/>
      <c r="B1223" s="230"/>
      <c r="C1223" s="284" t="s">
        <v>92</v>
      </c>
      <c r="D1223" s="289"/>
      <c r="E1223" s="286"/>
      <c r="F1223" s="231">
        <f t="shared" ref="F1223" si="2079">H1223+J1223+R1223</f>
        <v>0</v>
      </c>
      <c r="G1223" s="232"/>
      <c r="H1223" s="292">
        <f t="shared" ref="H1223" si="2080">G1223*$P$14/1000</f>
        <v>0</v>
      </c>
      <c r="I1223" s="232"/>
      <c r="J1223" s="292">
        <f t="shared" ref="J1223" si="2081">I1223*$P$15/1000</f>
        <v>0</v>
      </c>
      <c r="K1223" s="22"/>
      <c r="L1223" s="22"/>
      <c r="M1223" s="22"/>
      <c r="N1223" s="34"/>
      <c r="O1223" s="20">
        <f t="shared" si="2014"/>
        <v>0</v>
      </c>
      <c r="P1223" s="292">
        <f t="shared" ref="P1223" si="2082">E1223*F1223</f>
        <v>0</v>
      </c>
      <c r="Q1223" s="292">
        <f t="shared" ref="Q1223" si="2083">SUM(O1223:O1226)</f>
        <v>0</v>
      </c>
      <c r="R1223" s="292">
        <f t="shared" ref="R1223" si="2084">Q1223*1.02*1.05*$R$20</f>
        <v>0</v>
      </c>
      <c r="S1223" s="228">
        <f t="shared" ref="S1223" si="2085">F1223*$S$23</f>
        <v>0</v>
      </c>
      <c r="T1223" s="228">
        <f t="shared" ref="T1223" si="2086">S1223*E1223</f>
        <v>0</v>
      </c>
      <c r="X1223" s="541"/>
    </row>
    <row r="1224" spans="1:24" ht="12.75" customHeight="1">
      <c r="A1224" s="280"/>
      <c r="B1224" s="230"/>
      <c r="C1224" s="284"/>
      <c r="D1224" s="289"/>
      <c r="E1224" s="286"/>
      <c r="F1224" s="231"/>
      <c r="G1224" s="232"/>
      <c r="H1224" s="292"/>
      <c r="I1224" s="232"/>
      <c r="J1224" s="292"/>
      <c r="K1224" s="22"/>
      <c r="L1224" s="22"/>
      <c r="M1224" s="22"/>
      <c r="N1224" s="34"/>
      <c r="O1224" s="20">
        <f t="shared" si="2014"/>
        <v>0</v>
      </c>
      <c r="P1224" s="292"/>
      <c r="Q1224" s="292"/>
      <c r="R1224" s="292"/>
      <c r="S1224" s="228"/>
      <c r="T1224" s="228"/>
      <c r="X1224" s="541"/>
    </row>
    <row r="1225" spans="1:24" ht="12.75" customHeight="1">
      <c r="A1225" s="280"/>
      <c r="B1225" s="230"/>
      <c r="C1225" s="284"/>
      <c r="D1225" s="289"/>
      <c r="E1225" s="286"/>
      <c r="F1225" s="231"/>
      <c r="G1225" s="232"/>
      <c r="H1225" s="292"/>
      <c r="I1225" s="232"/>
      <c r="J1225" s="292"/>
      <c r="K1225" s="22"/>
      <c r="L1225" s="22"/>
      <c r="M1225" s="23"/>
      <c r="N1225" s="34"/>
      <c r="O1225" s="20">
        <f t="shared" si="2014"/>
        <v>0</v>
      </c>
      <c r="P1225" s="292"/>
      <c r="Q1225" s="292"/>
      <c r="R1225" s="292"/>
      <c r="S1225" s="228"/>
      <c r="T1225" s="228"/>
      <c r="X1225" s="541"/>
    </row>
    <row r="1226" spans="1:24" ht="12.75" customHeight="1">
      <c r="A1226" s="280"/>
      <c r="B1226" s="230"/>
      <c r="C1226" s="284"/>
      <c r="D1226" s="289"/>
      <c r="E1226" s="286"/>
      <c r="F1226" s="231"/>
      <c r="G1226" s="232"/>
      <c r="H1226" s="292"/>
      <c r="I1226" s="232"/>
      <c r="J1226" s="292"/>
      <c r="K1226" s="22"/>
      <c r="L1226" s="22"/>
      <c r="M1226" s="22"/>
      <c r="N1226" s="34"/>
      <c r="O1226" s="20">
        <f t="shared" si="2014"/>
        <v>0</v>
      </c>
      <c r="P1226" s="292"/>
      <c r="Q1226" s="292"/>
      <c r="R1226" s="292"/>
      <c r="S1226" s="228"/>
      <c r="T1226" s="228"/>
      <c r="X1226" s="541"/>
    </row>
    <row r="1227" spans="1:24" ht="12.75" customHeight="1">
      <c r="A1227" s="280">
        <v>1</v>
      </c>
      <c r="B1227" s="230" t="s">
        <v>46</v>
      </c>
      <c r="C1227" s="230" t="s">
        <v>63</v>
      </c>
      <c r="D1227" s="280" t="s">
        <v>39</v>
      </c>
      <c r="E1227" s="231">
        <v>0.24</v>
      </c>
      <c r="F1227" s="231">
        <f t="shared" ref="F1227" si="2087">H1227+J1227+R1227</f>
        <v>8.8103111766239994</v>
      </c>
      <c r="G1227" s="232">
        <v>0.11</v>
      </c>
      <c r="H1227" s="292">
        <f t="shared" ref="H1227" si="2088">G1227*$P$14/1000</f>
        <v>0.18945300000000001</v>
      </c>
      <c r="I1227" s="283">
        <v>0.76</v>
      </c>
      <c r="J1227" s="292">
        <f t="shared" ref="J1227" si="2089">I1227*$P$15/1000</f>
        <v>1.6749791999999999</v>
      </c>
      <c r="K1227" s="22" t="s">
        <v>56</v>
      </c>
      <c r="L1227" s="22" t="s">
        <v>44</v>
      </c>
      <c r="M1227" s="22">
        <v>7.0000000000000007E-2</v>
      </c>
      <c r="N1227" s="34">
        <v>0.156</v>
      </c>
      <c r="O1227" s="20">
        <f t="shared" si="2014"/>
        <v>1.0920000000000001E-2</v>
      </c>
      <c r="P1227" s="292">
        <f t="shared" ref="P1227" si="2090">E1227*F1227</f>
        <v>2.1144746823897598</v>
      </c>
      <c r="Q1227" s="292">
        <f t="shared" ref="Q1227" si="2091">SUM(O1227:O1230)</f>
        <v>6.1345200000000002</v>
      </c>
      <c r="R1227" s="292">
        <f t="shared" ref="R1227" si="2092">Q1227*1.02*1.05*$R$20</f>
        <v>6.9458789766239999</v>
      </c>
      <c r="S1227" s="228">
        <f t="shared" ref="S1227" si="2093">F1227*$S$23</f>
        <v>10.321890429656055</v>
      </c>
      <c r="T1227" s="228">
        <f t="shared" ref="T1227" si="2094">S1227*E1227</f>
        <v>2.4772537031174529</v>
      </c>
      <c r="X1227" s="541">
        <v>2.4772537031174529</v>
      </c>
    </row>
    <row r="1228" spans="1:24" ht="12.75" customHeight="1">
      <c r="A1228" s="280"/>
      <c r="B1228" s="230"/>
      <c r="C1228" s="230"/>
      <c r="D1228" s="280"/>
      <c r="E1228" s="231"/>
      <c r="F1228" s="231"/>
      <c r="G1228" s="232"/>
      <c r="H1228" s="292"/>
      <c r="I1228" s="283"/>
      <c r="J1228" s="292"/>
      <c r="K1228" s="22" t="s">
        <v>49</v>
      </c>
      <c r="L1228" s="22" t="s">
        <v>44</v>
      </c>
      <c r="M1228" s="22">
        <v>1.26</v>
      </c>
      <c r="N1228" s="34">
        <v>4.8600000000000003</v>
      </c>
      <c r="O1228" s="20">
        <f t="shared" si="2014"/>
        <v>6.1236000000000006</v>
      </c>
      <c r="P1228" s="292"/>
      <c r="Q1228" s="292"/>
      <c r="R1228" s="292"/>
      <c r="S1228" s="228"/>
      <c r="T1228" s="228"/>
      <c r="X1228" s="541"/>
    </row>
    <row r="1229" spans="1:24" ht="12.75" customHeight="1">
      <c r="A1229" s="280"/>
      <c r="B1229" s="230"/>
      <c r="C1229" s="230"/>
      <c r="D1229" s="280"/>
      <c r="E1229" s="231"/>
      <c r="F1229" s="231"/>
      <c r="G1229" s="232"/>
      <c r="H1229" s="292"/>
      <c r="I1229" s="283"/>
      <c r="J1229" s="292"/>
      <c r="K1229" s="22"/>
      <c r="L1229" s="22"/>
      <c r="M1229" s="22"/>
      <c r="N1229" s="34"/>
      <c r="O1229" s="20">
        <f t="shared" si="2014"/>
        <v>0</v>
      </c>
      <c r="P1229" s="292"/>
      <c r="Q1229" s="292"/>
      <c r="R1229" s="292"/>
      <c r="S1229" s="228"/>
      <c r="T1229" s="228"/>
      <c r="X1229" s="541"/>
    </row>
    <row r="1230" spans="1:24" ht="12.75" customHeight="1">
      <c r="A1230" s="280"/>
      <c r="B1230" s="230"/>
      <c r="C1230" s="230"/>
      <c r="D1230" s="280"/>
      <c r="E1230" s="231"/>
      <c r="F1230" s="231"/>
      <c r="G1230" s="232"/>
      <c r="H1230" s="292"/>
      <c r="I1230" s="283"/>
      <c r="J1230" s="292"/>
      <c r="K1230" s="22"/>
      <c r="L1230" s="22"/>
      <c r="M1230" s="22"/>
      <c r="N1230" s="34"/>
      <c r="O1230" s="20">
        <f t="shared" si="2014"/>
        <v>0</v>
      </c>
      <c r="P1230" s="292"/>
      <c r="Q1230" s="292"/>
      <c r="R1230" s="292"/>
      <c r="S1230" s="228"/>
      <c r="T1230" s="228"/>
      <c r="X1230" s="541"/>
    </row>
    <row r="1231" spans="1:24" ht="12.75" customHeight="1">
      <c r="A1231" s="280">
        <v>2</v>
      </c>
      <c r="B1231" s="240" t="s">
        <v>64</v>
      </c>
      <c r="C1231" s="230" t="s">
        <v>65</v>
      </c>
      <c r="D1231" s="289" t="s">
        <v>40</v>
      </c>
      <c r="E1231" s="281">
        <v>45</v>
      </c>
      <c r="F1231" s="231">
        <f t="shared" ref="F1231" si="2095">H1231+J1231+R1231</f>
        <v>3.5461450187723997</v>
      </c>
      <c r="G1231" s="233">
        <v>0.40100000000000002</v>
      </c>
      <c r="H1231" s="292">
        <f t="shared" ref="H1231" si="2096">G1231*$P$14/1000</f>
        <v>0.69064229999999993</v>
      </c>
      <c r="I1231" s="283">
        <v>7.1000000000000004E-3</v>
      </c>
      <c r="J1231" s="292">
        <f t="shared" ref="J1231" si="2097">I1231*$P$15/1000</f>
        <v>1.5647832E-2</v>
      </c>
      <c r="K1231" s="22" t="s">
        <v>62</v>
      </c>
      <c r="L1231" s="22" t="s">
        <v>40</v>
      </c>
      <c r="M1231" s="22">
        <v>1</v>
      </c>
      <c r="N1231" s="34">
        <v>1.6659999999999999</v>
      </c>
      <c r="O1231" s="20">
        <f t="shared" si="2014"/>
        <v>1.6659999999999999</v>
      </c>
      <c r="P1231" s="292">
        <f t="shared" ref="P1231" si="2098">E1231*F1231</f>
        <v>159.57652584475798</v>
      </c>
      <c r="Q1231" s="292">
        <f t="shared" ref="Q1231" si="2099">SUM(O1231:O1234)</f>
        <v>2.508127</v>
      </c>
      <c r="R1231" s="292">
        <f t="shared" ref="R1231" si="2100">Q1231*1.02*1.05*$R$20</f>
        <v>2.8398548867723998</v>
      </c>
      <c r="S1231" s="228">
        <f t="shared" ref="S1231" si="2101">F1231*$S$23</f>
        <v>4.1545547708412611</v>
      </c>
      <c r="T1231" s="228">
        <f t="shared" ref="T1231" si="2102">S1231*E1231</f>
        <v>186.95496468785674</v>
      </c>
      <c r="X1231" s="541">
        <v>186.95496468785674</v>
      </c>
    </row>
    <row r="1232" spans="1:24" ht="12.75" customHeight="1">
      <c r="A1232" s="280"/>
      <c r="B1232" s="240"/>
      <c r="C1232" s="230"/>
      <c r="D1232" s="289"/>
      <c r="E1232" s="281"/>
      <c r="F1232" s="231"/>
      <c r="G1232" s="233"/>
      <c r="H1232" s="292"/>
      <c r="I1232" s="283"/>
      <c r="J1232" s="292"/>
      <c r="K1232" s="22" t="s">
        <v>43</v>
      </c>
      <c r="L1232" s="22" t="s">
        <v>44</v>
      </c>
      <c r="M1232" s="22">
        <v>3.1E-2</v>
      </c>
      <c r="N1232" s="34">
        <v>27.016999999999999</v>
      </c>
      <c r="O1232" s="20">
        <f t="shared" si="2014"/>
        <v>0.83752700000000002</v>
      </c>
      <c r="P1232" s="292"/>
      <c r="Q1232" s="292"/>
      <c r="R1232" s="292"/>
      <c r="S1232" s="228"/>
      <c r="T1232" s="228"/>
      <c r="X1232" s="541"/>
    </row>
    <row r="1233" spans="1:24" ht="12.75" customHeight="1">
      <c r="A1233" s="280"/>
      <c r="B1233" s="240"/>
      <c r="C1233" s="230"/>
      <c r="D1233" s="289"/>
      <c r="E1233" s="281"/>
      <c r="F1233" s="231"/>
      <c r="G1233" s="233"/>
      <c r="H1233" s="292"/>
      <c r="I1233" s="283"/>
      <c r="J1233" s="292"/>
      <c r="K1233" s="22" t="s">
        <v>45</v>
      </c>
      <c r="L1233" s="22" t="s">
        <v>44</v>
      </c>
      <c r="M1233" s="22">
        <v>2.0000000000000001E-4</v>
      </c>
      <c r="N1233" s="34">
        <v>23</v>
      </c>
      <c r="O1233" s="20">
        <f t="shared" si="2014"/>
        <v>4.5999999999999999E-3</v>
      </c>
      <c r="P1233" s="292"/>
      <c r="Q1233" s="292"/>
      <c r="R1233" s="292"/>
      <c r="S1233" s="228"/>
      <c r="T1233" s="228"/>
      <c r="X1233" s="541"/>
    </row>
    <row r="1234" spans="1:24" ht="12.75" customHeight="1">
      <c r="A1234" s="280"/>
      <c r="B1234" s="240"/>
      <c r="C1234" s="230"/>
      <c r="D1234" s="289"/>
      <c r="E1234" s="281"/>
      <c r="F1234" s="231"/>
      <c r="G1234" s="233"/>
      <c r="H1234" s="292"/>
      <c r="I1234" s="283"/>
      <c r="J1234" s="292"/>
      <c r="K1234" s="22"/>
      <c r="L1234" s="22"/>
      <c r="M1234" s="22"/>
      <c r="N1234" s="34"/>
      <c r="O1234" s="20">
        <f t="shared" si="2014"/>
        <v>0</v>
      </c>
      <c r="P1234" s="292"/>
      <c r="Q1234" s="292"/>
      <c r="R1234" s="292"/>
      <c r="S1234" s="228"/>
      <c r="T1234" s="228"/>
      <c r="X1234" s="541"/>
    </row>
    <row r="1235" spans="1:24" ht="12.75" customHeight="1">
      <c r="A1235" s="347"/>
      <c r="B1235" s="348"/>
      <c r="C1235" s="349" t="s">
        <v>458</v>
      </c>
      <c r="D1235" s="347"/>
      <c r="E1235" s="350"/>
      <c r="F1235" s="351"/>
      <c r="G1235" s="344"/>
      <c r="H1235" s="345"/>
      <c r="I1235" s="344"/>
      <c r="J1235" s="345"/>
      <c r="K1235" s="37"/>
      <c r="L1235" s="37"/>
      <c r="M1235" s="37"/>
      <c r="N1235" s="38"/>
      <c r="O1235" s="39"/>
      <c r="P1235" s="345"/>
      <c r="Q1235" s="345"/>
      <c r="R1235" s="345"/>
      <c r="S1235" s="345"/>
      <c r="T1235" s="346">
        <f>SUM(T1227:T1234)</f>
        <v>189.43221839097419</v>
      </c>
      <c r="X1235" s="541"/>
    </row>
    <row r="1236" spans="1:24" ht="12.75" customHeight="1">
      <c r="A1236" s="347"/>
      <c r="B1236" s="348"/>
      <c r="C1236" s="349"/>
      <c r="D1236" s="347"/>
      <c r="E1236" s="350"/>
      <c r="F1236" s="352"/>
      <c r="G1236" s="344"/>
      <c r="H1236" s="345"/>
      <c r="I1236" s="344"/>
      <c r="J1236" s="345"/>
      <c r="K1236" s="37"/>
      <c r="L1236" s="37"/>
      <c r="M1236" s="37"/>
      <c r="N1236" s="38"/>
      <c r="O1236" s="39"/>
      <c r="P1236" s="345"/>
      <c r="Q1236" s="345"/>
      <c r="R1236" s="345"/>
      <c r="S1236" s="345"/>
      <c r="T1236" s="346"/>
      <c r="X1236" s="541"/>
    </row>
    <row r="1237" spans="1:24" ht="12.75" customHeight="1">
      <c r="A1237" s="347"/>
      <c r="B1237" s="348"/>
      <c r="C1237" s="349"/>
      <c r="D1237" s="347"/>
      <c r="E1237" s="350"/>
      <c r="F1237" s="352"/>
      <c r="G1237" s="344"/>
      <c r="H1237" s="345"/>
      <c r="I1237" s="344"/>
      <c r="J1237" s="345"/>
      <c r="K1237" s="37"/>
      <c r="L1237" s="37"/>
      <c r="M1237" s="40"/>
      <c r="N1237" s="38"/>
      <c r="O1237" s="39"/>
      <c r="P1237" s="345"/>
      <c r="Q1237" s="345"/>
      <c r="R1237" s="345"/>
      <c r="S1237" s="345"/>
      <c r="T1237" s="346"/>
      <c r="X1237" s="541"/>
    </row>
    <row r="1238" spans="1:24" ht="12.75" customHeight="1">
      <c r="A1238" s="347"/>
      <c r="B1238" s="348"/>
      <c r="C1238" s="349"/>
      <c r="D1238" s="347"/>
      <c r="E1238" s="350"/>
      <c r="F1238" s="353"/>
      <c r="G1238" s="344"/>
      <c r="H1238" s="345"/>
      <c r="I1238" s="344"/>
      <c r="J1238" s="345"/>
      <c r="K1238" s="37"/>
      <c r="L1238" s="37"/>
      <c r="M1238" s="37"/>
      <c r="N1238" s="38"/>
      <c r="O1238" s="39"/>
      <c r="P1238" s="345"/>
      <c r="Q1238" s="345"/>
      <c r="R1238" s="345"/>
      <c r="S1238" s="345"/>
      <c r="T1238" s="346"/>
      <c r="X1238" s="541"/>
    </row>
    <row r="1239" spans="1:24" ht="12.75" customHeight="1">
      <c r="A1239" s="347"/>
      <c r="B1239" s="348"/>
      <c r="C1239" s="349" t="s">
        <v>459</v>
      </c>
      <c r="D1239" s="347"/>
      <c r="E1239" s="350"/>
      <c r="F1239" s="351"/>
      <c r="G1239" s="344"/>
      <c r="H1239" s="345"/>
      <c r="I1239" s="344"/>
      <c r="J1239" s="345"/>
      <c r="K1239" s="37"/>
      <c r="L1239" s="37"/>
      <c r="M1239" s="37"/>
      <c r="N1239" s="38"/>
      <c r="O1239" s="39"/>
      <c r="P1239" s="345"/>
      <c r="Q1239" s="345"/>
      <c r="R1239" s="345"/>
      <c r="S1239" s="345"/>
      <c r="T1239" s="340" t="e">
        <f>(T1235*100%)/'N46 Cav-Nax'!T1117</f>
        <v>#REF!</v>
      </c>
      <c r="X1239" s="541"/>
    </row>
    <row r="1240" spans="1:24" ht="12.75" customHeight="1">
      <c r="A1240" s="347"/>
      <c r="B1240" s="348"/>
      <c r="C1240" s="349"/>
      <c r="D1240" s="347"/>
      <c r="E1240" s="350"/>
      <c r="F1240" s="352"/>
      <c r="G1240" s="344"/>
      <c r="H1240" s="345"/>
      <c r="I1240" s="344"/>
      <c r="J1240" s="345"/>
      <c r="K1240" s="37"/>
      <c r="L1240" s="37"/>
      <c r="M1240" s="37"/>
      <c r="N1240" s="38"/>
      <c r="O1240" s="39"/>
      <c r="P1240" s="345"/>
      <c r="Q1240" s="345"/>
      <c r="R1240" s="345"/>
      <c r="S1240" s="345"/>
      <c r="T1240" s="340"/>
      <c r="X1240" s="541"/>
    </row>
    <row r="1241" spans="1:24" ht="12.75" customHeight="1">
      <c r="A1241" s="347"/>
      <c r="B1241" s="348"/>
      <c r="C1241" s="349"/>
      <c r="D1241" s="347"/>
      <c r="E1241" s="350"/>
      <c r="F1241" s="352"/>
      <c r="G1241" s="344"/>
      <c r="H1241" s="345"/>
      <c r="I1241" s="344"/>
      <c r="J1241" s="345"/>
      <c r="K1241" s="37"/>
      <c r="L1241" s="37"/>
      <c r="M1241" s="40"/>
      <c r="N1241" s="38"/>
      <c r="O1241" s="39"/>
      <c r="P1241" s="345"/>
      <c r="Q1241" s="345"/>
      <c r="R1241" s="345"/>
      <c r="S1241" s="345"/>
      <c r="T1241" s="340"/>
      <c r="X1241" s="541"/>
    </row>
    <row r="1242" spans="1:24" ht="12.75" customHeight="1">
      <c r="A1242" s="347"/>
      <c r="B1242" s="348"/>
      <c r="C1242" s="349"/>
      <c r="D1242" s="347"/>
      <c r="E1242" s="350"/>
      <c r="F1242" s="353"/>
      <c r="G1242" s="344"/>
      <c r="H1242" s="345"/>
      <c r="I1242" s="344"/>
      <c r="J1242" s="345"/>
      <c r="K1242" s="37"/>
      <c r="L1242" s="37"/>
      <c r="M1242" s="37"/>
      <c r="N1242" s="38"/>
      <c r="O1242" s="39"/>
      <c r="P1242" s="345"/>
      <c r="Q1242" s="345"/>
      <c r="R1242" s="345"/>
      <c r="S1242" s="345"/>
      <c r="T1242" s="340"/>
      <c r="X1242" s="541"/>
    </row>
    <row r="1243" spans="1:24" ht="12.75" customHeight="1">
      <c r="A1243" s="280"/>
      <c r="B1243" s="230"/>
      <c r="C1243" s="284" t="s">
        <v>66</v>
      </c>
      <c r="D1243" s="280"/>
      <c r="E1243" s="286"/>
      <c r="F1243" s="231">
        <f t="shared" ref="F1243" si="2103">H1243+J1243+R1243</f>
        <v>0</v>
      </c>
      <c r="G1243" s="232"/>
      <c r="H1243" s="292">
        <f t="shared" ref="H1243" si="2104">G1243*$P$14/1000</f>
        <v>0</v>
      </c>
      <c r="I1243" s="232"/>
      <c r="J1243" s="292">
        <f t="shared" ref="J1243" si="2105">I1243*$P$15/1000</f>
        <v>0</v>
      </c>
      <c r="K1243" s="22"/>
      <c r="L1243" s="22"/>
      <c r="M1243" s="22"/>
      <c r="N1243" s="34"/>
      <c r="O1243" s="20">
        <f t="shared" si="2014"/>
        <v>0</v>
      </c>
      <c r="P1243" s="292">
        <f t="shared" ref="P1243" si="2106">E1243*F1243</f>
        <v>0</v>
      </c>
      <c r="Q1243" s="292">
        <f t="shared" ref="Q1243" si="2107">SUM(O1243:O1246)</f>
        <v>0</v>
      </c>
      <c r="R1243" s="292">
        <f t="shared" ref="R1243" si="2108">Q1243*1.02*1.05*$R$20</f>
        <v>0</v>
      </c>
      <c r="S1243" s="228">
        <f t="shared" ref="S1243" si="2109">F1243*$S$23</f>
        <v>0</v>
      </c>
      <c r="T1243" s="228">
        <f t="shared" ref="T1243" si="2110">S1243*E1243</f>
        <v>0</v>
      </c>
      <c r="X1243" s="541"/>
    </row>
    <row r="1244" spans="1:24" ht="12.75" customHeight="1">
      <c r="A1244" s="280"/>
      <c r="B1244" s="230"/>
      <c r="C1244" s="284"/>
      <c r="D1244" s="280"/>
      <c r="E1244" s="286"/>
      <c r="F1244" s="231"/>
      <c r="G1244" s="232"/>
      <c r="H1244" s="292"/>
      <c r="I1244" s="232"/>
      <c r="J1244" s="292"/>
      <c r="K1244" s="22"/>
      <c r="L1244" s="22"/>
      <c r="M1244" s="22"/>
      <c r="N1244" s="34"/>
      <c r="O1244" s="20">
        <f t="shared" si="2014"/>
        <v>0</v>
      </c>
      <c r="P1244" s="292"/>
      <c r="Q1244" s="292"/>
      <c r="R1244" s="292"/>
      <c r="S1244" s="228"/>
      <c r="T1244" s="228"/>
      <c r="X1244" s="541"/>
    </row>
    <row r="1245" spans="1:24" ht="12.75" customHeight="1">
      <c r="A1245" s="280"/>
      <c r="B1245" s="230"/>
      <c r="C1245" s="284"/>
      <c r="D1245" s="280"/>
      <c r="E1245" s="286"/>
      <c r="F1245" s="231"/>
      <c r="G1245" s="232"/>
      <c r="H1245" s="292"/>
      <c r="I1245" s="232"/>
      <c r="J1245" s="292"/>
      <c r="K1245" s="22"/>
      <c r="L1245" s="22"/>
      <c r="M1245" s="23"/>
      <c r="N1245" s="24"/>
      <c r="O1245" s="20">
        <f t="shared" si="2014"/>
        <v>0</v>
      </c>
      <c r="P1245" s="292"/>
      <c r="Q1245" s="292"/>
      <c r="R1245" s="292"/>
      <c r="S1245" s="228"/>
      <c r="T1245" s="228"/>
      <c r="X1245" s="541"/>
    </row>
    <row r="1246" spans="1:24" ht="12.75" customHeight="1">
      <c r="A1246" s="280"/>
      <c r="B1246" s="230"/>
      <c r="C1246" s="284"/>
      <c r="D1246" s="280"/>
      <c r="E1246" s="286"/>
      <c r="F1246" s="231"/>
      <c r="G1246" s="232"/>
      <c r="H1246" s="292"/>
      <c r="I1246" s="232"/>
      <c r="J1246" s="292"/>
      <c r="K1246" s="22"/>
      <c r="L1246" s="22"/>
      <c r="M1246" s="22"/>
      <c r="N1246" s="34"/>
      <c r="O1246" s="20">
        <f t="shared" si="2014"/>
        <v>0</v>
      </c>
      <c r="P1246" s="292"/>
      <c r="Q1246" s="292"/>
      <c r="R1246" s="292"/>
      <c r="S1246" s="228"/>
      <c r="T1246" s="228"/>
      <c r="X1246" s="541"/>
    </row>
    <row r="1247" spans="1:24" ht="12.75" customHeight="1">
      <c r="A1247" s="280">
        <v>1</v>
      </c>
      <c r="B1247" s="230" t="s">
        <v>46</v>
      </c>
      <c r="C1247" s="230" t="s">
        <v>63</v>
      </c>
      <c r="D1247" s="280" t="s">
        <v>39</v>
      </c>
      <c r="E1247" s="286">
        <v>1.575</v>
      </c>
      <c r="F1247" s="231">
        <f t="shared" ref="F1247" si="2111">H1247+J1247+R1247</f>
        <v>8.7979468843199999</v>
      </c>
      <c r="G1247" s="232">
        <v>0.11</v>
      </c>
      <c r="H1247" s="292">
        <f t="shared" ref="H1247" si="2112">G1247*$P$14/1000</f>
        <v>0.18945300000000001</v>
      </c>
      <c r="I1247" s="283">
        <v>0.76</v>
      </c>
      <c r="J1247" s="292">
        <f t="shared" ref="J1247" si="2113">I1247*$P$15/1000</f>
        <v>1.6749791999999999</v>
      </c>
      <c r="K1247" s="22" t="s">
        <v>49</v>
      </c>
      <c r="L1247" s="22" t="s">
        <v>44</v>
      </c>
      <c r="M1247" s="22">
        <v>1.26</v>
      </c>
      <c r="N1247" s="34">
        <v>4.8600000000000003</v>
      </c>
      <c r="O1247" s="20">
        <f t="shared" si="2014"/>
        <v>6.1236000000000006</v>
      </c>
      <c r="P1247" s="292">
        <f t="shared" ref="P1247" si="2114">E1247*F1247</f>
        <v>13.856766342803999</v>
      </c>
      <c r="Q1247" s="292">
        <f t="shared" ref="Q1247" si="2115">SUM(O1247:O1250)</f>
        <v>6.1236000000000006</v>
      </c>
      <c r="R1247" s="292">
        <f t="shared" ref="R1247" si="2116">Q1247*1.02*1.05*$R$20</f>
        <v>6.9335146843200004</v>
      </c>
      <c r="S1247" s="228">
        <f t="shared" ref="S1247" si="2117">F1247*$S$23</f>
        <v>10.307404803910991</v>
      </c>
      <c r="T1247" s="228">
        <f t="shared" ref="T1247" si="2118">S1247*E1247</f>
        <v>16.23416256615981</v>
      </c>
      <c r="X1247" s="541">
        <v>16.23416256615981</v>
      </c>
    </row>
    <row r="1248" spans="1:24" ht="12.75" customHeight="1">
      <c r="A1248" s="280"/>
      <c r="B1248" s="230"/>
      <c r="C1248" s="230"/>
      <c r="D1248" s="280"/>
      <c r="E1248" s="286"/>
      <c r="F1248" s="231"/>
      <c r="G1248" s="232"/>
      <c r="H1248" s="292"/>
      <c r="I1248" s="283"/>
      <c r="J1248" s="292"/>
      <c r="K1248" s="22"/>
      <c r="L1248" s="22"/>
      <c r="M1248" s="22"/>
      <c r="N1248" s="34"/>
      <c r="O1248" s="20">
        <f t="shared" si="2014"/>
        <v>0</v>
      </c>
      <c r="P1248" s="292"/>
      <c r="Q1248" s="292"/>
      <c r="R1248" s="292"/>
      <c r="S1248" s="228"/>
      <c r="T1248" s="228"/>
      <c r="X1248" s="541"/>
    </row>
    <row r="1249" spans="1:24" ht="12.75" customHeight="1">
      <c r="A1249" s="280"/>
      <c r="B1249" s="230"/>
      <c r="C1249" s="230"/>
      <c r="D1249" s="280"/>
      <c r="E1249" s="286"/>
      <c r="F1249" s="231"/>
      <c r="G1249" s="232"/>
      <c r="H1249" s="292"/>
      <c r="I1249" s="283"/>
      <c r="J1249" s="292"/>
      <c r="K1249" s="22"/>
      <c r="L1249" s="22"/>
      <c r="M1249" s="23"/>
      <c r="N1249" s="34"/>
      <c r="O1249" s="20">
        <f t="shared" si="2014"/>
        <v>0</v>
      </c>
      <c r="P1249" s="292"/>
      <c r="Q1249" s="292"/>
      <c r="R1249" s="292"/>
      <c r="S1249" s="228"/>
      <c r="T1249" s="228"/>
      <c r="X1249" s="541"/>
    </row>
    <row r="1250" spans="1:24" ht="12.75" customHeight="1">
      <c r="A1250" s="280"/>
      <c r="B1250" s="230"/>
      <c r="C1250" s="230"/>
      <c r="D1250" s="280"/>
      <c r="E1250" s="286"/>
      <c r="F1250" s="231"/>
      <c r="G1250" s="232"/>
      <c r="H1250" s="292"/>
      <c r="I1250" s="283"/>
      <c r="J1250" s="292"/>
      <c r="K1250" s="22"/>
      <c r="L1250" s="22"/>
      <c r="M1250" s="22"/>
      <c r="N1250" s="34"/>
      <c r="O1250" s="20">
        <f t="shared" si="2014"/>
        <v>0</v>
      </c>
      <c r="P1250" s="292"/>
      <c r="Q1250" s="292"/>
      <c r="R1250" s="292"/>
      <c r="S1250" s="228"/>
      <c r="T1250" s="228"/>
      <c r="X1250" s="541"/>
    </row>
    <row r="1251" spans="1:24" ht="12.75" customHeight="1">
      <c r="A1251" s="280">
        <v>2</v>
      </c>
      <c r="B1251" s="230" t="s">
        <v>47</v>
      </c>
      <c r="C1251" s="230" t="s">
        <v>67</v>
      </c>
      <c r="D1251" s="280" t="s">
        <v>39</v>
      </c>
      <c r="E1251" s="231">
        <v>1.26</v>
      </c>
      <c r="F1251" s="231">
        <f t="shared" ref="F1251" si="2119">H1251+J1251+R1251</f>
        <v>14.9721901006524</v>
      </c>
      <c r="G1251" s="232">
        <v>7.0000000000000007E-2</v>
      </c>
      <c r="H1251" s="292">
        <f t="shared" ref="H1251" si="2120">G1251*$P$14/1000</f>
        <v>0.120561</v>
      </c>
      <c r="I1251" s="232">
        <v>0.21</v>
      </c>
      <c r="J1251" s="292">
        <f t="shared" ref="J1251" si="2121">I1251*$P$15/1000</f>
        <v>0.46282319999999999</v>
      </c>
      <c r="K1251" s="22" t="s">
        <v>50</v>
      </c>
      <c r="L1251" s="22" t="s">
        <v>44</v>
      </c>
      <c r="M1251" s="22">
        <v>1.3640000000000001</v>
      </c>
      <c r="N1251" s="24">
        <v>1.6830000000000001</v>
      </c>
      <c r="O1251" s="20">
        <f t="shared" si="2014"/>
        <v>2.2956120000000002</v>
      </c>
      <c r="P1251" s="292">
        <f t="shared" ref="P1251" si="2122">E1251*F1251</f>
        <v>18.864959526822023</v>
      </c>
      <c r="Q1251" s="292">
        <f t="shared" ref="Q1251" si="2123">SUM(O1251:O1254)</f>
        <v>12.708027</v>
      </c>
      <c r="R1251" s="292">
        <f t="shared" ref="R1251" si="2124">Q1251*1.02*1.05*$R$20</f>
        <v>14.3888059006524</v>
      </c>
      <c r="S1251" s="228">
        <f t="shared" ref="S1251" si="2125">F1251*$S$23</f>
        <v>17.540958839337318</v>
      </c>
      <c r="T1251" s="228">
        <f t="shared" ref="T1251" si="2126">S1251*E1251</f>
        <v>22.10160813756502</v>
      </c>
      <c r="X1251" s="541">
        <v>22.10160813756502</v>
      </c>
    </row>
    <row r="1252" spans="1:24" ht="12.75" customHeight="1">
      <c r="A1252" s="280"/>
      <c r="B1252" s="230"/>
      <c r="C1252" s="230"/>
      <c r="D1252" s="280"/>
      <c r="E1252" s="231"/>
      <c r="F1252" s="231"/>
      <c r="G1252" s="232"/>
      <c r="H1252" s="292"/>
      <c r="I1252" s="232"/>
      <c r="J1252" s="292"/>
      <c r="K1252" s="22"/>
      <c r="L1252" s="22"/>
      <c r="M1252" s="22"/>
      <c r="N1252" s="34"/>
      <c r="O1252" s="20">
        <f t="shared" si="2014"/>
        <v>0</v>
      </c>
      <c r="P1252" s="292"/>
      <c r="Q1252" s="292"/>
      <c r="R1252" s="292"/>
      <c r="S1252" s="228"/>
      <c r="T1252" s="228"/>
      <c r="X1252" s="541"/>
    </row>
    <row r="1253" spans="1:24" ht="12.75" customHeight="1">
      <c r="A1253" s="280"/>
      <c r="B1253" s="230"/>
      <c r="C1253" s="230"/>
      <c r="D1253" s="280"/>
      <c r="E1253" s="231"/>
      <c r="F1253" s="231"/>
      <c r="G1253" s="232"/>
      <c r="H1253" s="292"/>
      <c r="I1253" s="232"/>
      <c r="J1253" s="292"/>
      <c r="K1253" s="22" t="s">
        <v>51</v>
      </c>
      <c r="L1253" s="22" t="s">
        <v>32</v>
      </c>
      <c r="M1253" s="26">
        <v>0.255</v>
      </c>
      <c r="N1253" s="34">
        <v>40.832999999999998</v>
      </c>
      <c r="O1253" s="20">
        <f t="shared" si="2014"/>
        <v>10.412414999999999</v>
      </c>
      <c r="P1253" s="292"/>
      <c r="Q1253" s="292"/>
      <c r="R1253" s="292"/>
      <c r="S1253" s="228"/>
      <c r="T1253" s="228"/>
      <c r="X1253" s="541"/>
    </row>
    <row r="1254" spans="1:24" ht="12.75" customHeight="1">
      <c r="A1254" s="280"/>
      <c r="B1254" s="230"/>
      <c r="C1254" s="230"/>
      <c r="D1254" s="280"/>
      <c r="E1254" s="231"/>
      <c r="F1254" s="231"/>
      <c r="G1254" s="232"/>
      <c r="H1254" s="292"/>
      <c r="I1254" s="232"/>
      <c r="J1254" s="292"/>
      <c r="K1254" s="22"/>
      <c r="L1254" s="22"/>
      <c r="M1254" s="22"/>
      <c r="N1254" s="34"/>
      <c r="O1254" s="20">
        <f t="shared" si="2014"/>
        <v>0</v>
      </c>
      <c r="P1254" s="292"/>
      <c r="Q1254" s="292"/>
      <c r="R1254" s="292"/>
      <c r="S1254" s="228"/>
      <c r="T1254" s="228"/>
      <c r="X1254" s="541"/>
    </row>
    <row r="1255" spans="1:24" ht="12.75" customHeight="1">
      <c r="A1255" s="280">
        <v>3</v>
      </c>
      <c r="B1255" s="230" t="s">
        <v>48</v>
      </c>
      <c r="C1255" s="230" t="s">
        <v>142</v>
      </c>
      <c r="D1255" s="288" t="s">
        <v>27</v>
      </c>
      <c r="E1255" s="281">
        <v>31.5</v>
      </c>
      <c r="F1255" s="231">
        <f t="shared" ref="F1255" si="2127">H1255+J1255+R1255</f>
        <v>5.2734085573998</v>
      </c>
      <c r="G1255" s="232">
        <v>0.21199999999999999</v>
      </c>
      <c r="H1255" s="292">
        <f t="shared" ref="H1255" si="2128">G1255*$P$14/1000</f>
        <v>0.3651276</v>
      </c>
      <c r="I1255" s="232">
        <v>0.129</v>
      </c>
      <c r="J1255" s="292">
        <f t="shared" ref="J1255" si="2129">I1255*$P$15/1000</f>
        <v>0.28430568000000001</v>
      </c>
      <c r="K1255" s="22" t="s">
        <v>52</v>
      </c>
      <c r="L1255" s="22" t="s">
        <v>27</v>
      </c>
      <c r="M1255" s="22">
        <v>1</v>
      </c>
      <c r="N1255" s="34">
        <v>4.0830000000000002</v>
      </c>
      <c r="O1255" s="20">
        <f t="shared" si="2014"/>
        <v>4.0830000000000002</v>
      </c>
      <c r="P1255" s="292">
        <f t="shared" ref="P1255" si="2130">E1255*F1255</f>
        <v>166.11236955809369</v>
      </c>
      <c r="Q1255" s="292">
        <f t="shared" ref="Q1255" si="2131">SUM(O1255:O1258)</f>
        <v>4.0838415000000001</v>
      </c>
      <c r="R1255" s="292">
        <f t="shared" ref="R1255" si="2132">Q1255*1.02*1.05*$R$20</f>
        <v>4.6239752773997997</v>
      </c>
      <c r="S1255" s="228">
        <f t="shared" ref="S1255" si="2133">F1255*$S$23</f>
        <v>6.1781637707317412</v>
      </c>
      <c r="T1255" s="228">
        <f t="shared" ref="T1255" si="2134">S1255*E1255</f>
        <v>194.61215877804986</v>
      </c>
      <c r="X1255" s="541">
        <v>194.61215877804986</v>
      </c>
    </row>
    <row r="1256" spans="1:24" ht="12.75" customHeight="1">
      <c r="A1256" s="280"/>
      <c r="B1256" s="230"/>
      <c r="C1256" s="230"/>
      <c r="D1256" s="288"/>
      <c r="E1256" s="281"/>
      <c r="F1256" s="231"/>
      <c r="G1256" s="232"/>
      <c r="H1256" s="292"/>
      <c r="I1256" s="232"/>
      <c r="J1256" s="292"/>
      <c r="K1256" s="22"/>
      <c r="L1256" s="22"/>
      <c r="M1256" s="22"/>
      <c r="N1256" s="34"/>
      <c r="O1256" s="20">
        <f t="shared" si="2014"/>
        <v>0</v>
      </c>
      <c r="P1256" s="292"/>
      <c r="Q1256" s="292"/>
      <c r="R1256" s="292"/>
      <c r="S1256" s="228"/>
      <c r="T1256" s="228"/>
      <c r="X1256" s="541"/>
    </row>
    <row r="1257" spans="1:24" ht="12.75" customHeight="1">
      <c r="A1257" s="280"/>
      <c r="B1257" s="230"/>
      <c r="C1257" s="230"/>
      <c r="D1257" s="288"/>
      <c r="E1257" s="281"/>
      <c r="F1257" s="231"/>
      <c r="G1257" s="232"/>
      <c r="H1257" s="292"/>
      <c r="I1257" s="232"/>
      <c r="J1257" s="292"/>
      <c r="K1257" s="22" t="s">
        <v>50</v>
      </c>
      <c r="L1257" s="22" t="s">
        <v>44</v>
      </c>
      <c r="M1257" s="23">
        <v>5.0000000000000001E-4</v>
      </c>
      <c r="N1257" s="24">
        <v>1.6830000000000001</v>
      </c>
      <c r="O1257" s="20">
        <f t="shared" si="2014"/>
        <v>8.4150000000000002E-4</v>
      </c>
      <c r="P1257" s="292"/>
      <c r="Q1257" s="292"/>
      <c r="R1257" s="292"/>
      <c r="S1257" s="228"/>
      <c r="T1257" s="228"/>
      <c r="X1257" s="541"/>
    </row>
    <row r="1258" spans="1:24" ht="12.75" customHeight="1">
      <c r="A1258" s="280"/>
      <c r="B1258" s="230"/>
      <c r="C1258" s="230"/>
      <c r="D1258" s="288"/>
      <c r="E1258" s="281"/>
      <c r="F1258" s="231"/>
      <c r="G1258" s="232"/>
      <c r="H1258" s="292"/>
      <c r="I1258" s="232"/>
      <c r="J1258" s="292"/>
      <c r="K1258" s="22"/>
      <c r="L1258" s="22"/>
      <c r="M1258" s="22"/>
      <c r="N1258" s="34"/>
      <c r="O1258" s="20">
        <f t="shared" si="2014"/>
        <v>0</v>
      </c>
      <c r="P1258" s="292"/>
      <c r="Q1258" s="292"/>
      <c r="R1258" s="292"/>
      <c r="S1258" s="228"/>
      <c r="T1258" s="228"/>
      <c r="V1258" s="137" t="e">
        <f>#REF!+#REF!+#REF!</f>
        <v>#REF!</v>
      </c>
      <c r="X1258" s="541"/>
    </row>
    <row r="1259" spans="1:24" ht="12.75" customHeight="1">
      <c r="A1259" s="347"/>
      <c r="B1259" s="348"/>
      <c r="C1259" s="349" t="s">
        <v>458</v>
      </c>
      <c r="D1259" s="347"/>
      <c r="E1259" s="350"/>
      <c r="F1259" s="351"/>
      <c r="G1259" s="344"/>
      <c r="H1259" s="345"/>
      <c r="I1259" s="344"/>
      <c r="J1259" s="345"/>
      <c r="K1259" s="37"/>
      <c r="L1259" s="37"/>
      <c r="M1259" s="37"/>
      <c r="N1259" s="38"/>
      <c r="O1259" s="39"/>
      <c r="P1259" s="345"/>
      <c r="Q1259" s="345"/>
      <c r="R1259" s="345"/>
      <c r="S1259" s="345"/>
      <c r="T1259" s="346">
        <f>SUM(T1247:T1258)</f>
        <v>232.94792948177468</v>
      </c>
      <c r="V1259" s="137"/>
      <c r="X1259" s="541"/>
    </row>
    <row r="1260" spans="1:24" ht="12.75" customHeight="1">
      <c r="A1260" s="347"/>
      <c r="B1260" s="348"/>
      <c r="C1260" s="349"/>
      <c r="D1260" s="347"/>
      <c r="E1260" s="350"/>
      <c r="F1260" s="352"/>
      <c r="G1260" s="344"/>
      <c r="H1260" s="345"/>
      <c r="I1260" s="344"/>
      <c r="J1260" s="345"/>
      <c r="K1260" s="37"/>
      <c r="L1260" s="37"/>
      <c r="M1260" s="37"/>
      <c r="N1260" s="38"/>
      <c r="O1260" s="39"/>
      <c r="P1260" s="345"/>
      <c r="Q1260" s="345"/>
      <c r="R1260" s="345"/>
      <c r="S1260" s="345"/>
      <c r="T1260" s="346"/>
      <c r="V1260" s="137"/>
      <c r="X1260" s="541"/>
    </row>
    <row r="1261" spans="1:24" ht="12.75" customHeight="1">
      <c r="A1261" s="347"/>
      <c r="B1261" s="348"/>
      <c r="C1261" s="349"/>
      <c r="D1261" s="347"/>
      <c r="E1261" s="350"/>
      <c r="F1261" s="352"/>
      <c r="G1261" s="344"/>
      <c r="H1261" s="345"/>
      <c r="I1261" s="344"/>
      <c r="J1261" s="345"/>
      <c r="K1261" s="37"/>
      <c r="L1261" s="37"/>
      <c r="M1261" s="40"/>
      <c r="N1261" s="38"/>
      <c r="O1261" s="39"/>
      <c r="P1261" s="345"/>
      <c r="Q1261" s="345"/>
      <c r="R1261" s="345"/>
      <c r="S1261" s="345"/>
      <c r="T1261" s="346"/>
      <c r="V1261" s="137"/>
      <c r="X1261" s="541"/>
    </row>
    <row r="1262" spans="1:24" ht="12.75" customHeight="1">
      <c r="A1262" s="347"/>
      <c r="B1262" s="348"/>
      <c r="C1262" s="349"/>
      <c r="D1262" s="347"/>
      <c r="E1262" s="350"/>
      <c r="F1262" s="353"/>
      <c r="G1262" s="344"/>
      <c r="H1262" s="345"/>
      <c r="I1262" s="344"/>
      <c r="J1262" s="345"/>
      <c r="K1262" s="37"/>
      <c r="L1262" s="37"/>
      <c r="M1262" s="37"/>
      <c r="N1262" s="38"/>
      <c r="O1262" s="39"/>
      <c r="P1262" s="345"/>
      <c r="Q1262" s="345"/>
      <c r="R1262" s="345"/>
      <c r="S1262" s="345"/>
      <c r="T1262" s="346"/>
      <c r="V1262" s="137"/>
      <c r="X1262" s="541"/>
    </row>
    <row r="1263" spans="1:24" ht="12.75" customHeight="1">
      <c r="A1263" s="347"/>
      <c r="B1263" s="348"/>
      <c r="C1263" s="349" t="s">
        <v>459</v>
      </c>
      <c r="D1263" s="347"/>
      <c r="E1263" s="350"/>
      <c r="F1263" s="351"/>
      <c r="G1263" s="344"/>
      <c r="H1263" s="345"/>
      <c r="I1263" s="344"/>
      <c r="J1263" s="345"/>
      <c r="K1263" s="37"/>
      <c r="L1263" s="37"/>
      <c r="M1263" s="37"/>
      <c r="N1263" s="38"/>
      <c r="O1263" s="39"/>
      <c r="P1263" s="345"/>
      <c r="Q1263" s="345"/>
      <c r="R1263" s="345"/>
      <c r="S1263" s="345"/>
      <c r="T1263" s="340" t="e">
        <f>(T1259*100%)/'N46 Cav-Nax'!T1117</f>
        <v>#REF!</v>
      </c>
      <c r="V1263" s="137"/>
      <c r="X1263" s="541"/>
    </row>
    <row r="1264" spans="1:24" ht="12.75" customHeight="1">
      <c r="A1264" s="347"/>
      <c r="B1264" s="348"/>
      <c r="C1264" s="349"/>
      <c r="D1264" s="347"/>
      <c r="E1264" s="350"/>
      <c r="F1264" s="352"/>
      <c r="G1264" s="344"/>
      <c r="H1264" s="345"/>
      <c r="I1264" s="344"/>
      <c r="J1264" s="345"/>
      <c r="K1264" s="37"/>
      <c r="L1264" s="37"/>
      <c r="M1264" s="37"/>
      <c r="N1264" s="38"/>
      <c r="O1264" s="39"/>
      <c r="P1264" s="345"/>
      <c r="Q1264" s="345"/>
      <c r="R1264" s="345"/>
      <c r="S1264" s="345"/>
      <c r="T1264" s="340"/>
      <c r="V1264" s="137"/>
      <c r="X1264" s="541"/>
    </row>
    <row r="1265" spans="1:24" ht="12.75" customHeight="1">
      <c r="A1265" s="347"/>
      <c r="B1265" s="348"/>
      <c r="C1265" s="349"/>
      <c r="D1265" s="347"/>
      <c r="E1265" s="350"/>
      <c r="F1265" s="352"/>
      <c r="G1265" s="344"/>
      <c r="H1265" s="345"/>
      <c r="I1265" s="344"/>
      <c r="J1265" s="345"/>
      <c r="K1265" s="37"/>
      <c r="L1265" s="37"/>
      <c r="M1265" s="40"/>
      <c r="N1265" s="38"/>
      <c r="O1265" s="39"/>
      <c r="P1265" s="345"/>
      <c r="Q1265" s="345"/>
      <c r="R1265" s="345"/>
      <c r="S1265" s="345"/>
      <c r="T1265" s="340"/>
      <c r="V1265" s="137"/>
      <c r="X1265" s="541"/>
    </row>
    <row r="1266" spans="1:24" ht="12.75" customHeight="1">
      <c r="A1266" s="347"/>
      <c r="B1266" s="348"/>
      <c r="C1266" s="349"/>
      <c r="D1266" s="347"/>
      <c r="E1266" s="350"/>
      <c r="F1266" s="353"/>
      <c r="G1266" s="344"/>
      <c r="H1266" s="345"/>
      <c r="I1266" s="344"/>
      <c r="J1266" s="345"/>
      <c r="K1266" s="37"/>
      <c r="L1266" s="37"/>
      <c r="M1266" s="37"/>
      <c r="N1266" s="38"/>
      <c r="O1266" s="39"/>
      <c r="P1266" s="345"/>
      <c r="Q1266" s="345"/>
      <c r="R1266" s="345"/>
      <c r="S1266" s="345"/>
      <c r="T1266" s="340"/>
      <c r="V1266" s="137"/>
      <c r="X1266" s="541"/>
    </row>
    <row r="1267" spans="1:24" ht="12.75" customHeight="1">
      <c r="A1267" s="51"/>
      <c r="B1267" s="52"/>
      <c r="C1267" s="341" t="s">
        <v>26</v>
      </c>
      <c r="D1267" s="342"/>
      <c r="E1267" s="343"/>
      <c r="F1267" s="53"/>
      <c r="G1267" s="54"/>
      <c r="H1267" s="55"/>
      <c r="I1267" s="54"/>
      <c r="J1267" s="55"/>
      <c r="K1267" s="56"/>
      <c r="L1267" s="56"/>
      <c r="M1267" s="56"/>
      <c r="N1267" s="51"/>
      <c r="O1267" s="57"/>
      <c r="P1267" s="55"/>
      <c r="Q1267" s="55"/>
      <c r="R1267" s="55"/>
      <c r="S1267" s="55"/>
      <c r="T1267" s="58" t="e">
        <f>'N46 Cav-Nax'!T1117</f>
        <v>#REF!</v>
      </c>
      <c r="V1267" s="137">
        <f>1.133*1.02*1.0015</f>
        <v>1.1573934900000002</v>
      </c>
      <c r="X1267" s="541"/>
    </row>
    <row r="1268" spans="1:24" ht="12.75" customHeight="1">
      <c r="A1268" s="38"/>
      <c r="B1268" s="60"/>
      <c r="C1268" s="354" t="s">
        <v>86</v>
      </c>
      <c r="D1268" s="355"/>
      <c r="E1268" s="356"/>
      <c r="F1268" s="61"/>
      <c r="G1268" s="62"/>
      <c r="H1268" s="63"/>
      <c r="I1268" s="62"/>
      <c r="J1268" s="63"/>
      <c r="K1268" s="37"/>
      <c r="L1268" s="37"/>
      <c r="M1268" s="37"/>
      <c r="N1268" s="38"/>
      <c r="O1268" s="39"/>
      <c r="P1268" s="63"/>
      <c r="Q1268" s="63"/>
      <c r="R1268" s="63"/>
      <c r="S1268" s="63"/>
      <c r="T1268" s="64" t="e">
        <f>T1267*11%</f>
        <v>#REF!</v>
      </c>
      <c r="V1268" s="137" t="e">
        <f>V1267*V1258</f>
        <v>#REF!</v>
      </c>
      <c r="X1268" s="541"/>
    </row>
    <row r="1269" spans="1:24" ht="12.75" customHeight="1">
      <c r="A1269" s="38"/>
      <c r="B1269" s="60"/>
      <c r="C1269" s="354" t="s">
        <v>938</v>
      </c>
      <c r="D1269" s="355"/>
      <c r="E1269" s="356"/>
      <c r="F1269" s="61"/>
      <c r="G1269" s="62"/>
      <c r="H1269" s="63"/>
      <c r="I1269" s="62"/>
      <c r="J1269" s="63"/>
      <c r="K1269" s="37"/>
      <c r="L1269" s="37"/>
      <c r="M1269" s="37"/>
      <c r="N1269" s="38"/>
      <c r="O1269" s="39"/>
      <c r="P1269" s="63"/>
      <c r="Q1269" s="63"/>
      <c r="R1269" s="63"/>
      <c r="S1269" s="63"/>
      <c r="T1269" s="64" t="e">
        <f>V1258</f>
        <v>#REF!</v>
      </c>
      <c r="V1269" s="137"/>
      <c r="X1269" s="541"/>
    </row>
    <row r="1270" spans="1:24" ht="12.75" customHeight="1">
      <c r="A1270" s="51"/>
      <c r="B1270" s="52"/>
      <c r="C1270" s="341" t="s">
        <v>26</v>
      </c>
      <c r="D1270" s="342"/>
      <c r="E1270" s="343"/>
      <c r="F1270" s="53"/>
      <c r="G1270" s="54"/>
      <c r="H1270" s="55"/>
      <c r="I1270" s="54"/>
      <c r="J1270" s="55"/>
      <c r="K1270" s="56"/>
      <c r="L1270" s="56"/>
      <c r="M1270" s="56"/>
      <c r="N1270" s="51"/>
      <c r="O1270" s="57"/>
      <c r="P1270" s="55"/>
      <c r="Q1270" s="55"/>
      <c r="R1270" s="55"/>
      <c r="S1270" s="55"/>
      <c r="T1270" s="138" t="e">
        <f>SUM(T1267:T1269)</f>
        <v>#REF!</v>
      </c>
      <c r="V1270" s="137"/>
      <c r="X1270" s="541"/>
    </row>
    <row r="1271" spans="1:24" ht="12.75" customHeight="1">
      <c r="A1271" s="38"/>
      <c r="B1271" s="60"/>
      <c r="C1271" s="354" t="s">
        <v>87</v>
      </c>
      <c r="D1271" s="355"/>
      <c r="E1271" s="356"/>
      <c r="F1271" s="61"/>
      <c r="G1271" s="62"/>
      <c r="H1271" s="63"/>
      <c r="I1271" s="62"/>
      <c r="J1271" s="63"/>
      <c r="K1271" s="37"/>
      <c r="L1271" s="37"/>
      <c r="M1271" s="37"/>
      <c r="N1271" s="38"/>
      <c r="O1271" s="39"/>
      <c r="P1271" s="63"/>
      <c r="Q1271" s="63"/>
      <c r="R1271" s="63"/>
      <c r="S1271" s="63"/>
      <c r="T1271" s="64" t="e">
        <f>T1270*20%</f>
        <v>#REF!</v>
      </c>
      <c r="V1271" s="137" t="e">
        <f>(V1268*100%)/'N46 Cav-Nax'!T1117</f>
        <v>#REF!</v>
      </c>
      <c r="X1271" s="541"/>
    </row>
    <row r="1272" spans="1:24" ht="12.75" customHeight="1">
      <c r="A1272" s="51"/>
      <c r="B1272" s="51"/>
      <c r="C1272" s="341" t="s">
        <v>26</v>
      </c>
      <c r="D1272" s="342"/>
      <c r="E1272" s="343"/>
      <c r="F1272" s="51"/>
      <c r="G1272" s="51"/>
      <c r="H1272" s="51"/>
      <c r="I1272" s="51"/>
      <c r="J1272" s="51"/>
      <c r="K1272" s="51"/>
      <c r="L1272" s="51"/>
      <c r="M1272" s="51"/>
      <c r="N1272" s="51"/>
      <c r="O1272" s="51"/>
      <c r="P1272" s="51"/>
      <c r="Q1272" s="51"/>
      <c r="R1272" s="51"/>
      <c r="S1272" s="51"/>
      <c r="T1272" s="139" t="e">
        <f>SUM(T1270:T1271)</f>
        <v>#REF!</v>
      </c>
      <c r="V1272" s="137"/>
      <c r="X1272" s="541"/>
    </row>
    <row r="1273" spans="1:24" ht="30.75" customHeight="1">
      <c r="A1273" s="103"/>
      <c r="B1273" s="104"/>
      <c r="C1273" s="525" t="s">
        <v>564</v>
      </c>
      <c r="D1273" s="526"/>
      <c r="E1273" s="527"/>
      <c r="F1273" s="105"/>
      <c r="G1273" s="106"/>
      <c r="H1273" s="107"/>
      <c r="I1273" s="106"/>
      <c r="J1273" s="107"/>
      <c r="K1273" s="108"/>
      <c r="L1273" s="108"/>
      <c r="M1273" s="108"/>
      <c r="N1273" s="103"/>
      <c r="O1273" s="109"/>
      <c r="P1273" s="107"/>
      <c r="Q1273" s="107"/>
      <c r="R1273" s="107"/>
      <c r="S1273" s="110"/>
      <c r="T1273" s="114" t="e">
        <f>(T1263+T1239+T1219+T1199+T1175+T1155+T1063+T931+T871+T815+T423+T379+T311+T263+T227+T179+T147+T43)-V1271</f>
        <v>#REF!</v>
      </c>
      <c r="X1273" s="541"/>
    </row>
    <row r="1274" spans="1:24" ht="12.75" customHeight="1">
      <c r="B1274" s="123"/>
      <c r="C1274" s="123"/>
      <c r="D1274" s="123"/>
      <c r="E1274" s="123"/>
      <c r="F1274" s="123"/>
      <c r="G1274" s="123"/>
      <c r="H1274" s="263" t="s">
        <v>172</v>
      </c>
      <c r="I1274" s="263"/>
      <c r="J1274" s="263"/>
      <c r="K1274" s="263"/>
      <c r="L1274" s="263"/>
      <c r="M1274" s="263"/>
      <c r="N1274" s="263"/>
      <c r="O1274" s="263"/>
      <c r="P1274" s="263"/>
      <c r="Q1274" s="263"/>
      <c r="R1274" s="123"/>
      <c r="S1274" s="123"/>
      <c r="T1274" s="123"/>
      <c r="X1274" s="541"/>
    </row>
    <row r="1275" spans="1:24" ht="12.75" customHeight="1"/>
    <row r="1276" spans="1:24" ht="12.75" customHeight="1"/>
    <row r="1277" spans="1:24" ht="12.75" customHeight="1"/>
    <row r="1278" spans="1:24" ht="12.75" customHeight="1">
      <c r="A1278" s="123"/>
    </row>
    <row r="1279" spans="1:24" ht="12.75" customHeight="1"/>
    <row r="1280" spans="1:24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3" spans="1:20" ht="3" customHeight="1"/>
    <row r="1314" spans="1:20" ht="12.75" customHeight="1"/>
    <row r="1315" spans="1:20" ht="3.75" customHeight="1"/>
    <row r="1317" spans="1:20" ht="3" customHeight="1"/>
    <row r="1318" spans="1:20" ht="12.75" customHeight="1"/>
    <row r="1319" spans="1:20" ht="3.75" customHeight="1"/>
    <row r="1322" spans="1:20" s="123" customFormat="1">
      <c r="A1322" s="41"/>
      <c r="B1322" s="41"/>
      <c r="C1322" s="41"/>
      <c r="D1322" s="41"/>
      <c r="E1322" s="41"/>
      <c r="F1322" s="41"/>
      <c r="G1322" s="41"/>
      <c r="H1322" s="41"/>
      <c r="I1322" s="41"/>
      <c r="J1322" s="41"/>
      <c r="K1322" s="41"/>
      <c r="L1322" s="41"/>
      <c r="M1322" s="41"/>
      <c r="N1322" s="41"/>
      <c r="O1322" s="41"/>
      <c r="P1322" s="41"/>
      <c r="Q1322" s="41"/>
      <c r="R1322" s="41"/>
      <c r="S1322" s="41"/>
      <c r="T1322" s="41"/>
    </row>
  </sheetData>
  <mergeCells count="5008">
    <mergeCell ref="X1183:X1186"/>
    <mergeCell ref="X1255:X1258"/>
    <mergeCell ref="X1259:X1262"/>
    <mergeCell ref="X1263:X1266"/>
    <mergeCell ref="X1267:X1270"/>
    <mergeCell ref="X1271:X1274"/>
    <mergeCell ref="X1187:X1190"/>
    <mergeCell ref="X1191:X1194"/>
    <mergeCell ref="X1195:X1198"/>
    <mergeCell ref="X1199:X1202"/>
    <mergeCell ref="X1203:X1206"/>
    <mergeCell ref="X1207:X1210"/>
    <mergeCell ref="X1211:X1214"/>
    <mergeCell ref="X1215:X1218"/>
    <mergeCell ref="X1219:X1222"/>
    <mergeCell ref="X1223:X1226"/>
    <mergeCell ref="X1227:X1230"/>
    <mergeCell ref="X1231:X1234"/>
    <mergeCell ref="X1235:X1238"/>
    <mergeCell ref="X1239:X1242"/>
    <mergeCell ref="X1243:X1246"/>
    <mergeCell ref="X1247:X1250"/>
    <mergeCell ref="X1251:X1254"/>
    <mergeCell ref="X1115:X1118"/>
    <mergeCell ref="X1119:X1122"/>
    <mergeCell ref="X1123:X1126"/>
    <mergeCell ref="X1127:X1130"/>
    <mergeCell ref="X1131:X1134"/>
    <mergeCell ref="X1135:X1138"/>
    <mergeCell ref="X1139:X1142"/>
    <mergeCell ref="X1143:X1146"/>
    <mergeCell ref="X1147:X1150"/>
    <mergeCell ref="X1151:X1154"/>
    <mergeCell ref="X1155:X1158"/>
    <mergeCell ref="X1159:X1162"/>
    <mergeCell ref="X1163:X1166"/>
    <mergeCell ref="X1167:X1170"/>
    <mergeCell ref="X1171:X1174"/>
    <mergeCell ref="X1175:X1178"/>
    <mergeCell ref="X1179:X1182"/>
    <mergeCell ref="X1047:X1050"/>
    <mergeCell ref="X1051:X1054"/>
    <mergeCell ref="X1055:X1058"/>
    <mergeCell ref="X1059:X1062"/>
    <mergeCell ref="X1063:X1066"/>
    <mergeCell ref="X1067:X1070"/>
    <mergeCell ref="X1071:X1074"/>
    <mergeCell ref="X1075:X1078"/>
    <mergeCell ref="X1079:X1082"/>
    <mergeCell ref="X1083:X1086"/>
    <mergeCell ref="X1087:X1090"/>
    <mergeCell ref="X1091:X1094"/>
    <mergeCell ref="X1095:X1098"/>
    <mergeCell ref="X1099:X1102"/>
    <mergeCell ref="X1103:X1106"/>
    <mergeCell ref="X1107:X1110"/>
    <mergeCell ref="X1111:X1114"/>
    <mergeCell ref="X979:X982"/>
    <mergeCell ref="X983:X986"/>
    <mergeCell ref="X987:X990"/>
    <mergeCell ref="X991:X994"/>
    <mergeCell ref="X995:X998"/>
    <mergeCell ref="X999:X1002"/>
    <mergeCell ref="X1003:X1006"/>
    <mergeCell ref="X1007:X1010"/>
    <mergeCell ref="X1011:X1014"/>
    <mergeCell ref="X1015:X1018"/>
    <mergeCell ref="X1019:X1022"/>
    <mergeCell ref="X1023:X1026"/>
    <mergeCell ref="X1027:X1030"/>
    <mergeCell ref="X1031:X1034"/>
    <mergeCell ref="X1035:X1038"/>
    <mergeCell ref="X1039:X1042"/>
    <mergeCell ref="X1043:X1046"/>
    <mergeCell ref="X911:X914"/>
    <mergeCell ref="X915:X918"/>
    <mergeCell ref="X919:X922"/>
    <mergeCell ref="X923:X926"/>
    <mergeCell ref="X927:X930"/>
    <mergeCell ref="X931:X934"/>
    <mergeCell ref="X935:X938"/>
    <mergeCell ref="X939:X942"/>
    <mergeCell ref="X943:X946"/>
    <mergeCell ref="X947:X950"/>
    <mergeCell ref="X951:X954"/>
    <mergeCell ref="X955:X958"/>
    <mergeCell ref="X959:X962"/>
    <mergeCell ref="X963:X966"/>
    <mergeCell ref="X967:X970"/>
    <mergeCell ref="X971:X974"/>
    <mergeCell ref="X975:X978"/>
    <mergeCell ref="X843:X846"/>
    <mergeCell ref="X847:X850"/>
    <mergeCell ref="X851:X854"/>
    <mergeCell ref="X855:X858"/>
    <mergeCell ref="X859:X862"/>
    <mergeCell ref="X863:X866"/>
    <mergeCell ref="X867:X870"/>
    <mergeCell ref="X871:X874"/>
    <mergeCell ref="X875:X878"/>
    <mergeCell ref="X879:X882"/>
    <mergeCell ref="X883:X886"/>
    <mergeCell ref="X887:X890"/>
    <mergeCell ref="X891:X894"/>
    <mergeCell ref="X895:X898"/>
    <mergeCell ref="X899:X902"/>
    <mergeCell ref="X903:X906"/>
    <mergeCell ref="X907:X910"/>
    <mergeCell ref="X775:X778"/>
    <mergeCell ref="X779:X782"/>
    <mergeCell ref="X783:X786"/>
    <mergeCell ref="X787:X790"/>
    <mergeCell ref="X791:X794"/>
    <mergeCell ref="X795:X798"/>
    <mergeCell ref="X799:X802"/>
    <mergeCell ref="X803:X806"/>
    <mergeCell ref="X807:X810"/>
    <mergeCell ref="X811:X814"/>
    <mergeCell ref="X815:X818"/>
    <mergeCell ref="X819:X822"/>
    <mergeCell ref="X823:X826"/>
    <mergeCell ref="X827:X830"/>
    <mergeCell ref="X831:X834"/>
    <mergeCell ref="X835:X838"/>
    <mergeCell ref="X839:X842"/>
    <mergeCell ref="X707:X710"/>
    <mergeCell ref="X711:X714"/>
    <mergeCell ref="X715:X718"/>
    <mergeCell ref="X719:X722"/>
    <mergeCell ref="X723:X726"/>
    <mergeCell ref="X727:X730"/>
    <mergeCell ref="X731:X734"/>
    <mergeCell ref="X735:X738"/>
    <mergeCell ref="X739:X742"/>
    <mergeCell ref="X743:X746"/>
    <mergeCell ref="X747:X750"/>
    <mergeCell ref="X751:X754"/>
    <mergeCell ref="X755:X758"/>
    <mergeCell ref="X759:X762"/>
    <mergeCell ref="X763:X766"/>
    <mergeCell ref="X767:X770"/>
    <mergeCell ref="X771:X774"/>
    <mergeCell ref="X639:X642"/>
    <mergeCell ref="X643:X646"/>
    <mergeCell ref="X647:X650"/>
    <mergeCell ref="X651:X654"/>
    <mergeCell ref="X655:X658"/>
    <mergeCell ref="X659:X662"/>
    <mergeCell ref="X663:X666"/>
    <mergeCell ref="X667:X670"/>
    <mergeCell ref="X671:X674"/>
    <mergeCell ref="X675:X678"/>
    <mergeCell ref="X679:X682"/>
    <mergeCell ref="X683:X686"/>
    <mergeCell ref="X687:X690"/>
    <mergeCell ref="X691:X694"/>
    <mergeCell ref="X695:X698"/>
    <mergeCell ref="X699:X702"/>
    <mergeCell ref="X703:X706"/>
    <mergeCell ref="X571:X574"/>
    <mergeCell ref="X575:X578"/>
    <mergeCell ref="X579:X582"/>
    <mergeCell ref="X583:X586"/>
    <mergeCell ref="X587:X590"/>
    <mergeCell ref="X591:X594"/>
    <mergeCell ref="X595:X598"/>
    <mergeCell ref="X599:X602"/>
    <mergeCell ref="X603:X606"/>
    <mergeCell ref="X607:X610"/>
    <mergeCell ref="X611:X614"/>
    <mergeCell ref="X615:X618"/>
    <mergeCell ref="X619:X622"/>
    <mergeCell ref="X623:X626"/>
    <mergeCell ref="X627:X630"/>
    <mergeCell ref="X631:X634"/>
    <mergeCell ref="X635:X638"/>
    <mergeCell ref="X503:X506"/>
    <mergeCell ref="X507:X510"/>
    <mergeCell ref="X511:X514"/>
    <mergeCell ref="X515:X518"/>
    <mergeCell ref="X519:X522"/>
    <mergeCell ref="X523:X526"/>
    <mergeCell ref="X527:X530"/>
    <mergeCell ref="X531:X534"/>
    <mergeCell ref="X535:X538"/>
    <mergeCell ref="X539:X542"/>
    <mergeCell ref="X543:X546"/>
    <mergeCell ref="X547:X550"/>
    <mergeCell ref="X551:X554"/>
    <mergeCell ref="X555:X558"/>
    <mergeCell ref="X559:X562"/>
    <mergeCell ref="X563:X566"/>
    <mergeCell ref="X567:X570"/>
    <mergeCell ref="X435:X438"/>
    <mergeCell ref="X439:X442"/>
    <mergeCell ref="X443:X446"/>
    <mergeCell ref="X447:X450"/>
    <mergeCell ref="X451:X454"/>
    <mergeCell ref="X455:X458"/>
    <mergeCell ref="X459:X462"/>
    <mergeCell ref="X463:X466"/>
    <mergeCell ref="X467:X470"/>
    <mergeCell ref="X471:X474"/>
    <mergeCell ref="X475:X478"/>
    <mergeCell ref="X479:X482"/>
    <mergeCell ref="X483:X486"/>
    <mergeCell ref="X487:X490"/>
    <mergeCell ref="X491:X494"/>
    <mergeCell ref="X495:X498"/>
    <mergeCell ref="X499:X502"/>
    <mergeCell ref="X367:X370"/>
    <mergeCell ref="X371:X374"/>
    <mergeCell ref="X375:X378"/>
    <mergeCell ref="X379:X382"/>
    <mergeCell ref="X383:X386"/>
    <mergeCell ref="X387:X390"/>
    <mergeCell ref="X391:X394"/>
    <mergeCell ref="X395:X398"/>
    <mergeCell ref="X399:X402"/>
    <mergeCell ref="X403:X406"/>
    <mergeCell ref="X407:X410"/>
    <mergeCell ref="X411:X414"/>
    <mergeCell ref="X415:X418"/>
    <mergeCell ref="X419:X422"/>
    <mergeCell ref="X423:X426"/>
    <mergeCell ref="X427:X430"/>
    <mergeCell ref="X431:X434"/>
    <mergeCell ref="X299:X302"/>
    <mergeCell ref="X303:X306"/>
    <mergeCell ref="X307:X310"/>
    <mergeCell ref="X311:X314"/>
    <mergeCell ref="X315:X318"/>
    <mergeCell ref="X319:X322"/>
    <mergeCell ref="X323:X326"/>
    <mergeCell ref="X327:X330"/>
    <mergeCell ref="X331:X334"/>
    <mergeCell ref="X335:X338"/>
    <mergeCell ref="X339:X342"/>
    <mergeCell ref="X343:X346"/>
    <mergeCell ref="X347:X350"/>
    <mergeCell ref="X351:X354"/>
    <mergeCell ref="X355:X358"/>
    <mergeCell ref="X359:X362"/>
    <mergeCell ref="X363:X366"/>
    <mergeCell ref="X231:X234"/>
    <mergeCell ref="X235:X238"/>
    <mergeCell ref="X239:X242"/>
    <mergeCell ref="X243:X246"/>
    <mergeCell ref="X247:X250"/>
    <mergeCell ref="X251:X254"/>
    <mergeCell ref="X255:X258"/>
    <mergeCell ref="X259:X262"/>
    <mergeCell ref="X263:X266"/>
    <mergeCell ref="X267:X270"/>
    <mergeCell ref="X271:X274"/>
    <mergeCell ref="X275:X278"/>
    <mergeCell ref="X279:X282"/>
    <mergeCell ref="X283:X286"/>
    <mergeCell ref="X287:X290"/>
    <mergeCell ref="X291:X294"/>
    <mergeCell ref="X295:X298"/>
    <mergeCell ref="X163:X166"/>
    <mergeCell ref="X167:X170"/>
    <mergeCell ref="X171:X174"/>
    <mergeCell ref="X175:X178"/>
    <mergeCell ref="X179:X182"/>
    <mergeCell ref="X183:X186"/>
    <mergeCell ref="X187:X190"/>
    <mergeCell ref="X191:X194"/>
    <mergeCell ref="X195:X198"/>
    <mergeCell ref="X199:X202"/>
    <mergeCell ref="X203:X206"/>
    <mergeCell ref="X207:X210"/>
    <mergeCell ref="X211:X214"/>
    <mergeCell ref="X215:X218"/>
    <mergeCell ref="X219:X222"/>
    <mergeCell ref="X223:X226"/>
    <mergeCell ref="X227:X230"/>
    <mergeCell ref="X95:X98"/>
    <mergeCell ref="X99:X102"/>
    <mergeCell ref="X103:X106"/>
    <mergeCell ref="X107:X110"/>
    <mergeCell ref="X111:X114"/>
    <mergeCell ref="X115:X118"/>
    <mergeCell ref="X119:X122"/>
    <mergeCell ref="X123:X126"/>
    <mergeCell ref="X127:X130"/>
    <mergeCell ref="X131:X134"/>
    <mergeCell ref="X135:X138"/>
    <mergeCell ref="X139:X142"/>
    <mergeCell ref="X143:X146"/>
    <mergeCell ref="X147:X150"/>
    <mergeCell ref="X151:X154"/>
    <mergeCell ref="X155:X158"/>
    <mergeCell ref="X159:X162"/>
    <mergeCell ref="X27:X30"/>
    <mergeCell ref="X31:X34"/>
    <mergeCell ref="X35:X38"/>
    <mergeCell ref="X39:X42"/>
    <mergeCell ref="X43:X46"/>
    <mergeCell ref="X47:X50"/>
    <mergeCell ref="X51:X54"/>
    <mergeCell ref="X55:X58"/>
    <mergeCell ref="X59:X62"/>
    <mergeCell ref="X63:X66"/>
    <mergeCell ref="X67:X70"/>
    <mergeCell ref="X71:X74"/>
    <mergeCell ref="X75:X78"/>
    <mergeCell ref="X79:X82"/>
    <mergeCell ref="X83:X86"/>
    <mergeCell ref="X87:X90"/>
    <mergeCell ref="X91:X94"/>
    <mergeCell ref="P1239:P1242"/>
    <mergeCell ref="Q1239:Q1242"/>
    <mergeCell ref="R1239:R1242"/>
    <mergeCell ref="S1239:S1242"/>
    <mergeCell ref="T1239:T1242"/>
    <mergeCell ref="A1259:A1262"/>
    <mergeCell ref="B1259:B1262"/>
    <mergeCell ref="C1259:C1262"/>
    <mergeCell ref="D1259:D1262"/>
    <mergeCell ref="E1259:E1262"/>
    <mergeCell ref="F1259:F1262"/>
    <mergeCell ref="G1259:G1262"/>
    <mergeCell ref="H1259:H1262"/>
    <mergeCell ref="I1259:I1262"/>
    <mergeCell ref="J1259:J1262"/>
    <mergeCell ref="P1259:P1262"/>
    <mergeCell ref="Q1259:Q1262"/>
    <mergeCell ref="R1259:R1262"/>
    <mergeCell ref="S1259:S1262"/>
    <mergeCell ref="T1259:T1262"/>
    <mergeCell ref="G1239:G1242"/>
    <mergeCell ref="H1239:H1242"/>
    <mergeCell ref="I1239:I1242"/>
    <mergeCell ref="J1239:J1242"/>
    <mergeCell ref="R1247:R1250"/>
    <mergeCell ref="S1247:S1250"/>
    <mergeCell ref="T1247:T1250"/>
    <mergeCell ref="A1251:A1254"/>
    <mergeCell ref="B1251:B1254"/>
    <mergeCell ref="C1251:C1254"/>
    <mergeCell ref="D1251:D1254"/>
    <mergeCell ref="E1251:E1254"/>
    <mergeCell ref="E1219:E1222"/>
    <mergeCell ref="F1219:F1222"/>
    <mergeCell ref="G1219:G1222"/>
    <mergeCell ref="H1219:H1222"/>
    <mergeCell ref="I1219:I1222"/>
    <mergeCell ref="J1219:J1222"/>
    <mergeCell ref="P1219:P1222"/>
    <mergeCell ref="Q1219:Q1222"/>
    <mergeCell ref="R1219:R1222"/>
    <mergeCell ref="S1219:S1222"/>
    <mergeCell ref="T1219:T1222"/>
    <mergeCell ref="A1235:A1238"/>
    <mergeCell ref="B1235:B1238"/>
    <mergeCell ref="C1235:C1238"/>
    <mergeCell ref="D1235:D1238"/>
    <mergeCell ref="E1235:E1238"/>
    <mergeCell ref="F1235:F1238"/>
    <mergeCell ref="G1235:G1238"/>
    <mergeCell ref="H1235:H1238"/>
    <mergeCell ref="I1235:I1238"/>
    <mergeCell ref="J1235:J1238"/>
    <mergeCell ref="P1235:P1238"/>
    <mergeCell ref="Q1235:Q1238"/>
    <mergeCell ref="R1235:R1238"/>
    <mergeCell ref="S1235:S1238"/>
    <mergeCell ref="T1235:T1238"/>
    <mergeCell ref="A1223:A1226"/>
    <mergeCell ref="B1223:B1226"/>
    <mergeCell ref="C1223:C1226"/>
    <mergeCell ref="D1223:D1226"/>
    <mergeCell ref="E1223:E1226"/>
    <mergeCell ref="F1223:F1226"/>
    <mergeCell ref="P1199:P1202"/>
    <mergeCell ref="Q1199:Q1202"/>
    <mergeCell ref="R1199:R1202"/>
    <mergeCell ref="S1199:S1202"/>
    <mergeCell ref="T1199:T1202"/>
    <mergeCell ref="A1215:A1218"/>
    <mergeCell ref="B1215:B1218"/>
    <mergeCell ref="C1215:C1218"/>
    <mergeCell ref="D1215:D1218"/>
    <mergeCell ref="E1215:E1218"/>
    <mergeCell ref="F1215:F1218"/>
    <mergeCell ref="G1215:G1218"/>
    <mergeCell ref="H1215:H1218"/>
    <mergeCell ref="I1215:I1218"/>
    <mergeCell ref="J1215:J1218"/>
    <mergeCell ref="P1215:P1218"/>
    <mergeCell ref="Q1215:Q1218"/>
    <mergeCell ref="R1215:R1218"/>
    <mergeCell ref="S1215:S1218"/>
    <mergeCell ref="T1215:T1218"/>
    <mergeCell ref="S1203:S1206"/>
    <mergeCell ref="T1203:T1206"/>
    <mergeCell ref="H1203:H1206"/>
    <mergeCell ref="I1203:I1206"/>
    <mergeCell ref="J1203:J1206"/>
    <mergeCell ref="P1203:P1206"/>
    <mergeCell ref="Q1203:Q1206"/>
    <mergeCell ref="R1203:R1206"/>
    <mergeCell ref="J1211:J1214"/>
    <mergeCell ref="P1211:P1214"/>
    <mergeCell ref="Q1211:Q1214"/>
    <mergeCell ref="R1211:R1214"/>
    <mergeCell ref="R1175:R1178"/>
    <mergeCell ref="S1175:S1178"/>
    <mergeCell ref="T1175:T1178"/>
    <mergeCell ref="A1195:A1198"/>
    <mergeCell ref="B1195:B1198"/>
    <mergeCell ref="C1195:C1198"/>
    <mergeCell ref="D1195:D1198"/>
    <mergeCell ref="E1195:E1198"/>
    <mergeCell ref="F1195:F1198"/>
    <mergeCell ref="G1195:G1198"/>
    <mergeCell ref="H1195:H1198"/>
    <mergeCell ref="I1195:I1198"/>
    <mergeCell ref="J1195:J1198"/>
    <mergeCell ref="P1195:P1198"/>
    <mergeCell ref="Q1195:Q1198"/>
    <mergeCell ref="R1195:R1198"/>
    <mergeCell ref="S1195:S1198"/>
    <mergeCell ref="T1195:T1198"/>
    <mergeCell ref="S1179:S1182"/>
    <mergeCell ref="T1179:T1182"/>
    <mergeCell ref="H1179:H1182"/>
    <mergeCell ref="I1179:I1182"/>
    <mergeCell ref="J1179:J1182"/>
    <mergeCell ref="P1179:P1182"/>
    <mergeCell ref="Q1179:Q1182"/>
    <mergeCell ref="R1179:R1182"/>
    <mergeCell ref="J1187:J1190"/>
    <mergeCell ref="P1187:P1190"/>
    <mergeCell ref="Q1187:Q1190"/>
    <mergeCell ref="R1187:R1190"/>
    <mergeCell ref="S1187:S1190"/>
    <mergeCell ref="T1187:T1190"/>
    <mergeCell ref="A1155:A1158"/>
    <mergeCell ref="B1155:B1158"/>
    <mergeCell ref="C1155:C1158"/>
    <mergeCell ref="D1155:D1158"/>
    <mergeCell ref="E1155:E1158"/>
    <mergeCell ref="F1155:F1158"/>
    <mergeCell ref="G1155:G1158"/>
    <mergeCell ref="H1155:H1158"/>
    <mergeCell ref="I1155:I1158"/>
    <mergeCell ref="J1155:J1158"/>
    <mergeCell ref="P1155:P1158"/>
    <mergeCell ref="Q1155:Q1158"/>
    <mergeCell ref="R1155:R1158"/>
    <mergeCell ref="S1155:S1158"/>
    <mergeCell ref="T1155:T1158"/>
    <mergeCell ref="A1171:A1174"/>
    <mergeCell ref="B1171:B1174"/>
    <mergeCell ref="C1171:C1174"/>
    <mergeCell ref="D1171:D1174"/>
    <mergeCell ref="E1171:E1174"/>
    <mergeCell ref="F1171:F1174"/>
    <mergeCell ref="G1171:G1174"/>
    <mergeCell ref="H1171:H1174"/>
    <mergeCell ref="I1171:I1174"/>
    <mergeCell ref="J1171:J1174"/>
    <mergeCell ref="P1171:P1174"/>
    <mergeCell ref="Q1171:Q1174"/>
    <mergeCell ref="R1171:R1174"/>
    <mergeCell ref="S1171:S1174"/>
    <mergeCell ref="T1171:T1174"/>
    <mergeCell ref="A1167:A1170"/>
    <mergeCell ref="B1167:B1170"/>
    <mergeCell ref="A1063:A1066"/>
    <mergeCell ref="B1063:B1066"/>
    <mergeCell ref="C1063:C1066"/>
    <mergeCell ref="D1063:D1066"/>
    <mergeCell ref="E1063:E1066"/>
    <mergeCell ref="F1063:F1066"/>
    <mergeCell ref="G1063:G1066"/>
    <mergeCell ref="H1063:H1066"/>
    <mergeCell ref="I1063:I1066"/>
    <mergeCell ref="J1063:J1066"/>
    <mergeCell ref="P1063:P1066"/>
    <mergeCell ref="Q1063:Q1066"/>
    <mergeCell ref="R1063:R1066"/>
    <mergeCell ref="S1063:S1066"/>
    <mergeCell ref="T1063:T1066"/>
    <mergeCell ref="A1151:A1154"/>
    <mergeCell ref="B1151:B1154"/>
    <mergeCell ref="C1151:C1154"/>
    <mergeCell ref="D1151:D1154"/>
    <mergeCell ref="E1151:E1154"/>
    <mergeCell ref="F1151:F1154"/>
    <mergeCell ref="G1151:G1154"/>
    <mergeCell ref="H1151:H1154"/>
    <mergeCell ref="I1151:I1154"/>
    <mergeCell ref="J1151:J1154"/>
    <mergeCell ref="P1151:P1154"/>
    <mergeCell ref="Q1151:Q1154"/>
    <mergeCell ref="R1151:R1154"/>
    <mergeCell ref="S1151:S1154"/>
    <mergeCell ref="T1151:T1154"/>
    <mergeCell ref="S1067:S1070"/>
    <mergeCell ref="T1067:T1070"/>
    <mergeCell ref="A931:A934"/>
    <mergeCell ref="B931:B934"/>
    <mergeCell ref="C931:C934"/>
    <mergeCell ref="D931:D934"/>
    <mergeCell ref="E931:E934"/>
    <mergeCell ref="F931:F934"/>
    <mergeCell ref="G931:G934"/>
    <mergeCell ref="H931:H934"/>
    <mergeCell ref="I931:I934"/>
    <mergeCell ref="J931:J934"/>
    <mergeCell ref="P931:P934"/>
    <mergeCell ref="Q931:Q934"/>
    <mergeCell ref="R931:R934"/>
    <mergeCell ref="S931:S934"/>
    <mergeCell ref="T931:T934"/>
    <mergeCell ref="A1059:A1062"/>
    <mergeCell ref="B1059:B1062"/>
    <mergeCell ref="C1059:C1062"/>
    <mergeCell ref="D1059:D1062"/>
    <mergeCell ref="E1059:E1062"/>
    <mergeCell ref="F1059:F1062"/>
    <mergeCell ref="G1059:G1062"/>
    <mergeCell ref="H1059:H1062"/>
    <mergeCell ref="I1059:I1062"/>
    <mergeCell ref="J1059:J1062"/>
    <mergeCell ref="P1059:P1062"/>
    <mergeCell ref="Q1059:Q1062"/>
    <mergeCell ref="R1059:R1062"/>
    <mergeCell ref="S1059:S1062"/>
    <mergeCell ref="T1059:T1062"/>
    <mergeCell ref="A943:A946"/>
    <mergeCell ref="B943:B946"/>
    <mergeCell ref="A871:A874"/>
    <mergeCell ref="B871:B874"/>
    <mergeCell ref="C871:C874"/>
    <mergeCell ref="D871:D874"/>
    <mergeCell ref="E871:E874"/>
    <mergeCell ref="F871:F874"/>
    <mergeCell ref="G871:G874"/>
    <mergeCell ref="H871:H874"/>
    <mergeCell ref="I871:I874"/>
    <mergeCell ref="J871:J874"/>
    <mergeCell ref="P871:P874"/>
    <mergeCell ref="Q871:Q874"/>
    <mergeCell ref="R871:R874"/>
    <mergeCell ref="S871:S874"/>
    <mergeCell ref="T871:T874"/>
    <mergeCell ref="A927:A930"/>
    <mergeCell ref="B927:B930"/>
    <mergeCell ref="C927:C930"/>
    <mergeCell ref="D927:D930"/>
    <mergeCell ref="E927:E930"/>
    <mergeCell ref="F927:F930"/>
    <mergeCell ref="G927:G930"/>
    <mergeCell ref="H927:H930"/>
    <mergeCell ref="I927:I930"/>
    <mergeCell ref="J927:J930"/>
    <mergeCell ref="P927:P930"/>
    <mergeCell ref="Q927:Q930"/>
    <mergeCell ref="R927:R930"/>
    <mergeCell ref="S927:S930"/>
    <mergeCell ref="T927:T930"/>
    <mergeCell ref="S875:S878"/>
    <mergeCell ref="T875:T878"/>
    <mergeCell ref="A815:A818"/>
    <mergeCell ref="B815:B818"/>
    <mergeCell ref="C815:C818"/>
    <mergeCell ref="D815:D818"/>
    <mergeCell ref="E815:E818"/>
    <mergeCell ref="F815:F818"/>
    <mergeCell ref="G815:G818"/>
    <mergeCell ref="H815:H818"/>
    <mergeCell ref="I815:I818"/>
    <mergeCell ref="J815:J818"/>
    <mergeCell ref="P815:P818"/>
    <mergeCell ref="Q815:Q818"/>
    <mergeCell ref="R815:R818"/>
    <mergeCell ref="S815:S818"/>
    <mergeCell ref="T815:T818"/>
    <mergeCell ref="A867:A870"/>
    <mergeCell ref="B867:B870"/>
    <mergeCell ref="C867:C870"/>
    <mergeCell ref="D867:D870"/>
    <mergeCell ref="E867:E870"/>
    <mergeCell ref="F867:F870"/>
    <mergeCell ref="G867:G870"/>
    <mergeCell ref="H867:H870"/>
    <mergeCell ref="I867:I870"/>
    <mergeCell ref="J867:J870"/>
    <mergeCell ref="P867:P870"/>
    <mergeCell ref="Q867:Q870"/>
    <mergeCell ref="R867:R870"/>
    <mergeCell ref="S867:S870"/>
    <mergeCell ref="T867:T870"/>
    <mergeCell ref="S819:S822"/>
    <mergeCell ref="T819:T822"/>
    <mergeCell ref="A423:A426"/>
    <mergeCell ref="B423:B426"/>
    <mergeCell ref="C423:C426"/>
    <mergeCell ref="D423:D426"/>
    <mergeCell ref="E423:E426"/>
    <mergeCell ref="F423:F426"/>
    <mergeCell ref="G423:G426"/>
    <mergeCell ref="H423:H426"/>
    <mergeCell ref="I423:I426"/>
    <mergeCell ref="J423:J426"/>
    <mergeCell ref="P423:P426"/>
    <mergeCell ref="Q423:Q426"/>
    <mergeCell ref="R423:R426"/>
    <mergeCell ref="S423:S426"/>
    <mergeCell ref="T423:T426"/>
    <mergeCell ref="A811:A814"/>
    <mergeCell ref="B811:B814"/>
    <mergeCell ref="C811:C814"/>
    <mergeCell ref="D811:D814"/>
    <mergeCell ref="E811:E814"/>
    <mergeCell ref="F811:F814"/>
    <mergeCell ref="G811:G814"/>
    <mergeCell ref="H811:H814"/>
    <mergeCell ref="I811:I814"/>
    <mergeCell ref="J811:J814"/>
    <mergeCell ref="P811:P814"/>
    <mergeCell ref="Q811:Q814"/>
    <mergeCell ref="R811:R814"/>
    <mergeCell ref="S811:S814"/>
    <mergeCell ref="T811:T814"/>
    <mergeCell ref="S427:S430"/>
    <mergeCell ref="T427:T430"/>
    <mergeCell ref="E379:E382"/>
    <mergeCell ref="F379:F382"/>
    <mergeCell ref="G379:G382"/>
    <mergeCell ref="H379:H382"/>
    <mergeCell ref="I379:I382"/>
    <mergeCell ref="J379:J382"/>
    <mergeCell ref="P379:P382"/>
    <mergeCell ref="Q379:Q382"/>
    <mergeCell ref="R379:R382"/>
    <mergeCell ref="S379:S382"/>
    <mergeCell ref="T379:T382"/>
    <mergeCell ref="A419:A422"/>
    <mergeCell ref="B419:B422"/>
    <mergeCell ref="C419:C422"/>
    <mergeCell ref="D419:D422"/>
    <mergeCell ref="E419:E422"/>
    <mergeCell ref="F419:F422"/>
    <mergeCell ref="G419:G422"/>
    <mergeCell ref="H419:H422"/>
    <mergeCell ref="I419:I422"/>
    <mergeCell ref="J419:J422"/>
    <mergeCell ref="P419:P422"/>
    <mergeCell ref="Q419:Q422"/>
    <mergeCell ref="R419:R422"/>
    <mergeCell ref="S419:S422"/>
    <mergeCell ref="T419:T422"/>
    <mergeCell ref="A383:A386"/>
    <mergeCell ref="B383:B386"/>
    <mergeCell ref="C383:C386"/>
    <mergeCell ref="D383:D386"/>
    <mergeCell ref="E383:E386"/>
    <mergeCell ref="F383:F386"/>
    <mergeCell ref="A375:A378"/>
    <mergeCell ref="B375:B378"/>
    <mergeCell ref="C375:C378"/>
    <mergeCell ref="D375:D378"/>
    <mergeCell ref="E375:E378"/>
    <mergeCell ref="F375:F378"/>
    <mergeCell ref="G375:G378"/>
    <mergeCell ref="H375:H378"/>
    <mergeCell ref="I375:I378"/>
    <mergeCell ref="J375:J378"/>
    <mergeCell ref="P375:P378"/>
    <mergeCell ref="Q375:Q378"/>
    <mergeCell ref="R375:R378"/>
    <mergeCell ref="S375:S378"/>
    <mergeCell ref="T375:T378"/>
    <mergeCell ref="S315:S318"/>
    <mergeCell ref="T315:T318"/>
    <mergeCell ref="E319:E322"/>
    <mergeCell ref="F319:F322"/>
    <mergeCell ref="G319:G322"/>
    <mergeCell ref="H319:H322"/>
    <mergeCell ref="H315:H318"/>
    <mergeCell ref="I315:I318"/>
    <mergeCell ref="J315:J318"/>
    <mergeCell ref="P315:P318"/>
    <mergeCell ref="Q315:Q318"/>
    <mergeCell ref="R315:R318"/>
    <mergeCell ref="A327:A330"/>
    <mergeCell ref="B327:B330"/>
    <mergeCell ref="C327:C330"/>
    <mergeCell ref="D327:D330"/>
    <mergeCell ref="E327:E330"/>
    <mergeCell ref="S267:S270"/>
    <mergeCell ref="T267:T270"/>
    <mergeCell ref="A311:A314"/>
    <mergeCell ref="B311:B314"/>
    <mergeCell ref="C311:C314"/>
    <mergeCell ref="D311:D314"/>
    <mergeCell ref="E311:E314"/>
    <mergeCell ref="F311:F314"/>
    <mergeCell ref="G311:G314"/>
    <mergeCell ref="H311:H314"/>
    <mergeCell ref="I311:I314"/>
    <mergeCell ref="J311:J314"/>
    <mergeCell ref="P311:P314"/>
    <mergeCell ref="Q311:Q314"/>
    <mergeCell ref="R311:R314"/>
    <mergeCell ref="S311:S314"/>
    <mergeCell ref="T311:T314"/>
    <mergeCell ref="A307:A310"/>
    <mergeCell ref="B307:B310"/>
    <mergeCell ref="C307:C310"/>
    <mergeCell ref="D307:D310"/>
    <mergeCell ref="E307:E310"/>
    <mergeCell ref="F307:F310"/>
    <mergeCell ref="G307:G310"/>
    <mergeCell ref="H307:H310"/>
    <mergeCell ref="I307:I310"/>
    <mergeCell ref="J307:J310"/>
    <mergeCell ref="P307:P310"/>
    <mergeCell ref="Q307:Q310"/>
    <mergeCell ref="A271:A274"/>
    <mergeCell ref="B271:B274"/>
    <mergeCell ref="C271:C274"/>
    <mergeCell ref="D271:D274"/>
    <mergeCell ref="E271:E274"/>
    <mergeCell ref="F271:F274"/>
    <mergeCell ref="E227:E230"/>
    <mergeCell ref="F227:F230"/>
    <mergeCell ref="G227:G230"/>
    <mergeCell ref="H227:H230"/>
    <mergeCell ref="I227:I230"/>
    <mergeCell ref="J227:J230"/>
    <mergeCell ref="P227:P230"/>
    <mergeCell ref="Q227:Q230"/>
    <mergeCell ref="R227:R230"/>
    <mergeCell ref="S227:S230"/>
    <mergeCell ref="T227:T230"/>
    <mergeCell ref="A259:A262"/>
    <mergeCell ref="B259:B262"/>
    <mergeCell ref="C259:C262"/>
    <mergeCell ref="D259:D262"/>
    <mergeCell ref="E259:E262"/>
    <mergeCell ref="F259:F262"/>
    <mergeCell ref="G259:G262"/>
    <mergeCell ref="H259:H262"/>
    <mergeCell ref="I259:I262"/>
    <mergeCell ref="J259:J262"/>
    <mergeCell ref="P259:P262"/>
    <mergeCell ref="Q259:Q262"/>
    <mergeCell ref="P267:P270"/>
    <mergeCell ref="Q267:Q270"/>
    <mergeCell ref="R267:R270"/>
    <mergeCell ref="R259:R262"/>
    <mergeCell ref="S259:S262"/>
    <mergeCell ref="T259:T262"/>
    <mergeCell ref="A231:A234"/>
    <mergeCell ref="B231:B234"/>
    <mergeCell ref="C231:C234"/>
    <mergeCell ref="D231:D234"/>
    <mergeCell ref="E231:E234"/>
    <mergeCell ref="F231:F234"/>
    <mergeCell ref="A179:A182"/>
    <mergeCell ref="B179:B182"/>
    <mergeCell ref="C179:C182"/>
    <mergeCell ref="D179:D182"/>
    <mergeCell ref="E179:E182"/>
    <mergeCell ref="F179:F182"/>
    <mergeCell ref="G179:G182"/>
    <mergeCell ref="H179:H182"/>
    <mergeCell ref="I179:I182"/>
    <mergeCell ref="J179:J182"/>
    <mergeCell ref="P179:P182"/>
    <mergeCell ref="A187:A190"/>
    <mergeCell ref="B187:B190"/>
    <mergeCell ref="C187:C190"/>
    <mergeCell ref="D187:D190"/>
    <mergeCell ref="E187:E190"/>
    <mergeCell ref="F187:F190"/>
    <mergeCell ref="G187:G190"/>
    <mergeCell ref="H187:H190"/>
    <mergeCell ref="I187:I190"/>
    <mergeCell ref="I183:I186"/>
    <mergeCell ref="J183:J186"/>
    <mergeCell ref="P183:P186"/>
    <mergeCell ref="J191:J194"/>
    <mergeCell ref="P191:P194"/>
    <mergeCell ref="J219:J222"/>
    <mergeCell ref="Q179:Q182"/>
    <mergeCell ref="R179:R182"/>
    <mergeCell ref="S179:S182"/>
    <mergeCell ref="T179:T182"/>
    <mergeCell ref="A223:A226"/>
    <mergeCell ref="B223:B226"/>
    <mergeCell ref="C223:C226"/>
    <mergeCell ref="D223:D226"/>
    <mergeCell ref="E223:E226"/>
    <mergeCell ref="F223:F226"/>
    <mergeCell ref="G223:G226"/>
    <mergeCell ref="H223:H226"/>
    <mergeCell ref="I223:I226"/>
    <mergeCell ref="J223:J226"/>
    <mergeCell ref="P223:P226"/>
    <mergeCell ref="Q223:Q226"/>
    <mergeCell ref="R223:R226"/>
    <mergeCell ref="S223:S226"/>
    <mergeCell ref="T223:T226"/>
    <mergeCell ref="A191:A194"/>
    <mergeCell ref="B191:B194"/>
    <mergeCell ref="C191:C194"/>
    <mergeCell ref="D191:D194"/>
    <mergeCell ref="E191:E194"/>
    <mergeCell ref="F191:F194"/>
    <mergeCell ref="J187:J190"/>
    <mergeCell ref="P187:P190"/>
    <mergeCell ref="Q187:Q190"/>
    <mergeCell ref="R187:R190"/>
    <mergeCell ref="S187:S190"/>
    <mergeCell ref="T187:T190"/>
    <mergeCell ref="T183:T186"/>
    <mergeCell ref="E147:E150"/>
    <mergeCell ref="F147:F150"/>
    <mergeCell ref="G147:G150"/>
    <mergeCell ref="H147:H150"/>
    <mergeCell ref="I147:I150"/>
    <mergeCell ref="J147:J150"/>
    <mergeCell ref="P147:P150"/>
    <mergeCell ref="Q147:Q150"/>
    <mergeCell ref="R147:R150"/>
    <mergeCell ref="S147:S150"/>
    <mergeCell ref="T147:T150"/>
    <mergeCell ref="A175:A178"/>
    <mergeCell ref="B175:B178"/>
    <mergeCell ref="C175:C178"/>
    <mergeCell ref="D175:D178"/>
    <mergeCell ref="E175:E178"/>
    <mergeCell ref="F175:F178"/>
    <mergeCell ref="G175:G178"/>
    <mergeCell ref="H175:H178"/>
    <mergeCell ref="I175:I178"/>
    <mergeCell ref="J175:J178"/>
    <mergeCell ref="P175:P178"/>
    <mergeCell ref="Q175:Q178"/>
    <mergeCell ref="R175:R178"/>
    <mergeCell ref="S175:S178"/>
    <mergeCell ref="T175:T178"/>
    <mergeCell ref="A151:A154"/>
    <mergeCell ref="B151:B154"/>
    <mergeCell ref="C151:C154"/>
    <mergeCell ref="D151:D154"/>
    <mergeCell ref="E151:E154"/>
    <mergeCell ref="F151:F154"/>
    <mergeCell ref="Q43:Q46"/>
    <mergeCell ref="R43:R46"/>
    <mergeCell ref="S43:S46"/>
    <mergeCell ref="T43:T46"/>
    <mergeCell ref="A143:A146"/>
    <mergeCell ref="B143:B146"/>
    <mergeCell ref="C143:C146"/>
    <mergeCell ref="D143:D146"/>
    <mergeCell ref="E143:E146"/>
    <mergeCell ref="F143:F146"/>
    <mergeCell ref="G143:G146"/>
    <mergeCell ref="H143:H146"/>
    <mergeCell ref="I143:I146"/>
    <mergeCell ref="J143:J146"/>
    <mergeCell ref="P143:P146"/>
    <mergeCell ref="Q143:Q146"/>
    <mergeCell ref="R143:R146"/>
    <mergeCell ref="S143:S146"/>
    <mergeCell ref="T143:T146"/>
    <mergeCell ref="S51:S54"/>
    <mergeCell ref="T51:T54"/>
    <mergeCell ref="A55:A58"/>
    <mergeCell ref="B55:B58"/>
    <mergeCell ref="C55:C58"/>
    <mergeCell ref="D55:D58"/>
    <mergeCell ref="H51:H54"/>
    <mergeCell ref="I51:I54"/>
    <mergeCell ref="J51:J54"/>
    <mergeCell ref="P51:P54"/>
    <mergeCell ref="Q51:Q54"/>
    <mergeCell ref="R51:R54"/>
    <mergeCell ref="R47:R50"/>
    <mergeCell ref="A12:Q12"/>
    <mergeCell ref="J14:K14"/>
    <mergeCell ref="L14:O14"/>
    <mergeCell ref="A5:T10"/>
    <mergeCell ref="A2:T4"/>
    <mergeCell ref="A39:A42"/>
    <mergeCell ref="B39:B42"/>
    <mergeCell ref="C39:C42"/>
    <mergeCell ref="D39:D42"/>
    <mergeCell ref="E39:E42"/>
    <mergeCell ref="F39:F42"/>
    <mergeCell ref="G39:G42"/>
    <mergeCell ref="H39:H42"/>
    <mergeCell ref="I39:I42"/>
    <mergeCell ref="J39:J42"/>
    <mergeCell ref="P39:P42"/>
    <mergeCell ref="Q39:Q42"/>
    <mergeCell ref="R39:R42"/>
    <mergeCell ref="S39:S42"/>
    <mergeCell ref="T39:T42"/>
    <mergeCell ref="A23:A26"/>
    <mergeCell ref="B23:B26"/>
    <mergeCell ref="C23:C26"/>
    <mergeCell ref="D23:D26"/>
    <mergeCell ref="E23:E26"/>
    <mergeCell ref="F23:F26"/>
    <mergeCell ref="G18:O19"/>
    <mergeCell ref="P18:P20"/>
    <mergeCell ref="Q18:Q20"/>
    <mergeCell ref="S18:S20"/>
    <mergeCell ref="T18:T20"/>
    <mergeCell ref="G20:H20"/>
    <mergeCell ref="I20:J20"/>
    <mergeCell ref="K20:O20"/>
    <mergeCell ref="A15:E15"/>
    <mergeCell ref="F15:G15"/>
    <mergeCell ref="L15:O15"/>
    <mergeCell ref="K16:O16"/>
    <mergeCell ref="A18:A21"/>
    <mergeCell ref="B18:B21"/>
    <mergeCell ref="C18:C21"/>
    <mergeCell ref="D18:D21"/>
    <mergeCell ref="E18:E21"/>
    <mergeCell ref="F18:F21"/>
    <mergeCell ref="S27:S30"/>
    <mergeCell ref="T27:T30"/>
    <mergeCell ref="A31:A34"/>
    <mergeCell ref="B31:B34"/>
    <mergeCell ref="C31:C34"/>
    <mergeCell ref="D31:D34"/>
    <mergeCell ref="E31:E34"/>
    <mergeCell ref="F31:F34"/>
    <mergeCell ref="G31:G34"/>
    <mergeCell ref="H31:H34"/>
    <mergeCell ref="H27:H30"/>
    <mergeCell ref="I27:I30"/>
    <mergeCell ref="J27:J30"/>
    <mergeCell ref="P27:P30"/>
    <mergeCell ref="Q27:Q30"/>
    <mergeCell ref="R27:R30"/>
    <mergeCell ref="R23:R26"/>
    <mergeCell ref="S23:S26"/>
    <mergeCell ref="T23:T26"/>
    <mergeCell ref="A27:A30"/>
    <mergeCell ref="B27:B30"/>
    <mergeCell ref="C27:C30"/>
    <mergeCell ref="D27:D30"/>
    <mergeCell ref="E27:E30"/>
    <mergeCell ref="F27:F30"/>
    <mergeCell ref="G27:G30"/>
    <mergeCell ref="G23:G26"/>
    <mergeCell ref="H23:H26"/>
    <mergeCell ref="I23:I26"/>
    <mergeCell ref="J23:J26"/>
    <mergeCell ref="P23:P26"/>
    <mergeCell ref="Q23:Q26"/>
    <mergeCell ref="A47:A50"/>
    <mergeCell ref="B47:B50"/>
    <mergeCell ref="C47:C50"/>
    <mergeCell ref="D47:D50"/>
    <mergeCell ref="E47:E50"/>
    <mergeCell ref="F47:F50"/>
    <mergeCell ref="J35:J38"/>
    <mergeCell ref="P35:P38"/>
    <mergeCell ref="Q35:Q38"/>
    <mergeCell ref="A43:A46"/>
    <mergeCell ref="B43:B46"/>
    <mergeCell ref="C43:C46"/>
    <mergeCell ref="D43:D46"/>
    <mergeCell ref="E43:E46"/>
    <mergeCell ref="F43:F46"/>
    <mergeCell ref="G43:G46"/>
    <mergeCell ref="H43:H46"/>
    <mergeCell ref="I43:I46"/>
    <mergeCell ref="J43:J46"/>
    <mergeCell ref="P43:P46"/>
    <mergeCell ref="R35:R38"/>
    <mergeCell ref="S35:S38"/>
    <mergeCell ref="T35:T38"/>
    <mergeCell ref="T31:T34"/>
    <mergeCell ref="A35:A38"/>
    <mergeCell ref="B35:B38"/>
    <mergeCell ref="C35:C38"/>
    <mergeCell ref="D35:D38"/>
    <mergeCell ref="E35:E38"/>
    <mergeCell ref="F35:F38"/>
    <mergeCell ref="G35:G38"/>
    <mergeCell ref="H35:H38"/>
    <mergeCell ref="I35:I38"/>
    <mergeCell ref="I31:I34"/>
    <mergeCell ref="J31:J34"/>
    <mergeCell ref="P31:P34"/>
    <mergeCell ref="Q31:Q34"/>
    <mergeCell ref="R31:R34"/>
    <mergeCell ref="S31:S34"/>
    <mergeCell ref="S47:S50"/>
    <mergeCell ref="T47:T50"/>
    <mergeCell ref="A51:A54"/>
    <mergeCell ref="B51:B54"/>
    <mergeCell ref="C51:C54"/>
    <mergeCell ref="D51:D54"/>
    <mergeCell ref="E51:E54"/>
    <mergeCell ref="F51:F54"/>
    <mergeCell ref="G51:G54"/>
    <mergeCell ref="G47:G50"/>
    <mergeCell ref="H47:H50"/>
    <mergeCell ref="I47:I50"/>
    <mergeCell ref="J47:J50"/>
    <mergeCell ref="P47:P50"/>
    <mergeCell ref="Q47:Q50"/>
    <mergeCell ref="A63:A66"/>
    <mergeCell ref="B63:B66"/>
    <mergeCell ref="C63:C66"/>
    <mergeCell ref="D63:D66"/>
    <mergeCell ref="E63:E66"/>
    <mergeCell ref="F63:F66"/>
    <mergeCell ref="J59:J62"/>
    <mergeCell ref="P59:P62"/>
    <mergeCell ref="Q59:Q62"/>
    <mergeCell ref="R59:R62"/>
    <mergeCell ref="S59:S62"/>
    <mergeCell ref="T59:T62"/>
    <mergeCell ref="T55:T58"/>
    <mergeCell ref="A59:A62"/>
    <mergeCell ref="B59:B62"/>
    <mergeCell ref="C59:C62"/>
    <mergeCell ref="D59:D62"/>
    <mergeCell ref="E59:E62"/>
    <mergeCell ref="F59:F62"/>
    <mergeCell ref="G59:G62"/>
    <mergeCell ref="H59:H62"/>
    <mergeCell ref="I59:I62"/>
    <mergeCell ref="I55:I58"/>
    <mergeCell ref="J55:J58"/>
    <mergeCell ref="P55:P58"/>
    <mergeCell ref="Q55:Q58"/>
    <mergeCell ref="R55:R58"/>
    <mergeCell ref="S55:S58"/>
    <mergeCell ref="E55:E58"/>
    <mergeCell ref="F55:F58"/>
    <mergeCell ref="G55:G58"/>
    <mergeCell ref="H55:H58"/>
    <mergeCell ref="S67:S70"/>
    <mergeCell ref="T67:T70"/>
    <mergeCell ref="E71:E74"/>
    <mergeCell ref="F71:F74"/>
    <mergeCell ref="G71:G74"/>
    <mergeCell ref="H71:H74"/>
    <mergeCell ref="H67:H70"/>
    <mergeCell ref="I67:I70"/>
    <mergeCell ref="J67:J70"/>
    <mergeCell ref="P67:P70"/>
    <mergeCell ref="Q67:Q70"/>
    <mergeCell ref="R67:R70"/>
    <mergeCell ref="R63:R66"/>
    <mergeCell ref="S63:S66"/>
    <mergeCell ref="T63:T66"/>
    <mergeCell ref="A67:A70"/>
    <mergeCell ref="B67:B70"/>
    <mergeCell ref="C67:C70"/>
    <mergeCell ref="D67:D70"/>
    <mergeCell ref="E67:E70"/>
    <mergeCell ref="F67:F70"/>
    <mergeCell ref="G67:G70"/>
    <mergeCell ref="G63:G66"/>
    <mergeCell ref="H63:H66"/>
    <mergeCell ref="I63:I66"/>
    <mergeCell ref="J63:J66"/>
    <mergeCell ref="P63:P66"/>
    <mergeCell ref="Q63:Q66"/>
    <mergeCell ref="A79:A82"/>
    <mergeCell ref="B79:B82"/>
    <mergeCell ref="C79:C82"/>
    <mergeCell ref="D79:D82"/>
    <mergeCell ref="E79:E82"/>
    <mergeCell ref="F79:F82"/>
    <mergeCell ref="J75:J78"/>
    <mergeCell ref="P75:P78"/>
    <mergeCell ref="Q75:Q78"/>
    <mergeCell ref="R75:R78"/>
    <mergeCell ref="S75:S78"/>
    <mergeCell ref="T75:T78"/>
    <mergeCell ref="T71:T74"/>
    <mergeCell ref="A75:A78"/>
    <mergeCell ref="B75:B78"/>
    <mergeCell ref="C75:C78"/>
    <mergeCell ref="D75:D78"/>
    <mergeCell ref="E75:E78"/>
    <mergeCell ref="F75:F78"/>
    <mergeCell ref="G75:G78"/>
    <mergeCell ref="H75:H78"/>
    <mergeCell ref="I75:I78"/>
    <mergeCell ref="I71:I74"/>
    <mergeCell ref="J71:J74"/>
    <mergeCell ref="P71:P74"/>
    <mergeCell ref="Q71:Q74"/>
    <mergeCell ref="R71:R74"/>
    <mergeCell ref="S71:S74"/>
    <mergeCell ref="A71:A74"/>
    <mergeCell ref="B71:B74"/>
    <mergeCell ref="C71:C74"/>
    <mergeCell ref="D71:D74"/>
    <mergeCell ref="S83:S86"/>
    <mergeCell ref="T83:T86"/>
    <mergeCell ref="A87:A90"/>
    <mergeCell ref="B87:B90"/>
    <mergeCell ref="C87:C90"/>
    <mergeCell ref="D87:D90"/>
    <mergeCell ref="E87:E90"/>
    <mergeCell ref="F87:F90"/>
    <mergeCell ref="G87:G90"/>
    <mergeCell ref="H87:H90"/>
    <mergeCell ref="H83:H86"/>
    <mergeCell ref="I83:I86"/>
    <mergeCell ref="J83:J86"/>
    <mergeCell ref="P83:P86"/>
    <mergeCell ref="Q83:Q86"/>
    <mergeCell ref="R83:R86"/>
    <mergeCell ref="R79:R82"/>
    <mergeCell ref="S79:S82"/>
    <mergeCell ref="T79:T82"/>
    <mergeCell ref="A83:A86"/>
    <mergeCell ref="B83:B86"/>
    <mergeCell ref="C83:C86"/>
    <mergeCell ref="D83:D86"/>
    <mergeCell ref="E83:E86"/>
    <mergeCell ref="F83:F86"/>
    <mergeCell ref="G83:G86"/>
    <mergeCell ref="G79:G82"/>
    <mergeCell ref="H79:H82"/>
    <mergeCell ref="I79:I82"/>
    <mergeCell ref="J79:J82"/>
    <mergeCell ref="P79:P82"/>
    <mergeCell ref="Q79:Q82"/>
    <mergeCell ref="A95:A98"/>
    <mergeCell ref="B95:B98"/>
    <mergeCell ref="C95:C98"/>
    <mergeCell ref="D95:D98"/>
    <mergeCell ref="E95:E98"/>
    <mergeCell ref="F95:F98"/>
    <mergeCell ref="J91:J94"/>
    <mergeCell ref="P91:P94"/>
    <mergeCell ref="Q91:Q94"/>
    <mergeCell ref="R91:R94"/>
    <mergeCell ref="S91:S94"/>
    <mergeCell ref="T91:T94"/>
    <mergeCell ref="T87:T90"/>
    <mergeCell ref="A91:A94"/>
    <mergeCell ref="B91:B94"/>
    <mergeCell ref="C91:C94"/>
    <mergeCell ref="D91:D94"/>
    <mergeCell ref="E91:E94"/>
    <mergeCell ref="F91:F94"/>
    <mergeCell ref="G91:G94"/>
    <mergeCell ref="H91:H94"/>
    <mergeCell ref="I91:I94"/>
    <mergeCell ref="I87:I90"/>
    <mergeCell ref="J87:J90"/>
    <mergeCell ref="P87:P90"/>
    <mergeCell ref="Q87:Q90"/>
    <mergeCell ref="R87:R90"/>
    <mergeCell ref="S87:S90"/>
    <mergeCell ref="S99:S102"/>
    <mergeCell ref="T99:T102"/>
    <mergeCell ref="A103:A106"/>
    <mergeCell ref="B103:B106"/>
    <mergeCell ref="C103:C106"/>
    <mergeCell ref="D103:D106"/>
    <mergeCell ref="E103:E106"/>
    <mergeCell ref="F103:F106"/>
    <mergeCell ref="G103:G106"/>
    <mergeCell ref="H103:H106"/>
    <mergeCell ref="H99:H102"/>
    <mergeCell ref="I99:I102"/>
    <mergeCell ref="J99:J102"/>
    <mergeCell ref="P99:P102"/>
    <mergeCell ref="Q99:Q102"/>
    <mergeCell ref="R99:R102"/>
    <mergeCell ref="R95:R98"/>
    <mergeCell ref="S95:S98"/>
    <mergeCell ref="T95:T98"/>
    <mergeCell ref="A99:A102"/>
    <mergeCell ref="B99:B102"/>
    <mergeCell ref="C99:C102"/>
    <mergeCell ref="D99:D102"/>
    <mergeCell ref="E99:E102"/>
    <mergeCell ref="F99:F102"/>
    <mergeCell ref="G99:G102"/>
    <mergeCell ref="G95:G98"/>
    <mergeCell ref="H95:H98"/>
    <mergeCell ref="I95:I98"/>
    <mergeCell ref="J95:J98"/>
    <mergeCell ref="P95:P98"/>
    <mergeCell ref="Q95:Q98"/>
    <mergeCell ref="A111:A114"/>
    <mergeCell ref="B111:B114"/>
    <mergeCell ref="C111:C114"/>
    <mergeCell ref="D111:D114"/>
    <mergeCell ref="E111:E114"/>
    <mergeCell ref="F111:F114"/>
    <mergeCell ref="J107:J110"/>
    <mergeCell ref="P107:P110"/>
    <mergeCell ref="Q107:Q110"/>
    <mergeCell ref="R107:R110"/>
    <mergeCell ref="S107:S110"/>
    <mergeCell ref="T107:T110"/>
    <mergeCell ref="T103:T106"/>
    <mergeCell ref="A107:A110"/>
    <mergeCell ref="B107:B110"/>
    <mergeCell ref="C107:C110"/>
    <mergeCell ref="D107:D110"/>
    <mergeCell ref="E107:E110"/>
    <mergeCell ref="F107:F110"/>
    <mergeCell ref="G107:G110"/>
    <mergeCell ref="H107:H110"/>
    <mergeCell ref="I107:I110"/>
    <mergeCell ref="I103:I106"/>
    <mergeCell ref="J103:J106"/>
    <mergeCell ref="P103:P106"/>
    <mergeCell ref="Q103:Q106"/>
    <mergeCell ref="R103:R106"/>
    <mergeCell ref="S103:S106"/>
    <mergeCell ref="S115:S118"/>
    <mergeCell ref="T115:T118"/>
    <mergeCell ref="A119:A122"/>
    <mergeCell ref="B119:B122"/>
    <mergeCell ref="C119:C122"/>
    <mergeCell ref="D119:D122"/>
    <mergeCell ref="E119:E122"/>
    <mergeCell ref="F119:F122"/>
    <mergeCell ref="G119:G122"/>
    <mergeCell ref="H119:H122"/>
    <mergeCell ref="H115:H118"/>
    <mergeCell ref="I115:I118"/>
    <mergeCell ref="J115:J118"/>
    <mergeCell ref="P115:P118"/>
    <mergeCell ref="Q115:Q118"/>
    <mergeCell ref="R115:R118"/>
    <mergeCell ref="R111:R114"/>
    <mergeCell ref="S111:S114"/>
    <mergeCell ref="T111:T114"/>
    <mergeCell ref="A115:A118"/>
    <mergeCell ref="B115:B118"/>
    <mergeCell ref="C115:C118"/>
    <mergeCell ref="D115:D118"/>
    <mergeCell ref="E115:E118"/>
    <mergeCell ref="F115:F118"/>
    <mergeCell ref="G115:G118"/>
    <mergeCell ref="G111:G114"/>
    <mergeCell ref="H111:H114"/>
    <mergeCell ref="I111:I114"/>
    <mergeCell ref="J111:J114"/>
    <mergeCell ref="P111:P114"/>
    <mergeCell ref="Q111:Q114"/>
    <mergeCell ref="A127:A130"/>
    <mergeCell ref="B127:B130"/>
    <mergeCell ref="C127:C130"/>
    <mergeCell ref="D127:D130"/>
    <mergeCell ref="E127:E130"/>
    <mergeCell ref="F127:F130"/>
    <mergeCell ref="J123:J126"/>
    <mergeCell ref="P123:P126"/>
    <mergeCell ref="Q123:Q126"/>
    <mergeCell ref="R123:R126"/>
    <mergeCell ref="S123:S126"/>
    <mergeCell ref="T123:T126"/>
    <mergeCell ref="T119:T122"/>
    <mergeCell ref="A123:A126"/>
    <mergeCell ref="B123:B126"/>
    <mergeCell ref="C123:C126"/>
    <mergeCell ref="D123:D126"/>
    <mergeCell ref="E123:E126"/>
    <mergeCell ref="F123:F126"/>
    <mergeCell ref="G123:G126"/>
    <mergeCell ref="H123:H126"/>
    <mergeCell ref="I123:I126"/>
    <mergeCell ref="I119:I122"/>
    <mergeCell ref="J119:J122"/>
    <mergeCell ref="P119:P122"/>
    <mergeCell ref="Q119:Q122"/>
    <mergeCell ref="R119:R122"/>
    <mergeCell ref="S119:S122"/>
    <mergeCell ref="S131:S134"/>
    <mergeCell ref="T131:T134"/>
    <mergeCell ref="A135:A138"/>
    <mergeCell ref="B135:B138"/>
    <mergeCell ref="C135:C138"/>
    <mergeCell ref="D135:D138"/>
    <mergeCell ref="E135:E138"/>
    <mergeCell ref="F135:F138"/>
    <mergeCell ref="G135:G138"/>
    <mergeCell ref="H135:H138"/>
    <mergeCell ref="H131:H134"/>
    <mergeCell ref="I131:I134"/>
    <mergeCell ref="J131:J134"/>
    <mergeCell ref="P131:P134"/>
    <mergeCell ref="Q131:Q134"/>
    <mergeCell ref="R131:R134"/>
    <mergeCell ref="R127:R130"/>
    <mergeCell ref="S127:S130"/>
    <mergeCell ref="T127:T130"/>
    <mergeCell ref="A131:A134"/>
    <mergeCell ref="B131:B134"/>
    <mergeCell ref="C131:C134"/>
    <mergeCell ref="D131:D134"/>
    <mergeCell ref="E131:E134"/>
    <mergeCell ref="F131:F134"/>
    <mergeCell ref="G131:G134"/>
    <mergeCell ref="G127:G130"/>
    <mergeCell ref="H127:H130"/>
    <mergeCell ref="I127:I130"/>
    <mergeCell ref="J127:J130"/>
    <mergeCell ref="P127:P130"/>
    <mergeCell ref="Q127:Q130"/>
    <mergeCell ref="J139:J142"/>
    <mergeCell ref="P139:P142"/>
    <mergeCell ref="Q139:Q142"/>
    <mergeCell ref="R139:R142"/>
    <mergeCell ref="S139:S142"/>
    <mergeCell ref="T139:T142"/>
    <mergeCell ref="T135:T138"/>
    <mergeCell ref="A139:A142"/>
    <mergeCell ref="B139:B142"/>
    <mergeCell ref="C139:C142"/>
    <mergeCell ref="D139:D142"/>
    <mergeCell ref="E139:E142"/>
    <mergeCell ref="F139:F142"/>
    <mergeCell ref="G139:G142"/>
    <mergeCell ref="H139:H142"/>
    <mergeCell ref="I139:I142"/>
    <mergeCell ref="I135:I138"/>
    <mergeCell ref="J135:J138"/>
    <mergeCell ref="P135:P138"/>
    <mergeCell ref="Q135:Q138"/>
    <mergeCell ref="R135:R138"/>
    <mergeCell ref="S135:S138"/>
    <mergeCell ref="A147:A150"/>
    <mergeCell ref="B147:B150"/>
    <mergeCell ref="C147:C150"/>
    <mergeCell ref="D147:D150"/>
    <mergeCell ref="S155:S158"/>
    <mergeCell ref="T155:T158"/>
    <mergeCell ref="A159:A162"/>
    <mergeCell ref="B159:B162"/>
    <mergeCell ref="C159:C162"/>
    <mergeCell ref="D159:D162"/>
    <mergeCell ref="E159:E162"/>
    <mergeCell ref="F159:F162"/>
    <mergeCell ref="G159:G162"/>
    <mergeCell ref="H159:H162"/>
    <mergeCell ref="H155:H158"/>
    <mergeCell ref="I155:I158"/>
    <mergeCell ref="J155:J158"/>
    <mergeCell ref="P155:P158"/>
    <mergeCell ref="Q155:Q158"/>
    <mergeCell ref="R155:R158"/>
    <mergeCell ref="R151:R154"/>
    <mergeCell ref="S151:S154"/>
    <mergeCell ref="T151:T154"/>
    <mergeCell ref="A155:A158"/>
    <mergeCell ref="B155:B158"/>
    <mergeCell ref="C155:C158"/>
    <mergeCell ref="D155:D158"/>
    <mergeCell ref="E155:E158"/>
    <mergeCell ref="F155:F158"/>
    <mergeCell ref="G155:G158"/>
    <mergeCell ref="G151:G154"/>
    <mergeCell ref="H151:H154"/>
    <mergeCell ref="I151:I154"/>
    <mergeCell ref="J151:J154"/>
    <mergeCell ref="P151:P154"/>
    <mergeCell ref="Q151:Q154"/>
    <mergeCell ref="A167:A170"/>
    <mergeCell ref="B167:B170"/>
    <mergeCell ref="C167:C170"/>
    <mergeCell ref="D167:D170"/>
    <mergeCell ref="E167:E170"/>
    <mergeCell ref="F167:F170"/>
    <mergeCell ref="J163:J166"/>
    <mergeCell ref="P163:P166"/>
    <mergeCell ref="Q163:Q166"/>
    <mergeCell ref="R163:R166"/>
    <mergeCell ref="S163:S166"/>
    <mergeCell ref="T163:T166"/>
    <mergeCell ref="T159:T162"/>
    <mergeCell ref="A163:A166"/>
    <mergeCell ref="B163:B166"/>
    <mergeCell ref="C163:C166"/>
    <mergeCell ref="D163:D166"/>
    <mergeCell ref="E163:E166"/>
    <mergeCell ref="F163:F166"/>
    <mergeCell ref="G163:G166"/>
    <mergeCell ref="H163:H166"/>
    <mergeCell ref="I163:I166"/>
    <mergeCell ref="I159:I162"/>
    <mergeCell ref="J159:J162"/>
    <mergeCell ref="P159:P162"/>
    <mergeCell ref="Q159:Q162"/>
    <mergeCell ref="R159:R162"/>
    <mergeCell ref="S159:S162"/>
    <mergeCell ref="S171:S174"/>
    <mergeCell ref="T171:T174"/>
    <mergeCell ref="A183:A186"/>
    <mergeCell ref="B183:B186"/>
    <mergeCell ref="C183:C186"/>
    <mergeCell ref="D183:D186"/>
    <mergeCell ref="E183:E186"/>
    <mergeCell ref="F183:F186"/>
    <mergeCell ref="G183:G186"/>
    <mergeCell ref="H183:H186"/>
    <mergeCell ref="H171:H174"/>
    <mergeCell ref="I171:I174"/>
    <mergeCell ref="J171:J174"/>
    <mergeCell ref="P171:P174"/>
    <mergeCell ref="Q171:Q174"/>
    <mergeCell ref="R171:R174"/>
    <mergeCell ref="R167:R170"/>
    <mergeCell ref="S167:S170"/>
    <mergeCell ref="T167:T170"/>
    <mergeCell ref="A171:A174"/>
    <mergeCell ref="B171:B174"/>
    <mergeCell ref="C171:C174"/>
    <mergeCell ref="D171:D174"/>
    <mergeCell ref="E171:E174"/>
    <mergeCell ref="F171:F174"/>
    <mergeCell ref="G171:G174"/>
    <mergeCell ref="G167:G170"/>
    <mergeCell ref="H167:H170"/>
    <mergeCell ref="I167:I170"/>
    <mergeCell ref="J167:J170"/>
    <mergeCell ref="P167:P170"/>
    <mergeCell ref="Q167:Q170"/>
    <mergeCell ref="Q183:Q186"/>
    <mergeCell ref="R183:R186"/>
    <mergeCell ref="S183:S186"/>
    <mergeCell ref="S195:S198"/>
    <mergeCell ref="T195:T198"/>
    <mergeCell ref="A199:A202"/>
    <mergeCell ref="B199:B202"/>
    <mergeCell ref="C199:C202"/>
    <mergeCell ref="D199:D202"/>
    <mergeCell ref="E199:E202"/>
    <mergeCell ref="F199:F202"/>
    <mergeCell ref="G199:G202"/>
    <mergeCell ref="H199:H202"/>
    <mergeCell ref="H195:H198"/>
    <mergeCell ref="I195:I198"/>
    <mergeCell ref="J195:J198"/>
    <mergeCell ref="P195:P198"/>
    <mergeCell ref="Q195:Q198"/>
    <mergeCell ref="R195:R198"/>
    <mergeCell ref="R191:R194"/>
    <mergeCell ref="S191:S194"/>
    <mergeCell ref="T191:T194"/>
    <mergeCell ref="A195:A198"/>
    <mergeCell ref="B195:B198"/>
    <mergeCell ref="C195:C198"/>
    <mergeCell ref="D195:D198"/>
    <mergeCell ref="E195:E198"/>
    <mergeCell ref="F195:F198"/>
    <mergeCell ref="G195:G198"/>
    <mergeCell ref="G191:G194"/>
    <mergeCell ref="H191:H194"/>
    <mergeCell ref="I191:I194"/>
    <mergeCell ref="Q191:Q194"/>
    <mergeCell ref="A207:A210"/>
    <mergeCell ref="B207:B210"/>
    <mergeCell ref="C207:C210"/>
    <mergeCell ref="D207:D210"/>
    <mergeCell ref="E207:E210"/>
    <mergeCell ref="F207:F210"/>
    <mergeCell ref="J203:J206"/>
    <mergeCell ref="P203:P206"/>
    <mergeCell ref="Q203:Q206"/>
    <mergeCell ref="R203:R206"/>
    <mergeCell ref="S203:S206"/>
    <mergeCell ref="T203:T206"/>
    <mergeCell ref="T199:T202"/>
    <mergeCell ref="A203:A206"/>
    <mergeCell ref="B203:B206"/>
    <mergeCell ref="C203:C206"/>
    <mergeCell ref="D203:D206"/>
    <mergeCell ref="E203:E206"/>
    <mergeCell ref="F203:F206"/>
    <mergeCell ref="G203:G206"/>
    <mergeCell ref="H203:H206"/>
    <mergeCell ref="I203:I206"/>
    <mergeCell ref="I199:I202"/>
    <mergeCell ref="J199:J202"/>
    <mergeCell ref="P199:P202"/>
    <mergeCell ref="Q199:Q202"/>
    <mergeCell ref="R199:R202"/>
    <mergeCell ref="S199:S202"/>
    <mergeCell ref="S211:S214"/>
    <mergeCell ref="T211:T214"/>
    <mergeCell ref="A215:A218"/>
    <mergeCell ref="B215:B218"/>
    <mergeCell ref="C215:C218"/>
    <mergeCell ref="D215:D218"/>
    <mergeCell ref="E215:E218"/>
    <mergeCell ref="F215:F218"/>
    <mergeCell ref="G215:G218"/>
    <mergeCell ref="H215:H218"/>
    <mergeCell ref="H211:H214"/>
    <mergeCell ref="I211:I214"/>
    <mergeCell ref="J211:J214"/>
    <mergeCell ref="P211:P214"/>
    <mergeCell ref="Q211:Q214"/>
    <mergeCell ref="R211:R214"/>
    <mergeCell ref="R207:R210"/>
    <mergeCell ref="S207:S210"/>
    <mergeCell ref="T207:T210"/>
    <mergeCell ref="A211:A214"/>
    <mergeCell ref="B211:B214"/>
    <mergeCell ref="C211:C214"/>
    <mergeCell ref="D211:D214"/>
    <mergeCell ref="E211:E214"/>
    <mergeCell ref="F211:F214"/>
    <mergeCell ref="G211:G214"/>
    <mergeCell ref="G207:G210"/>
    <mergeCell ref="H207:H210"/>
    <mergeCell ref="I207:I210"/>
    <mergeCell ref="J207:J210"/>
    <mergeCell ref="P207:P210"/>
    <mergeCell ref="Q207:Q210"/>
    <mergeCell ref="P219:P222"/>
    <mergeCell ref="Q219:Q222"/>
    <mergeCell ref="R219:R222"/>
    <mergeCell ref="S219:S222"/>
    <mergeCell ref="T219:T222"/>
    <mergeCell ref="T215:T218"/>
    <mergeCell ref="A219:A222"/>
    <mergeCell ref="B219:B222"/>
    <mergeCell ref="C219:C222"/>
    <mergeCell ref="D219:D222"/>
    <mergeCell ref="E219:E222"/>
    <mergeCell ref="F219:F222"/>
    <mergeCell ref="G219:G222"/>
    <mergeCell ref="H219:H222"/>
    <mergeCell ref="I219:I222"/>
    <mergeCell ref="I215:I218"/>
    <mergeCell ref="J215:J218"/>
    <mergeCell ref="P215:P218"/>
    <mergeCell ref="Q215:Q218"/>
    <mergeCell ref="R215:R218"/>
    <mergeCell ref="S215:S218"/>
    <mergeCell ref="A227:A230"/>
    <mergeCell ref="B227:B230"/>
    <mergeCell ref="C227:C230"/>
    <mergeCell ref="D227:D230"/>
    <mergeCell ref="S235:S238"/>
    <mergeCell ref="T235:T238"/>
    <mergeCell ref="A239:A242"/>
    <mergeCell ref="B239:B242"/>
    <mergeCell ref="C239:C242"/>
    <mergeCell ref="D239:D242"/>
    <mergeCell ref="E239:E242"/>
    <mergeCell ref="F239:F242"/>
    <mergeCell ref="G239:G242"/>
    <mergeCell ref="H239:H242"/>
    <mergeCell ref="H235:H238"/>
    <mergeCell ref="I235:I238"/>
    <mergeCell ref="J235:J238"/>
    <mergeCell ref="P235:P238"/>
    <mergeCell ref="Q235:Q238"/>
    <mergeCell ref="R235:R238"/>
    <mergeCell ref="R231:R234"/>
    <mergeCell ref="S231:S234"/>
    <mergeCell ref="T231:T234"/>
    <mergeCell ref="A235:A238"/>
    <mergeCell ref="B235:B238"/>
    <mergeCell ref="C235:C238"/>
    <mergeCell ref="D235:D238"/>
    <mergeCell ref="E235:E238"/>
    <mergeCell ref="F235:F238"/>
    <mergeCell ref="G235:G238"/>
    <mergeCell ref="G231:G234"/>
    <mergeCell ref="H231:H234"/>
    <mergeCell ref="I231:I234"/>
    <mergeCell ref="J231:J234"/>
    <mergeCell ref="P231:P234"/>
    <mergeCell ref="Q231:Q234"/>
    <mergeCell ref="A247:A250"/>
    <mergeCell ref="B247:B250"/>
    <mergeCell ref="C247:C250"/>
    <mergeCell ref="D247:D250"/>
    <mergeCell ref="E247:E250"/>
    <mergeCell ref="F247:F250"/>
    <mergeCell ref="J243:J246"/>
    <mergeCell ref="P243:P246"/>
    <mergeCell ref="Q243:Q246"/>
    <mergeCell ref="R243:R246"/>
    <mergeCell ref="S243:S246"/>
    <mergeCell ref="T243:T246"/>
    <mergeCell ref="T239:T242"/>
    <mergeCell ref="A243:A246"/>
    <mergeCell ref="B243:B246"/>
    <mergeCell ref="C243:C246"/>
    <mergeCell ref="D243:D246"/>
    <mergeCell ref="E243:E246"/>
    <mergeCell ref="F243:F246"/>
    <mergeCell ref="G243:G246"/>
    <mergeCell ref="H243:H246"/>
    <mergeCell ref="I243:I246"/>
    <mergeCell ref="I239:I242"/>
    <mergeCell ref="J239:J242"/>
    <mergeCell ref="P239:P242"/>
    <mergeCell ref="Q239:Q242"/>
    <mergeCell ref="R239:R242"/>
    <mergeCell ref="S239:S242"/>
    <mergeCell ref="S251:S254"/>
    <mergeCell ref="T251:T254"/>
    <mergeCell ref="A255:A258"/>
    <mergeCell ref="B255:B258"/>
    <mergeCell ref="C255:C258"/>
    <mergeCell ref="D255:D258"/>
    <mergeCell ref="E255:E258"/>
    <mergeCell ref="F255:F258"/>
    <mergeCell ref="G255:G258"/>
    <mergeCell ref="H255:H258"/>
    <mergeCell ref="H251:H254"/>
    <mergeCell ref="I251:I254"/>
    <mergeCell ref="J251:J254"/>
    <mergeCell ref="P251:P254"/>
    <mergeCell ref="Q251:Q254"/>
    <mergeCell ref="R251:R254"/>
    <mergeCell ref="R247:R250"/>
    <mergeCell ref="S247:S250"/>
    <mergeCell ref="T247:T250"/>
    <mergeCell ref="A251:A254"/>
    <mergeCell ref="B251:B254"/>
    <mergeCell ref="C251:C254"/>
    <mergeCell ref="D251:D254"/>
    <mergeCell ref="E251:E254"/>
    <mergeCell ref="F251:F254"/>
    <mergeCell ref="G251:G254"/>
    <mergeCell ref="G247:G250"/>
    <mergeCell ref="H247:H250"/>
    <mergeCell ref="I247:I250"/>
    <mergeCell ref="J247:J250"/>
    <mergeCell ref="P247:P250"/>
    <mergeCell ref="Q247:Q250"/>
    <mergeCell ref="T255:T258"/>
    <mergeCell ref="A267:A270"/>
    <mergeCell ref="B267:B270"/>
    <mergeCell ref="C267:C270"/>
    <mergeCell ref="D267:D270"/>
    <mergeCell ref="E267:E270"/>
    <mergeCell ref="F267:F270"/>
    <mergeCell ref="G267:G270"/>
    <mergeCell ref="H267:H270"/>
    <mergeCell ref="I267:I270"/>
    <mergeCell ref="I255:I258"/>
    <mergeCell ref="J255:J258"/>
    <mergeCell ref="P255:P258"/>
    <mergeCell ref="Q255:Q258"/>
    <mergeCell ref="R255:R258"/>
    <mergeCell ref="S255:S258"/>
    <mergeCell ref="A263:A266"/>
    <mergeCell ref="B263:B266"/>
    <mergeCell ref="C263:C266"/>
    <mergeCell ref="D263:D266"/>
    <mergeCell ref="E263:E266"/>
    <mergeCell ref="F263:F266"/>
    <mergeCell ref="G263:G266"/>
    <mergeCell ref="H263:H266"/>
    <mergeCell ref="I263:I266"/>
    <mergeCell ref="J263:J266"/>
    <mergeCell ref="P263:P266"/>
    <mergeCell ref="Q263:Q266"/>
    <mergeCell ref="R263:R266"/>
    <mergeCell ref="S263:S266"/>
    <mergeCell ref="T263:T266"/>
    <mergeCell ref="J267:J270"/>
    <mergeCell ref="S275:S278"/>
    <mergeCell ref="T275:T278"/>
    <mergeCell ref="A279:A282"/>
    <mergeCell ref="B279:B282"/>
    <mergeCell ref="C279:C282"/>
    <mergeCell ref="D279:D282"/>
    <mergeCell ref="E279:E282"/>
    <mergeCell ref="F279:F282"/>
    <mergeCell ref="G279:G282"/>
    <mergeCell ref="H279:H282"/>
    <mergeCell ref="H275:H278"/>
    <mergeCell ref="I275:I278"/>
    <mergeCell ref="J275:J278"/>
    <mergeCell ref="P275:P278"/>
    <mergeCell ref="Q275:Q278"/>
    <mergeCell ref="R275:R278"/>
    <mergeCell ref="R271:R274"/>
    <mergeCell ref="S271:S274"/>
    <mergeCell ref="T271:T274"/>
    <mergeCell ref="A275:A278"/>
    <mergeCell ref="B275:B278"/>
    <mergeCell ref="C275:C278"/>
    <mergeCell ref="D275:D278"/>
    <mergeCell ref="E275:E278"/>
    <mergeCell ref="F275:F278"/>
    <mergeCell ref="G275:G278"/>
    <mergeCell ref="G271:G274"/>
    <mergeCell ref="H271:H274"/>
    <mergeCell ref="I271:I274"/>
    <mergeCell ref="J271:J274"/>
    <mergeCell ref="P271:P274"/>
    <mergeCell ref="Q271:Q274"/>
    <mergeCell ref="A287:A290"/>
    <mergeCell ref="B287:B290"/>
    <mergeCell ref="C287:C290"/>
    <mergeCell ref="D287:D290"/>
    <mergeCell ref="E287:E290"/>
    <mergeCell ref="F287:F290"/>
    <mergeCell ref="J283:J286"/>
    <mergeCell ref="P283:P286"/>
    <mergeCell ref="Q283:Q286"/>
    <mergeCell ref="R283:R286"/>
    <mergeCell ref="S283:S286"/>
    <mergeCell ref="T283:T286"/>
    <mergeCell ref="T279:T282"/>
    <mergeCell ref="A283:A286"/>
    <mergeCell ref="B283:B286"/>
    <mergeCell ref="C283:C286"/>
    <mergeCell ref="D283:D286"/>
    <mergeCell ref="E283:E286"/>
    <mergeCell ref="F283:F286"/>
    <mergeCell ref="G283:G286"/>
    <mergeCell ref="H283:H286"/>
    <mergeCell ref="I283:I286"/>
    <mergeCell ref="I279:I282"/>
    <mergeCell ref="J279:J282"/>
    <mergeCell ref="P279:P282"/>
    <mergeCell ref="Q279:Q282"/>
    <mergeCell ref="R279:R282"/>
    <mergeCell ref="S279:S282"/>
    <mergeCell ref="S291:S294"/>
    <mergeCell ref="T291:T294"/>
    <mergeCell ref="A295:A298"/>
    <mergeCell ref="B295:B298"/>
    <mergeCell ref="C295:C298"/>
    <mergeCell ref="D295:D298"/>
    <mergeCell ref="E295:E298"/>
    <mergeCell ref="F295:F298"/>
    <mergeCell ref="G295:G298"/>
    <mergeCell ref="H295:H298"/>
    <mergeCell ref="H291:H294"/>
    <mergeCell ref="I291:I294"/>
    <mergeCell ref="J291:J294"/>
    <mergeCell ref="P291:P294"/>
    <mergeCell ref="Q291:Q294"/>
    <mergeCell ref="R291:R294"/>
    <mergeCell ref="R287:R290"/>
    <mergeCell ref="S287:S290"/>
    <mergeCell ref="T287:T290"/>
    <mergeCell ref="A291:A294"/>
    <mergeCell ref="B291:B294"/>
    <mergeCell ref="C291:C294"/>
    <mergeCell ref="D291:D294"/>
    <mergeCell ref="E291:E294"/>
    <mergeCell ref="F291:F294"/>
    <mergeCell ref="G291:G294"/>
    <mergeCell ref="G287:G290"/>
    <mergeCell ref="H287:H290"/>
    <mergeCell ref="I287:I290"/>
    <mergeCell ref="J287:J290"/>
    <mergeCell ref="P287:P290"/>
    <mergeCell ref="Q287:Q290"/>
    <mergeCell ref="J299:J302"/>
    <mergeCell ref="P299:P302"/>
    <mergeCell ref="Q299:Q302"/>
    <mergeCell ref="R299:R302"/>
    <mergeCell ref="S299:S302"/>
    <mergeCell ref="T299:T302"/>
    <mergeCell ref="T295:T298"/>
    <mergeCell ref="A299:A302"/>
    <mergeCell ref="B299:B302"/>
    <mergeCell ref="C299:C302"/>
    <mergeCell ref="D299:D302"/>
    <mergeCell ref="E299:E302"/>
    <mergeCell ref="F299:F302"/>
    <mergeCell ref="G299:G302"/>
    <mergeCell ref="H299:H302"/>
    <mergeCell ref="I299:I302"/>
    <mergeCell ref="I295:I298"/>
    <mergeCell ref="J295:J298"/>
    <mergeCell ref="P295:P298"/>
    <mergeCell ref="Q295:Q298"/>
    <mergeCell ref="R295:R298"/>
    <mergeCell ref="S295:S298"/>
    <mergeCell ref="R303:R306"/>
    <mergeCell ref="S303:S306"/>
    <mergeCell ref="T303:T306"/>
    <mergeCell ref="A315:A318"/>
    <mergeCell ref="B315:B318"/>
    <mergeCell ref="C315:C318"/>
    <mergeCell ref="D315:D318"/>
    <mergeCell ref="E315:E318"/>
    <mergeCell ref="F315:F318"/>
    <mergeCell ref="G315:G318"/>
    <mergeCell ref="G303:G306"/>
    <mergeCell ref="H303:H306"/>
    <mergeCell ref="I303:I306"/>
    <mergeCell ref="J303:J306"/>
    <mergeCell ref="P303:P306"/>
    <mergeCell ref="Q303:Q306"/>
    <mergeCell ref="A303:A306"/>
    <mergeCell ref="B303:B306"/>
    <mergeCell ref="C303:C306"/>
    <mergeCell ref="D303:D306"/>
    <mergeCell ref="E303:E306"/>
    <mergeCell ref="F303:F306"/>
    <mergeCell ref="R307:R310"/>
    <mergeCell ref="S307:S310"/>
    <mergeCell ref="T307:T310"/>
    <mergeCell ref="F327:F330"/>
    <mergeCell ref="J323:J326"/>
    <mergeCell ref="P323:P326"/>
    <mergeCell ref="Q323:Q326"/>
    <mergeCell ref="R323:R326"/>
    <mergeCell ref="S323:S326"/>
    <mergeCell ref="T323:T326"/>
    <mergeCell ref="T319:T322"/>
    <mergeCell ref="A323:A326"/>
    <mergeCell ref="B323:B326"/>
    <mergeCell ref="C323:C326"/>
    <mergeCell ref="D323:D326"/>
    <mergeCell ref="E323:E326"/>
    <mergeCell ref="F323:F326"/>
    <mergeCell ref="G323:G326"/>
    <mergeCell ref="H323:H326"/>
    <mergeCell ref="I323:I326"/>
    <mergeCell ref="I319:I322"/>
    <mergeCell ref="J319:J322"/>
    <mergeCell ref="P319:P322"/>
    <mergeCell ref="Q319:Q322"/>
    <mergeCell ref="R319:R322"/>
    <mergeCell ref="S319:S322"/>
    <mergeCell ref="A319:A322"/>
    <mergeCell ref="B319:B322"/>
    <mergeCell ref="C319:C322"/>
    <mergeCell ref="D319:D322"/>
    <mergeCell ref="S331:S334"/>
    <mergeCell ref="T331:T334"/>
    <mergeCell ref="A335:A338"/>
    <mergeCell ref="B335:B338"/>
    <mergeCell ref="C335:C338"/>
    <mergeCell ref="D335:D338"/>
    <mergeCell ref="E335:E338"/>
    <mergeCell ref="F335:F338"/>
    <mergeCell ref="G335:G338"/>
    <mergeCell ref="H335:H338"/>
    <mergeCell ref="H331:H334"/>
    <mergeCell ref="I331:I334"/>
    <mergeCell ref="J331:J334"/>
    <mergeCell ref="P331:P334"/>
    <mergeCell ref="Q331:Q334"/>
    <mergeCell ref="R331:R334"/>
    <mergeCell ref="R327:R330"/>
    <mergeCell ref="S327:S330"/>
    <mergeCell ref="T327:T330"/>
    <mergeCell ref="A331:A334"/>
    <mergeCell ref="B331:B334"/>
    <mergeCell ref="C331:C334"/>
    <mergeCell ref="D331:D334"/>
    <mergeCell ref="E331:E334"/>
    <mergeCell ref="F331:F334"/>
    <mergeCell ref="G331:G334"/>
    <mergeCell ref="G327:G330"/>
    <mergeCell ref="H327:H330"/>
    <mergeCell ref="I327:I330"/>
    <mergeCell ref="J327:J330"/>
    <mergeCell ref="P327:P330"/>
    <mergeCell ref="Q327:Q330"/>
    <mergeCell ref="A343:A346"/>
    <mergeCell ref="B343:B346"/>
    <mergeCell ref="C343:C346"/>
    <mergeCell ref="D343:D346"/>
    <mergeCell ref="E343:E346"/>
    <mergeCell ref="F343:F346"/>
    <mergeCell ref="J339:J342"/>
    <mergeCell ref="P339:P342"/>
    <mergeCell ref="Q339:Q342"/>
    <mergeCell ref="R339:R342"/>
    <mergeCell ref="S339:S342"/>
    <mergeCell ref="T339:T342"/>
    <mergeCell ref="T335:T338"/>
    <mergeCell ref="A339:A342"/>
    <mergeCell ref="B339:B342"/>
    <mergeCell ref="C339:C342"/>
    <mergeCell ref="D339:D342"/>
    <mergeCell ref="E339:E342"/>
    <mergeCell ref="F339:F342"/>
    <mergeCell ref="G339:G342"/>
    <mergeCell ref="H339:H342"/>
    <mergeCell ref="I339:I342"/>
    <mergeCell ref="I335:I338"/>
    <mergeCell ref="J335:J338"/>
    <mergeCell ref="P335:P338"/>
    <mergeCell ref="Q335:Q338"/>
    <mergeCell ref="R335:R338"/>
    <mergeCell ref="S335:S338"/>
    <mergeCell ref="S347:S350"/>
    <mergeCell ref="T347:T350"/>
    <mergeCell ref="A351:A354"/>
    <mergeCell ref="B351:B354"/>
    <mergeCell ref="C351:C354"/>
    <mergeCell ref="D351:D354"/>
    <mergeCell ref="E351:E354"/>
    <mergeCell ref="F351:F354"/>
    <mergeCell ref="G351:G354"/>
    <mergeCell ref="H351:H354"/>
    <mergeCell ref="H347:H350"/>
    <mergeCell ref="I347:I350"/>
    <mergeCell ref="J347:J350"/>
    <mergeCell ref="P347:P350"/>
    <mergeCell ref="Q347:Q350"/>
    <mergeCell ref="R347:R350"/>
    <mergeCell ref="R343:R346"/>
    <mergeCell ref="S343:S346"/>
    <mergeCell ref="T343:T346"/>
    <mergeCell ref="A347:A350"/>
    <mergeCell ref="B347:B350"/>
    <mergeCell ref="C347:C350"/>
    <mergeCell ref="D347:D350"/>
    <mergeCell ref="E347:E350"/>
    <mergeCell ref="F347:F350"/>
    <mergeCell ref="G347:G350"/>
    <mergeCell ref="G343:G346"/>
    <mergeCell ref="H343:H346"/>
    <mergeCell ref="I343:I346"/>
    <mergeCell ref="J343:J346"/>
    <mergeCell ref="P343:P346"/>
    <mergeCell ref="Q343:Q346"/>
    <mergeCell ref="A359:A362"/>
    <mergeCell ref="B359:B362"/>
    <mergeCell ref="C359:C362"/>
    <mergeCell ref="D359:D362"/>
    <mergeCell ref="E359:E362"/>
    <mergeCell ref="F359:F362"/>
    <mergeCell ref="J355:J358"/>
    <mergeCell ref="P355:P358"/>
    <mergeCell ref="Q355:Q358"/>
    <mergeCell ref="R355:R358"/>
    <mergeCell ref="S355:S358"/>
    <mergeCell ref="T355:T358"/>
    <mergeCell ref="T351:T354"/>
    <mergeCell ref="A355:A358"/>
    <mergeCell ref="B355:B358"/>
    <mergeCell ref="C355:C358"/>
    <mergeCell ref="D355:D358"/>
    <mergeCell ref="E355:E358"/>
    <mergeCell ref="F355:F358"/>
    <mergeCell ref="G355:G358"/>
    <mergeCell ref="H355:H358"/>
    <mergeCell ref="I355:I358"/>
    <mergeCell ref="I351:I354"/>
    <mergeCell ref="J351:J354"/>
    <mergeCell ref="P351:P354"/>
    <mergeCell ref="Q351:Q354"/>
    <mergeCell ref="R351:R354"/>
    <mergeCell ref="S351:S354"/>
    <mergeCell ref="S363:S366"/>
    <mergeCell ref="T363:T366"/>
    <mergeCell ref="A367:A370"/>
    <mergeCell ref="B367:B370"/>
    <mergeCell ref="C367:C370"/>
    <mergeCell ref="D367:D370"/>
    <mergeCell ref="E367:E370"/>
    <mergeCell ref="F367:F370"/>
    <mergeCell ref="G367:G370"/>
    <mergeCell ref="H367:H370"/>
    <mergeCell ref="H363:H366"/>
    <mergeCell ref="I363:I366"/>
    <mergeCell ref="J363:J366"/>
    <mergeCell ref="P363:P366"/>
    <mergeCell ref="Q363:Q366"/>
    <mergeCell ref="R363:R366"/>
    <mergeCell ref="R359:R362"/>
    <mergeCell ref="S359:S362"/>
    <mergeCell ref="T359:T362"/>
    <mergeCell ref="A363:A366"/>
    <mergeCell ref="B363:B366"/>
    <mergeCell ref="C363:C366"/>
    <mergeCell ref="D363:D366"/>
    <mergeCell ref="E363:E366"/>
    <mergeCell ref="F363:F366"/>
    <mergeCell ref="G363:G366"/>
    <mergeCell ref="G359:G362"/>
    <mergeCell ref="H359:H362"/>
    <mergeCell ref="I359:I362"/>
    <mergeCell ref="J359:J362"/>
    <mergeCell ref="P359:P362"/>
    <mergeCell ref="Q359:Q362"/>
    <mergeCell ref="J371:J374"/>
    <mergeCell ref="P371:P374"/>
    <mergeCell ref="Q371:Q374"/>
    <mergeCell ref="R371:R374"/>
    <mergeCell ref="S371:S374"/>
    <mergeCell ref="T371:T374"/>
    <mergeCell ref="T367:T370"/>
    <mergeCell ref="A371:A374"/>
    <mergeCell ref="B371:B374"/>
    <mergeCell ref="C371:C374"/>
    <mergeCell ref="D371:D374"/>
    <mergeCell ref="E371:E374"/>
    <mergeCell ref="F371:F374"/>
    <mergeCell ref="G371:G374"/>
    <mergeCell ref="H371:H374"/>
    <mergeCell ref="I371:I374"/>
    <mergeCell ref="I367:I370"/>
    <mergeCell ref="J367:J370"/>
    <mergeCell ref="P367:P370"/>
    <mergeCell ref="Q367:Q370"/>
    <mergeCell ref="R367:R370"/>
    <mergeCell ref="S367:S370"/>
    <mergeCell ref="A379:A382"/>
    <mergeCell ref="B379:B382"/>
    <mergeCell ref="C379:C382"/>
    <mergeCell ref="D379:D382"/>
    <mergeCell ref="S387:S390"/>
    <mergeCell ref="T387:T390"/>
    <mergeCell ref="A391:A394"/>
    <mergeCell ref="B391:B394"/>
    <mergeCell ref="C391:C394"/>
    <mergeCell ref="D391:D394"/>
    <mergeCell ref="E391:E394"/>
    <mergeCell ref="F391:F394"/>
    <mergeCell ref="G391:G394"/>
    <mergeCell ref="H391:H394"/>
    <mergeCell ref="H387:H390"/>
    <mergeCell ref="I387:I390"/>
    <mergeCell ref="J387:J390"/>
    <mergeCell ref="P387:P390"/>
    <mergeCell ref="Q387:Q390"/>
    <mergeCell ref="R387:R390"/>
    <mergeCell ref="R383:R386"/>
    <mergeCell ref="S383:S386"/>
    <mergeCell ref="T383:T386"/>
    <mergeCell ref="A387:A390"/>
    <mergeCell ref="B387:B390"/>
    <mergeCell ref="C387:C390"/>
    <mergeCell ref="D387:D390"/>
    <mergeCell ref="E387:E390"/>
    <mergeCell ref="F387:F390"/>
    <mergeCell ref="G387:G390"/>
    <mergeCell ref="G383:G386"/>
    <mergeCell ref="H383:H386"/>
    <mergeCell ref="I383:I386"/>
    <mergeCell ref="J383:J386"/>
    <mergeCell ref="P383:P386"/>
    <mergeCell ref="Q383:Q386"/>
    <mergeCell ref="A399:A402"/>
    <mergeCell ref="B399:B402"/>
    <mergeCell ref="C399:C402"/>
    <mergeCell ref="D399:D402"/>
    <mergeCell ref="E399:E402"/>
    <mergeCell ref="F399:F402"/>
    <mergeCell ref="J395:J398"/>
    <mergeCell ref="P395:P398"/>
    <mergeCell ref="Q395:Q398"/>
    <mergeCell ref="R395:R398"/>
    <mergeCell ref="S395:S398"/>
    <mergeCell ref="T395:T398"/>
    <mergeCell ref="T391:T394"/>
    <mergeCell ref="A395:A398"/>
    <mergeCell ref="B395:B398"/>
    <mergeCell ref="C395:C398"/>
    <mergeCell ref="D395:D398"/>
    <mergeCell ref="E395:E398"/>
    <mergeCell ref="F395:F398"/>
    <mergeCell ref="G395:G398"/>
    <mergeCell ref="H395:H398"/>
    <mergeCell ref="I395:I398"/>
    <mergeCell ref="I391:I394"/>
    <mergeCell ref="J391:J394"/>
    <mergeCell ref="P391:P394"/>
    <mergeCell ref="Q391:Q394"/>
    <mergeCell ref="R391:R394"/>
    <mergeCell ref="S391:S394"/>
    <mergeCell ref="S403:S406"/>
    <mergeCell ref="T403:T406"/>
    <mergeCell ref="A407:A410"/>
    <mergeCell ref="B407:B410"/>
    <mergeCell ref="C407:C410"/>
    <mergeCell ref="D407:D410"/>
    <mergeCell ref="E407:E410"/>
    <mergeCell ref="F407:F410"/>
    <mergeCell ref="G407:G410"/>
    <mergeCell ref="H407:H410"/>
    <mergeCell ref="H403:H406"/>
    <mergeCell ref="I403:I406"/>
    <mergeCell ref="J403:J406"/>
    <mergeCell ref="P403:P406"/>
    <mergeCell ref="Q403:Q406"/>
    <mergeCell ref="R403:R406"/>
    <mergeCell ref="R399:R402"/>
    <mergeCell ref="S399:S402"/>
    <mergeCell ref="T399:T402"/>
    <mergeCell ref="A403:A406"/>
    <mergeCell ref="B403:B406"/>
    <mergeCell ref="C403:C406"/>
    <mergeCell ref="D403:D406"/>
    <mergeCell ref="E403:E406"/>
    <mergeCell ref="F403:F406"/>
    <mergeCell ref="G403:G406"/>
    <mergeCell ref="G399:G402"/>
    <mergeCell ref="H399:H402"/>
    <mergeCell ref="I399:I402"/>
    <mergeCell ref="J399:J402"/>
    <mergeCell ref="P399:P402"/>
    <mergeCell ref="Q399:Q402"/>
    <mergeCell ref="J411:J414"/>
    <mergeCell ref="P411:P414"/>
    <mergeCell ref="Q411:Q414"/>
    <mergeCell ref="R411:R414"/>
    <mergeCell ref="S411:S414"/>
    <mergeCell ref="T411:T414"/>
    <mergeCell ref="T407:T410"/>
    <mergeCell ref="A411:A414"/>
    <mergeCell ref="B411:B414"/>
    <mergeCell ref="C411:C414"/>
    <mergeCell ref="D411:D414"/>
    <mergeCell ref="E411:E414"/>
    <mergeCell ref="F411:F414"/>
    <mergeCell ref="G411:G414"/>
    <mergeCell ref="H411:H414"/>
    <mergeCell ref="I411:I414"/>
    <mergeCell ref="I407:I410"/>
    <mergeCell ref="J407:J410"/>
    <mergeCell ref="P407:P410"/>
    <mergeCell ref="Q407:Q410"/>
    <mergeCell ref="R407:R410"/>
    <mergeCell ref="S407:S410"/>
    <mergeCell ref="E431:E434"/>
    <mergeCell ref="F431:F434"/>
    <mergeCell ref="G431:G434"/>
    <mergeCell ref="H431:H434"/>
    <mergeCell ref="H427:H430"/>
    <mergeCell ref="I427:I430"/>
    <mergeCell ref="J427:J430"/>
    <mergeCell ref="P427:P430"/>
    <mergeCell ref="Q427:Q430"/>
    <mergeCell ref="R427:R430"/>
    <mergeCell ref="R415:R418"/>
    <mergeCell ref="S415:S418"/>
    <mergeCell ref="T415:T418"/>
    <mergeCell ref="A427:A430"/>
    <mergeCell ref="B427:B430"/>
    <mergeCell ref="C427:C430"/>
    <mergeCell ref="D427:D430"/>
    <mergeCell ref="E427:E430"/>
    <mergeCell ref="F427:F430"/>
    <mergeCell ref="G427:G430"/>
    <mergeCell ref="G415:G418"/>
    <mergeCell ref="H415:H418"/>
    <mergeCell ref="I415:I418"/>
    <mergeCell ref="J415:J418"/>
    <mergeCell ref="P415:P418"/>
    <mergeCell ref="Q415:Q418"/>
    <mergeCell ref="A415:A418"/>
    <mergeCell ref="B415:B418"/>
    <mergeCell ref="C415:C418"/>
    <mergeCell ref="D415:D418"/>
    <mergeCell ref="E415:E418"/>
    <mergeCell ref="F415:F418"/>
    <mergeCell ref="A439:A442"/>
    <mergeCell ref="B439:B442"/>
    <mergeCell ref="C439:C442"/>
    <mergeCell ref="D439:D442"/>
    <mergeCell ref="E439:E442"/>
    <mergeCell ref="F439:F442"/>
    <mergeCell ref="J435:J438"/>
    <mergeCell ref="P435:P438"/>
    <mergeCell ref="Q435:Q438"/>
    <mergeCell ref="R435:R438"/>
    <mergeCell ref="S435:S438"/>
    <mergeCell ref="T435:T438"/>
    <mergeCell ref="T431:T434"/>
    <mergeCell ref="A435:A438"/>
    <mergeCell ref="B435:B438"/>
    <mergeCell ref="C435:C438"/>
    <mergeCell ref="D435:D438"/>
    <mergeCell ref="E435:E438"/>
    <mergeCell ref="F435:F438"/>
    <mergeCell ref="G435:G438"/>
    <mergeCell ref="H435:H438"/>
    <mergeCell ref="I435:I438"/>
    <mergeCell ref="I431:I434"/>
    <mergeCell ref="J431:J434"/>
    <mergeCell ref="P431:P434"/>
    <mergeCell ref="Q431:Q434"/>
    <mergeCell ref="R431:R434"/>
    <mergeCell ref="S431:S434"/>
    <mergeCell ref="A431:A434"/>
    <mergeCell ref="B431:B434"/>
    <mergeCell ref="C431:C434"/>
    <mergeCell ref="D431:D434"/>
    <mergeCell ref="S443:S446"/>
    <mergeCell ref="T443:T446"/>
    <mergeCell ref="A447:A450"/>
    <mergeCell ref="B447:B450"/>
    <mergeCell ref="C447:C450"/>
    <mergeCell ref="D447:D450"/>
    <mergeCell ref="E447:E450"/>
    <mergeCell ref="F447:F450"/>
    <mergeCell ref="G447:G450"/>
    <mergeCell ref="H447:H450"/>
    <mergeCell ref="H443:H446"/>
    <mergeCell ref="I443:I446"/>
    <mergeCell ref="J443:J446"/>
    <mergeCell ref="P443:P446"/>
    <mergeCell ref="Q443:Q446"/>
    <mergeCell ref="R443:R446"/>
    <mergeCell ref="R439:R442"/>
    <mergeCell ref="S439:S442"/>
    <mergeCell ref="T439:T442"/>
    <mergeCell ref="A443:A446"/>
    <mergeCell ref="B443:B446"/>
    <mergeCell ref="C443:C446"/>
    <mergeCell ref="D443:D446"/>
    <mergeCell ref="E443:E446"/>
    <mergeCell ref="F443:F446"/>
    <mergeCell ref="G443:G446"/>
    <mergeCell ref="G439:G442"/>
    <mergeCell ref="H439:H442"/>
    <mergeCell ref="I439:I442"/>
    <mergeCell ref="J439:J442"/>
    <mergeCell ref="P439:P442"/>
    <mergeCell ref="Q439:Q442"/>
    <mergeCell ref="A455:A458"/>
    <mergeCell ref="B455:B458"/>
    <mergeCell ref="C455:C458"/>
    <mergeCell ref="D455:D458"/>
    <mergeCell ref="E455:E458"/>
    <mergeCell ref="F455:F458"/>
    <mergeCell ref="J451:J454"/>
    <mergeCell ref="P451:P454"/>
    <mergeCell ref="Q451:Q454"/>
    <mergeCell ref="R451:R454"/>
    <mergeCell ref="S451:S454"/>
    <mergeCell ref="T451:T454"/>
    <mergeCell ref="T447:T450"/>
    <mergeCell ref="A451:A454"/>
    <mergeCell ref="B451:B454"/>
    <mergeCell ref="C451:C454"/>
    <mergeCell ref="D451:D454"/>
    <mergeCell ref="E451:E454"/>
    <mergeCell ref="F451:F454"/>
    <mergeCell ref="G451:G454"/>
    <mergeCell ref="H451:H454"/>
    <mergeCell ref="I451:I454"/>
    <mergeCell ref="I447:I450"/>
    <mergeCell ref="J447:J450"/>
    <mergeCell ref="P447:P450"/>
    <mergeCell ref="Q447:Q450"/>
    <mergeCell ref="R447:R450"/>
    <mergeCell ref="S447:S450"/>
    <mergeCell ref="S459:S462"/>
    <mergeCell ref="T459:T462"/>
    <mergeCell ref="A463:A466"/>
    <mergeCell ref="B463:B466"/>
    <mergeCell ref="C463:C466"/>
    <mergeCell ref="D463:D466"/>
    <mergeCell ref="E463:E466"/>
    <mergeCell ref="F463:F466"/>
    <mergeCell ref="G463:G466"/>
    <mergeCell ref="H463:H466"/>
    <mergeCell ref="H459:H462"/>
    <mergeCell ref="I459:I462"/>
    <mergeCell ref="J459:J462"/>
    <mergeCell ref="P459:P462"/>
    <mergeCell ref="Q459:Q462"/>
    <mergeCell ref="R459:R462"/>
    <mergeCell ref="R455:R458"/>
    <mergeCell ref="S455:S458"/>
    <mergeCell ref="T455:T458"/>
    <mergeCell ref="A459:A462"/>
    <mergeCell ref="B459:B462"/>
    <mergeCell ref="C459:C462"/>
    <mergeCell ref="D459:D462"/>
    <mergeCell ref="E459:E462"/>
    <mergeCell ref="F459:F462"/>
    <mergeCell ref="G459:G462"/>
    <mergeCell ref="G455:G458"/>
    <mergeCell ref="H455:H458"/>
    <mergeCell ref="I455:I458"/>
    <mergeCell ref="J455:J458"/>
    <mergeCell ref="P455:P458"/>
    <mergeCell ref="Q455:Q458"/>
    <mergeCell ref="A471:A474"/>
    <mergeCell ref="B471:B474"/>
    <mergeCell ref="C471:C474"/>
    <mergeCell ref="D471:D474"/>
    <mergeCell ref="E471:E474"/>
    <mergeCell ref="F471:F474"/>
    <mergeCell ref="J467:J470"/>
    <mergeCell ref="P467:P470"/>
    <mergeCell ref="Q467:Q470"/>
    <mergeCell ref="R467:R470"/>
    <mergeCell ref="S467:S470"/>
    <mergeCell ref="T467:T470"/>
    <mergeCell ref="T463:T466"/>
    <mergeCell ref="A467:A470"/>
    <mergeCell ref="B467:B470"/>
    <mergeCell ref="C467:C470"/>
    <mergeCell ref="D467:D470"/>
    <mergeCell ref="E467:E470"/>
    <mergeCell ref="F467:F470"/>
    <mergeCell ref="G467:G470"/>
    <mergeCell ref="H467:H470"/>
    <mergeCell ref="I467:I470"/>
    <mergeCell ref="I463:I466"/>
    <mergeCell ref="J463:J466"/>
    <mergeCell ref="P463:P466"/>
    <mergeCell ref="Q463:Q466"/>
    <mergeCell ref="R463:R466"/>
    <mergeCell ref="S463:S466"/>
    <mergeCell ref="S475:S478"/>
    <mergeCell ref="T475:T478"/>
    <mergeCell ref="A479:A482"/>
    <mergeCell ref="B479:B482"/>
    <mergeCell ref="C479:C482"/>
    <mergeCell ref="D479:D482"/>
    <mergeCell ref="E479:E482"/>
    <mergeCell ref="F479:F482"/>
    <mergeCell ref="G479:G482"/>
    <mergeCell ref="H479:H482"/>
    <mergeCell ref="H475:H478"/>
    <mergeCell ref="I475:I478"/>
    <mergeCell ref="J475:J478"/>
    <mergeCell ref="P475:P478"/>
    <mergeCell ref="Q475:Q478"/>
    <mergeCell ref="R475:R478"/>
    <mergeCell ref="R471:R474"/>
    <mergeCell ref="S471:S474"/>
    <mergeCell ref="T471:T474"/>
    <mergeCell ref="A475:A478"/>
    <mergeCell ref="B475:B478"/>
    <mergeCell ref="C475:C478"/>
    <mergeCell ref="D475:D478"/>
    <mergeCell ref="E475:E478"/>
    <mergeCell ref="F475:F478"/>
    <mergeCell ref="G475:G478"/>
    <mergeCell ref="G471:G474"/>
    <mergeCell ref="H471:H474"/>
    <mergeCell ref="I471:I474"/>
    <mergeCell ref="J471:J474"/>
    <mergeCell ref="P471:P474"/>
    <mergeCell ref="Q471:Q474"/>
    <mergeCell ref="A487:A490"/>
    <mergeCell ref="B487:B490"/>
    <mergeCell ref="C487:C490"/>
    <mergeCell ref="D487:D490"/>
    <mergeCell ref="E487:E490"/>
    <mergeCell ref="F487:F490"/>
    <mergeCell ref="J483:J486"/>
    <mergeCell ref="P483:P486"/>
    <mergeCell ref="Q483:Q486"/>
    <mergeCell ref="R483:R486"/>
    <mergeCell ref="S483:S486"/>
    <mergeCell ref="T483:T486"/>
    <mergeCell ref="T479:T482"/>
    <mergeCell ref="A483:A486"/>
    <mergeCell ref="B483:B486"/>
    <mergeCell ref="C483:C486"/>
    <mergeCell ref="D483:D486"/>
    <mergeCell ref="E483:E486"/>
    <mergeCell ref="F483:F486"/>
    <mergeCell ref="G483:G486"/>
    <mergeCell ref="H483:H486"/>
    <mergeCell ref="I483:I486"/>
    <mergeCell ref="I479:I482"/>
    <mergeCell ref="J479:J482"/>
    <mergeCell ref="P479:P482"/>
    <mergeCell ref="Q479:Q482"/>
    <mergeCell ref="R479:R482"/>
    <mergeCell ref="S479:S482"/>
    <mergeCell ref="S491:S494"/>
    <mergeCell ref="T491:T494"/>
    <mergeCell ref="A495:A498"/>
    <mergeCell ref="B495:B498"/>
    <mergeCell ref="C495:C498"/>
    <mergeCell ref="D495:D498"/>
    <mergeCell ref="E495:E498"/>
    <mergeCell ref="F495:F498"/>
    <mergeCell ref="G495:G498"/>
    <mergeCell ref="H495:H498"/>
    <mergeCell ref="H491:H494"/>
    <mergeCell ref="I491:I494"/>
    <mergeCell ref="J491:J494"/>
    <mergeCell ref="P491:P494"/>
    <mergeCell ref="Q491:Q494"/>
    <mergeCell ref="R491:R494"/>
    <mergeCell ref="R487:R490"/>
    <mergeCell ref="S487:S490"/>
    <mergeCell ref="T487:T490"/>
    <mergeCell ref="A491:A494"/>
    <mergeCell ref="B491:B494"/>
    <mergeCell ref="C491:C494"/>
    <mergeCell ref="D491:D494"/>
    <mergeCell ref="E491:E494"/>
    <mergeCell ref="F491:F494"/>
    <mergeCell ref="G491:G494"/>
    <mergeCell ref="G487:G490"/>
    <mergeCell ref="H487:H490"/>
    <mergeCell ref="I487:I490"/>
    <mergeCell ref="J487:J490"/>
    <mergeCell ref="P487:P490"/>
    <mergeCell ref="Q487:Q490"/>
    <mergeCell ref="A503:A506"/>
    <mergeCell ref="B503:B506"/>
    <mergeCell ref="C503:C506"/>
    <mergeCell ref="D503:D506"/>
    <mergeCell ref="E503:E506"/>
    <mergeCell ref="F503:F506"/>
    <mergeCell ref="J499:J502"/>
    <mergeCell ref="P499:P502"/>
    <mergeCell ref="Q499:Q502"/>
    <mergeCell ref="R499:R502"/>
    <mergeCell ref="S499:S502"/>
    <mergeCell ref="T499:T502"/>
    <mergeCell ref="T495:T498"/>
    <mergeCell ref="A499:A502"/>
    <mergeCell ref="B499:B502"/>
    <mergeCell ref="C499:C502"/>
    <mergeCell ref="D499:D502"/>
    <mergeCell ref="E499:E502"/>
    <mergeCell ref="F499:F502"/>
    <mergeCell ref="G499:G502"/>
    <mergeCell ref="H499:H502"/>
    <mergeCell ref="I499:I502"/>
    <mergeCell ref="I495:I498"/>
    <mergeCell ref="J495:J498"/>
    <mergeCell ref="P495:P498"/>
    <mergeCell ref="Q495:Q498"/>
    <mergeCell ref="R495:R498"/>
    <mergeCell ref="S495:S498"/>
    <mergeCell ref="S507:S510"/>
    <mergeCell ref="T507:T510"/>
    <mergeCell ref="A511:A514"/>
    <mergeCell ref="B511:B514"/>
    <mergeCell ref="C511:C514"/>
    <mergeCell ref="D511:D514"/>
    <mergeCell ref="E511:E514"/>
    <mergeCell ref="F511:F514"/>
    <mergeCell ref="G511:G514"/>
    <mergeCell ref="H511:H514"/>
    <mergeCell ref="H507:H510"/>
    <mergeCell ref="I507:I510"/>
    <mergeCell ref="J507:J510"/>
    <mergeCell ref="P507:P510"/>
    <mergeCell ref="Q507:Q510"/>
    <mergeCell ref="R507:R510"/>
    <mergeCell ref="R503:R506"/>
    <mergeCell ref="S503:S506"/>
    <mergeCell ref="T503:T506"/>
    <mergeCell ref="A507:A510"/>
    <mergeCell ref="B507:B510"/>
    <mergeCell ref="C507:C510"/>
    <mergeCell ref="D507:D510"/>
    <mergeCell ref="E507:E510"/>
    <mergeCell ref="F507:F510"/>
    <mergeCell ref="G507:G510"/>
    <mergeCell ref="G503:G506"/>
    <mergeCell ref="H503:H506"/>
    <mergeCell ref="I503:I506"/>
    <mergeCell ref="J503:J506"/>
    <mergeCell ref="P503:P506"/>
    <mergeCell ref="Q503:Q506"/>
    <mergeCell ref="A519:A522"/>
    <mergeCell ref="B519:B522"/>
    <mergeCell ref="C519:C522"/>
    <mergeCell ref="D519:D522"/>
    <mergeCell ref="E519:E522"/>
    <mergeCell ref="F519:F522"/>
    <mergeCell ref="J515:J518"/>
    <mergeCell ref="P515:P518"/>
    <mergeCell ref="Q515:Q518"/>
    <mergeCell ref="R515:R518"/>
    <mergeCell ref="S515:S518"/>
    <mergeCell ref="T515:T518"/>
    <mergeCell ref="T511:T514"/>
    <mergeCell ref="A515:A518"/>
    <mergeCell ref="B515:B518"/>
    <mergeCell ref="C515:C518"/>
    <mergeCell ref="D515:D518"/>
    <mergeCell ref="E515:E518"/>
    <mergeCell ref="F515:F518"/>
    <mergeCell ref="G515:G518"/>
    <mergeCell ref="H515:H518"/>
    <mergeCell ref="I515:I518"/>
    <mergeCell ref="I511:I514"/>
    <mergeCell ref="J511:J514"/>
    <mergeCell ref="P511:P514"/>
    <mergeCell ref="Q511:Q514"/>
    <mergeCell ref="R511:R514"/>
    <mergeCell ref="S511:S514"/>
    <mergeCell ref="S523:S526"/>
    <mergeCell ref="T523:T526"/>
    <mergeCell ref="A527:A530"/>
    <mergeCell ref="B527:B530"/>
    <mergeCell ref="C527:C530"/>
    <mergeCell ref="D527:D530"/>
    <mergeCell ref="E527:E530"/>
    <mergeCell ref="F527:F530"/>
    <mergeCell ref="G527:G530"/>
    <mergeCell ref="H527:H530"/>
    <mergeCell ref="H523:H526"/>
    <mergeCell ref="I523:I526"/>
    <mergeCell ref="J523:J526"/>
    <mergeCell ref="P523:P526"/>
    <mergeCell ref="Q523:Q526"/>
    <mergeCell ref="R523:R526"/>
    <mergeCell ref="R519:R522"/>
    <mergeCell ref="S519:S522"/>
    <mergeCell ref="T519:T522"/>
    <mergeCell ref="A523:A526"/>
    <mergeCell ref="B523:B526"/>
    <mergeCell ref="C523:C526"/>
    <mergeCell ref="D523:D526"/>
    <mergeCell ref="E523:E526"/>
    <mergeCell ref="F523:F526"/>
    <mergeCell ref="G523:G526"/>
    <mergeCell ref="G519:G522"/>
    <mergeCell ref="H519:H522"/>
    <mergeCell ref="I519:I522"/>
    <mergeCell ref="J519:J522"/>
    <mergeCell ref="P519:P522"/>
    <mergeCell ref="Q519:Q522"/>
    <mergeCell ref="A535:A538"/>
    <mergeCell ref="B535:B538"/>
    <mergeCell ref="C535:C538"/>
    <mergeCell ref="D535:D538"/>
    <mergeCell ref="E535:E538"/>
    <mergeCell ref="F535:F538"/>
    <mergeCell ref="J531:J534"/>
    <mergeCell ref="P531:P534"/>
    <mergeCell ref="Q531:Q534"/>
    <mergeCell ref="R531:R534"/>
    <mergeCell ref="S531:S534"/>
    <mergeCell ref="T531:T534"/>
    <mergeCell ref="T527:T530"/>
    <mergeCell ref="A531:A534"/>
    <mergeCell ref="B531:B534"/>
    <mergeCell ref="C531:C534"/>
    <mergeCell ref="D531:D534"/>
    <mergeCell ref="E531:E534"/>
    <mergeCell ref="F531:F534"/>
    <mergeCell ref="G531:G534"/>
    <mergeCell ref="H531:H534"/>
    <mergeCell ref="I531:I534"/>
    <mergeCell ref="I527:I530"/>
    <mergeCell ref="J527:J530"/>
    <mergeCell ref="P527:P530"/>
    <mergeCell ref="Q527:Q530"/>
    <mergeCell ref="R527:R530"/>
    <mergeCell ref="S527:S530"/>
    <mergeCell ref="S539:S542"/>
    <mergeCell ref="T539:T542"/>
    <mergeCell ref="A543:A546"/>
    <mergeCell ref="B543:B546"/>
    <mergeCell ref="C543:C546"/>
    <mergeCell ref="D543:D546"/>
    <mergeCell ref="E543:E546"/>
    <mergeCell ref="F543:F546"/>
    <mergeCell ref="G543:G546"/>
    <mergeCell ref="H543:H546"/>
    <mergeCell ref="H539:H542"/>
    <mergeCell ref="I539:I542"/>
    <mergeCell ref="J539:J542"/>
    <mergeCell ref="P539:P542"/>
    <mergeCell ref="Q539:Q542"/>
    <mergeCell ref="R539:R542"/>
    <mergeCell ref="R535:R538"/>
    <mergeCell ref="S535:S538"/>
    <mergeCell ref="T535:T538"/>
    <mergeCell ref="A539:A542"/>
    <mergeCell ref="B539:B542"/>
    <mergeCell ref="C539:C542"/>
    <mergeCell ref="D539:D542"/>
    <mergeCell ref="E539:E542"/>
    <mergeCell ref="F539:F542"/>
    <mergeCell ref="G539:G542"/>
    <mergeCell ref="G535:G538"/>
    <mergeCell ref="H535:H538"/>
    <mergeCell ref="I535:I538"/>
    <mergeCell ref="J535:J538"/>
    <mergeCell ref="P535:P538"/>
    <mergeCell ref="Q535:Q538"/>
    <mergeCell ref="A551:A554"/>
    <mergeCell ref="B551:B554"/>
    <mergeCell ref="C551:C554"/>
    <mergeCell ref="D551:D554"/>
    <mergeCell ref="E551:E554"/>
    <mergeCell ref="F551:F554"/>
    <mergeCell ref="J547:J550"/>
    <mergeCell ref="P547:P550"/>
    <mergeCell ref="Q547:Q550"/>
    <mergeCell ref="R547:R550"/>
    <mergeCell ref="S547:S550"/>
    <mergeCell ref="T547:T550"/>
    <mergeCell ref="T543:T546"/>
    <mergeCell ref="A547:A550"/>
    <mergeCell ref="B547:B550"/>
    <mergeCell ref="C547:C550"/>
    <mergeCell ref="D547:D550"/>
    <mergeCell ref="E547:E550"/>
    <mergeCell ref="F547:F550"/>
    <mergeCell ref="G547:G550"/>
    <mergeCell ref="H547:H550"/>
    <mergeCell ref="I547:I550"/>
    <mergeCell ref="I543:I546"/>
    <mergeCell ref="J543:J546"/>
    <mergeCell ref="P543:P546"/>
    <mergeCell ref="Q543:Q546"/>
    <mergeCell ref="R543:R546"/>
    <mergeCell ref="S543:S546"/>
    <mergeCell ref="S555:S558"/>
    <mergeCell ref="T555:T558"/>
    <mergeCell ref="A559:A562"/>
    <mergeCell ref="B559:B562"/>
    <mergeCell ref="C559:C562"/>
    <mergeCell ref="D559:D562"/>
    <mergeCell ref="E559:E562"/>
    <mergeCell ref="F559:F562"/>
    <mergeCell ref="G559:G562"/>
    <mergeCell ref="H559:H562"/>
    <mergeCell ref="H555:H558"/>
    <mergeCell ref="I555:I558"/>
    <mergeCell ref="J555:J558"/>
    <mergeCell ref="P555:P558"/>
    <mergeCell ref="Q555:Q558"/>
    <mergeCell ref="R555:R558"/>
    <mergeCell ref="R551:R554"/>
    <mergeCell ref="S551:S554"/>
    <mergeCell ref="T551:T554"/>
    <mergeCell ref="A555:A558"/>
    <mergeCell ref="B555:B558"/>
    <mergeCell ref="C555:C558"/>
    <mergeCell ref="D555:D558"/>
    <mergeCell ref="E555:E558"/>
    <mergeCell ref="F555:F558"/>
    <mergeCell ref="G555:G558"/>
    <mergeCell ref="G551:G554"/>
    <mergeCell ref="H551:H554"/>
    <mergeCell ref="I551:I554"/>
    <mergeCell ref="J551:J554"/>
    <mergeCell ref="P551:P554"/>
    <mergeCell ref="Q551:Q554"/>
    <mergeCell ref="A567:A570"/>
    <mergeCell ref="B567:B570"/>
    <mergeCell ref="C567:C570"/>
    <mergeCell ref="D567:D570"/>
    <mergeCell ref="E567:E570"/>
    <mergeCell ref="F567:F570"/>
    <mergeCell ref="J563:J566"/>
    <mergeCell ref="P563:P566"/>
    <mergeCell ref="Q563:Q566"/>
    <mergeCell ref="R563:R566"/>
    <mergeCell ref="S563:S566"/>
    <mergeCell ref="T563:T566"/>
    <mergeCell ref="T559:T562"/>
    <mergeCell ref="A563:A566"/>
    <mergeCell ref="B563:B566"/>
    <mergeCell ref="C563:C566"/>
    <mergeCell ref="D563:D566"/>
    <mergeCell ref="E563:E566"/>
    <mergeCell ref="F563:F566"/>
    <mergeCell ref="G563:G566"/>
    <mergeCell ref="H563:H566"/>
    <mergeCell ref="I563:I566"/>
    <mergeCell ref="I559:I562"/>
    <mergeCell ref="J559:J562"/>
    <mergeCell ref="P559:P562"/>
    <mergeCell ref="Q559:Q562"/>
    <mergeCell ref="R559:R562"/>
    <mergeCell ref="S559:S562"/>
    <mergeCell ref="S571:S574"/>
    <mergeCell ref="T571:T574"/>
    <mergeCell ref="A575:A578"/>
    <mergeCell ref="B575:B578"/>
    <mergeCell ref="C575:C578"/>
    <mergeCell ref="D575:D578"/>
    <mergeCell ref="E575:E578"/>
    <mergeCell ref="F575:F578"/>
    <mergeCell ref="G575:G578"/>
    <mergeCell ref="H575:H578"/>
    <mergeCell ref="H571:H574"/>
    <mergeCell ref="I571:I574"/>
    <mergeCell ref="J571:J574"/>
    <mergeCell ref="P571:P574"/>
    <mergeCell ref="Q571:Q574"/>
    <mergeCell ref="R571:R574"/>
    <mergeCell ref="R567:R570"/>
    <mergeCell ref="S567:S570"/>
    <mergeCell ref="T567:T570"/>
    <mergeCell ref="A571:A574"/>
    <mergeCell ref="B571:B574"/>
    <mergeCell ref="C571:C574"/>
    <mergeCell ref="D571:D574"/>
    <mergeCell ref="E571:E574"/>
    <mergeCell ref="F571:F574"/>
    <mergeCell ref="G571:G574"/>
    <mergeCell ref="G567:G570"/>
    <mergeCell ref="H567:H570"/>
    <mergeCell ref="I567:I570"/>
    <mergeCell ref="J567:J570"/>
    <mergeCell ref="P567:P570"/>
    <mergeCell ref="Q567:Q570"/>
    <mergeCell ref="A583:A586"/>
    <mergeCell ref="B583:B586"/>
    <mergeCell ref="C583:C586"/>
    <mergeCell ref="D583:D586"/>
    <mergeCell ref="E583:E586"/>
    <mergeCell ref="F583:F586"/>
    <mergeCell ref="J579:J582"/>
    <mergeCell ref="P579:P582"/>
    <mergeCell ref="Q579:Q582"/>
    <mergeCell ref="R579:R582"/>
    <mergeCell ref="S579:S582"/>
    <mergeCell ref="T579:T582"/>
    <mergeCell ref="T575:T578"/>
    <mergeCell ref="A579:A582"/>
    <mergeCell ref="B579:B582"/>
    <mergeCell ref="C579:C582"/>
    <mergeCell ref="D579:D582"/>
    <mergeCell ref="E579:E582"/>
    <mergeCell ref="F579:F582"/>
    <mergeCell ref="G579:G582"/>
    <mergeCell ref="H579:H582"/>
    <mergeCell ref="I579:I582"/>
    <mergeCell ref="I575:I578"/>
    <mergeCell ref="J575:J578"/>
    <mergeCell ref="P575:P578"/>
    <mergeCell ref="Q575:Q578"/>
    <mergeCell ref="R575:R578"/>
    <mergeCell ref="S575:S578"/>
    <mergeCell ref="S587:S590"/>
    <mergeCell ref="T587:T590"/>
    <mergeCell ref="A591:A594"/>
    <mergeCell ref="B591:B594"/>
    <mergeCell ref="C591:C594"/>
    <mergeCell ref="D591:D594"/>
    <mergeCell ref="E591:E594"/>
    <mergeCell ref="F591:F594"/>
    <mergeCell ref="G591:G594"/>
    <mergeCell ref="H591:H594"/>
    <mergeCell ref="H587:H590"/>
    <mergeCell ref="I587:I590"/>
    <mergeCell ref="J587:J590"/>
    <mergeCell ref="P587:P590"/>
    <mergeCell ref="Q587:Q590"/>
    <mergeCell ref="R587:R590"/>
    <mergeCell ref="R583:R586"/>
    <mergeCell ref="S583:S586"/>
    <mergeCell ref="T583:T586"/>
    <mergeCell ref="A587:A590"/>
    <mergeCell ref="B587:B590"/>
    <mergeCell ref="C587:C590"/>
    <mergeCell ref="D587:D590"/>
    <mergeCell ref="E587:E590"/>
    <mergeCell ref="F587:F590"/>
    <mergeCell ref="G587:G590"/>
    <mergeCell ref="G583:G586"/>
    <mergeCell ref="H583:H586"/>
    <mergeCell ref="I583:I586"/>
    <mergeCell ref="J583:J586"/>
    <mergeCell ref="P583:P586"/>
    <mergeCell ref="Q583:Q586"/>
    <mergeCell ref="A599:A602"/>
    <mergeCell ref="B599:B602"/>
    <mergeCell ref="C599:C602"/>
    <mergeCell ref="D599:D602"/>
    <mergeCell ref="E599:E602"/>
    <mergeCell ref="F599:F602"/>
    <mergeCell ref="J595:J598"/>
    <mergeCell ref="P595:P598"/>
    <mergeCell ref="Q595:Q598"/>
    <mergeCell ref="R595:R598"/>
    <mergeCell ref="S595:S598"/>
    <mergeCell ref="T595:T598"/>
    <mergeCell ref="T591:T594"/>
    <mergeCell ref="A595:A598"/>
    <mergeCell ref="B595:B598"/>
    <mergeCell ref="C595:C598"/>
    <mergeCell ref="D595:D598"/>
    <mergeCell ref="E595:E598"/>
    <mergeCell ref="F595:F598"/>
    <mergeCell ref="G595:G598"/>
    <mergeCell ref="H595:H598"/>
    <mergeCell ref="I595:I598"/>
    <mergeCell ref="I591:I594"/>
    <mergeCell ref="J591:J594"/>
    <mergeCell ref="P591:P594"/>
    <mergeCell ref="Q591:Q594"/>
    <mergeCell ref="R591:R594"/>
    <mergeCell ref="S591:S594"/>
    <mergeCell ref="S603:S606"/>
    <mergeCell ref="T603:T606"/>
    <mergeCell ref="A607:A610"/>
    <mergeCell ref="B607:B610"/>
    <mergeCell ref="C607:C610"/>
    <mergeCell ref="D607:D610"/>
    <mergeCell ref="E607:E610"/>
    <mergeCell ref="F607:F610"/>
    <mergeCell ref="G607:G610"/>
    <mergeCell ref="H607:H610"/>
    <mergeCell ref="H603:H606"/>
    <mergeCell ref="I603:I606"/>
    <mergeCell ref="J603:J606"/>
    <mergeCell ref="P603:P606"/>
    <mergeCell ref="Q603:Q606"/>
    <mergeCell ref="R603:R606"/>
    <mergeCell ref="R599:R602"/>
    <mergeCell ref="S599:S602"/>
    <mergeCell ref="T599:T602"/>
    <mergeCell ref="A603:A606"/>
    <mergeCell ref="B603:B606"/>
    <mergeCell ref="C603:C606"/>
    <mergeCell ref="D603:D606"/>
    <mergeCell ref="E603:E606"/>
    <mergeCell ref="F603:F606"/>
    <mergeCell ref="G603:G606"/>
    <mergeCell ref="G599:G602"/>
    <mergeCell ref="H599:H602"/>
    <mergeCell ref="I599:I602"/>
    <mergeCell ref="J599:J602"/>
    <mergeCell ref="P599:P602"/>
    <mergeCell ref="Q599:Q602"/>
    <mergeCell ref="A615:A618"/>
    <mergeCell ref="B615:B618"/>
    <mergeCell ref="C615:C618"/>
    <mergeCell ref="D615:D618"/>
    <mergeCell ref="E615:E618"/>
    <mergeCell ref="F615:F618"/>
    <mergeCell ref="J611:J614"/>
    <mergeCell ref="P611:P614"/>
    <mergeCell ref="Q611:Q614"/>
    <mergeCell ref="R611:R614"/>
    <mergeCell ref="S611:S614"/>
    <mergeCell ref="T611:T614"/>
    <mergeCell ref="T607:T610"/>
    <mergeCell ref="A611:A614"/>
    <mergeCell ref="B611:B614"/>
    <mergeCell ref="C611:C614"/>
    <mergeCell ref="D611:D614"/>
    <mergeCell ref="E611:E614"/>
    <mergeCell ref="F611:F614"/>
    <mergeCell ref="G611:G614"/>
    <mergeCell ref="H611:H614"/>
    <mergeCell ref="I611:I614"/>
    <mergeCell ref="I607:I610"/>
    <mergeCell ref="J607:J610"/>
    <mergeCell ref="P607:P610"/>
    <mergeCell ref="Q607:Q610"/>
    <mergeCell ref="R607:R610"/>
    <mergeCell ref="S607:S610"/>
    <mergeCell ref="S619:S622"/>
    <mergeCell ref="T619:T622"/>
    <mergeCell ref="A623:A626"/>
    <mergeCell ref="B623:B626"/>
    <mergeCell ref="C623:C626"/>
    <mergeCell ref="D623:D626"/>
    <mergeCell ref="E623:E626"/>
    <mergeCell ref="F623:F626"/>
    <mergeCell ref="G623:G626"/>
    <mergeCell ref="H623:H626"/>
    <mergeCell ref="H619:H622"/>
    <mergeCell ref="I619:I622"/>
    <mergeCell ref="J619:J622"/>
    <mergeCell ref="P619:P622"/>
    <mergeCell ref="Q619:Q622"/>
    <mergeCell ref="R619:R622"/>
    <mergeCell ref="R615:R618"/>
    <mergeCell ref="S615:S618"/>
    <mergeCell ref="T615:T618"/>
    <mergeCell ref="A619:A622"/>
    <mergeCell ref="B619:B622"/>
    <mergeCell ref="C619:C622"/>
    <mergeCell ref="D619:D622"/>
    <mergeCell ref="E619:E622"/>
    <mergeCell ref="F619:F622"/>
    <mergeCell ref="G619:G622"/>
    <mergeCell ref="G615:G618"/>
    <mergeCell ref="H615:H618"/>
    <mergeCell ref="I615:I618"/>
    <mergeCell ref="J615:J618"/>
    <mergeCell ref="P615:P618"/>
    <mergeCell ref="Q615:Q618"/>
    <mergeCell ref="A631:A634"/>
    <mergeCell ref="B631:B634"/>
    <mergeCell ref="C631:C634"/>
    <mergeCell ref="D631:D634"/>
    <mergeCell ref="E631:E634"/>
    <mergeCell ref="F631:F634"/>
    <mergeCell ref="J627:J630"/>
    <mergeCell ref="P627:P630"/>
    <mergeCell ref="Q627:Q630"/>
    <mergeCell ref="R627:R630"/>
    <mergeCell ref="S627:S630"/>
    <mergeCell ref="T627:T630"/>
    <mergeCell ref="T623:T626"/>
    <mergeCell ref="A627:A630"/>
    <mergeCell ref="B627:B630"/>
    <mergeCell ref="C627:C630"/>
    <mergeCell ref="D627:D630"/>
    <mergeCell ref="E627:E630"/>
    <mergeCell ref="F627:F630"/>
    <mergeCell ref="G627:G630"/>
    <mergeCell ref="H627:H630"/>
    <mergeCell ref="I627:I630"/>
    <mergeCell ref="I623:I626"/>
    <mergeCell ref="J623:J626"/>
    <mergeCell ref="P623:P626"/>
    <mergeCell ref="Q623:Q626"/>
    <mergeCell ref="R623:R626"/>
    <mergeCell ref="S623:S626"/>
    <mergeCell ref="S635:S638"/>
    <mergeCell ref="T635:T638"/>
    <mergeCell ref="A639:A642"/>
    <mergeCell ref="B639:B642"/>
    <mergeCell ref="C639:C642"/>
    <mergeCell ref="D639:D642"/>
    <mergeCell ref="E639:E642"/>
    <mergeCell ref="F639:F642"/>
    <mergeCell ref="G639:G642"/>
    <mergeCell ref="H639:H642"/>
    <mergeCell ref="H635:H638"/>
    <mergeCell ref="I635:I638"/>
    <mergeCell ref="J635:J638"/>
    <mergeCell ref="P635:P638"/>
    <mergeCell ref="Q635:Q638"/>
    <mergeCell ref="R635:R638"/>
    <mergeCell ref="R631:R634"/>
    <mergeCell ref="S631:S634"/>
    <mergeCell ref="T631:T634"/>
    <mergeCell ref="A635:A638"/>
    <mergeCell ref="B635:B638"/>
    <mergeCell ref="C635:C638"/>
    <mergeCell ref="D635:D638"/>
    <mergeCell ref="E635:E638"/>
    <mergeCell ref="F635:F638"/>
    <mergeCell ref="G635:G638"/>
    <mergeCell ref="G631:G634"/>
    <mergeCell ref="H631:H634"/>
    <mergeCell ref="I631:I634"/>
    <mergeCell ref="J631:J634"/>
    <mergeCell ref="P631:P634"/>
    <mergeCell ref="Q631:Q634"/>
    <mergeCell ref="A647:A650"/>
    <mergeCell ref="B647:B650"/>
    <mergeCell ref="C647:C650"/>
    <mergeCell ref="D647:D650"/>
    <mergeCell ref="E647:E650"/>
    <mergeCell ref="F647:F650"/>
    <mergeCell ref="J643:J646"/>
    <mergeCell ref="P643:P646"/>
    <mergeCell ref="Q643:Q646"/>
    <mergeCell ref="R643:R646"/>
    <mergeCell ref="S643:S646"/>
    <mergeCell ref="T643:T646"/>
    <mergeCell ref="T639:T642"/>
    <mergeCell ref="A643:A646"/>
    <mergeCell ref="B643:B646"/>
    <mergeCell ref="C643:C646"/>
    <mergeCell ref="D643:D646"/>
    <mergeCell ref="E643:E646"/>
    <mergeCell ref="F643:F646"/>
    <mergeCell ref="G643:G646"/>
    <mergeCell ref="H643:H646"/>
    <mergeCell ref="I643:I646"/>
    <mergeCell ref="I639:I642"/>
    <mergeCell ref="J639:J642"/>
    <mergeCell ref="P639:P642"/>
    <mergeCell ref="Q639:Q642"/>
    <mergeCell ref="R639:R642"/>
    <mergeCell ref="S639:S642"/>
    <mergeCell ref="S651:S654"/>
    <mergeCell ref="T651:T654"/>
    <mergeCell ref="A655:A658"/>
    <mergeCell ref="B655:B658"/>
    <mergeCell ref="C655:C658"/>
    <mergeCell ref="D655:D658"/>
    <mergeCell ref="E655:E658"/>
    <mergeCell ref="F655:F658"/>
    <mergeCell ref="G655:G658"/>
    <mergeCell ref="H655:H658"/>
    <mergeCell ref="H651:H654"/>
    <mergeCell ref="I651:I654"/>
    <mergeCell ref="J651:J654"/>
    <mergeCell ref="P651:P654"/>
    <mergeCell ref="Q651:Q654"/>
    <mergeCell ref="R651:R654"/>
    <mergeCell ref="R647:R650"/>
    <mergeCell ref="S647:S650"/>
    <mergeCell ref="T647:T650"/>
    <mergeCell ref="A651:A654"/>
    <mergeCell ref="B651:B654"/>
    <mergeCell ref="C651:C654"/>
    <mergeCell ref="D651:D654"/>
    <mergeCell ref="E651:E654"/>
    <mergeCell ref="F651:F654"/>
    <mergeCell ref="G651:G654"/>
    <mergeCell ref="G647:G650"/>
    <mergeCell ref="H647:H650"/>
    <mergeCell ref="I647:I650"/>
    <mergeCell ref="J647:J650"/>
    <mergeCell ref="P647:P650"/>
    <mergeCell ref="Q647:Q650"/>
    <mergeCell ref="A663:A666"/>
    <mergeCell ref="B663:B666"/>
    <mergeCell ref="C663:C666"/>
    <mergeCell ref="D663:D666"/>
    <mergeCell ref="E663:E666"/>
    <mergeCell ref="F663:F666"/>
    <mergeCell ref="J659:J662"/>
    <mergeCell ref="P659:P662"/>
    <mergeCell ref="Q659:Q662"/>
    <mergeCell ref="R659:R662"/>
    <mergeCell ref="S659:S662"/>
    <mergeCell ref="T659:T662"/>
    <mergeCell ref="T655:T658"/>
    <mergeCell ref="A659:A662"/>
    <mergeCell ref="B659:B662"/>
    <mergeCell ref="C659:C662"/>
    <mergeCell ref="D659:D662"/>
    <mergeCell ref="E659:E662"/>
    <mergeCell ref="F659:F662"/>
    <mergeCell ref="G659:G662"/>
    <mergeCell ref="H659:H662"/>
    <mergeCell ref="I659:I662"/>
    <mergeCell ref="I655:I658"/>
    <mergeCell ref="J655:J658"/>
    <mergeCell ref="P655:P658"/>
    <mergeCell ref="Q655:Q658"/>
    <mergeCell ref="R655:R658"/>
    <mergeCell ref="S655:S658"/>
    <mergeCell ref="S667:S670"/>
    <mergeCell ref="T667:T670"/>
    <mergeCell ref="A671:A674"/>
    <mergeCell ref="B671:B674"/>
    <mergeCell ref="C671:C674"/>
    <mergeCell ref="D671:D674"/>
    <mergeCell ref="E671:E674"/>
    <mergeCell ref="F671:F674"/>
    <mergeCell ref="G671:G674"/>
    <mergeCell ref="H671:H674"/>
    <mergeCell ref="H667:H670"/>
    <mergeCell ref="I667:I670"/>
    <mergeCell ref="J667:J670"/>
    <mergeCell ref="P667:P670"/>
    <mergeCell ref="Q667:Q670"/>
    <mergeCell ref="R667:R670"/>
    <mergeCell ref="R663:R666"/>
    <mergeCell ref="S663:S666"/>
    <mergeCell ref="T663:T666"/>
    <mergeCell ref="A667:A670"/>
    <mergeCell ref="B667:B670"/>
    <mergeCell ref="C667:C670"/>
    <mergeCell ref="D667:D670"/>
    <mergeCell ref="E667:E670"/>
    <mergeCell ref="F667:F670"/>
    <mergeCell ref="G667:G670"/>
    <mergeCell ref="G663:G666"/>
    <mergeCell ref="H663:H666"/>
    <mergeCell ref="I663:I666"/>
    <mergeCell ref="J663:J666"/>
    <mergeCell ref="P663:P666"/>
    <mergeCell ref="Q663:Q666"/>
    <mergeCell ref="A679:A682"/>
    <mergeCell ref="B679:B682"/>
    <mergeCell ref="C679:C682"/>
    <mergeCell ref="D679:D682"/>
    <mergeCell ref="E679:E682"/>
    <mergeCell ref="F679:F682"/>
    <mergeCell ref="J675:J678"/>
    <mergeCell ref="P675:P678"/>
    <mergeCell ref="Q675:Q678"/>
    <mergeCell ref="R675:R678"/>
    <mergeCell ref="S675:S678"/>
    <mergeCell ref="T675:T678"/>
    <mergeCell ref="T671:T674"/>
    <mergeCell ref="A675:A678"/>
    <mergeCell ref="B675:B678"/>
    <mergeCell ref="C675:C678"/>
    <mergeCell ref="D675:D678"/>
    <mergeCell ref="E675:E678"/>
    <mergeCell ref="F675:F678"/>
    <mergeCell ref="G675:G678"/>
    <mergeCell ref="H675:H678"/>
    <mergeCell ref="I675:I678"/>
    <mergeCell ref="I671:I674"/>
    <mergeCell ref="J671:J674"/>
    <mergeCell ref="P671:P674"/>
    <mergeCell ref="Q671:Q674"/>
    <mergeCell ref="R671:R674"/>
    <mergeCell ref="S671:S674"/>
    <mergeCell ref="S683:S686"/>
    <mergeCell ref="T683:T686"/>
    <mergeCell ref="A687:A690"/>
    <mergeCell ref="B687:B690"/>
    <mergeCell ref="C687:C690"/>
    <mergeCell ref="D687:D690"/>
    <mergeCell ref="E687:E690"/>
    <mergeCell ref="F687:F690"/>
    <mergeCell ref="G687:G690"/>
    <mergeCell ref="H687:H690"/>
    <mergeCell ref="H683:H686"/>
    <mergeCell ref="I683:I686"/>
    <mergeCell ref="J683:J686"/>
    <mergeCell ref="P683:P686"/>
    <mergeCell ref="Q683:Q686"/>
    <mergeCell ref="R683:R686"/>
    <mergeCell ref="R679:R682"/>
    <mergeCell ref="S679:S682"/>
    <mergeCell ref="T679:T682"/>
    <mergeCell ref="A683:A686"/>
    <mergeCell ref="B683:B686"/>
    <mergeCell ref="C683:C686"/>
    <mergeCell ref="D683:D686"/>
    <mergeCell ref="E683:E686"/>
    <mergeCell ref="F683:F686"/>
    <mergeCell ref="G683:G686"/>
    <mergeCell ref="G679:G682"/>
    <mergeCell ref="H679:H682"/>
    <mergeCell ref="I679:I682"/>
    <mergeCell ref="J679:J682"/>
    <mergeCell ref="P679:P682"/>
    <mergeCell ref="Q679:Q682"/>
    <mergeCell ref="A695:A698"/>
    <mergeCell ref="B695:B698"/>
    <mergeCell ref="C695:C698"/>
    <mergeCell ref="D695:D698"/>
    <mergeCell ref="E695:E698"/>
    <mergeCell ref="F695:F698"/>
    <mergeCell ref="J691:J694"/>
    <mergeCell ref="P691:P694"/>
    <mergeCell ref="Q691:Q694"/>
    <mergeCell ref="R691:R694"/>
    <mergeCell ref="S691:S694"/>
    <mergeCell ref="T691:T694"/>
    <mergeCell ref="T687:T690"/>
    <mergeCell ref="A691:A694"/>
    <mergeCell ref="B691:B694"/>
    <mergeCell ref="C691:C694"/>
    <mergeCell ref="D691:D694"/>
    <mergeCell ref="E691:E694"/>
    <mergeCell ref="F691:F694"/>
    <mergeCell ref="G691:G694"/>
    <mergeCell ref="H691:H694"/>
    <mergeCell ref="I691:I694"/>
    <mergeCell ref="I687:I690"/>
    <mergeCell ref="J687:J690"/>
    <mergeCell ref="P687:P690"/>
    <mergeCell ref="Q687:Q690"/>
    <mergeCell ref="R687:R690"/>
    <mergeCell ref="S687:S690"/>
    <mergeCell ref="S699:S702"/>
    <mergeCell ref="T699:T702"/>
    <mergeCell ref="A703:A706"/>
    <mergeCell ref="B703:B706"/>
    <mergeCell ref="C703:C706"/>
    <mergeCell ref="D703:D706"/>
    <mergeCell ref="E703:E706"/>
    <mergeCell ref="F703:F706"/>
    <mergeCell ref="G703:G706"/>
    <mergeCell ref="H703:H706"/>
    <mergeCell ref="H699:H702"/>
    <mergeCell ref="I699:I702"/>
    <mergeCell ref="J699:J702"/>
    <mergeCell ref="P699:P702"/>
    <mergeCell ref="Q699:Q702"/>
    <mergeCell ref="R699:R702"/>
    <mergeCell ref="R695:R698"/>
    <mergeCell ref="S695:S698"/>
    <mergeCell ref="T695:T698"/>
    <mergeCell ref="A699:A702"/>
    <mergeCell ref="B699:B702"/>
    <mergeCell ref="C699:C702"/>
    <mergeCell ref="D699:D702"/>
    <mergeCell ref="E699:E702"/>
    <mergeCell ref="F699:F702"/>
    <mergeCell ref="G699:G702"/>
    <mergeCell ref="G695:G698"/>
    <mergeCell ref="H695:H698"/>
    <mergeCell ref="I695:I698"/>
    <mergeCell ref="J695:J698"/>
    <mergeCell ref="P695:P698"/>
    <mergeCell ref="Q695:Q698"/>
    <mergeCell ref="A711:A714"/>
    <mergeCell ref="B711:B714"/>
    <mergeCell ref="C711:C714"/>
    <mergeCell ref="D711:D714"/>
    <mergeCell ref="E711:E714"/>
    <mergeCell ref="F711:F714"/>
    <mergeCell ref="J707:J710"/>
    <mergeCell ref="P707:P710"/>
    <mergeCell ref="Q707:Q710"/>
    <mergeCell ref="R707:R710"/>
    <mergeCell ref="S707:S710"/>
    <mergeCell ref="T707:T710"/>
    <mergeCell ref="T703:T706"/>
    <mergeCell ref="A707:A710"/>
    <mergeCell ref="B707:B710"/>
    <mergeCell ref="C707:C710"/>
    <mergeCell ref="D707:D710"/>
    <mergeCell ref="E707:E710"/>
    <mergeCell ref="F707:F710"/>
    <mergeCell ref="G707:G710"/>
    <mergeCell ref="H707:H710"/>
    <mergeCell ref="I707:I710"/>
    <mergeCell ref="I703:I706"/>
    <mergeCell ref="J703:J706"/>
    <mergeCell ref="P703:P706"/>
    <mergeCell ref="Q703:Q706"/>
    <mergeCell ref="R703:R706"/>
    <mergeCell ref="S703:S706"/>
    <mergeCell ref="S715:S718"/>
    <mergeCell ref="T715:T718"/>
    <mergeCell ref="A719:A722"/>
    <mergeCell ref="B719:B722"/>
    <mergeCell ref="C719:C722"/>
    <mergeCell ref="D719:D722"/>
    <mergeCell ref="E719:E722"/>
    <mergeCell ref="F719:F722"/>
    <mergeCell ref="G719:G722"/>
    <mergeCell ref="H719:H722"/>
    <mergeCell ref="H715:H718"/>
    <mergeCell ref="I715:I718"/>
    <mergeCell ref="J715:J718"/>
    <mergeCell ref="P715:P718"/>
    <mergeCell ref="Q715:Q718"/>
    <mergeCell ref="R715:R718"/>
    <mergeCell ref="R711:R714"/>
    <mergeCell ref="S711:S714"/>
    <mergeCell ref="T711:T714"/>
    <mergeCell ref="A715:A718"/>
    <mergeCell ref="B715:B718"/>
    <mergeCell ref="C715:C718"/>
    <mergeCell ref="D715:D718"/>
    <mergeCell ref="E715:E718"/>
    <mergeCell ref="F715:F718"/>
    <mergeCell ref="G715:G718"/>
    <mergeCell ref="G711:G714"/>
    <mergeCell ref="H711:H714"/>
    <mergeCell ref="I711:I714"/>
    <mergeCell ref="J711:J714"/>
    <mergeCell ref="P711:P714"/>
    <mergeCell ref="Q711:Q714"/>
    <mergeCell ref="A727:A730"/>
    <mergeCell ref="B727:B730"/>
    <mergeCell ref="C727:C730"/>
    <mergeCell ref="D727:D730"/>
    <mergeCell ref="E727:E730"/>
    <mergeCell ref="F727:F730"/>
    <mergeCell ref="J723:J726"/>
    <mergeCell ref="P723:P726"/>
    <mergeCell ref="Q723:Q726"/>
    <mergeCell ref="R723:R726"/>
    <mergeCell ref="S723:S726"/>
    <mergeCell ref="T723:T726"/>
    <mergeCell ref="T719:T722"/>
    <mergeCell ref="A723:A726"/>
    <mergeCell ref="B723:B726"/>
    <mergeCell ref="C723:C726"/>
    <mergeCell ref="D723:D726"/>
    <mergeCell ref="E723:E726"/>
    <mergeCell ref="F723:F726"/>
    <mergeCell ref="G723:G726"/>
    <mergeCell ref="H723:H726"/>
    <mergeCell ref="I723:I726"/>
    <mergeCell ref="I719:I722"/>
    <mergeCell ref="J719:J722"/>
    <mergeCell ref="P719:P722"/>
    <mergeCell ref="Q719:Q722"/>
    <mergeCell ref="R719:R722"/>
    <mergeCell ref="S719:S722"/>
    <mergeCell ref="S731:S734"/>
    <mergeCell ref="T731:T734"/>
    <mergeCell ref="A735:A738"/>
    <mergeCell ref="B735:B738"/>
    <mergeCell ref="C735:C738"/>
    <mergeCell ref="D735:D738"/>
    <mergeCell ref="E735:E738"/>
    <mergeCell ref="F735:F738"/>
    <mergeCell ref="G735:G738"/>
    <mergeCell ref="H735:H738"/>
    <mergeCell ref="H731:H734"/>
    <mergeCell ref="I731:I734"/>
    <mergeCell ref="J731:J734"/>
    <mergeCell ref="P731:P734"/>
    <mergeCell ref="Q731:Q734"/>
    <mergeCell ref="R731:R734"/>
    <mergeCell ref="R727:R730"/>
    <mergeCell ref="S727:S730"/>
    <mergeCell ref="T727:T730"/>
    <mergeCell ref="A731:A734"/>
    <mergeCell ref="B731:B734"/>
    <mergeCell ref="C731:C734"/>
    <mergeCell ref="D731:D734"/>
    <mergeCell ref="E731:E734"/>
    <mergeCell ref="F731:F734"/>
    <mergeCell ref="G731:G734"/>
    <mergeCell ref="G727:G730"/>
    <mergeCell ref="H727:H730"/>
    <mergeCell ref="I727:I730"/>
    <mergeCell ref="J727:J730"/>
    <mergeCell ref="P727:P730"/>
    <mergeCell ref="Q727:Q730"/>
    <mergeCell ref="A743:A746"/>
    <mergeCell ref="B743:B746"/>
    <mergeCell ref="C743:C746"/>
    <mergeCell ref="D743:D746"/>
    <mergeCell ref="E743:E746"/>
    <mergeCell ref="F743:F746"/>
    <mergeCell ref="J739:J742"/>
    <mergeCell ref="P739:P742"/>
    <mergeCell ref="Q739:Q742"/>
    <mergeCell ref="R739:R742"/>
    <mergeCell ref="S739:S742"/>
    <mergeCell ref="T739:T742"/>
    <mergeCell ref="T735:T738"/>
    <mergeCell ref="A739:A742"/>
    <mergeCell ref="B739:B742"/>
    <mergeCell ref="C739:C742"/>
    <mergeCell ref="D739:D742"/>
    <mergeCell ref="E739:E742"/>
    <mergeCell ref="F739:F742"/>
    <mergeCell ref="G739:G742"/>
    <mergeCell ref="H739:H742"/>
    <mergeCell ref="I739:I742"/>
    <mergeCell ref="I735:I738"/>
    <mergeCell ref="J735:J738"/>
    <mergeCell ref="P735:P738"/>
    <mergeCell ref="Q735:Q738"/>
    <mergeCell ref="R735:R738"/>
    <mergeCell ref="S735:S738"/>
    <mergeCell ref="S747:S750"/>
    <mergeCell ref="T747:T750"/>
    <mergeCell ref="A751:A754"/>
    <mergeCell ref="B751:B754"/>
    <mergeCell ref="C751:C754"/>
    <mergeCell ref="D751:D754"/>
    <mergeCell ref="E751:E754"/>
    <mergeCell ref="F751:F754"/>
    <mergeCell ref="G751:G754"/>
    <mergeCell ref="H751:H754"/>
    <mergeCell ref="H747:H750"/>
    <mergeCell ref="I747:I750"/>
    <mergeCell ref="J747:J750"/>
    <mergeCell ref="P747:P750"/>
    <mergeCell ref="Q747:Q750"/>
    <mergeCell ref="R747:R750"/>
    <mergeCell ref="R743:R746"/>
    <mergeCell ref="S743:S746"/>
    <mergeCell ref="T743:T746"/>
    <mergeCell ref="A747:A750"/>
    <mergeCell ref="B747:B750"/>
    <mergeCell ref="C747:C750"/>
    <mergeCell ref="D747:D750"/>
    <mergeCell ref="E747:E750"/>
    <mergeCell ref="F747:F750"/>
    <mergeCell ref="G747:G750"/>
    <mergeCell ref="G743:G746"/>
    <mergeCell ref="H743:H746"/>
    <mergeCell ref="I743:I746"/>
    <mergeCell ref="J743:J746"/>
    <mergeCell ref="P743:P746"/>
    <mergeCell ref="Q743:Q746"/>
    <mergeCell ref="A759:A762"/>
    <mergeCell ref="B759:B762"/>
    <mergeCell ref="C759:C762"/>
    <mergeCell ref="D759:D762"/>
    <mergeCell ref="E759:E762"/>
    <mergeCell ref="F759:F762"/>
    <mergeCell ref="J755:J758"/>
    <mergeCell ref="P755:P758"/>
    <mergeCell ref="Q755:Q758"/>
    <mergeCell ref="R755:R758"/>
    <mergeCell ref="S755:S758"/>
    <mergeCell ref="T755:T758"/>
    <mergeCell ref="T751:T754"/>
    <mergeCell ref="A755:A758"/>
    <mergeCell ref="B755:B758"/>
    <mergeCell ref="C755:C758"/>
    <mergeCell ref="D755:D758"/>
    <mergeCell ref="E755:E758"/>
    <mergeCell ref="F755:F758"/>
    <mergeCell ref="G755:G758"/>
    <mergeCell ref="H755:H758"/>
    <mergeCell ref="I755:I758"/>
    <mergeCell ref="I751:I754"/>
    <mergeCell ref="J751:J754"/>
    <mergeCell ref="P751:P754"/>
    <mergeCell ref="Q751:Q754"/>
    <mergeCell ref="R751:R754"/>
    <mergeCell ref="S751:S754"/>
    <mergeCell ref="S763:S766"/>
    <mergeCell ref="T763:T766"/>
    <mergeCell ref="A767:A770"/>
    <mergeCell ref="B767:B770"/>
    <mergeCell ref="C767:C770"/>
    <mergeCell ref="D767:D770"/>
    <mergeCell ref="E767:E770"/>
    <mergeCell ref="F767:F770"/>
    <mergeCell ref="G767:G770"/>
    <mergeCell ref="H767:H770"/>
    <mergeCell ref="H763:H766"/>
    <mergeCell ref="I763:I766"/>
    <mergeCell ref="J763:J766"/>
    <mergeCell ref="P763:P766"/>
    <mergeCell ref="Q763:Q766"/>
    <mergeCell ref="R763:R766"/>
    <mergeCell ref="R759:R762"/>
    <mergeCell ref="S759:S762"/>
    <mergeCell ref="T759:T762"/>
    <mergeCell ref="A763:A766"/>
    <mergeCell ref="B763:B766"/>
    <mergeCell ref="C763:C766"/>
    <mergeCell ref="D763:D766"/>
    <mergeCell ref="E763:E766"/>
    <mergeCell ref="F763:F766"/>
    <mergeCell ref="G763:G766"/>
    <mergeCell ref="G759:G762"/>
    <mergeCell ref="H759:H762"/>
    <mergeCell ref="I759:I762"/>
    <mergeCell ref="J759:J762"/>
    <mergeCell ref="P759:P762"/>
    <mergeCell ref="Q759:Q762"/>
    <mergeCell ref="A775:A778"/>
    <mergeCell ref="B775:B778"/>
    <mergeCell ref="C775:C778"/>
    <mergeCell ref="D775:D778"/>
    <mergeCell ref="E775:E778"/>
    <mergeCell ref="F775:F778"/>
    <mergeCell ref="J771:J774"/>
    <mergeCell ref="P771:P774"/>
    <mergeCell ref="Q771:Q774"/>
    <mergeCell ref="R771:R774"/>
    <mergeCell ref="S771:S774"/>
    <mergeCell ref="T771:T774"/>
    <mergeCell ref="T767:T770"/>
    <mergeCell ref="A771:A774"/>
    <mergeCell ref="B771:B774"/>
    <mergeCell ref="C771:C774"/>
    <mergeCell ref="D771:D774"/>
    <mergeCell ref="E771:E774"/>
    <mergeCell ref="F771:F774"/>
    <mergeCell ref="G771:G774"/>
    <mergeCell ref="H771:H774"/>
    <mergeCell ref="I771:I774"/>
    <mergeCell ref="I767:I770"/>
    <mergeCell ref="J767:J770"/>
    <mergeCell ref="P767:P770"/>
    <mergeCell ref="Q767:Q770"/>
    <mergeCell ref="R767:R770"/>
    <mergeCell ref="S767:S770"/>
    <mergeCell ref="S779:S782"/>
    <mergeCell ref="T779:T782"/>
    <mergeCell ref="A783:A786"/>
    <mergeCell ref="B783:B786"/>
    <mergeCell ref="C783:C786"/>
    <mergeCell ref="D783:D786"/>
    <mergeCell ref="E783:E786"/>
    <mergeCell ref="F783:F786"/>
    <mergeCell ref="G783:G786"/>
    <mergeCell ref="H783:H786"/>
    <mergeCell ref="H779:H782"/>
    <mergeCell ref="I779:I782"/>
    <mergeCell ref="J779:J782"/>
    <mergeCell ref="P779:P782"/>
    <mergeCell ref="Q779:Q782"/>
    <mergeCell ref="R779:R782"/>
    <mergeCell ref="R775:R778"/>
    <mergeCell ref="S775:S778"/>
    <mergeCell ref="T775:T778"/>
    <mergeCell ref="A779:A782"/>
    <mergeCell ref="B779:B782"/>
    <mergeCell ref="C779:C782"/>
    <mergeCell ref="D779:D782"/>
    <mergeCell ref="E779:E782"/>
    <mergeCell ref="F779:F782"/>
    <mergeCell ref="G779:G782"/>
    <mergeCell ref="G775:G778"/>
    <mergeCell ref="H775:H778"/>
    <mergeCell ref="I775:I778"/>
    <mergeCell ref="J775:J778"/>
    <mergeCell ref="P775:P778"/>
    <mergeCell ref="Q775:Q778"/>
    <mergeCell ref="A791:A794"/>
    <mergeCell ref="B791:B794"/>
    <mergeCell ref="C791:C794"/>
    <mergeCell ref="D791:D794"/>
    <mergeCell ref="E791:E794"/>
    <mergeCell ref="F791:F794"/>
    <mergeCell ref="J787:J790"/>
    <mergeCell ref="P787:P790"/>
    <mergeCell ref="Q787:Q790"/>
    <mergeCell ref="R787:R790"/>
    <mergeCell ref="S787:S790"/>
    <mergeCell ref="T787:T790"/>
    <mergeCell ref="T783:T786"/>
    <mergeCell ref="A787:A790"/>
    <mergeCell ref="B787:B790"/>
    <mergeCell ref="C787:C790"/>
    <mergeCell ref="D787:D790"/>
    <mergeCell ref="E787:E790"/>
    <mergeCell ref="F787:F790"/>
    <mergeCell ref="G787:G790"/>
    <mergeCell ref="H787:H790"/>
    <mergeCell ref="I787:I790"/>
    <mergeCell ref="I783:I786"/>
    <mergeCell ref="J783:J786"/>
    <mergeCell ref="P783:P786"/>
    <mergeCell ref="Q783:Q786"/>
    <mergeCell ref="R783:R786"/>
    <mergeCell ref="S783:S786"/>
    <mergeCell ref="S795:S798"/>
    <mergeCell ref="T795:T798"/>
    <mergeCell ref="A799:A802"/>
    <mergeCell ref="B799:B802"/>
    <mergeCell ref="C799:C802"/>
    <mergeCell ref="D799:D802"/>
    <mergeCell ref="E799:E802"/>
    <mergeCell ref="F799:F802"/>
    <mergeCell ref="G799:G802"/>
    <mergeCell ref="H799:H802"/>
    <mergeCell ref="H795:H798"/>
    <mergeCell ref="I795:I798"/>
    <mergeCell ref="J795:J798"/>
    <mergeCell ref="P795:P798"/>
    <mergeCell ref="Q795:Q798"/>
    <mergeCell ref="R795:R798"/>
    <mergeCell ref="R791:R794"/>
    <mergeCell ref="S791:S794"/>
    <mergeCell ref="T791:T794"/>
    <mergeCell ref="A795:A798"/>
    <mergeCell ref="B795:B798"/>
    <mergeCell ref="C795:C798"/>
    <mergeCell ref="D795:D798"/>
    <mergeCell ref="E795:E798"/>
    <mergeCell ref="F795:F798"/>
    <mergeCell ref="G795:G798"/>
    <mergeCell ref="G791:G794"/>
    <mergeCell ref="H791:H794"/>
    <mergeCell ref="I791:I794"/>
    <mergeCell ref="J791:J794"/>
    <mergeCell ref="P791:P794"/>
    <mergeCell ref="Q791:Q794"/>
    <mergeCell ref="J803:J806"/>
    <mergeCell ref="P803:P806"/>
    <mergeCell ref="Q803:Q806"/>
    <mergeCell ref="R803:R806"/>
    <mergeCell ref="S803:S806"/>
    <mergeCell ref="T803:T806"/>
    <mergeCell ref="T799:T802"/>
    <mergeCell ref="A803:A806"/>
    <mergeCell ref="B803:B806"/>
    <mergeCell ref="C803:C806"/>
    <mergeCell ref="D803:D806"/>
    <mergeCell ref="E803:E806"/>
    <mergeCell ref="F803:F806"/>
    <mergeCell ref="G803:G806"/>
    <mergeCell ref="H803:H806"/>
    <mergeCell ref="I803:I806"/>
    <mergeCell ref="I799:I802"/>
    <mergeCell ref="J799:J802"/>
    <mergeCell ref="P799:P802"/>
    <mergeCell ref="Q799:Q802"/>
    <mergeCell ref="R799:R802"/>
    <mergeCell ref="S799:S802"/>
    <mergeCell ref="E823:E826"/>
    <mergeCell ref="F823:F826"/>
    <mergeCell ref="G823:G826"/>
    <mergeCell ref="H823:H826"/>
    <mergeCell ref="H819:H822"/>
    <mergeCell ref="I819:I822"/>
    <mergeCell ref="J819:J822"/>
    <mergeCell ref="P819:P822"/>
    <mergeCell ref="Q819:Q822"/>
    <mergeCell ref="R819:R822"/>
    <mergeCell ref="R807:R810"/>
    <mergeCell ref="S807:S810"/>
    <mergeCell ref="T807:T810"/>
    <mergeCell ref="A819:A822"/>
    <mergeCell ref="B819:B822"/>
    <mergeCell ref="C819:C822"/>
    <mergeCell ref="D819:D822"/>
    <mergeCell ref="E819:E822"/>
    <mergeCell ref="F819:F822"/>
    <mergeCell ref="G819:G822"/>
    <mergeCell ref="G807:G810"/>
    <mergeCell ref="H807:H810"/>
    <mergeCell ref="I807:I810"/>
    <mergeCell ref="J807:J810"/>
    <mergeCell ref="P807:P810"/>
    <mergeCell ref="Q807:Q810"/>
    <mergeCell ref="A807:A810"/>
    <mergeCell ref="B807:B810"/>
    <mergeCell ref="C807:C810"/>
    <mergeCell ref="D807:D810"/>
    <mergeCell ref="E807:E810"/>
    <mergeCell ref="F807:F810"/>
    <mergeCell ref="A831:A834"/>
    <mergeCell ref="B831:B834"/>
    <mergeCell ref="C831:C834"/>
    <mergeCell ref="D831:D834"/>
    <mergeCell ref="E831:E834"/>
    <mergeCell ref="F831:F834"/>
    <mergeCell ref="J827:J830"/>
    <mergeCell ref="P827:P830"/>
    <mergeCell ref="Q827:Q830"/>
    <mergeCell ref="R827:R830"/>
    <mergeCell ref="S827:S830"/>
    <mergeCell ref="T827:T830"/>
    <mergeCell ref="T823:T826"/>
    <mergeCell ref="A827:A830"/>
    <mergeCell ref="B827:B830"/>
    <mergeCell ref="C827:C830"/>
    <mergeCell ref="D827:D830"/>
    <mergeCell ref="E827:E830"/>
    <mergeCell ref="F827:F830"/>
    <mergeCell ref="G827:G830"/>
    <mergeCell ref="H827:H830"/>
    <mergeCell ref="I827:I830"/>
    <mergeCell ref="I823:I826"/>
    <mergeCell ref="J823:J826"/>
    <mergeCell ref="P823:P826"/>
    <mergeCell ref="Q823:Q826"/>
    <mergeCell ref="R823:R826"/>
    <mergeCell ref="S823:S826"/>
    <mergeCell ref="A823:A826"/>
    <mergeCell ref="B823:B826"/>
    <mergeCell ref="C823:C826"/>
    <mergeCell ref="D823:D826"/>
    <mergeCell ref="S835:S838"/>
    <mergeCell ref="T835:T838"/>
    <mergeCell ref="A839:A842"/>
    <mergeCell ref="B839:B842"/>
    <mergeCell ref="C839:C842"/>
    <mergeCell ref="D839:D842"/>
    <mergeCell ref="E839:E842"/>
    <mergeCell ref="F839:F842"/>
    <mergeCell ref="G839:G842"/>
    <mergeCell ref="H839:H842"/>
    <mergeCell ref="H835:H838"/>
    <mergeCell ref="I835:I838"/>
    <mergeCell ref="J835:J838"/>
    <mergeCell ref="P835:P838"/>
    <mergeCell ref="Q835:Q838"/>
    <mergeCell ref="R835:R838"/>
    <mergeCell ref="R831:R834"/>
    <mergeCell ref="S831:S834"/>
    <mergeCell ref="T831:T834"/>
    <mergeCell ref="A835:A838"/>
    <mergeCell ref="B835:B838"/>
    <mergeCell ref="C835:C838"/>
    <mergeCell ref="D835:D838"/>
    <mergeCell ref="E835:E838"/>
    <mergeCell ref="F835:F838"/>
    <mergeCell ref="G835:G838"/>
    <mergeCell ref="G831:G834"/>
    <mergeCell ref="H831:H834"/>
    <mergeCell ref="I831:I834"/>
    <mergeCell ref="J831:J834"/>
    <mergeCell ref="P831:P834"/>
    <mergeCell ref="Q831:Q834"/>
    <mergeCell ref="A847:A850"/>
    <mergeCell ref="B847:B850"/>
    <mergeCell ref="C847:C850"/>
    <mergeCell ref="D847:D850"/>
    <mergeCell ref="E847:E850"/>
    <mergeCell ref="F847:F850"/>
    <mergeCell ref="J843:J846"/>
    <mergeCell ref="P843:P846"/>
    <mergeCell ref="Q843:Q846"/>
    <mergeCell ref="R843:R846"/>
    <mergeCell ref="S843:S846"/>
    <mergeCell ref="T843:T846"/>
    <mergeCell ref="T839:T842"/>
    <mergeCell ref="A843:A846"/>
    <mergeCell ref="B843:B846"/>
    <mergeCell ref="C843:C846"/>
    <mergeCell ref="D843:D846"/>
    <mergeCell ref="E843:E846"/>
    <mergeCell ref="F843:F846"/>
    <mergeCell ref="G843:G846"/>
    <mergeCell ref="H843:H846"/>
    <mergeCell ref="I843:I846"/>
    <mergeCell ref="I839:I842"/>
    <mergeCell ref="J839:J842"/>
    <mergeCell ref="P839:P842"/>
    <mergeCell ref="Q839:Q842"/>
    <mergeCell ref="R839:R842"/>
    <mergeCell ref="S839:S842"/>
    <mergeCell ref="S851:S854"/>
    <mergeCell ref="T851:T854"/>
    <mergeCell ref="A855:A858"/>
    <mergeCell ref="B855:B858"/>
    <mergeCell ref="C855:C858"/>
    <mergeCell ref="D855:D858"/>
    <mergeCell ref="E855:E858"/>
    <mergeCell ref="F855:F858"/>
    <mergeCell ref="G855:G858"/>
    <mergeCell ref="H855:H858"/>
    <mergeCell ref="H851:H854"/>
    <mergeCell ref="I851:I854"/>
    <mergeCell ref="J851:J854"/>
    <mergeCell ref="P851:P854"/>
    <mergeCell ref="Q851:Q854"/>
    <mergeCell ref="R851:R854"/>
    <mergeCell ref="R847:R850"/>
    <mergeCell ref="S847:S850"/>
    <mergeCell ref="T847:T850"/>
    <mergeCell ref="A851:A854"/>
    <mergeCell ref="B851:B854"/>
    <mergeCell ref="C851:C854"/>
    <mergeCell ref="D851:D854"/>
    <mergeCell ref="E851:E854"/>
    <mergeCell ref="F851:F854"/>
    <mergeCell ref="G851:G854"/>
    <mergeCell ref="G847:G850"/>
    <mergeCell ref="H847:H850"/>
    <mergeCell ref="I847:I850"/>
    <mergeCell ref="J847:J850"/>
    <mergeCell ref="P847:P850"/>
    <mergeCell ref="Q847:Q850"/>
    <mergeCell ref="J859:J862"/>
    <mergeCell ref="P859:P862"/>
    <mergeCell ref="Q859:Q862"/>
    <mergeCell ref="R859:R862"/>
    <mergeCell ref="S859:S862"/>
    <mergeCell ref="T859:T862"/>
    <mergeCell ref="T855:T858"/>
    <mergeCell ref="A859:A862"/>
    <mergeCell ref="B859:B862"/>
    <mergeCell ref="C859:C862"/>
    <mergeCell ref="D859:D862"/>
    <mergeCell ref="E859:E862"/>
    <mergeCell ref="F859:F862"/>
    <mergeCell ref="G859:G862"/>
    <mergeCell ref="H859:H862"/>
    <mergeCell ref="I859:I862"/>
    <mergeCell ref="I855:I858"/>
    <mergeCell ref="J855:J858"/>
    <mergeCell ref="P855:P858"/>
    <mergeCell ref="Q855:Q858"/>
    <mergeCell ref="R855:R858"/>
    <mergeCell ref="S855:S858"/>
    <mergeCell ref="E879:E882"/>
    <mergeCell ref="F879:F882"/>
    <mergeCell ref="G879:G882"/>
    <mergeCell ref="H879:H882"/>
    <mergeCell ref="H875:H878"/>
    <mergeCell ref="I875:I878"/>
    <mergeCell ref="J875:J878"/>
    <mergeCell ref="P875:P878"/>
    <mergeCell ref="Q875:Q878"/>
    <mergeCell ref="R875:R878"/>
    <mergeCell ref="R863:R866"/>
    <mergeCell ref="S863:S866"/>
    <mergeCell ref="T863:T866"/>
    <mergeCell ref="A875:A878"/>
    <mergeCell ref="B875:B878"/>
    <mergeCell ref="C875:C878"/>
    <mergeCell ref="D875:D878"/>
    <mergeCell ref="E875:E878"/>
    <mergeCell ref="F875:F878"/>
    <mergeCell ref="G875:G878"/>
    <mergeCell ref="G863:G866"/>
    <mergeCell ref="H863:H866"/>
    <mergeCell ref="I863:I866"/>
    <mergeCell ref="J863:J866"/>
    <mergeCell ref="P863:P866"/>
    <mergeCell ref="Q863:Q866"/>
    <mergeCell ref="A863:A866"/>
    <mergeCell ref="B863:B866"/>
    <mergeCell ref="C863:C866"/>
    <mergeCell ref="D863:D866"/>
    <mergeCell ref="E863:E866"/>
    <mergeCell ref="F863:F866"/>
    <mergeCell ref="A887:A890"/>
    <mergeCell ref="B887:B890"/>
    <mergeCell ref="C887:C890"/>
    <mergeCell ref="D887:D890"/>
    <mergeCell ref="E887:E890"/>
    <mergeCell ref="F887:F890"/>
    <mergeCell ref="J883:J886"/>
    <mergeCell ref="P883:P886"/>
    <mergeCell ref="Q883:Q886"/>
    <mergeCell ref="R883:R886"/>
    <mergeCell ref="S883:S886"/>
    <mergeCell ref="T883:T886"/>
    <mergeCell ref="T879:T882"/>
    <mergeCell ref="A883:A886"/>
    <mergeCell ref="B883:B886"/>
    <mergeCell ref="C883:C886"/>
    <mergeCell ref="D883:D886"/>
    <mergeCell ref="E883:E886"/>
    <mergeCell ref="F883:F886"/>
    <mergeCell ref="G883:G886"/>
    <mergeCell ref="H883:H886"/>
    <mergeCell ref="I883:I886"/>
    <mergeCell ref="I879:I882"/>
    <mergeCell ref="J879:J882"/>
    <mergeCell ref="P879:P882"/>
    <mergeCell ref="Q879:Q882"/>
    <mergeCell ref="R879:R882"/>
    <mergeCell ref="S879:S882"/>
    <mergeCell ref="A879:A882"/>
    <mergeCell ref="B879:B882"/>
    <mergeCell ref="C879:C882"/>
    <mergeCell ref="D879:D882"/>
    <mergeCell ref="S891:S894"/>
    <mergeCell ref="T891:T894"/>
    <mergeCell ref="A895:A898"/>
    <mergeCell ref="B895:B898"/>
    <mergeCell ref="C895:C898"/>
    <mergeCell ref="D895:D898"/>
    <mergeCell ref="E895:E898"/>
    <mergeCell ref="F895:F898"/>
    <mergeCell ref="G895:G898"/>
    <mergeCell ref="H895:H898"/>
    <mergeCell ref="H891:H894"/>
    <mergeCell ref="I891:I894"/>
    <mergeCell ref="J891:J894"/>
    <mergeCell ref="P891:P894"/>
    <mergeCell ref="Q891:Q894"/>
    <mergeCell ref="R891:R894"/>
    <mergeCell ref="R887:R890"/>
    <mergeCell ref="S887:S890"/>
    <mergeCell ref="T887:T890"/>
    <mergeCell ref="A891:A894"/>
    <mergeCell ref="B891:B894"/>
    <mergeCell ref="C891:C894"/>
    <mergeCell ref="D891:D894"/>
    <mergeCell ref="E891:E894"/>
    <mergeCell ref="F891:F894"/>
    <mergeCell ref="G891:G894"/>
    <mergeCell ref="G887:G890"/>
    <mergeCell ref="H887:H890"/>
    <mergeCell ref="I887:I890"/>
    <mergeCell ref="J887:J890"/>
    <mergeCell ref="P887:P890"/>
    <mergeCell ref="Q887:Q890"/>
    <mergeCell ref="A903:A906"/>
    <mergeCell ref="B903:B906"/>
    <mergeCell ref="C903:C906"/>
    <mergeCell ref="D903:D906"/>
    <mergeCell ref="E903:E906"/>
    <mergeCell ref="F903:F906"/>
    <mergeCell ref="J899:J902"/>
    <mergeCell ref="P899:P902"/>
    <mergeCell ref="Q899:Q902"/>
    <mergeCell ref="R899:R902"/>
    <mergeCell ref="S899:S902"/>
    <mergeCell ref="T899:T902"/>
    <mergeCell ref="T895:T898"/>
    <mergeCell ref="A899:A902"/>
    <mergeCell ref="B899:B902"/>
    <mergeCell ref="C899:C902"/>
    <mergeCell ref="D899:D902"/>
    <mergeCell ref="E899:E902"/>
    <mergeCell ref="F899:F902"/>
    <mergeCell ref="G899:G902"/>
    <mergeCell ref="H899:H902"/>
    <mergeCell ref="I899:I902"/>
    <mergeCell ref="I895:I898"/>
    <mergeCell ref="J895:J898"/>
    <mergeCell ref="P895:P898"/>
    <mergeCell ref="Q895:Q898"/>
    <mergeCell ref="R895:R898"/>
    <mergeCell ref="S895:S898"/>
    <mergeCell ref="S907:S910"/>
    <mergeCell ref="T907:T910"/>
    <mergeCell ref="A911:A914"/>
    <mergeCell ref="B911:B914"/>
    <mergeCell ref="C911:C914"/>
    <mergeCell ref="D911:D914"/>
    <mergeCell ref="E911:E914"/>
    <mergeCell ref="F911:F914"/>
    <mergeCell ref="G911:G914"/>
    <mergeCell ref="H911:H914"/>
    <mergeCell ref="H907:H910"/>
    <mergeCell ref="I907:I910"/>
    <mergeCell ref="J907:J910"/>
    <mergeCell ref="P907:P910"/>
    <mergeCell ref="Q907:Q910"/>
    <mergeCell ref="R907:R910"/>
    <mergeCell ref="R903:R906"/>
    <mergeCell ref="S903:S906"/>
    <mergeCell ref="T903:T906"/>
    <mergeCell ref="A907:A910"/>
    <mergeCell ref="B907:B910"/>
    <mergeCell ref="C907:C910"/>
    <mergeCell ref="D907:D910"/>
    <mergeCell ref="E907:E910"/>
    <mergeCell ref="F907:F910"/>
    <mergeCell ref="G907:G910"/>
    <mergeCell ref="G903:G906"/>
    <mergeCell ref="H903:H906"/>
    <mergeCell ref="I903:I906"/>
    <mergeCell ref="J903:J906"/>
    <mergeCell ref="P903:P906"/>
    <mergeCell ref="Q903:Q906"/>
    <mergeCell ref="A919:A922"/>
    <mergeCell ref="B919:B922"/>
    <mergeCell ref="C919:C922"/>
    <mergeCell ref="D919:D922"/>
    <mergeCell ref="E919:E922"/>
    <mergeCell ref="F919:F922"/>
    <mergeCell ref="J915:J918"/>
    <mergeCell ref="P915:P918"/>
    <mergeCell ref="Q915:Q918"/>
    <mergeCell ref="R915:R918"/>
    <mergeCell ref="S915:S918"/>
    <mergeCell ref="T915:T918"/>
    <mergeCell ref="T911:T914"/>
    <mergeCell ref="A915:A918"/>
    <mergeCell ref="B915:B918"/>
    <mergeCell ref="C915:C918"/>
    <mergeCell ref="D915:D918"/>
    <mergeCell ref="E915:E918"/>
    <mergeCell ref="F915:F918"/>
    <mergeCell ref="G915:G918"/>
    <mergeCell ref="H915:H918"/>
    <mergeCell ref="I915:I918"/>
    <mergeCell ref="I911:I914"/>
    <mergeCell ref="J911:J914"/>
    <mergeCell ref="P911:P914"/>
    <mergeCell ref="Q911:Q914"/>
    <mergeCell ref="R911:R914"/>
    <mergeCell ref="S911:S914"/>
    <mergeCell ref="S923:S926"/>
    <mergeCell ref="T923:T926"/>
    <mergeCell ref="A935:A938"/>
    <mergeCell ref="B935:B938"/>
    <mergeCell ref="C935:C938"/>
    <mergeCell ref="D935:D938"/>
    <mergeCell ref="E935:E938"/>
    <mergeCell ref="F935:F938"/>
    <mergeCell ref="G935:G938"/>
    <mergeCell ref="H935:H938"/>
    <mergeCell ref="H923:H926"/>
    <mergeCell ref="I923:I926"/>
    <mergeCell ref="J923:J926"/>
    <mergeCell ref="P923:P926"/>
    <mergeCell ref="Q923:Q926"/>
    <mergeCell ref="R923:R926"/>
    <mergeCell ref="R919:R922"/>
    <mergeCell ref="S919:S922"/>
    <mergeCell ref="T919:T922"/>
    <mergeCell ref="A923:A926"/>
    <mergeCell ref="B923:B926"/>
    <mergeCell ref="C923:C926"/>
    <mergeCell ref="D923:D926"/>
    <mergeCell ref="E923:E926"/>
    <mergeCell ref="F923:F926"/>
    <mergeCell ref="G923:G926"/>
    <mergeCell ref="G919:G922"/>
    <mergeCell ref="H919:H922"/>
    <mergeCell ref="I919:I922"/>
    <mergeCell ref="J919:J922"/>
    <mergeCell ref="P919:P922"/>
    <mergeCell ref="Q919:Q922"/>
    <mergeCell ref="C943:C946"/>
    <mergeCell ref="D943:D946"/>
    <mergeCell ref="E943:E946"/>
    <mergeCell ref="F943:F946"/>
    <mergeCell ref="J939:J942"/>
    <mergeCell ref="P939:P942"/>
    <mergeCell ref="Q939:Q942"/>
    <mergeCell ref="R939:R942"/>
    <mergeCell ref="S939:S942"/>
    <mergeCell ref="T939:T942"/>
    <mergeCell ref="T935:T938"/>
    <mergeCell ref="A939:A942"/>
    <mergeCell ref="B939:B942"/>
    <mergeCell ref="C939:C942"/>
    <mergeCell ref="D939:D942"/>
    <mergeCell ref="E939:E942"/>
    <mergeCell ref="F939:F942"/>
    <mergeCell ref="G939:G942"/>
    <mergeCell ref="H939:H942"/>
    <mergeCell ref="I939:I942"/>
    <mergeCell ref="I935:I938"/>
    <mergeCell ref="J935:J938"/>
    <mergeCell ref="P935:P938"/>
    <mergeCell ref="Q935:Q938"/>
    <mergeCell ref="R935:R938"/>
    <mergeCell ref="S935:S938"/>
    <mergeCell ref="S947:S950"/>
    <mergeCell ref="T947:T950"/>
    <mergeCell ref="A951:A954"/>
    <mergeCell ref="B951:B954"/>
    <mergeCell ref="C951:C954"/>
    <mergeCell ref="D951:D954"/>
    <mergeCell ref="E951:E954"/>
    <mergeCell ref="F951:F954"/>
    <mergeCell ref="G951:G954"/>
    <mergeCell ref="H951:H954"/>
    <mergeCell ref="H947:H950"/>
    <mergeCell ref="I947:I950"/>
    <mergeCell ref="J947:J950"/>
    <mergeCell ref="P947:P950"/>
    <mergeCell ref="Q947:Q950"/>
    <mergeCell ref="R947:R950"/>
    <mergeCell ref="R943:R946"/>
    <mergeCell ref="S943:S946"/>
    <mergeCell ref="T943:T946"/>
    <mergeCell ref="A947:A950"/>
    <mergeCell ref="B947:B950"/>
    <mergeCell ref="C947:C950"/>
    <mergeCell ref="D947:D950"/>
    <mergeCell ref="E947:E950"/>
    <mergeCell ref="F947:F950"/>
    <mergeCell ref="G947:G950"/>
    <mergeCell ref="G943:G946"/>
    <mergeCell ref="H943:H946"/>
    <mergeCell ref="I943:I946"/>
    <mergeCell ref="J943:J946"/>
    <mergeCell ref="P943:P946"/>
    <mergeCell ref="Q943:Q946"/>
    <mergeCell ref="A959:A962"/>
    <mergeCell ref="B959:B962"/>
    <mergeCell ref="C959:C962"/>
    <mergeCell ref="D959:D962"/>
    <mergeCell ref="E959:E962"/>
    <mergeCell ref="F959:F962"/>
    <mergeCell ref="J955:J958"/>
    <mergeCell ref="P955:P958"/>
    <mergeCell ref="Q955:Q958"/>
    <mergeCell ref="R955:R958"/>
    <mergeCell ref="S955:S958"/>
    <mergeCell ref="T955:T958"/>
    <mergeCell ref="T951:T954"/>
    <mergeCell ref="A955:A958"/>
    <mergeCell ref="B955:B958"/>
    <mergeCell ref="C955:C958"/>
    <mergeCell ref="D955:D958"/>
    <mergeCell ref="E955:E958"/>
    <mergeCell ref="F955:F958"/>
    <mergeCell ref="G955:G958"/>
    <mergeCell ref="H955:H958"/>
    <mergeCell ref="I955:I958"/>
    <mergeCell ref="I951:I954"/>
    <mergeCell ref="J951:J954"/>
    <mergeCell ref="P951:P954"/>
    <mergeCell ref="Q951:Q954"/>
    <mergeCell ref="R951:R954"/>
    <mergeCell ref="S951:S954"/>
    <mergeCell ref="S963:S966"/>
    <mergeCell ref="T963:T966"/>
    <mergeCell ref="A967:A970"/>
    <mergeCell ref="B967:B970"/>
    <mergeCell ref="C967:C970"/>
    <mergeCell ref="D967:D970"/>
    <mergeCell ref="E967:E970"/>
    <mergeCell ref="F967:F970"/>
    <mergeCell ref="G967:G970"/>
    <mergeCell ref="H967:H970"/>
    <mergeCell ref="H963:H966"/>
    <mergeCell ref="I963:I966"/>
    <mergeCell ref="J963:J966"/>
    <mergeCell ref="P963:P966"/>
    <mergeCell ref="Q963:Q966"/>
    <mergeCell ref="R963:R966"/>
    <mergeCell ref="R959:R962"/>
    <mergeCell ref="S959:S962"/>
    <mergeCell ref="T959:T962"/>
    <mergeCell ref="A963:A966"/>
    <mergeCell ref="B963:B966"/>
    <mergeCell ref="C963:C966"/>
    <mergeCell ref="D963:D966"/>
    <mergeCell ref="E963:E966"/>
    <mergeCell ref="F963:F966"/>
    <mergeCell ref="G963:G966"/>
    <mergeCell ref="G959:G962"/>
    <mergeCell ref="H959:H962"/>
    <mergeCell ref="I959:I962"/>
    <mergeCell ref="J959:J962"/>
    <mergeCell ref="P959:P962"/>
    <mergeCell ref="Q959:Q962"/>
    <mergeCell ref="A975:A978"/>
    <mergeCell ref="B975:B978"/>
    <mergeCell ref="C975:C978"/>
    <mergeCell ref="D975:D978"/>
    <mergeCell ref="E975:E978"/>
    <mergeCell ref="F975:F978"/>
    <mergeCell ref="J971:J974"/>
    <mergeCell ref="P971:P974"/>
    <mergeCell ref="Q971:Q974"/>
    <mergeCell ref="R971:R974"/>
    <mergeCell ref="S971:S974"/>
    <mergeCell ref="T971:T974"/>
    <mergeCell ref="T967:T970"/>
    <mergeCell ref="A971:A974"/>
    <mergeCell ref="B971:B974"/>
    <mergeCell ref="C971:C974"/>
    <mergeCell ref="D971:D974"/>
    <mergeCell ref="E971:E974"/>
    <mergeCell ref="F971:F974"/>
    <mergeCell ref="G971:G974"/>
    <mergeCell ref="H971:H974"/>
    <mergeCell ref="I971:I974"/>
    <mergeCell ref="I967:I970"/>
    <mergeCell ref="J967:J970"/>
    <mergeCell ref="P967:P970"/>
    <mergeCell ref="Q967:Q970"/>
    <mergeCell ref="R967:R970"/>
    <mergeCell ref="S967:S970"/>
    <mergeCell ref="S979:S982"/>
    <mergeCell ref="T979:T982"/>
    <mergeCell ref="A983:A986"/>
    <mergeCell ref="B983:B986"/>
    <mergeCell ref="C983:C986"/>
    <mergeCell ref="D983:D986"/>
    <mergeCell ref="E983:E986"/>
    <mergeCell ref="F983:F986"/>
    <mergeCell ref="G983:G986"/>
    <mergeCell ref="H983:H986"/>
    <mergeCell ref="H979:H982"/>
    <mergeCell ref="I979:I982"/>
    <mergeCell ref="J979:J982"/>
    <mergeCell ref="P979:P982"/>
    <mergeCell ref="Q979:Q982"/>
    <mergeCell ref="R979:R982"/>
    <mergeCell ref="R975:R978"/>
    <mergeCell ref="S975:S978"/>
    <mergeCell ref="T975:T978"/>
    <mergeCell ref="A979:A982"/>
    <mergeCell ref="B979:B982"/>
    <mergeCell ref="C979:C982"/>
    <mergeCell ref="D979:D982"/>
    <mergeCell ref="E979:E982"/>
    <mergeCell ref="F979:F982"/>
    <mergeCell ref="G979:G982"/>
    <mergeCell ref="G975:G978"/>
    <mergeCell ref="H975:H978"/>
    <mergeCell ref="I975:I978"/>
    <mergeCell ref="J975:J978"/>
    <mergeCell ref="P975:P978"/>
    <mergeCell ref="Q975:Q978"/>
    <mergeCell ref="A991:A994"/>
    <mergeCell ref="B991:B994"/>
    <mergeCell ref="C991:C994"/>
    <mergeCell ref="D991:D994"/>
    <mergeCell ref="E991:E994"/>
    <mergeCell ref="F991:F994"/>
    <mergeCell ref="J987:J990"/>
    <mergeCell ref="P987:P990"/>
    <mergeCell ref="Q987:Q990"/>
    <mergeCell ref="R987:R990"/>
    <mergeCell ref="S987:S990"/>
    <mergeCell ref="T987:T990"/>
    <mergeCell ref="T983:T986"/>
    <mergeCell ref="A987:A990"/>
    <mergeCell ref="B987:B990"/>
    <mergeCell ref="C987:C990"/>
    <mergeCell ref="D987:D990"/>
    <mergeCell ref="E987:E990"/>
    <mergeCell ref="F987:F990"/>
    <mergeCell ref="G987:G990"/>
    <mergeCell ref="H987:H990"/>
    <mergeCell ref="I987:I990"/>
    <mergeCell ref="I983:I986"/>
    <mergeCell ref="J983:J986"/>
    <mergeCell ref="P983:P986"/>
    <mergeCell ref="Q983:Q986"/>
    <mergeCell ref="R983:R986"/>
    <mergeCell ref="S983:S986"/>
    <mergeCell ref="S995:S998"/>
    <mergeCell ref="T995:T998"/>
    <mergeCell ref="A999:A1002"/>
    <mergeCell ref="B999:B1002"/>
    <mergeCell ref="C999:C1002"/>
    <mergeCell ref="D999:D1002"/>
    <mergeCell ref="E999:E1002"/>
    <mergeCell ref="F999:F1002"/>
    <mergeCell ref="G999:G1002"/>
    <mergeCell ref="H999:H1002"/>
    <mergeCell ref="H995:H998"/>
    <mergeCell ref="I995:I998"/>
    <mergeCell ref="J995:J998"/>
    <mergeCell ref="P995:P998"/>
    <mergeCell ref="Q995:Q998"/>
    <mergeCell ref="R995:R998"/>
    <mergeCell ref="R991:R994"/>
    <mergeCell ref="S991:S994"/>
    <mergeCell ref="T991:T994"/>
    <mergeCell ref="A995:A998"/>
    <mergeCell ref="B995:B998"/>
    <mergeCell ref="C995:C998"/>
    <mergeCell ref="D995:D998"/>
    <mergeCell ref="E995:E998"/>
    <mergeCell ref="F995:F998"/>
    <mergeCell ref="G995:G998"/>
    <mergeCell ref="G991:G994"/>
    <mergeCell ref="H991:H994"/>
    <mergeCell ref="I991:I994"/>
    <mergeCell ref="J991:J994"/>
    <mergeCell ref="P991:P994"/>
    <mergeCell ref="Q991:Q994"/>
    <mergeCell ref="A1007:A1010"/>
    <mergeCell ref="B1007:B1010"/>
    <mergeCell ref="C1007:C1010"/>
    <mergeCell ref="D1007:D1010"/>
    <mergeCell ref="E1007:E1010"/>
    <mergeCell ref="F1007:F1010"/>
    <mergeCell ref="J1003:J1006"/>
    <mergeCell ref="P1003:P1006"/>
    <mergeCell ref="Q1003:Q1006"/>
    <mergeCell ref="R1003:R1006"/>
    <mergeCell ref="S1003:S1006"/>
    <mergeCell ref="T1003:T1006"/>
    <mergeCell ref="T999:T1002"/>
    <mergeCell ref="A1003:A1006"/>
    <mergeCell ref="B1003:B1006"/>
    <mergeCell ref="C1003:C1006"/>
    <mergeCell ref="D1003:D1006"/>
    <mergeCell ref="E1003:E1006"/>
    <mergeCell ref="F1003:F1006"/>
    <mergeCell ref="G1003:G1006"/>
    <mergeCell ref="H1003:H1006"/>
    <mergeCell ref="I1003:I1006"/>
    <mergeCell ref="I999:I1002"/>
    <mergeCell ref="J999:J1002"/>
    <mergeCell ref="P999:P1002"/>
    <mergeCell ref="Q999:Q1002"/>
    <mergeCell ref="R999:R1002"/>
    <mergeCell ref="S999:S1002"/>
    <mergeCell ref="S1011:S1014"/>
    <mergeCell ref="T1011:T1014"/>
    <mergeCell ref="A1015:A1018"/>
    <mergeCell ref="B1015:B1018"/>
    <mergeCell ref="C1015:C1018"/>
    <mergeCell ref="D1015:D1018"/>
    <mergeCell ref="E1015:E1018"/>
    <mergeCell ref="F1015:F1018"/>
    <mergeCell ref="G1015:G1018"/>
    <mergeCell ref="H1015:H1018"/>
    <mergeCell ref="H1011:H1014"/>
    <mergeCell ref="I1011:I1014"/>
    <mergeCell ref="J1011:J1014"/>
    <mergeCell ref="P1011:P1014"/>
    <mergeCell ref="Q1011:Q1014"/>
    <mergeCell ref="R1011:R1014"/>
    <mergeCell ref="R1007:R1010"/>
    <mergeCell ref="S1007:S1010"/>
    <mergeCell ref="T1007:T1010"/>
    <mergeCell ref="A1011:A1014"/>
    <mergeCell ref="B1011:B1014"/>
    <mergeCell ref="C1011:C1014"/>
    <mergeCell ref="D1011:D1014"/>
    <mergeCell ref="E1011:E1014"/>
    <mergeCell ref="F1011:F1014"/>
    <mergeCell ref="G1011:G1014"/>
    <mergeCell ref="G1007:G1010"/>
    <mergeCell ref="H1007:H1010"/>
    <mergeCell ref="I1007:I1010"/>
    <mergeCell ref="J1007:J1010"/>
    <mergeCell ref="P1007:P1010"/>
    <mergeCell ref="Q1007:Q1010"/>
    <mergeCell ref="A1023:A1026"/>
    <mergeCell ref="B1023:B1026"/>
    <mergeCell ref="C1023:C1026"/>
    <mergeCell ref="D1023:D1026"/>
    <mergeCell ref="E1023:E1026"/>
    <mergeCell ref="F1023:F1026"/>
    <mergeCell ref="J1019:J1022"/>
    <mergeCell ref="P1019:P1022"/>
    <mergeCell ref="Q1019:Q1022"/>
    <mergeCell ref="R1019:R1022"/>
    <mergeCell ref="S1019:S1022"/>
    <mergeCell ref="T1019:T1022"/>
    <mergeCell ref="T1015:T1018"/>
    <mergeCell ref="A1019:A1022"/>
    <mergeCell ref="B1019:B1022"/>
    <mergeCell ref="C1019:C1022"/>
    <mergeCell ref="D1019:D1022"/>
    <mergeCell ref="E1019:E1022"/>
    <mergeCell ref="F1019:F1022"/>
    <mergeCell ref="G1019:G1022"/>
    <mergeCell ref="H1019:H1022"/>
    <mergeCell ref="I1019:I1022"/>
    <mergeCell ref="I1015:I1018"/>
    <mergeCell ref="J1015:J1018"/>
    <mergeCell ref="P1015:P1018"/>
    <mergeCell ref="Q1015:Q1018"/>
    <mergeCell ref="R1015:R1018"/>
    <mergeCell ref="S1015:S1018"/>
    <mergeCell ref="S1027:S1030"/>
    <mergeCell ref="T1027:T1030"/>
    <mergeCell ref="A1031:A1034"/>
    <mergeCell ref="B1031:B1034"/>
    <mergeCell ref="C1031:C1034"/>
    <mergeCell ref="D1031:D1034"/>
    <mergeCell ref="E1031:E1034"/>
    <mergeCell ref="F1031:F1034"/>
    <mergeCell ref="G1031:G1034"/>
    <mergeCell ref="H1031:H1034"/>
    <mergeCell ref="H1027:H1030"/>
    <mergeCell ref="I1027:I1030"/>
    <mergeCell ref="J1027:J1030"/>
    <mergeCell ref="P1027:P1030"/>
    <mergeCell ref="Q1027:Q1030"/>
    <mergeCell ref="R1027:R1030"/>
    <mergeCell ref="R1023:R1026"/>
    <mergeCell ref="S1023:S1026"/>
    <mergeCell ref="T1023:T1026"/>
    <mergeCell ref="A1027:A1030"/>
    <mergeCell ref="B1027:B1030"/>
    <mergeCell ref="C1027:C1030"/>
    <mergeCell ref="D1027:D1030"/>
    <mergeCell ref="E1027:E1030"/>
    <mergeCell ref="F1027:F1030"/>
    <mergeCell ref="G1027:G1030"/>
    <mergeCell ref="G1023:G1026"/>
    <mergeCell ref="H1023:H1026"/>
    <mergeCell ref="I1023:I1026"/>
    <mergeCell ref="J1023:J1026"/>
    <mergeCell ref="P1023:P1026"/>
    <mergeCell ref="Q1023:Q1026"/>
    <mergeCell ref="A1039:A1042"/>
    <mergeCell ref="B1039:B1042"/>
    <mergeCell ref="C1039:C1042"/>
    <mergeCell ref="D1039:D1042"/>
    <mergeCell ref="E1039:E1042"/>
    <mergeCell ref="F1039:F1042"/>
    <mergeCell ref="J1035:J1038"/>
    <mergeCell ref="P1035:P1038"/>
    <mergeCell ref="Q1035:Q1038"/>
    <mergeCell ref="R1035:R1038"/>
    <mergeCell ref="S1035:S1038"/>
    <mergeCell ref="T1035:T1038"/>
    <mergeCell ref="T1031:T1034"/>
    <mergeCell ref="A1035:A1038"/>
    <mergeCell ref="B1035:B1038"/>
    <mergeCell ref="C1035:C1038"/>
    <mergeCell ref="D1035:D1038"/>
    <mergeCell ref="E1035:E1038"/>
    <mergeCell ref="F1035:F1038"/>
    <mergeCell ref="G1035:G1038"/>
    <mergeCell ref="H1035:H1038"/>
    <mergeCell ref="I1035:I1038"/>
    <mergeCell ref="I1031:I1034"/>
    <mergeCell ref="J1031:J1034"/>
    <mergeCell ref="P1031:P1034"/>
    <mergeCell ref="Q1031:Q1034"/>
    <mergeCell ref="R1031:R1034"/>
    <mergeCell ref="S1031:S1034"/>
    <mergeCell ref="S1043:S1046"/>
    <mergeCell ref="T1043:T1046"/>
    <mergeCell ref="A1047:A1050"/>
    <mergeCell ref="B1047:B1050"/>
    <mergeCell ref="C1047:C1050"/>
    <mergeCell ref="D1047:D1050"/>
    <mergeCell ref="E1047:E1050"/>
    <mergeCell ref="F1047:F1050"/>
    <mergeCell ref="G1047:G1050"/>
    <mergeCell ref="H1047:H1050"/>
    <mergeCell ref="H1043:H1046"/>
    <mergeCell ref="I1043:I1046"/>
    <mergeCell ref="J1043:J1046"/>
    <mergeCell ref="P1043:P1046"/>
    <mergeCell ref="Q1043:Q1046"/>
    <mergeCell ref="R1043:R1046"/>
    <mergeCell ref="R1039:R1042"/>
    <mergeCell ref="S1039:S1042"/>
    <mergeCell ref="T1039:T1042"/>
    <mergeCell ref="A1043:A1046"/>
    <mergeCell ref="B1043:B1046"/>
    <mergeCell ref="C1043:C1046"/>
    <mergeCell ref="D1043:D1046"/>
    <mergeCell ref="E1043:E1046"/>
    <mergeCell ref="F1043:F1046"/>
    <mergeCell ref="G1043:G1046"/>
    <mergeCell ref="G1039:G1042"/>
    <mergeCell ref="H1039:H1042"/>
    <mergeCell ref="I1039:I1042"/>
    <mergeCell ref="J1039:J1042"/>
    <mergeCell ref="P1039:P1042"/>
    <mergeCell ref="Q1039:Q1042"/>
    <mergeCell ref="J1051:J1054"/>
    <mergeCell ref="P1051:P1054"/>
    <mergeCell ref="Q1051:Q1054"/>
    <mergeCell ref="R1051:R1054"/>
    <mergeCell ref="S1051:S1054"/>
    <mergeCell ref="T1051:T1054"/>
    <mergeCell ref="T1047:T1050"/>
    <mergeCell ref="A1051:A1054"/>
    <mergeCell ref="B1051:B1054"/>
    <mergeCell ref="C1051:C1054"/>
    <mergeCell ref="D1051:D1054"/>
    <mergeCell ref="E1051:E1054"/>
    <mergeCell ref="F1051:F1054"/>
    <mergeCell ref="G1051:G1054"/>
    <mergeCell ref="H1051:H1054"/>
    <mergeCell ref="I1051:I1054"/>
    <mergeCell ref="I1047:I1050"/>
    <mergeCell ref="J1047:J1050"/>
    <mergeCell ref="P1047:P1050"/>
    <mergeCell ref="Q1047:Q1050"/>
    <mergeCell ref="R1047:R1050"/>
    <mergeCell ref="S1047:S1050"/>
    <mergeCell ref="E1071:E1074"/>
    <mergeCell ref="F1071:F1074"/>
    <mergeCell ref="G1071:G1074"/>
    <mergeCell ref="H1071:H1074"/>
    <mergeCell ref="H1067:H1070"/>
    <mergeCell ref="I1067:I1070"/>
    <mergeCell ref="J1067:J1070"/>
    <mergeCell ref="P1067:P1070"/>
    <mergeCell ref="Q1067:Q1070"/>
    <mergeCell ref="R1067:R1070"/>
    <mergeCell ref="R1055:R1058"/>
    <mergeCell ref="S1055:S1058"/>
    <mergeCell ref="T1055:T1058"/>
    <mergeCell ref="A1067:A1070"/>
    <mergeCell ref="B1067:B1070"/>
    <mergeCell ref="C1067:C1070"/>
    <mergeCell ref="D1067:D1070"/>
    <mergeCell ref="E1067:E1070"/>
    <mergeCell ref="F1067:F1070"/>
    <mergeCell ref="G1067:G1070"/>
    <mergeCell ref="G1055:G1058"/>
    <mergeCell ref="H1055:H1058"/>
    <mergeCell ref="I1055:I1058"/>
    <mergeCell ref="J1055:J1058"/>
    <mergeCell ref="P1055:P1058"/>
    <mergeCell ref="Q1055:Q1058"/>
    <mergeCell ref="A1055:A1058"/>
    <mergeCell ref="B1055:B1058"/>
    <mergeCell ref="C1055:C1058"/>
    <mergeCell ref="D1055:D1058"/>
    <mergeCell ref="E1055:E1058"/>
    <mergeCell ref="F1055:F1058"/>
    <mergeCell ref="A1079:A1082"/>
    <mergeCell ref="B1079:B1082"/>
    <mergeCell ref="C1079:C1082"/>
    <mergeCell ref="D1079:D1082"/>
    <mergeCell ref="E1079:E1082"/>
    <mergeCell ref="F1079:F1082"/>
    <mergeCell ref="J1075:J1078"/>
    <mergeCell ref="P1075:P1078"/>
    <mergeCell ref="Q1075:Q1078"/>
    <mergeCell ref="R1075:R1078"/>
    <mergeCell ref="S1075:S1078"/>
    <mergeCell ref="T1075:T1078"/>
    <mergeCell ref="T1071:T1074"/>
    <mergeCell ref="A1075:A1078"/>
    <mergeCell ref="B1075:B1078"/>
    <mergeCell ref="C1075:C1078"/>
    <mergeCell ref="D1075:D1078"/>
    <mergeCell ref="E1075:E1078"/>
    <mergeCell ref="F1075:F1078"/>
    <mergeCell ref="G1075:G1078"/>
    <mergeCell ref="H1075:H1078"/>
    <mergeCell ref="I1075:I1078"/>
    <mergeCell ref="I1071:I1074"/>
    <mergeCell ref="J1071:J1074"/>
    <mergeCell ref="P1071:P1074"/>
    <mergeCell ref="Q1071:Q1074"/>
    <mergeCell ref="R1071:R1074"/>
    <mergeCell ref="S1071:S1074"/>
    <mergeCell ref="A1071:A1074"/>
    <mergeCell ref="B1071:B1074"/>
    <mergeCell ref="C1071:C1074"/>
    <mergeCell ref="D1071:D1074"/>
    <mergeCell ref="S1083:S1086"/>
    <mergeCell ref="T1083:T1086"/>
    <mergeCell ref="A1087:A1090"/>
    <mergeCell ref="B1087:B1090"/>
    <mergeCell ref="C1087:C1090"/>
    <mergeCell ref="D1087:D1090"/>
    <mergeCell ref="E1087:E1090"/>
    <mergeCell ref="F1087:F1090"/>
    <mergeCell ref="G1087:G1090"/>
    <mergeCell ref="H1087:H1090"/>
    <mergeCell ref="H1083:H1086"/>
    <mergeCell ref="I1083:I1086"/>
    <mergeCell ref="J1083:J1086"/>
    <mergeCell ref="P1083:P1086"/>
    <mergeCell ref="Q1083:Q1086"/>
    <mergeCell ref="R1083:R1086"/>
    <mergeCell ref="R1079:R1082"/>
    <mergeCell ref="S1079:S1082"/>
    <mergeCell ref="T1079:T1082"/>
    <mergeCell ref="A1083:A1086"/>
    <mergeCell ref="B1083:B1086"/>
    <mergeCell ref="C1083:C1086"/>
    <mergeCell ref="D1083:D1086"/>
    <mergeCell ref="E1083:E1086"/>
    <mergeCell ref="F1083:F1086"/>
    <mergeCell ref="G1083:G1086"/>
    <mergeCell ref="G1079:G1082"/>
    <mergeCell ref="H1079:H1082"/>
    <mergeCell ref="I1079:I1082"/>
    <mergeCell ref="J1079:J1082"/>
    <mergeCell ref="P1079:P1082"/>
    <mergeCell ref="Q1079:Q1082"/>
    <mergeCell ref="A1095:A1098"/>
    <mergeCell ref="B1095:B1098"/>
    <mergeCell ref="C1095:C1098"/>
    <mergeCell ref="D1095:D1098"/>
    <mergeCell ref="E1095:E1098"/>
    <mergeCell ref="F1095:F1098"/>
    <mergeCell ref="J1091:J1094"/>
    <mergeCell ref="P1091:P1094"/>
    <mergeCell ref="Q1091:Q1094"/>
    <mergeCell ref="R1091:R1094"/>
    <mergeCell ref="S1091:S1094"/>
    <mergeCell ref="T1091:T1094"/>
    <mergeCell ref="T1087:T1090"/>
    <mergeCell ref="A1091:A1094"/>
    <mergeCell ref="B1091:B1094"/>
    <mergeCell ref="C1091:C1094"/>
    <mergeCell ref="D1091:D1094"/>
    <mergeCell ref="E1091:E1094"/>
    <mergeCell ref="F1091:F1094"/>
    <mergeCell ref="G1091:G1094"/>
    <mergeCell ref="H1091:H1094"/>
    <mergeCell ref="I1091:I1094"/>
    <mergeCell ref="I1087:I1090"/>
    <mergeCell ref="J1087:J1090"/>
    <mergeCell ref="P1087:P1090"/>
    <mergeCell ref="Q1087:Q1090"/>
    <mergeCell ref="R1087:R1090"/>
    <mergeCell ref="S1087:S1090"/>
    <mergeCell ref="S1099:S1102"/>
    <mergeCell ref="T1099:T1102"/>
    <mergeCell ref="A1103:A1106"/>
    <mergeCell ref="B1103:B1106"/>
    <mergeCell ref="C1103:C1106"/>
    <mergeCell ref="D1103:D1106"/>
    <mergeCell ref="E1103:E1106"/>
    <mergeCell ref="F1103:F1106"/>
    <mergeCell ref="G1103:G1106"/>
    <mergeCell ref="H1103:H1106"/>
    <mergeCell ref="H1099:H1102"/>
    <mergeCell ref="I1099:I1102"/>
    <mergeCell ref="J1099:J1102"/>
    <mergeCell ref="P1099:P1102"/>
    <mergeCell ref="Q1099:Q1102"/>
    <mergeCell ref="R1099:R1102"/>
    <mergeCell ref="R1095:R1098"/>
    <mergeCell ref="S1095:S1098"/>
    <mergeCell ref="T1095:T1098"/>
    <mergeCell ref="A1099:A1102"/>
    <mergeCell ref="B1099:B1102"/>
    <mergeCell ref="C1099:C1102"/>
    <mergeCell ref="D1099:D1102"/>
    <mergeCell ref="E1099:E1102"/>
    <mergeCell ref="F1099:F1102"/>
    <mergeCell ref="G1099:G1102"/>
    <mergeCell ref="G1095:G1098"/>
    <mergeCell ref="H1095:H1098"/>
    <mergeCell ref="I1095:I1098"/>
    <mergeCell ref="J1095:J1098"/>
    <mergeCell ref="P1095:P1098"/>
    <mergeCell ref="Q1095:Q1098"/>
    <mergeCell ref="A1111:A1114"/>
    <mergeCell ref="B1111:B1114"/>
    <mergeCell ref="C1111:C1114"/>
    <mergeCell ref="D1111:D1114"/>
    <mergeCell ref="E1111:E1114"/>
    <mergeCell ref="F1111:F1114"/>
    <mergeCell ref="J1107:J1110"/>
    <mergeCell ref="P1107:P1110"/>
    <mergeCell ref="Q1107:Q1110"/>
    <mergeCell ref="R1107:R1110"/>
    <mergeCell ref="S1107:S1110"/>
    <mergeCell ref="T1107:T1110"/>
    <mergeCell ref="T1103:T1106"/>
    <mergeCell ref="A1107:A1110"/>
    <mergeCell ref="B1107:B1110"/>
    <mergeCell ref="C1107:C1110"/>
    <mergeCell ref="D1107:D1110"/>
    <mergeCell ref="E1107:E1110"/>
    <mergeCell ref="F1107:F1110"/>
    <mergeCell ref="G1107:G1110"/>
    <mergeCell ref="H1107:H1110"/>
    <mergeCell ref="I1107:I1110"/>
    <mergeCell ref="I1103:I1106"/>
    <mergeCell ref="J1103:J1106"/>
    <mergeCell ref="P1103:P1106"/>
    <mergeCell ref="Q1103:Q1106"/>
    <mergeCell ref="R1103:R1106"/>
    <mergeCell ref="S1103:S1106"/>
    <mergeCell ref="S1115:S1118"/>
    <mergeCell ref="T1115:T1118"/>
    <mergeCell ref="A1119:A1122"/>
    <mergeCell ref="B1119:B1122"/>
    <mergeCell ref="C1119:C1122"/>
    <mergeCell ref="D1119:D1122"/>
    <mergeCell ref="E1119:E1122"/>
    <mergeCell ref="F1119:F1122"/>
    <mergeCell ref="G1119:G1122"/>
    <mergeCell ref="H1119:H1122"/>
    <mergeCell ref="H1115:H1118"/>
    <mergeCell ref="I1115:I1118"/>
    <mergeCell ref="J1115:J1118"/>
    <mergeCell ref="P1115:P1118"/>
    <mergeCell ref="Q1115:Q1118"/>
    <mergeCell ref="R1115:R1118"/>
    <mergeCell ref="R1111:R1114"/>
    <mergeCell ref="S1111:S1114"/>
    <mergeCell ref="T1111:T1114"/>
    <mergeCell ref="A1115:A1118"/>
    <mergeCell ref="B1115:B1118"/>
    <mergeCell ref="C1115:C1118"/>
    <mergeCell ref="D1115:D1118"/>
    <mergeCell ref="E1115:E1118"/>
    <mergeCell ref="F1115:F1118"/>
    <mergeCell ref="G1115:G1118"/>
    <mergeCell ref="G1111:G1114"/>
    <mergeCell ref="H1111:H1114"/>
    <mergeCell ref="I1111:I1114"/>
    <mergeCell ref="J1111:J1114"/>
    <mergeCell ref="P1111:P1114"/>
    <mergeCell ref="Q1111:Q1114"/>
    <mergeCell ref="A1127:A1130"/>
    <mergeCell ref="B1127:B1130"/>
    <mergeCell ref="C1127:C1130"/>
    <mergeCell ref="D1127:D1130"/>
    <mergeCell ref="E1127:E1130"/>
    <mergeCell ref="F1127:F1130"/>
    <mergeCell ref="J1123:J1126"/>
    <mergeCell ref="P1123:P1126"/>
    <mergeCell ref="Q1123:Q1126"/>
    <mergeCell ref="R1123:R1126"/>
    <mergeCell ref="S1123:S1126"/>
    <mergeCell ref="T1123:T1126"/>
    <mergeCell ref="T1119:T1122"/>
    <mergeCell ref="A1123:A1126"/>
    <mergeCell ref="B1123:B1126"/>
    <mergeCell ref="C1123:C1126"/>
    <mergeCell ref="D1123:D1126"/>
    <mergeCell ref="E1123:E1126"/>
    <mergeCell ref="F1123:F1126"/>
    <mergeCell ref="G1123:G1126"/>
    <mergeCell ref="H1123:H1126"/>
    <mergeCell ref="I1123:I1126"/>
    <mergeCell ref="I1119:I1122"/>
    <mergeCell ref="J1119:J1122"/>
    <mergeCell ref="P1119:P1122"/>
    <mergeCell ref="Q1119:Q1122"/>
    <mergeCell ref="R1119:R1122"/>
    <mergeCell ref="S1119:S1122"/>
    <mergeCell ref="S1131:S1134"/>
    <mergeCell ref="T1131:T1134"/>
    <mergeCell ref="A1135:A1138"/>
    <mergeCell ref="B1135:B1138"/>
    <mergeCell ref="C1135:C1138"/>
    <mergeCell ref="D1135:D1138"/>
    <mergeCell ref="E1135:E1138"/>
    <mergeCell ref="F1135:F1138"/>
    <mergeCell ref="G1135:G1138"/>
    <mergeCell ref="H1135:H1138"/>
    <mergeCell ref="H1131:H1134"/>
    <mergeCell ref="I1131:I1134"/>
    <mergeCell ref="J1131:J1134"/>
    <mergeCell ref="P1131:P1134"/>
    <mergeCell ref="Q1131:Q1134"/>
    <mergeCell ref="R1131:R1134"/>
    <mergeCell ref="R1127:R1130"/>
    <mergeCell ref="S1127:S1130"/>
    <mergeCell ref="T1127:T1130"/>
    <mergeCell ref="A1131:A1134"/>
    <mergeCell ref="B1131:B1134"/>
    <mergeCell ref="C1131:C1134"/>
    <mergeCell ref="D1131:D1134"/>
    <mergeCell ref="E1131:E1134"/>
    <mergeCell ref="F1131:F1134"/>
    <mergeCell ref="G1131:G1134"/>
    <mergeCell ref="G1127:G1130"/>
    <mergeCell ref="H1127:H1130"/>
    <mergeCell ref="I1127:I1130"/>
    <mergeCell ref="J1127:J1130"/>
    <mergeCell ref="P1127:P1130"/>
    <mergeCell ref="Q1127:Q1130"/>
    <mergeCell ref="A1143:A1146"/>
    <mergeCell ref="B1143:B1146"/>
    <mergeCell ref="C1143:C1146"/>
    <mergeCell ref="D1143:D1146"/>
    <mergeCell ref="E1143:E1146"/>
    <mergeCell ref="F1143:F1146"/>
    <mergeCell ref="J1139:J1142"/>
    <mergeCell ref="P1139:P1142"/>
    <mergeCell ref="Q1139:Q1142"/>
    <mergeCell ref="R1139:R1142"/>
    <mergeCell ref="S1139:S1142"/>
    <mergeCell ref="T1139:T1142"/>
    <mergeCell ref="T1135:T1138"/>
    <mergeCell ref="A1139:A1142"/>
    <mergeCell ref="B1139:B1142"/>
    <mergeCell ref="C1139:C1142"/>
    <mergeCell ref="D1139:D1142"/>
    <mergeCell ref="E1139:E1142"/>
    <mergeCell ref="F1139:F1142"/>
    <mergeCell ref="G1139:G1142"/>
    <mergeCell ref="H1139:H1142"/>
    <mergeCell ref="I1139:I1142"/>
    <mergeCell ref="I1135:I1138"/>
    <mergeCell ref="J1135:J1138"/>
    <mergeCell ref="P1135:P1138"/>
    <mergeCell ref="Q1135:Q1138"/>
    <mergeCell ref="R1135:R1138"/>
    <mergeCell ref="S1135:S1138"/>
    <mergeCell ref="S1147:S1150"/>
    <mergeCell ref="T1147:T1150"/>
    <mergeCell ref="A1159:A1162"/>
    <mergeCell ref="B1159:B1162"/>
    <mergeCell ref="C1159:C1162"/>
    <mergeCell ref="D1159:D1162"/>
    <mergeCell ref="E1159:E1162"/>
    <mergeCell ref="F1159:F1162"/>
    <mergeCell ref="G1159:G1162"/>
    <mergeCell ref="H1159:H1162"/>
    <mergeCell ref="H1147:H1150"/>
    <mergeCell ref="I1147:I1150"/>
    <mergeCell ref="J1147:J1150"/>
    <mergeCell ref="P1147:P1150"/>
    <mergeCell ref="Q1147:Q1150"/>
    <mergeCell ref="R1147:R1150"/>
    <mergeCell ref="R1143:R1146"/>
    <mergeCell ref="S1143:S1146"/>
    <mergeCell ref="T1143:T1146"/>
    <mergeCell ref="A1147:A1150"/>
    <mergeCell ref="B1147:B1150"/>
    <mergeCell ref="C1147:C1150"/>
    <mergeCell ref="D1147:D1150"/>
    <mergeCell ref="E1147:E1150"/>
    <mergeCell ref="F1147:F1150"/>
    <mergeCell ref="G1147:G1150"/>
    <mergeCell ref="G1143:G1146"/>
    <mergeCell ref="H1143:H1146"/>
    <mergeCell ref="I1143:I1146"/>
    <mergeCell ref="J1143:J1146"/>
    <mergeCell ref="P1143:P1146"/>
    <mergeCell ref="Q1143:Q1146"/>
    <mergeCell ref="J1163:J1166"/>
    <mergeCell ref="P1163:P1166"/>
    <mergeCell ref="Q1163:Q1166"/>
    <mergeCell ref="R1163:R1166"/>
    <mergeCell ref="S1163:S1166"/>
    <mergeCell ref="T1163:T1166"/>
    <mergeCell ref="T1159:T1162"/>
    <mergeCell ref="A1163:A1166"/>
    <mergeCell ref="B1163:B1166"/>
    <mergeCell ref="C1163:C1166"/>
    <mergeCell ref="D1163:D1166"/>
    <mergeCell ref="E1163:E1166"/>
    <mergeCell ref="F1163:F1166"/>
    <mergeCell ref="G1163:G1166"/>
    <mergeCell ref="H1163:H1166"/>
    <mergeCell ref="I1163:I1166"/>
    <mergeCell ref="I1159:I1162"/>
    <mergeCell ref="J1159:J1162"/>
    <mergeCell ref="P1159:P1162"/>
    <mergeCell ref="Q1159:Q1162"/>
    <mergeCell ref="R1159:R1162"/>
    <mergeCell ref="S1159:S1162"/>
    <mergeCell ref="R1167:R1170"/>
    <mergeCell ref="S1167:S1170"/>
    <mergeCell ref="T1167:T1170"/>
    <mergeCell ref="A1179:A1182"/>
    <mergeCell ref="B1179:B1182"/>
    <mergeCell ref="C1179:C1182"/>
    <mergeCell ref="D1179:D1182"/>
    <mergeCell ref="E1179:E1182"/>
    <mergeCell ref="F1179:F1182"/>
    <mergeCell ref="G1179:G1182"/>
    <mergeCell ref="G1167:G1170"/>
    <mergeCell ref="H1167:H1170"/>
    <mergeCell ref="I1167:I1170"/>
    <mergeCell ref="J1167:J1170"/>
    <mergeCell ref="P1167:P1170"/>
    <mergeCell ref="Q1167:Q1170"/>
    <mergeCell ref="C1167:C1170"/>
    <mergeCell ref="D1167:D1170"/>
    <mergeCell ref="E1167:E1170"/>
    <mergeCell ref="F1167:F1170"/>
    <mergeCell ref="A1175:A1178"/>
    <mergeCell ref="B1175:B1178"/>
    <mergeCell ref="C1175:C1178"/>
    <mergeCell ref="D1175:D1178"/>
    <mergeCell ref="E1175:E1178"/>
    <mergeCell ref="F1175:F1178"/>
    <mergeCell ref="G1175:G1178"/>
    <mergeCell ref="H1175:H1178"/>
    <mergeCell ref="I1175:I1178"/>
    <mergeCell ref="J1175:J1178"/>
    <mergeCell ref="P1175:P1178"/>
    <mergeCell ref="Q1175:Q1178"/>
    <mergeCell ref="T1183:T1186"/>
    <mergeCell ref="A1187:A1190"/>
    <mergeCell ref="B1187:B1190"/>
    <mergeCell ref="C1187:C1190"/>
    <mergeCell ref="D1187:D1190"/>
    <mergeCell ref="E1187:E1190"/>
    <mergeCell ref="F1187:F1190"/>
    <mergeCell ref="G1187:G1190"/>
    <mergeCell ref="H1187:H1190"/>
    <mergeCell ref="I1187:I1190"/>
    <mergeCell ref="I1183:I1186"/>
    <mergeCell ref="J1183:J1186"/>
    <mergeCell ref="P1183:P1186"/>
    <mergeCell ref="Q1183:Q1186"/>
    <mergeCell ref="R1183:R1186"/>
    <mergeCell ref="S1183:S1186"/>
    <mergeCell ref="A1183:A1186"/>
    <mergeCell ref="B1183:B1186"/>
    <mergeCell ref="C1183:C1186"/>
    <mergeCell ref="D1183:D1186"/>
    <mergeCell ref="E1183:E1186"/>
    <mergeCell ref="F1183:F1186"/>
    <mergeCell ref="G1183:G1186"/>
    <mergeCell ref="H1183:H1186"/>
    <mergeCell ref="R1191:R1194"/>
    <mergeCell ref="S1191:S1194"/>
    <mergeCell ref="T1191:T1194"/>
    <mergeCell ref="A1203:A1206"/>
    <mergeCell ref="B1203:B1206"/>
    <mergeCell ref="C1203:C1206"/>
    <mergeCell ref="D1203:D1206"/>
    <mergeCell ref="E1203:E1206"/>
    <mergeCell ref="F1203:F1206"/>
    <mergeCell ref="G1203:G1206"/>
    <mergeCell ref="G1191:G1194"/>
    <mergeCell ref="H1191:H1194"/>
    <mergeCell ref="I1191:I1194"/>
    <mergeCell ref="J1191:J1194"/>
    <mergeCell ref="P1191:P1194"/>
    <mergeCell ref="Q1191:Q1194"/>
    <mergeCell ref="A1191:A1194"/>
    <mergeCell ref="B1191:B1194"/>
    <mergeCell ref="C1191:C1194"/>
    <mergeCell ref="D1191:D1194"/>
    <mergeCell ref="E1191:E1194"/>
    <mergeCell ref="F1191:F1194"/>
    <mergeCell ref="A1199:A1202"/>
    <mergeCell ref="B1199:B1202"/>
    <mergeCell ref="C1199:C1202"/>
    <mergeCell ref="D1199:D1202"/>
    <mergeCell ref="E1199:E1202"/>
    <mergeCell ref="F1199:F1202"/>
    <mergeCell ref="G1199:G1202"/>
    <mergeCell ref="H1199:H1202"/>
    <mergeCell ref="I1199:I1202"/>
    <mergeCell ref="J1199:J1202"/>
    <mergeCell ref="S1211:S1214"/>
    <mergeCell ref="T1211:T1214"/>
    <mergeCell ref="T1207:T1210"/>
    <mergeCell ref="A1211:A1214"/>
    <mergeCell ref="B1211:B1214"/>
    <mergeCell ref="C1211:C1214"/>
    <mergeCell ref="D1211:D1214"/>
    <mergeCell ref="E1211:E1214"/>
    <mergeCell ref="F1211:F1214"/>
    <mergeCell ref="G1211:G1214"/>
    <mergeCell ref="H1211:H1214"/>
    <mergeCell ref="I1211:I1214"/>
    <mergeCell ref="I1207:I1210"/>
    <mergeCell ref="J1207:J1210"/>
    <mergeCell ref="P1207:P1210"/>
    <mergeCell ref="Q1207:Q1210"/>
    <mergeCell ref="R1207:R1210"/>
    <mergeCell ref="S1207:S1210"/>
    <mergeCell ref="A1207:A1210"/>
    <mergeCell ref="B1207:B1210"/>
    <mergeCell ref="C1207:C1210"/>
    <mergeCell ref="D1207:D1210"/>
    <mergeCell ref="E1207:E1210"/>
    <mergeCell ref="F1207:F1210"/>
    <mergeCell ref="G1207:G1210"/>
    <mergeCell ref="H1207:H1210"/>
    <mergeCell ref="A1219:A1222"/>
    <mergeCell ref="B1219:B1222"/>
    <mergeCell ref="C1219:C1222"/>
    <mergeCell ref="D1219:D1222"/>
    <mergeCell ref="S1227:S1230"/>
    <mergeCell ref="T1227:T1230"/>
    <mergeCell ref="A1231:A1234"/>
    <mergeCell ref="B1231:B1234"/>
    <mergeCell ref="C1231:C1234"/>
    <mergeCell ref="D1231:D1234"/>
    <mergeCell ref="E1231:E1234"/>
    <mergeCell ref="F1231:F1234"/>
    <mergeCell ref="G1231:G1234"/>
    <mergeCell ref="H1231:H1234"/>
    <mergeCell ref="H1227:H1230"/>
    <mergeCell ref="I1227:I1230"/>
    <mergeCell ref="J1227:J1230"/>
    <mergeCell ref="P1227:P1230"/>
    <mergeCell ref="Q1227:Q1230"/>
    <mergeCell ref="R1227:R1230"/>
    <mergeCell ref="R1223:R1226"/>
    <mergeCell ref="S1223:S1226"/>
    <mergeCell ref="T1223:T1226"/>
    <mergeCell ref="A1227:A1230"/>
    <mergeCell ref="B1227:B1230"/>
    <mergeCell ref="C1227:C1230"/>
    <mergeCell ref="D1227:D1230"/>
    <mergeCell ref="E1227:E1230"/>
    <mergeCell ref="F1227:F1230"/>
    <mergeCell ref="G1227:G1230"/>
    <mergeCell ref="G1223:G1226"/>
    <mergeCell ref="H1223:H1226"/>
    <mergeCell ref="I1223:I1226"/>
    <mergeCell ref="J1223:J1226"/>
    <mergeCell ref="P1223:P1226"/>
    <mergeCell ref="Q1223:Q1226"/>
    <mergeCell ref="J1243:J1246"/>
    <mergeCell ref="P1243:P1246"/>
    <mergeCell ref="Q1243:Q1246"/>
    <mergeCell ref="R1243:R1246"/>
    <mergeCell ref="S1243:S1246"/>
    <mergeCell ref="T1243:T1246"/>
    <mergeCell ref="T1231:T1234"/>
    <mergeCell ref="A1243:A1246"/>
    <mergeCell ref="B1243:B1246"/>
    <mergeCell ref="C1243:C1246"/>
    <mergeCell ref="D1243:D1246"/>
    <mergeCell ref="E1243:E1246"/>
    <mergeCell ref="F1243:F1246"/>
    <mergeCell ref="G1243:G1246"/>
    <mergeCell ref="H1243:H1246"/>
    <mergeCell ref="I1243:I1246"/>
    <mergeCell ref="I1231:I1234"/>
    <mergeCell ref="J1231:J1234"/>
    <mergeCell ref="P1231:P1234"/>
    <mergeCell ref="Q1231:Q1234"/>
    <mergeCell ref="R1231:R1234"/>
    <mergeCell ref="S1231:S1234"/>
    <mergeCell ref="A1239:A1242"/>
    <mergeCell ref="B1239:B1242"/>
    <mergeCell ref="C1239:C1242"/>
    <mergeCell ref="D1239:D1242"/>
    <mergeCell ref="E1239:E1242"/>
    <mergeCell ref="F1239:F1242"/>
    <mergeCell ref="C1272:E1272"/>
    <mergeCell ref="H1274:Q1274"/>
    <mergeCell ref="T1255:T1258"/>
    <mergeCell ref="C1267:E1267"/>
    <mergeCell ref="C1268:E1268"/>
    <mergeCell ref="C1269:E1269"/>
    <mergeCell ref="C1270:E1270"/>
    <mergeCell ref="C1271:E1271"/>
    <mergeCell ref="I1255:I1258"/>
    <mergeCell ref="J1255:J1258"/>
    <mergeCell ref="P1255:P1258"/>
    <mergeCell ref="Q1255:Q1258"/>
    <mergeCell ref="R1255:R1258"/>
    <mergeCell ref="S1255:S1258"/>
    <mergeCell ref="S1251:S1254"/>
    <mergeCell ref="T1251:T1254"/>
    <mergeCell ref="A1255:A1258"/>
    <mergeCell ref="B1255:B1258"/>
    <mergeCell ref="C1263:C1266"/>
    <mergeCell ref="D1263:D1266"/>
    <mergeCell ref="E1263:E1266"/>
    <mergeCell ref="F1263:F1266"/>
    <mergeCell ref="G1263:G1266"/>
    <mergeCell ref="H1263:H1266"/>
    <mergeCell ref="I1263:I1266"/>
    <mergeCell ref="J1263:J1266"/>
    <mergeCell ref="P1263:P1266"/>
    <mergeCell ref="Q1263:Q1266"/>
    <mergeCell ref="R1263:R1266"/>
    <mergeCell ref="S1263:S1266"/>
    <mergeCell ref="T1263:T1266"/>
    <mergeCell ref="C1273:E1273"/>
    <mergeCell ref="C1255:C1258"/>
    <mergeCell ref="D1255:D1258"/>
    <mergeCell ref="E1255:E1258"/>
    <mergeCell ref="F1255:F1258"/>
    <mergeCell ref="G1255:G1258"/>
    <mergeCell ref="H1255:H1258"/>
    <mergeCell ref="H1251:H1254"/>
    <mergeCell ref="I1251:I1254"/>
    <mergeCell ref="J1251:J1254"/>
    <mergeCell ref="P1251:P1254"/>
    <mergeCell ref="Q1251:Q1254"/>
    <mergeCell ref="R1251:R1254"/>
    <mergeCell ref="A1263:A1266"/>
    <mergeCell ref="B1263:B1266"/>
    <mergeCell ref="F1251:F1254"/>
    <mergeCell ref="G1251:G1254"/>
    <mergeCell ref="G1247:G1250"/>
    <mergeCell ref="H1247:H1250"/>
    <mergeCell ref="I1247:I1250"/>
    <mergeCell ref="J1247:J1250"/>
    <mergeCell ref="P1247:P1250"/>
    <mergeCell ref="Q1247:Q1250"/>
    <mergeCell ref="A1247:A1250"/>
    <mergeCell ref="B1247:B1250"/>
    <mergeCell ref="C1247:C1250"/>
    <mergeCell ref="D1247:D1250"/>
    <mergeCell ref="E1247:E1250"/>
    <mergeCell ref="F1247:F1250"/>
  </mergeCells>
  <conditionalFormatting sqref="K60">
    <cfRule type="duplicateValues" dxfId="150" priority="29" stopIfTrue="1"/>
  </conditionalFormatting>
  <conditionalFormatting sqref="K92">
    <cfRule type="duplicateValues" dxfId="149" priority="25" stopIfTrue="1"/>
  </conditionalFormatting>
  <conditionalFormatting sqref="K104">
    <cfRule type="duplicateValues" dxfId="148" priority="22" stopIfTrue="1"/>
  </conditionalFormatting>
  <conditionalFormatting sqref="K117 K121:L121">
    <cfRule type="duplicateValues" dxfId="147" priority="19" stopIfTrue="1"/>
  </conditionalFormatting>
  <conditionalFormatting sqref="K128">
    <cfRule type="duplicateValues" dxfId="146" priority="16" stopIfTrue="1"/>
  </conditionalFormatting>
  <conditionalFormatting sqref="K140">
    <cfRule type="duplicateValues" dxfId="145" priority="9" stopIfTrue="1"/>
  </conditionalFormatting>
  <conditionalFormatting sqref="K213">
    <cfRule type="duplicateValues" dxfId="144" priority="13" stopIfTrue="1"/>
  </conditionalFormatting>
  <conditionalFormatting sqref="K216">
    <cfRule type="duplicateValues" dxfId="143" priority="11" stopIfTrue="1"/>
  </conditionalFormatting>
  <conditionalFormatting sqref="K317">
    <cfRule type="duplicateValues" dxfId="142" priority="12" stopIfTrue="1"/>
  </conditionalFormatting>
  <conditionalFormatting sqref="K65:L65">
    <cfRule type="duplicateValues" dxfId="141" priority="28" stopIfTrue="1"/>
  </conditionalFormatting>
  <conditionalFormatting sqref="K69:L69">
    <cfRule type="duplicateValues" dxfId="140" priority="27" stopIfTrue="1"/>
  </conditionalFormatting>
  <conditionalFormatting sqref="K73:L73">
    <cfRule type="duplicateValues" dxfId="139" priority="26" stopIfTrue="1"/>
  </conditionalFormatting>
  <conditionalFormatting sqref="K97:L97">
    <cfRule type="duplicateValues" dxfId="138" priority="24" stopIfTrue="1"/>
  </conditionalFormatting>
  <conditionalFormatting sqref="K101:L101">
    <cfRule type="duplicateValues" dxfId="137" priority="23" stopIfTrue="1"/>
  </conditionalFormatting>
  <conditionalFormatting sqref="K109:L109">
    <cfRule type="duplicateValues" dxfId="136" priority="21" stopIfTrue="1"/>
  </conditionalFormatting>
  <conditionalFormatting sqref="K113:L113">
    <cfRule type="duplicateValues" dxfId="135" priority="20" stopIfTrue="1"/>
  </conditionalFormatting>
  <conditionalFormatting sqref="K125:L125">
    <cfRule type="duplicateValues" dxfId="134" priority="18" stopIfTrue="1"/>
  </conditionalFormatting>
  <conditionalFormatting sqref="K133:L133">
    <cfRule type="duplicateValues" dxfId="133" priority="17" stopIfTrue="1"/>
  </conditionalFormatting>
  <conditionalFormatting sqref="K137:L137">
    <cfRule type="duplicateValues" dxfId="132" priority="15" stopIfTrue="1"/>
  </conditionalFormatting>
  <conditionalFormatting sqref="K185:L185 K49:L49 K53 K57:L57 K77 K81:L81 K85:L85 K89:L89 K193:L193 K201:L201 K205 K253:L253 K257:L257 K273:L273 K277:L277 K281:L281 K285:L285 K289:L289 K293:L293 K297:L297 K301:L301 K305 K321 K325:L325 K329:L329 K333:L333 K269:L269 K337 K341:L341 K353:L353 K361 K369:L369 K373:L373 K385:L385 K821:L821 K825:L825 K829:L829 K833:L833 K837:L837 K841:L841 K845:L845 K849:L849 K853:L853 K857:L857 K861:L861 K865:L865 K877:L877 K881:L881 K885:L885 K889:L889 K893:L893 K897:L897 K901:L901 K905:L905 K909:L909 K913:L913 K925:L925 K937:L937 K941:L941 K945:L945 K949:L949 K953:L953 K957:L957 K961:L961 K965:L965 K969:L969 K973:L973 K985:L985 K989:L989 K993:L993 K997:L997 K1001:L1001 K1005:L1005 K1009:L1009 K1033:L1033 K1037:L1037 K1041:L1041 K1045:L1045 K1049:L1049 K1053:L1053 K1057:L1057">
    <cfRule type="duplicateValues" dxfId="131" priority="30" stopIfTrue="1"/>
  </conditionalFormatting>
  <conditionalFormatting sqref="K209:L209">
    <cfRule type="duplicateValues" dxfId="130" priority="14" stopIfTrue="1"/>
  </conditionalFormatting>
  <conditionalFormatting sqref="K221:L221">
    <cfRule type="duplicateValues" dxfId="129" priority="10" stopIfTrue="1"/>
  </conditionalFormatting>
  <conditionalFormatting sqref="K393:L393">
    <cfRule type="duplicateValues" dxfId="128" priority="8" stopIfTrue="1"/>
  </conditionalFormatting>
  <conditionalFormatting sqref="K397:L397">
    <cfRule type="duplicateValues" dxfId="127" priority="5" stopIfTrue="1"/>
  </conditionalFormatting>
  <conditionalFormatting sqref="K401:L401">
    <cfRule type="duplicateValues" dxfId="126" priority="7" stopIfTrue="1"/>
  </conditionalFormatting>
  <conditionalFormatting sqref="K405:L405">
    <cfRule type="duplicateValues" dxfId="125" priority="6" stopIfTrue="1"/>
  </conditionalFormatting>
  <conditionalFormatting sqref="K409:L409">
    <cfRule type="duplicateValues" dxfId="124" priority="4" stopIfTrue="1"/>
  </conditionalFormatting>
  <conditionalFormatting sqref="K1085:L1085 K1089:L1089">
    <cfRule type="duplicateValues" dxfId="123" priority="3" stopIfTrue="1"/>
  </conditionalFormatting>
  <conditionalFormatting sqref="K1101:L1101">
    <cfRule type="duplicateValues" dxfId="122" priority="2" stopIfTrue="1"/>
  </conditionalFormatting>
  <conditionalFormatting sqref="K1249:L1249">
    <cfRule type="duplicateValues" dxfId="121" priority="1" stopIfTrue="1"/>
  </conditionalFormatting>
  <pageMargins left="0" right="0" top="0.19685039370078741" bottom="0.19685039370078741" header="0.51181102362204722" footer="0.51181102362204722"/>
  <pageSetup paperSize="9" scale="95" orientation="landscape" r:id="rId1"/>
  <headerFooter alignWithMargins="0"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68"/>
  <sheetViews>
    <sheetView showZeros="0" topLeftCell="A1099" zoomScaleNormal="100" workbookViewId="0">
      <selection activeCell="I21" sqref="I21:I24"/>
    </sheetView>
  </sheetViews>
  <sheetFormatPr defaultRowHeight="12.75"/>
  <cols>
    <col min="1" max="1" width="3.7109375" style="41" customWidth="1"/>
    <col min="2" max="2" width="7.42578125" style="41" customWidth="1"/>
    <col min="3" max="3" width="29" style="41" customWidth="1"/>
    <col min="4" max="4" width="5.85546875" style="41" customWidth="1"/>
    <col min="5" max="5" width="6.42578125" style="41" customWidth="1"/>
    <col min="6" max="6" width="7" style="41" customWidth="1"/>
    <col min="7" max="7" width="6.5703125" style="41" customWidth="1"/>
    <col min="8" max="8" width="6.7109375" style="41" customWidth="1"/>
    <col min="9" max="9" width="5.7109375" style="41" customWidth="1"/>
    <col min="10" max="10" width="6.7109375" style="41" customWidth="1"/>
    <col min="11" max="11" width="13" style="41" customWidth="1"/>
    <col min="12" max="12" width="4.7109375" style="41" customWidth="1"/>
    <col min="13" max="13" width="7" style="41" customWidth="1"/>
    <col min="14" max="15" width="7.28515625" style="41" customWidth="1"/>
    <col min="16" max="16" width="8.85546875" style="41" customWidth="1"/>
    <col min="17" max="17" width="8.42578125" style="41" customWidth="1"/>
    <col min="18" max="20" width="9.28515625" style="41" customWidth="1"/>
    <col min="21" max="16384" width="9.140625" style="41"/>
  </cols>
  <sheetData>
    <row r="1" spans="1:20">
      <c r="C1" s="116" t="s">
        <v>38</v>
      </c>
      <c r="D1" s="258" t="s">
        <v>565</v>
      </c>
      <c r="E1" s="258"/>
      <c r="F1" s="258"/>
      <c r="G1" s="258"/>
    </row>
    <row r="3" spans="1:20" ht="30" customHeight="1">
      <c r="A3" s="259"/>
      <c r="B3" s="259"/>
      <c r="C3" s="41" t="s">
        <v>21</v>
      </c>
      <c r="D3" s="260" t="s">
        <v>939</v>
      </c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261"/>
      <c r="R3" s="261"/>
      <c r="S3" s="125"/>
      <c r="T3" s="125"/>
    </row>
    <row r="4" spans="1:20" ht="15" customHeight="1"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258"/>
      <c r="S4" s="124"/>
      <c r="T4" s="124"/>
    </row>
    <row r="5" spans="1:20" ht="15" customHeight="1"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</row>
    <row r="6" spans="1:20" ht="14.25">
      <c r="A6" s="262" t="s">
        <v>706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</row>
    <row r="7" spans="1:20" ht="15" customHeight="1">
      <c r="A7" s="117"/>
      <c r="B7" s="117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</row>
    <row r="8" spans="1:20" ht="13.5">
      <c r="A8" s="118"/>
      <c r="J8" s="259" t="s">
        <v>17</v>
      </c>
      <c r="K8" s="259"/>
      <c r="L8" s="254" t="s">
        <v>18</v>
      </c>
      <c r="M8" s="254"/>
      <c r="N8" s="254"/>
      <c r="O8" s="254"/>
      <c r="P8" s="5">
        <v>1722.3</v>
      </c>
    </row>
    <row r="9" spans="1:20" ht="13.5">
      <c r="A9" s="251" t="s">
        <v>15</v>
      </c>
      <c r="B9" s="251"/>
      <c r="C9" s="251"/>
      <c r="D9" s="251"/>
      <c r="E9" s="251"/>
      <c r="F9" s="252" t="e">
        <f>#REF!</f>
        <v>#REF!</v>
      </c>
      <c r="G9" s="253"/>
      <c r="H9" s="119" t="s">
        <v>16</v>
      </c>
      <c r="L9" s="254" t="s">
        <v>19</v>
      </c>
      <c r="M9" s="254"/>
      <c r="N9" s="254"/>
      <c r="O9" s="254"/>
      <c r="P9" s="5">
        <v>2203.92</v>
      </c>
    </row>
    <row r="10" spans="1:20" ht="13.5">
      <c r="A10" s="118"/>
      <c r="K10" s="255" t="s">
        <v>20</v>
      </c>
      <c r="L10" s="255"/>
      <c r="M10" s="255"/>
      <c r="N10" s="255"/>
      <c r="O10" s="255"/>
      <c r="P10" s="124">
        <v>1.0571999999999999</v>
      </c>
    </row>
    <row r="11" spans="1:20" ht="13.5">
      <c r="A11" s="118"/>
      <c r="K11" s="120"/>
      <c r="L11" s="120"/>
      <c r="M11" s="120"/>
      <c r="N11" s="120"/>
      <c r="O11" s="120"/>
      <c r="P11" s="124"/>
    </row>
    <row r="12" spans="1:20" ht="22.5" customHeight="1">
      <c r="A12" s="256" t="s">
        <v>0</v>
      </c>
      <c r="B12" s="257" t="s">
        <v>1</v>
      </c>
      <c r="C12" s="256" t="s">
        <v>2</v>
      </c>
      <c r="D12" s="257" t="s">
        <v>3</v>
      </c>
      <c r="E12" s="257" t="s">
        <v>4</v>
      </c>
      <c r="F12" s="257" t="s">
        <v>5</v>
      </c>
      <c r="G12" s="256" t="s">
        <v>6</v>
      </c>
      <c r="H12" s="256"/>
      <c r="I12" s="256"/>
      <c r="J12" s="256"/>
      <c r="K12" s="256"/>
      <c r="L12" s="256"/>
      <c r="M12" s="256"/>
      <c r="N12" s="256"/>
      <c r="O12" s="256"/>
      <c r="P12" s="256" t="s">
        <v>7</v>
      </c>
      <c r="Q12" s="256" t="s">
        <v>8</v>
      </c>
      <c r="R12" s="73" t="s">
        <v>8</v>
      </c>
      <c r="S12" s="276" t="s">
        <v>78</v>
      </c>
      <c r="T12" s="276" t="s">
        <v>7</v>
      </c>
    </row>
    <row r="13" spans="1:20" ht="13.5" customHeight="1">
      <c r="A13" s="256"/>
      <c r="B13" s="257"/>
      <c r="C13" s="256"/>
      <c r="D13" s="257"/>
      <c r="E13" s="257"/>
      <c r="F13" s="257"/>
      <c r="G13" s="256"/>
      <c r="H13" s="256"/>
      <c r="I13" s="256"/>
      <c r="J13" s="256"/>
      <c r="K13" s="256"/>
      <c r="L13" s="256"/>
      <c r="M13" s="256"/>
      <c r="N13" s="256"/>
      <c r="O13" s="256"/>
      <c r="P13" s="256"/>
      <c r="Q13" s="256"/>
      <c r="R13" s="73" t="s">
        <v>9</v>
      </c>
      <c r="S13" s="276"/>
      <c r="T13" s="276"/>
    </row>
    <row r="14" spans="1:20" ht="20.25" customHeight="1">
      <c r="A14" s="256"/>
      <c r="B14" s="257"/>
      <c r="C14" s="256"/>
      <c r="D14" s="257"/>
      <c r="E14" s="257"/>
      <c r="F14" s="257"/>
      <c r="G14" s="256" t="s">
        <v>10</v>
      </c>
      <c r="H14" s="256"/>
      <c r="I14" s="256" t="s">
        <v>11</v>
      </c>
      <c r="J14" s="256"/>
      <c r="K14" s="256" t="s">
        <v>12</v>
      </c>
      <c r="L14" s="256"/>
      <c r="M14" s="256"/>
      <c r="N14" s="256"/>
      <c r="O14" s="256"/>
      <c r="P14" s="256"/>
      <c r="Q14" s="256"/>
      <c r="R14" s="74">
        <f>P10</f>
        <v>1.0571999999999999</v>
      </c>
      <c r="S14" s="276"/>
      <c r="T14" s="276"/>
    </row>
    <row r="15" spans="1:20" ht="46.5" customHeight="1">
      <c r="A15" s="256"/>
      <c r="B15" s="257"/>
      <c r="C15" s="256"/>
      <c r="D15" s="257"/>
      <c r="E15" s="257"/>
      <c r="F15" s="257"/>
      <c r="G15" s="126" t="s">
        <v>72</v>
      </c>
      <c r="H15" s="126" t="s">
        <v>71</v>
      </c>
      <c r="I15" s="126" t="s">
        <v>72</v>
      </c>
      <c r="J15" s="126" t="s">
        <v>71</v>
      </c>
      <c r="K15" s="94" t="s">
        <v>25</v>
      </c>
      <c r="L15" s="126" t="s">
        <v>70</v>
      </c>
      <c r="M15" s="94" t="s">
        <v>13</v>
      </c>
      <c r="N15" s="94" t="s">
        <v>69</v>
      </c>
      <c r="O15" s="126" t="s">
        <v>7</v>
      </c>
      <c r="P15" s="66" t="s">
        <v>68</v>
      </c>
      <c r="Q15" s="75" t="s">
        <v>68</v>
      </c>
      <c r="R15" s="89" t="s">
        <v>68</v>
      </c>
      <c r="S15" s="16" t="s">
        <v>14</v>
      </c>
      <c r="T15" s="16" t="s">
        <v>14</v>
      </c>
    </row>
    <row r="16" spans="1:20">
      <c r="A16" s="76">
        <v>1</v>
      </c>
      <c r="B16" s="76">
        <v>2</v>
      </c>
      <c r="C16" s="76">
        <v>3</v>
      </c>
      <c r="D16" s="76">
        <v>4</v>
      </c>
      <c r="E16" s="76">
        <v>5</v>
      </c>
      <c r="F16" s="76">
        <v>6</v>
      </c>
      <c r="G16" s="76">
        <v>7</v>
      </c>
      <c r="H16" s="76">
        <v>8</v>
      </c>
      <c r="I16" s="76">
        <v>9</v>
      </c>
      <c r="J16" s="76">
        <v>10</v>
      </c>
      <c r="K16" s="76">
        <v>11</v>
      </c>
      <c r="L16" s="76">
        <v>12</v>
      </c>
      <c r="M16" s="76">
        <v>13</v>
      </c>
      <c r="N16" s="76">
        <v>14</v>
      </c>
      <c r="O16" s="76">
        <v>15</v>
      </c>
      <c r="P16" s="76">
        <v>16</v>
      </c>
      <c r="Q16" s="76">
        <v>17</v>
      </c>
      <c r="R16" s="76">
        <v>18</v>
      </c>
      <c r="S16" s="21">
        <v>6</v>
      </c>
      <c r="T16" s="21">
        <v>7</v>
      </c>
    </row>
    <row r="17" spans="1:21" ht="12.75" customHeight="1">
      <c r="A17" s="229"/>
      <c r="B17" s="240"/>
      <c r="C17" s="250" t="s">
        <v>707</v>
      </c>
      <c r="D17" s="229"/>
      <c r="E17" s="242"/>
      <c r="F17" s="224"/>
      <c r="G17" s="271"/>
      <c r="H17" s="228"/>
      <c r="I17" s="233"/>
      <c r="J17" s="228"/>
      <c r="K17" s="65"/>
      <c r="L17" s="65"/>
      <c r="M17" s="65"/>
      <c r="N17" s="77"/>
      <c r="O17" s="66"/>
      <c r="P17" s="228"/>
      <c r="Q17" s="228"/>
      <c r="R17" s="228"/>
      <c r="S17" s="539">
        <f>1.133*1.008*1.0208258</f>
        <v>1.1658483964511999</v>
      </c>
      <c r="T17" s="228"/>
      <c r="U17" s="137" t="e">
        <f>T1118</f>
        <v>#REF!</v>
      </c>
    </row>
    <row r="18" spans="1:21" ht="12.75" customHeight="1">
      <c r="A18" s="229"/>
      <c r="B18" s="240"/>
      <c r="C18" s="250"/>
      <c r="D18" s="229"/>
      <c r="E18" s="242"/>
      <c r="F18" s="224"/>
      <c r="G18" s="271"/>
      <c r="H18" s="228"/>
      <c r="I18" s="233"/>
      <c r="J18" s="228"/>
      <c r="K18" s="65"/>
      <c r="L18" s="65"/>
      <c r="M18" s="65"/>
      <c r="N18" s="77"/>
      <c r="O18" s="66"/>
      <c r="P18" s="228"/>
      <c r="Q18" s="228"/>
      <c r="R18" s="228"/>
      <c r="S18" s="539"/>
      <c r="T18" s="228"/>
    </row>
    <row r="19" spans="1:21" ht="12.75" customHeight="1">
      <c r="A19" s="229"/>
      <c r="B19" s="240"/>
      <c r="C19" s="250"/>
      <c r="D19" s="229"/>
      <c r="E19" s="242"/>
      <c r="F19" s="224"/>
      <c r="G19" s="271"/>
      <c r="H19" s="228"/>
      <c r="I19" s="233"/>
      <c r="J19" s="228"/>
      <c r="K19" s="65"/>
      <c r="L19" s="65"/>
      <c r="M19" s="67"/>
      <c r="N19" s="77"/>
      <c r="O19" s="66"/>
      <c r="P19" s="228"/>
      <c r="Q19" s="228"/>
      <c r="R19" s="228"/>
      <c r="S19" s="539"/>
      <c r="T19" s="228"/>
    </row>
    <row r="20" spans="1:21" ht="12.75" customHeight="1">
      <c r="A20" s="229"/>
      <c r="B20" s="240"/>
      <c r="C20" s="250"/>
      <c r="D20" s="229"/>
      <c r="E20" s="242"/>
      <c r="F20" s="224"/>
      <c r="G20" s="271"/>
      <c r="H20" s="228"/>
      <c r="I20" s="233"/>
      <c r="J20" s="228"/>
      <c r="K20" s="65"/>
      <c r="L20" s="65"/>
      <c r="M20" s="65"/>
      <c r="N20" s="77"/>
      <c r="O20" s="66"/>
      <c r="P20" s="228"/>
      <c r="Q20" s="228"/>
      <c r="R20" s="228"/>
      <c r="S20" s="539"/>
      <c r="T20" s="228"/>
    </row>
    <row r="21" spans="1:21" ht="12.75" customHeight="1">
      <c r="A21" s="229">
        <v>1</v>
      </c>
      <c r="B21" s="240" t="s">
        <v>41</v>
      </c>
      <c r="C21" s="240" t="s">
        <v>291</v>
      </c>
      <c r="D21" s="229" t="s">
        <v>39</v>
      </c>
      <c r="E21" s="243">
        <v>10.5</v>
      </c>
      <c r="F21" s="224">
        <f>H21+J21+R21</f>
        <v>3.3412619999999995</v>
      </c>
      <c r="G21" s="233">
        <v>1.94</v>
      </c>
      <c r="H21" s="228">
        <f>G21*$P$8/1000</f>
        <v>3.3412619999999995</v>
      </c>
      <c r="I21" s="233"/>
      <c r="J21" s="228">
        <f>I21*$P$9/1000</f>
        <v>0</v>
      </c>
      <c r="K21" s="65"/>
      <c r="L21" s="65"/>
      <c r="M21" s="65"/>
      <c r="N21" s="77"/>
      <c r="O21" s="66">
        <f>M21*N21</f>
        <v>0</v>
      </c>
      <c r="P21" s="228">
        <f>E21*F21</f>
        <v>35.083250999999997</v>
      </c>
      <c r="Q21" s="228">
        <f>SUM(O21:O24)</f>
        <v>0</v>
      </c>
      <c r="R21" s="228">
        <f>Q21*1.02*1.05*$R$14</f>
        <v>0</v>
      </c>
      <c r="S21" s="228">
        <f>F21*$S$17</f>
        <v>3.8954049448233286</v>
      </c>
      <c r="T21" s="228">
        <f>S21*E21</f>
        <v>40.901751920644948</v>
      </c>
    </row>
    <row r="22" spans="1:21" ht="12.75" customHeight="1">
      <c r="A22" s="229"/>
      <c r="B22" s="240"/>
      <c r="C22" s="240"/>
      <c r="D22" s="229"/>
      <c r="E22" s="243"/>
      <c r="F22" s="224"/>
      <c r="G22" s="233"/>
      <c r="H22" s="228"/>
      <c r="I22" s="233"/>
      <c r="J22" s="228"/>
      <c r="K22" s="65"/>
      <c r="L22" s="65"/>
      <c r="M22" s="65"/>
      <c r="N22" s="77"/>
      <c r="O22" s="66">
        <f t="shared" ref="O22:O85" si="0">M22*N22</f>
        <v>0</v>
      </c>
      <c r="P22" s="228"/>
      <c r="Q22" s="228"/>
      <c r="R22" s="228"/>
      <c r="S22" s="228"/>
      <c r="T22" s="228"/>
    </row>
    <row r="23" spans="1:21" ht="12.75" customHeight="1">
      <c r="A23" s="229"/>
      <c r="B23" s="240"/>
      <c r="C23" s="240"/>
      <c r="D23" s="229"/>
      <c r="E23" s="243"/>
      <c r="F23" s="224"/>
      <c r="G23" s="233"/>
      <c r="H23" s="228"/>
      <c r="I23" s="233"/>
      <c r="J23" s="228"/>
      <c r="K23" s="65"/>
      <c r="L23" s="65"/>
      <c r="M23" s="67"/>
      <c r="N23" s="77"/>
      <c r="O23" s="66">
        <f t="shared" si="0"/>
        <v>0</v>
      </c>
      <c r="P23" s="228"/>
      <c r="Q23" s="228"/>
      <c r="R23" s="228"/>
      <c r="S23" s="228"/>
      <c r="T23" s="228"/>
    </row>
    <row r="24" spans="1:21" ht="12.75" customHeight="1">
      <c r="A24" s="229"/>
      <c r="B24" s="240"/>
      <c r="C24" s="240"/>
      <c r="D24" s="229"/>
      <c r="E24" s="243"/>
      <c r="F24" s="224"/>
      <c r="G24" s="233"/>
      <c r="H24" s="228"/>
      <c r="I24" s="233"/>
      <c r="J24" s="228"/>
      <c r="K24" s="65"/>
      <c r="L24" s="65"/>
      <c r="M24" s="65"/>
      <c r="N24" s="77"/>
      <c r="O24" s="66">
        <f t="shared" si="0"/>
        <v>0</v>
      </c>
      <c r="P24" s="228"/>
      <c r="Q24" s="228"/>
      <c r="R24" s="228"/>
      <c r="S24" s="228"/>
      <c r="T24" s="228"/>
    </row>
    <row r="25" spans="1:21" ht="12.75" customHeight="1">
      <c r="A25" s="229">
        <v>2</v>
      </c>
      <c r="B25" s="240" t="s">
        <v>89</v>
      </c>
      <c r="C25" s="240" t="s">
        <v>90</v>
      </c>
      <c r="D25" s="224" t="s">
        <v>31</v>
      </c>
      <c r="E25" s="242">
        <v>18</v>
      </c>
      <c r="F25" s="224">
        <f t="shared" ref="F25" si="1">H25+J25+R25</f>
        <v>5.1669E-2</v>
      </c>
      <c r="G25" s="266">
        <v>0.03</v>
      </c>
      <c r="H25" s="228">
        <f t="shared" ref="H25" si="2">G25*$P$8/1000</f>
        <v>5.1669E-2</v>
      </c>
      <c r="I25" s="249"/>
      <c r="J25" s="228">
        <f t="shared" ref="J25" si="3">I25*$P$9/1000</f>
        <v>0</v>
      </c>
      <c r="K25" s="65"/>
      <c r="L25" s="65"/>
      <c r="M25" s="65"/>
      <c r="N25" s="77"/>
      <c r="O25" s="66">
        <f t="shared" si="0"/>
        <v>0</v>
      </c>
      <c r="P25" s="228">
        <f t="shared" ref="P25" si="4">E25*F25</f>
        <v>0.93004200000000004</v>
      </c>
      <c r="Q25" s="228">
        <f t="shared" ref="Q25" si="5">SUM(O25:O28)</f>
        <v>0</v>
      </c>
      <c r="R25" s="228">
        <f t="shared" ref="R25" si="6">Q25*1.02*1.05*$R$14</f>
        <v>0</v>
      </c>
      <c r="S25" s="228">
        <f>F25*$S$17</f>
        <v>6.0238220796237044E-2</v>
      </c>
      <c r="T25" s="228">
        <f>S25*E25</f>
        <v>1.0842879743322669</v>
      </c>
    </row>
    <row r="26" spans="1:21" ht="12.75" customHeight="1">
      <c r="A26" s="229"/>
      <c r="B26" s="240"/>
      <c r="C26" s="240"/>
      <c r="D26" s="224"/>
      <c r="E26" s="242"/>
      <c r="F26" s="224"/>
      <c r="G26" s="266"/>
      <c r="H26" s="228"/>
      <c r="I26" s="249"/>
      <c r="J26" s="228"/>
      <c r="K26" s="65"/>
      <c r="L26" s="65"/>
      <c r="M26" s="65"/>
      <c r="N26" s="77"/>
      <c r="O26" s="66">
        <f t="shared" si="0"/>
        <v>0</v>
      </c>
      <c r="P26" s="228"/>
      <c r="Q26" s="228"/>
      <c r="R26" s="228"/>
      <c r="S26" s="228"/>
      <c r="T26" s="228"/>
    </row>
    <row r="27" spans="1:21" ht="12.75" customHeight="1">
      <c r="A27" s="229"/>
      <c r="B27" s="240"/>
      <c r="C27" s="240"/>
      <c r="D27" s="224"/>
      <c r="E27" s="242"/>
      <c r="F27" s="224"/>
      <c r="G27" s="266"/>
      <c r="H27" s="228"/>
      <c r="I27" s="249"/>
      <c r="J27" s="228"/>
      <c r="K27" s="65"/>
      <c r="L27" s="65"/>
      <c r="M27" s="65"/>
      <c r="N27" s="77"/>
      <c r="O27" s="66">
        <f t="shared" si="0"/>
        <v>0</v>
      </c>
      <c r="P27" s="228"/>
      <c r="Q27" s="228"/>
      <c r="R27" s="228"/>
      <c r="S27" s="228"/>
      <c r="T27" s="228"/>
    </row>
    <row r="28" spans="1:21" ht="12.75" customHeight="1">
      <c r="A28" s="229"/>
      <c r="B28" s="240"/>
      <c r="C28" s="240"/>
      <c r="D28" s="224"/>
      <c r="E28" s="242"/>
      <c r="F28" s="224"/>
      <c r="G28" s="266"/>
      <c r="H28" s="228"/>
      <c r="I28" s="249"/>
      <c r="J28" s="228"/>
      <c r="K28" s="65"/>
      <c r="L28" s="65"/>
      <c r="M28" s="65"/>
      <c r="N28" s="77"/>
      <c r="O28" s="66">
        <f t="shared" si="0"/>
        <v>0</v>
      </c>
      <c r="P28" s="228"/>
      <c r="Q28" s="228"/>
      <c r="R28" s="228"/>
      <c r="S28" s="228"/>
      <c r="T28" s="228"/>
    </row>
    <row r="29" spans="1:21" ht="12.75" customHeight="1">
      <c r="A29" s="229">
        <v>3</v>
      </c>
      <c r="B29" s="240" t="s">
        <v>617</v>
      </c>
      <c r="C29" s="240" t="s">
        <v>618</v>
      </c>
      <c r="D29" s="229" t="s">
        <v>32</v>
      </c>
      <c r="E29" s="224">
        <v>15.75</v>
      </c>
      <c r="F29" s="224">
        <f t="shared" ref="F29" si="7">H29+J29+R29</f>
        <v>2.6552249999999997</v>
      </c>
      <c r="G29" s="233">
        <v>0.39</v>
      </c>
      <c r="H29" s="228">
        <f t="shared" ref="H29" si="8">G29*$P$8/1000</f>
        <v>0.67169699999999999</v>
      </c>
      <c r="I29" s="265">
        <v>0.9</v>
      </c>
      <c r="J29" s="228">
        <f t="shared" ref="J29" si="9">I29*$P$9/1000</f>
        <v>1.983528</v>
      </c>
      <c r="K29" s="65"/>
      <c r="L29" s="65"/>
      <c r="M29" s="65"/>
      <c r="N29" s="77"/>
      <c r="O29" s="66">
        <f t="shared" si="0"/>
        <v>0</v>
      </c>
      <c r="P29" s="228">
        <f t="shared" ref="P29" si="10">E29*F29</f>
        <v>41.819793749999995</v>
      </c>
      <c r="Q29" s="228">
        <f t="shared" ref="Q29" si="11">SUM(O29:O32)</f>
        <v>0</v>
      </c>
      <c r="R29" s="228">
        <f t="shared" ref="R29" si="12">Q29*1.02*1.05*$R$14</f>
        <v>0</v>
      </c>
      <c r="S29" s="228">
        <f t="shared" ref="S29" si="13">F29*$S$17</f>
        <v>3.0955898084671367</v>
      </c>
      <c r="T29" s="228">
        <f t="shared" ref="T29" si="14">S29*E29</f>
        <v>48.755539483357403</v>
      </c>
    </row>
    <row r="30" spans="1:21" ht="12.75" customHeight="1">
      <c r="A30" s="229"/>
      <c r="B30" s="240"/>
      <c r="C30" s="240"/>
      <c r="D30" s="229"/>
      <c r="E30" s="224"/>
      <c r="F30" s="224"/>
      <c r="G30" s="233"/>
      <c r="H30" s="228"/>
      <c r="I30" s="265"/>
      <c r="J30" s="228"/>
      <c r="K30" s="65"/>
      <c r="L30" s="65"/>
      <c r="M30" s="65"/>
      <c r="N30" s="77"/>
      <c r="O30" s="66">
        <f t="shared" si="0"/>
        <v>0</v>
      </c>
      <c r="P30" s="228"/>
      <c r="Q30" s="228"/>
      <c r="R30" s="228"/>
      <c r="S30" s="228"/>
      <c r="T30" s="228"/>
    </row>
    <row r="31" spans="1:21" ht="12.75" customHeight="1">
      <c r="A31" s="229"/>
      <c r="B31" s="240"/>
      <c r="C31" s="240"/>
      <c r="D31" s="229"/>
      <c r="E31" s="224"/>
      <c r="F31" s="224"/>
      <c r="G31" s="233"/>
      <c r="H31" s="228"/>
      <c r="I31" s="265"/>
      <c r="J31" s="228"/>
      <c r="K31" s="65"/>
      <c r="L31" s="65"/>
      <c r="M31" s="65"/>
      <c r="N31" s="77"/>
      <c r="O31" s="66">
        <f t="shared" si="0"/>
        <v>0</v>
      </c>
      <c r="P31" s="228"/>
      <c r="Q31" s="228"/>
      <c r="R31" s="228"/>
      <c r="S31" s="228"/>
      <c r="T31" s="228"/>
    </row>
    <row r="32" spans="1:21" ht="12.75" customHeight="1">
      <c r="A32" s="229"/>
      <c r="B32" s="240"/>
      <c r="C32" s="240"/>
      <c r="D32" s="229"/>
      <c r="E32" s="224"/>
      <c r="F32" s="224"/>
      <c r="G32" s="233"/>
      <c r="H32" s="228"/>
      <c r="I32" s="265"/>
      <c r="J32" s="228"/>
      <c r="K32" s="65"/>
      <c r="L32" s="65"/>
      <c r="M32" s="65"/>
      <c r="N32" s="77"/>
      <c r="O32" s="66">
        <f t="shared" si="0"/>
        <v>0</v>
      </c>
      <c r="P32" s="228"/>
      <c r="Q32" s="228"/>
      <c r="R32" s="228"/>
      <c r="S32" s="228"/>
      <c r="T32" s="228"/>
    </row>
    <row r="33" spans="1:20" ht="12.75" customHeight="1">
      <c r="A33" s="229"/>
      <c r="B33" s="240"/>
      <c r="C33" s="250" t="s">
        <v>783</v>
      </c>
      <c r="D33" s="229"/>
      <c r="E33" s="243"/>
      <c r="F33" s="224">
        <f t="shared" ref="F33" si="15">H33+J33+R33</f>
        <v>0</v>
      </c>
      <c r="G33" s="233"/>
      <c r="H33" s="228">
        <f t="shared" ref="H33" si="16">G33*$P$8/1000</f>
        <v>0</v>
      </c>
      <c r="I33" s="247"/>
      <c r="J33" s="228">
        <f t="shared" ref="J33" si="17">I33*$P$9/1000</f>
        <v>0</v>
      </c>
      <c r="K33" s="65"/>
      <c r="L33" s="65"/>
      <c r="M33" s="65"/>
      <c r="N33" s="77"/>
      <c r="O33" s="66">
        <f t="shared" si="0"/>
        <v>0</v>
      </c>
      <c r="P33" s="228">
        <f t="shared" ref="P33" si="18">E33*F33</f>
        <v>0</v>
      </c>
      <c r="Q33" s="228">
        <f t="shared" ref="Q33" si="19">SUM(O33:O36)</f>
        <v>0</v>
      </c>
      <c r="R33" s="228">
        <f t="shared" ref="R33" si="20">Q33*1.02*1.05*$R$14</f>
        <v>0</v>
      </c>
      <c r="S33" s="228">
        <f t="shared" ref="S33" si="21">F33*$S$17</f>
        <v>0</v>
      </c>
      <c r="T33" s="228">
        <f t="shared" ref="T33" si="22">S33*E33</f>
        <v>0</v>
      </c>
    </row>
    <row r="34" spans="1:20" ht="12.75" customHeight="1">
      <c r="A34" s="229"/>
      <c r="B34" s="240"/>
      <c r="C34" s="250"/>
      <c r="D34" s="229"/>
      <c r="E34" s="243"/>
      <c r="F34" s="224"/>
      <c r="G34" s="233"/>
      <c r="H34" s="228"/>
      <c r="I34" s="247"/>
      <c r="J34" s="228"/>
      <c r="K34" s="65"/>
      <c r="L34" s="65"/>
      <c r="M34" s="65"/>
      <c r="N34" s="77"/>
      <c r="O34" s="66">
        <f t="shared" si="0"/>
        <v>0</v>
      </c>
      <c r="P34" s="228"/>
      <c r="Q34" s="228"/>
      <c r="R34" s="228"/>
      <c r="S34" s="228"/>
      <c r="T34" s="228"/>
    </row>
    <row r="35" spans="1:20" ht="12.75" customHeight="1">
      <c r="A35" s="229"/>
      <c r="B35" s="240"/>
      <c r="C35" s="250"/>
      <c r="D35" s="229"/>
      <c r="E35" s="243"/>
      <c r="F35" s="224"/>
      <c r="G35" s="233"/>
      <c r="H35" s="228"/>
      <c r="I35" s="247"/>
      <c r="J35" s="228"/>
      <c r="K35" s="65"/>
      <c r="L35" s="65"/>
      <c r="M35" s="67"/>
      <c r="N35" s="77"/>
      <c r="O35" s="66">
        <f t="shared" si="0"/>
        <v>0</v>
      </c>
      <c r="P35" s="228"/>
      <c r="Q35" s="228"/>
      <c r="R35" s="228"/>
      <c r="S35" s="228"/>
      <c r="T35" s="228"/>
    </row>
    <row r="36" spans="1:20" ht="12.75" customHeight="1">
      <c r="A36" s="229"/>
      <c r="B36" s="240"/>
      <c r="C36" s="250"/>
      <c r="D36" s="229"/>
      <c r="E36" s="243"/>
      <c r="F36" s="224"/>
      <c r="G36" s="233"/>
      <c r="H36" s="228"/>
      <c r="I36" s="247"/>
      <c r="J36" s="228"/>
      <c r="K36" s="65"/>
      <c r="L36" s="65"/>
      <c r="M36" s="65"/>
      <c r="N36" s="77"/>
      <c r="O36" s="66">
        <f t="shared" si="0"/>
        <v>0</v>
      </c>
      <c r="P36" s="228"/>
      <c r="Q36" s="228"/>
      <c r="R36" s="228"/>
      <c r="S36" s="228"/>
      <c r="T36" s="228"/>
    </row>
    <row r="37" spans="1:20" ht="12.75" customHeight="1">
      <c r="A37" s="229">
        <v>1</v>
      </c>
      <c r="B37" s="230" t="s">
        <v>708</v>
      </c>
      <c r="C37" s="230" t="s">
        <v>709</v>
      </c>
      <c r="D37" s="280" t="s">
        <v>39</v>
      </c>
      <c r="E37" s="280">
        <v>0.8</v>
      </c>
      <c r="F37" s="224">
        <f t="shared" ref="F37" si="23">H37+J37+R37</f>
        <v>11.548266417120001</v>
      </c>
      <c r="G37" s="232">
        <v>1.82</v>
      </c>
      <c r="H37" s="228">
        <f t="shared" ref="H37" si="24">G37*$P$8/1000</f>
        <v>3.1345860000000001</v>
      </c>
      <c r="I37" s="232">
        <v>1.06</v>
      </c>
      <c r="J37" s="228">
        <f t="shared" ref="J37" si="25">I37*$P$9/1000</f>
        <v>2.3361552000000003</v>
      </c>
      <c r="K37" s="22" t="s">
        <v>49</v>
      </c>
      <c r="L37" s="22" t="s">
        <v>44</v>
      </c>
      <c r="M37" s="22">
        <v>1.06</v>
      </c>
      <c r="N37" s="34">
        <v>4.8600000000000003</v>
      </c>
      <c r="O37" s="66">
        <f t="shared" si="0"/>
        <v>5.1516000000000002</v>
      </c>
      <c r="P37" s="228">
        <f t="shared" ref="P37" si="26">E37*F37</f>
        <v>9.2386131336960009</v>
      </c>
      <c r="Q37" s="228">
        <f t="shared" ref="Q37" si="27">SUM(O37:O40)</f>
        <v>5.3676000000000004</v>
      </c>
      <c r="R37" s="228">
        <f t="shared" ref="R37" si="28">Q37*1.02*1.05*$R$14</f>
        <v>6.0775252171199998</v>
      </c>
      <c r="S37" s="228">
        <f t="shared" ref="S37" si="29">F37*$S$17</f>
        <v>13.463527884190595</v>
      </c>
      <c r="T37" s="228">
        <f t="shared" ref="T37" si="30">S37*E37</f>
        <v>10.770822307352477</v>
      </c>
    </row>
    <row r="38" spans="1:20" ht="12.75" customHeight="1">
      <c r="A38" s="229"/>
      <c r="B38" s="230"/>
      <c r="C38" s="230"/>
      <c r="D38" s="280"/>
      <c r="E38" s="280"/>
      <c r="F38" s="224"/>
      <c r="G38" s="232"/>
      <c r="H38" s="228"/>
      <c r="I38" s="232"/>
      <c r="J38" s="228"/>
      <c r="K38" s="22"/>
      <c r="L38" s="22"/>
      <c r="M38" s="22"/>
      <c r="N38" s="34"/>
      <c r="O38" s="66">
        <f t="shared" si="0"/>
        <v>0</v>
      </c>
      <c r="P38" s="228"/>
      <c r="Q38" s="228"/>
      <c r="R38" s="228"/>
      <c r="S38" s="228"/>
      <c r="T38" s="228"/>
    </row>
    <row r="39" spans="1:20" ht="12.75" customHeight="1">
      <c r="A39" s="229"/>
      <c r="B39" s="230"/>
      <c r="C39" s="230"/>
      <c r="D39" s="280"/>
      <c r="E39" s="280"/>
      <c r="F39" s="224"/>
      <c r="G39" s="232"/>
      <c r="H39" s="228"/>
      <c r="I39" s="232"/>
      <c r="J39" s="228"/>
      <c r="K39" s="22" t="s">
        <v>710</v>
      </c>
      <c r="L39" s="22" t="s">
        <v>44</v>
      </c>
      <c r="M39" s="71">
        <v>0.18</v>
      </c>
      <c r="N39" s="34">
        <v>1.2</v>
      </c>
      <c r="O39" s="66">
        <f t="shared" si="0"/>
        <v>0.216</v>
      </c>
      <c r="P39" s="228"/>
      <c r="Q39" s="228"/>
      <c r="R39" s="228"/>
      <c r="S39" s="228"/>
      <c r="T39" s="228"/>
    </row>
    <row r="40" spans="1:20" ht="12.75" customHeight="1">
      <c r="A40" s="229"/>
      <c r="B40" s="230"/>
      <c r="C40" s="230"/>
      <c r="D40" s="280"/>
      <c r="E40" s="280"/>
      <c r="F40" s="224"/>
      <c r="G40" s="232"/>
      <c r="H40" s="228"/>
      <c r="I40" s="232"/>
      <c r="J40" s="228"/>
      <c r="K40" s="22"/>
      <c r="L40" s="22"/>
      <c r="M40" s="22"/>
      <c r="N40" s="34"/>
      <c r="O40" s="66">
        <f t="shared" si="0"/>
        <v>0</v>
      </c>
      <c r="P40" s="228"/>
      <c r="Q40" s="228"/>
      <c r="R40" s="228"/>
      <c r="S40" s="228"/>
      <c r="T40" s="228"/>
    </row>
    <row r="41" spans="1:20" ht="12.75" customHeight="1">
      <c r="A41" s="229">
        <v>2</v>
      </c>
      <c r="B41" s="230" t="s">
        <v>711</v>
      </c>
      <c r="C41" s="230" t="s">
        <v>713</v>
      </c>
      <c r="D41" s="280" t="s">
        <v>44</v>
      </c>
      <c r="E41" s="280">
        <v>0.8</v>
      </c>
      <c r="F41" s="224">
        <f t="shared" ref="F41" si="31">H41+J41+R41</f>
        <v>22.905259107191998</v>
      </c>
      <c r="G41" s="232"/>
      <c r="H41" s="228">
        <f t="shared" ref="H41" si="32">G41*$P$8/1000</f>
        <v>0</v>
      </c>
      <c r="I41" s="232"/>
      <c r="J41" s="228">
        <f t="shared" ref="J41" si="33">I41*$P$9/1000</f>
        <v>0</v>
      </c>
      <c r="K41" s="22" t="s">
        <v>712</v>
      </c>
      <c r="L41" s="22" t="s">
        <v>44</v>
      </c>
      <c r="M41" s="22">
        <v>1.02</v>
      </c>
      <c r="N41" s="34">
        <v>19.832999999999998</v>
      </c>
      <c r="O41" s="66">
        <f t="shared" si="0"/>
        <v>20.229659999999999</v>
      </c>
      <c r="P41" s="228">
        <f t="shared" ref="P41" si="34">E41*F41</f>
        <v>18.324207285753598</v>
      </c>
      <c r="Q41" s="228">
        <f t="shared" ref="Q41" si="35">SUM(O41:O44)</f>
        <v>20.229659999999999</v>
      </c>
      <c r="R41" s="228">
        <f t="shared" ref="R41" si="36">Q41*1.02*1.05*$R$14</f>
        <v>22.905259107191998</v>
      </c>
      <c r="S41" s="228">
        <f t="shared" ref="S41" si="37">F41*$S$17</f>
        <v>26.704059600419033</v>
      </c>
      <c r="T41" s="228">
        <f t="shared" ref="T41" si="38">S41*E41</f>
        <v>21.363247680335228</v>
      </c>
    </row>
    <row r="42" spans="1:20" ht="12.75" customHeight="1">
      <c r="A42" s="229"/>
      <c r="B42" s="230"/>
      <c r="C42" s="230"/>
      <c r="D42" s="280"/>
      <c r="E42" s="280"/>
      <c r="F42" s="224"/>
      <c r="G42" s="232"/>
      <c r="H42" s="228"/>
      <c r="I42" s="232"/>
      <c r="J42" s="228"/>
      <c r="K42" s="22"/>
      <c r="L42" s="22"/>
      <c r="M42" s="22"/>
      <c r="N42" s="34"/>
      <c r="O42" s="66">
        <f t="shared" si="0"/>
        <v>0</v>
      </c>
      <c r="P42" s="228"/>
      <c r="Q42" s="228"/>
      <c r="R42" s="228"/>
      <c r="S42" s="228"/>
      <c r="T42" s="228"/>
    </row>
    <row r="43" spans="1:20" ht="12.75" customHeight="1">
      <c r="A43" s="229"/>
      <c r="B43" s="230"/>
      <c r="C43" s="230"/>
      <c r="D43" s="280"/>
      <c r="E43" s="280"/>
      <c r="F43" s="224"/>
      <c r="G43" s="232"/>
      <c r="H43" s="228"/>
      <c r="I43" s="232"/>
      <c r="J43" s="228"/>
      <c r="K43" s="22"/>
      <c r="L43" s="22"/>
      <c r="M43" s="23"/>
      <c r="N43" s="34"/>
      <c r="O43" s="66">
        <f t="shared" si="0"/>
        <v>0</v>
      </c>
      <c r="P43" s="228"/>
      <c r="Q43" s="228"/>
      <c r="R43" s="228"/>
      <c r="S43" s="228"/>
      <c r="T43" s="228"/>
    </row>
    <row r="44" spans="1:20" ht="12.75" customHeight="1">
      <c r="A44" s="229"/>
      <c r="B44" s="230"/>
      <c r="C44" s="230"/>
      <c r="D44" s="280"/>
      <c r="E44" s="280"/>
      <c r="F44" s="224"/>
      <c r="G44" s="232"/>
      <c r="H44" s="228"/>
      <c r="I44" s="232"/>
      <c r="J44" s="228"/>
      <c r="K44" s="22"/>
      <c r="L44" s="22"/>
      <c r="M44" s="22"/>
      <c r="N44" s="34"/>
      <c r="O44" s="66">
        <f t="shared" si="0"/>
        <v>0</v>
      </c>
      <c r="P44" s="228"/>
      <c r="Q44" s="228"/>
      <c r="R44" s="228"/>
      <c r="S44" s="228"/>
      <c r="T44" s="228"/>
    </row>
    <row r="45" spans="1:20" ht="12.75" customHeight="1">
      <c r="A45" s="229">
        <v>3</v>
      </c>
      <c r="B45" s="240" t="s">
        <v>714</v>
      </c>
      <c r="C45" s="240" t="s">
        <v>716</v>
      </c>
      <c r="D45" s="280" t="s">
        <v>44</v>
      </c>
      <c r="E45" s="280">
        <v>1.8</v>
      </c>
      <c r="F45" s="224">
        <f t="shared" ref="F45" si="39">H45+J45+R45</f>
        <v>59.416811662355997</v>
      </c>
      <c r="G45" s="232">
        <v>6.18</v>
      </c>
      <c r="H45" s="228">
        <f t="shared" ref="H45" si="40">G45*$P$8/1000</f>
        <v>10.643813999999999</v>
      </c>
      <c r="I45" s="232">
        <v>0.96</v>
      </c>
      <c r="J45" s="228">
        <f t="shared" ref="J45" si="41">I45*$P$9/1000</f>
        <v>2.1157632</v>
      </c>
      <c r="K45" s="22" t="s">
        <v>715</v>
      </c>
      <c r="L45" s="22" t="s">
        <v>44</v>
      </c>
      <c r="M45" s="22">
        <v>1.0149999999999999</v>
      </c>
      <c r="N45" s="34">
        <v>29</v>
      </c>
      <c r="O45" s="66">
        <f t="shared" si="0"/>
        <v>29.434999999999999</v>
      </c>
      <c r="P45" s="228">
        <f t="shared" ref="P45" si="42">E45*F45</f>
        <v>106.9502609922408</v>
      </c>
      <c r="Q45" s="228">
        <f t="shared" ref="Q45" si="43">SUM(O45:O48)</f>
        <v>41.207129999999999</v>
      </c>
      <c r="R45" s="228">
        <f t="shared" ref="R45" si="44">Q45*1.02*1.05*$R$14</f>
        <v>46.657234462356001</v>
      </c>
      <c r="S45" s="228">
        <f t="shared" ref="S45" si="45">F45*$S$17</f>
        <v>69.270994598800684</v>
      </c>
      <c r="T45" s="228">
        <f t="shared" ref="T45" si="46">S45*E45</f>
        <v>124.68779027784123</v>
      </c>
    </row>
    <row r="46" spans="1:20" ht="12.75" customHeight="1">
      <c r="A46" s="229"/>
      <c r="B46" s="240"/>
      <c r="C46" s="240"/>
      <c r="D46" s="280"/>
      <c r="E46" s="280"/>
      <c r="F46" s="224"/>
      <c r="G46" s="232"/>
      <c r="H46" s="228"/>
      <c r="I46" s="232"/>
      <c r="J46" s="228"/>
      <c r="K46" s="65" t="s">
        <v>717</v>
      </c>
      <c r="L46" s="22" t="s">
        <v>44</v>
      </c>
      <c r="M46" s="67">
        <v>0.03</v>
      </c>
      <c r="N46" s="77">
        <v>123.611</v>
      </c>
      <c r="O46" s="66">
        <f t="shared" si="0"/>
        <v>3.7083300000000001</v>
      </c>
      <c r="P46" s="228"/>
      <c r="Q46" s="228"/>
      <c r="R46" s="228"/>
      <c r="S46" s="228"/>
      <c r="T46" s="228"/>
    </row>
    <row r="47" spans="1:20" ht="12.75" customHeight="1">
      <c r="A47" s="229"/>
      <c r="B47" s="240"/>
      <c r="C47" s="240"/>
      <c r="D47" s="280"/>
      <c r="E47" s="280"/>
      <c r="F47" s="224"/>
      <c r="G47" s="232"/>
      <c r="H47" s="228"/>
      <c r="I47" s="232"/>
      <c r="J47" s="228"/>
      <c r="K47" s="65" t="s">
        <v>718</v>
      </c>
      <c r="L47" s="22" t="s">
        <v>27</v>
      </c>
      <c r="M47" s="65">
        <v>2.0499999999999998</v>
      </c>
      <c r="N47" s="77">
        <v>3.3</v>
      </c>
      <c r="O47" s="66">
        <f t="shared" si="0"/>
        <v>6.7649999999999988</v>
      </c>
      <c r="P47" s="228"/>
      <c r="Q47" s="228"/>
      <c r="R47" s="228"/>
      <c r="S47" s="228"/>
      <c r="T47" s="228"/>
    </row>
    <row r="48" spans="1:20" ht="12.75" customHeight="1">
      <c r="A48" s="229"/>
      <c r="B48" s="240"/>
      <c r="C48" s="240"/>
      <c r="D48" s="280"/>
      <c r="E48" s="280"/>
      <c r="F48" s="224"/>
      <c r="G48" s="232"/>
      <c r="H48" s="228"/>
      <c r="I48" s="232"/>
      <c r="J48" s="228"/>
      <c r="K48" s="22" t="s">
        <v>719</v>
      </c>
      <c r="L48" s="22" t="s">
        <v>720</v>
      </c>
      <c r="M48" s="22">
        <v>1.7</v>
      </c>
      <c r="N48" s="77">
        <v>0.76400000000000001</v>
      </c>
      <c r="O48" s="66">
        <f t="shared" si="0"/>
        <v>1.2988</v>
      </c>
      <c r="P48" s="228"/>
      <c r="Q48" s="228"/>
      <c r="R48" s="228"/>
      <c r="S48" s="228"/>
      <c r="T48" s="228"/>
    </row>
    <row r="49" spans="1:20" ht="12.75" customHeight="1">
      <c r="A49" s="229">
        <v>4</v>
      </c>
      <c r="B49" s="230" t="s">
        <v>721</v>
      </c>
      <c r="C49" s="240" t="s">
        <v>724</v>
      </c>
      <c r="D49" s="229" t="s">
        <v>722</v>
      </c>
      <c r="E49" s="224">
        <v>0.11</v>
      </c>
      <c r="F49" s="224">
        <f t="shared" ref="F49" si="47">H49+J49+R49</f>
        <v>319.23425177280001</v>
      </c>
      <c r="G49" s="233"/>
      <c r="H49" s="228">
        <f t="shared" ref="H49" si="48">G49*$P$8/1000</f>
        <v>0</v>
      </c>
      <c r="I49" s="247"/>
      <c r="J49" s="228">
        <f t="shared" ref="J49" si="49">I49*$P$9/1000</f>
        <v>0</v>
      </c>
      <c r="K49" s="65" t="s">
        <v>745</v>
      </c>
      <c r="L49" s="65" t="s">
        <v>723</v>
      </c>
      <c r="M49" s="65">
        <v>1</v>
      </c>
      <c r="N49" s="77">
        <v>281.94400000000002</v>
      </c>
      <c r="O49" s="66">
        <f t="shared" si="0"/>
        <v>281.94400000000002</v>
      </c>
      <c r="P49" s="228">
        <f t="shared" ref="P49" si="50">E49*F49</f>
        <v>35.115767695008003</v>
      </c>
      <c r="Q49" s="228">
        <f t="shared" ref="Q49" si="51">SUM(O49:O52)</f>
        <v>281.94400000000002</v>
      </c>
      <c r="R49" s="228">
        <f t="shared" ref="R49" si="52">Q49*1.02*1.05*$R$14</f>
        <v>319.23425177280001</v>
      </c>
      <c r="S49" s="228">
        <f t="shared" ref="S49" si="53">F49*$S$17</f>
        <v>372.1787405216175</v>
      </c>
      <c r="T49" s="228">
        <f t="shared" ref="T49" si="54">S49*E49</f>
        <v>40.939661457377923</v>
      </c>
    </row>
    <row r="50" spans="1:20" ht="12.75" customHeight="1">
      <c r="A50" s="229"/>
      <c r="B50" s="230"/>
      <c r="C50" s="240"/>
      <c r="D50" s="229"/>
      <c r="E50" s="224"/>
      <c r="F50" s="224"/>
      <c r="G50" s="233"/>
      <c r="H50" s="228"/>
      <c r="I50" s="247"/>
      <c r="J50" s="228"/>
      <c r="K50" s="65"/>
      <c r="L50" s="65"/>
      <c r="M50" s="65"/>
      <c r="N50" s="77"/>
      <c r="O50" s="66">
        <f t="shared" si="0"/>
        <v>0</v>
      </c>
      <c r="P50" s="228"/>
      <c r="Q50" s="228"/>
      <c r="R50" s="228"/>
      <c r="S50" s="228"/>
      <c r="T50" s="228"/>
    </row>
    <row r="51" spans="1:20" ht="12.75" customHeight="1">
      <c r="A51" s="229"/>
      <c r="B51" s="230"/>
      <c r="C51" s="240"/>
      <c r="D51" s="229"/>
      <c r="E51" s="224"/>
      <c r="F51" s="224"/>
      <c r="G51" s="233"/>
      <c r="H51" s="228"/>
      <c r="I51" s="247"/>
      <c r="J51" s="228"/>
      <c r="K51" s="65"/>
      <c r="L51" s="65"/>
      <c r="M51" s="67"/>
      <c r="N51" s="77"/>
      <c r="O51" s="66">
        <f t="shared" si="0"/>
        <v>0</v>
      </c>
      <c r="P51" s="228"/>
      <c r="Q51" s="228"/>
      <c r="R51" s="228"/>
      <c r="S51" s="228"/>
      <c r="T51" s="228"/>
    </row>
    <row r="52" spans="1:20" ht="12.75" customHeight="1">
      <c r="A52" s="229"/>
      <c r="B52" s="230"/>
      <c r="C52" s="240"/>
      <c r="D52" s="229"/>
      <c r="E52" s="224"/>
      <c r="F52" s="224"/>
      <c r="G52" s="233"/>
      <c r="H52" s="228"/>
      <c r="I52" s="247"/>
      <c r="J52" s="228"/>
      <c r="K52" s="65"/>
      <c r="L52" s="65"/>
      <c r="M52" s="65"/>
      <c r="N52" s="77"/>
      <c r="O52" s="66">
        <f t="shared" si="0"/>
        <v>0</v>
      </c>
      <c r="P52" s="228"/>
      <c r="Q52" s="228"/>
      <c r="R52" s="228"/>
      <c r="S52" s="228"/>
      <c r="T52" s="228"/>
    </row>
    <row r="53" spans="1:20" ht="12.75" customHeight="1">
      <c r="A53" s="229">
        <v>5</v>
      </c>
      <c r="B53" s="230" t="s">
        <v>721</v>
      </c>
      <c r="C53" s="240" t="s">
        <v>725</v>
      </c>
      <c r="D53" s="229" t="s">
        <v>722</v>
      </c>
      <c r="E53" s="224">
        <v>0.05</v>
      </c>
      <c r="F53" s="224">
        <f t="shared" ref="F53" si="55">H53+J53+R53</f>
        <v>328.67051661360006</v>
      </c>
      <c r="G53" s="233"/>
      <c r="H53" s="228">
        <f t="shared" ref="H53" si="56">G53*$P$8/1000</f>
        <v>0</v>
      </c>
      <c r="I53" s="247"/>
      <c r="J53" s="228">
        <f t="shared" ref="J53" si="57">I53*$P$9/1000</f>
        <v>0</v>
      </c>
      <c r="K53" s="65" t="s">
        <v>725</v>
      </c>
      <c r="L53" s="65" t="s">
        <v>723</v>
      </c>
      <c r="M53" s="65">
        <v>1</v>
      </c>
      <c r="N53" s="77">
        <v>290.27800000000002</v>
      </c>
      <c r="O53" s="66">
        <f t="shared" si="0"/>
        <v>290.27800000000002</v>
      </c>
      <c r="P53" s="228">
        <f t="shared" ref="P53" si="58">E53*F53</f>
        <v>16.433525830680004</v>
      </c>
      <c r="Q53" s="228">
        <f t="shared" ref="Q53" si="59">SUM(O53:O56)</f>
        <v>290.27800000000002</v>
      </c>
      <c r="R53" s="228">
        <f t="shared" ref="R53" si="60">Q53*1.02*1.05*$R$14</f>
        <v>328.67051661360006</v>
      </c>
      <c r="S53" s="228">
        <f t="shared" ref="S53" si="61">F53*$S$17</f>
        <v>383.17999475475307</v>
      </c>
      <c r="T53" s="228">
        <f t="shared" ref="T53" si="62">S53*E53</f>
        <v>19.158999737737656</v>
      </c>
    </row>
    <row r="54" spans="1:20" ht="12.75" customHeight="1">
      <c r="A54" s="229"/>
      <c r="B54" s="230"/>
      <c r="C54" s="240"/>
      <c r="D54" s="229"/>
      <c r="E54" s="224"/>
      <c r="F54" s="224"/>
      <c r="G54" s="233"/>
      <c r="H54" s="228"/>
      <c r="I54" s="247"/>
      <c r="J54" s="228"/>
      <c r="K54" s="65"/>
      <c r="L54" s="65"/>
      <c r="M54" s="65"/>
      <c r="N54" s="77"/>
      <c r="O54" s="66">
        <f t="shared" si="0"/>
        <v>0</v>
      </c>
      <c r="P54" s="228"/>
      <c r="Q54" s="228"/>
      <c r="R54" s="228"/>
      <c r="S54" s="228"/>
      <c r="T54" s="228"/>
    </row>
    <row r="55" spans="1:20" ht="12.75" customHeight="1">
      <c r="A55" s="229"/>
      <c r="B55" s="230"/>
      <c r="C55" s="240"/>
      <c r="D55" s="229"/>
      <c r="E55" s="224"/>
      <c r="F55" s="224"/>
      <c r="G55" s="233"/>
      <c r="H55" s="228"/>
      <c r="I55" s="247"/>
      <c r="J55" s="228"/>
      <c r="K55" s="65"/>
      <c r="L55" s="65"/>
      <c r="M55" s="67"/>
      <c r="N55" s="77"/>
      <c r="O55" s="66">
        <f t="shared" si="0"/>
        <v>0</v>
      </c>
      <c r="P55" s="228"/>
      <c r="Q55" s="228"/>
      <c r="R55" s="228"/>
      <c r="S55" s="228"/>
      <c r="T55" s="228"/>
    </row>
    <row r="56" spans="1:20" ht="12.75" customHeight="1">
      <c r="A56" s="229"/>
      <c r="B56" s="230"/>
      <c r="C56" s="240"/>
      <c r="D56" s="229"/>
      <c r="E56" s="224"/>
      <c r="F56" s="224"/>
      <c r="G56" s="233"/>
      <c r="H56" s="228"/>
      <c r="I56" s="247"/>
      <c r="J56" s="228"/>
      <c r="K56" s="65"/>
      <c r="L56" s="65"/>
      <c r="M56" s="65"/>
      <c r="N56" s="77"/>
      <c r="O56" s="66">
        <f t="shared" si="0"/>
        <v>0</v>
      </c>
      <c r="P56" s="228"/>
      <c r="Q56" s="228"/>
      <c r="R56" s="228"/>
      <c r="S56" s="228"/>
      <c r="T56" s="228"/>
    </row>
    <row r="57" spans="1:20" ht="12.75" customHeight="1">
      <c r="A57" s="229">
        <v>6</v>
      </c>
      <c r="B57" s="230" t="s">
        <v>708</v>
      </c>
      <c r="C57" s="230" t="s">
        <v>726</v>
      </c>
      <c r="D57" s="280" t="s">
        <v>39</v>
      </c>
      <c r="E57" s="280">
        <v>1.05</v>
      </c>
      <c r="F57" s="224">
        <f t="shared" ref="F57" si="63">H57+J57+R57</f>
        <v>11.548266417120001</v>
      </c>
      <c r="G57" s="232">
        <v>1.82</v>
      </c>
      <c r="H57" s="228">
        <f t="shared" ref="H57" si="64">G57*$P$8/1000</f>
        <v>3.1345860000000001</v>
      </c>
      <c r="I57" s="232">
        <v>1.06</v>
      </c>
      <c r="J57" s="228">
        <f t="shared" ref="J57" si="65">I57*$P$9/1000</f>
        <v>2.3361552000000003</v>
      </c>
      <c r="K57" s="22" t="s">
        <v>49</v>
      </c>
      <c r="L57" s="22" t="s">
        <v>44</v>
      </c>
      <c r="M57" s="22">
        <v>1.06</v>
      </c>
      <c r="N57" s="34">
        <v>4.8600000000000003</v>
      </c>
      <c r="O57" s="66">
        <f t="shared" si="0"/>
        <v>5.1516000000000002</v>
      </c>
      <c r="P57" s="228">
        <f t="shared" ref="P57" si="66">E57*F57</f>
        <v>12.125679737976002</v>
      </c>
      <c r="Q57" s="228">
        <f t="shared" ref="Q57" si="67">SUM(O57:O60)</f>
        <v>5.3676000000000004</v>
      </c>
      <c r="R57" s="228">
        <f t="shared" ref="R57" si="68">Q57*1.02*1.05*$R$14</f>
        <v>6.0775252171199998</v>
      </c>
      <c r="S57" s="228">
        <f t="shared" ref="S57" si="69">F57*$S$17</f>
        <v>13.463527884190595</v>
      </c>
      <c r="T57" s="228">
        <f t="shared" ref="T57" si="70">S57*E57</f>
        <v>14.136704278400126</v>
      </c>
    </row>
    <row r="58" spans="1:20" ht="12.75" customHeight="1">
      <c r="A58" s="229"/>
      <c r="B58" s="230"/>
      <c r="C58" s="230"/>
      <c r="D58" s="280"/>
      <c r="E58" s="280"/>
      <c r="F58" s="224"/>
      <c r="G58" s="232"/>
      <c r="H58" s="228"/>
      <c r="I58" s="232"/>
      <c r="J58" s="228"/>
      <c r="K58" s="22"/>
      <c r="L58" s="22"/>
      <c r="M58" s="22"/>
      <c r="N58" s="34"/>
      <c r="O58" s="66">
        <f t="shared" si="0"/>
        <v>0</v>
      </c>
      <c r="P58" s="228"/>
      <c r="Q58" s="228"/>
      <c r="R58" s="228"/>
      <c r="S58" s="228"/>
      <c r="T58" s="228"/>
    </row>
    <row r="59" spans="1:20" ht="12.75" customHeight="1">
      <c r="A59" s="229"/>
      <c r="B59" s="230"/>
      <c r="C59" s="230"/>
      <c r="D59" s="280"/>
      <c r="E59" s="280"/>
      <c r="F59" s="224"/>
      <c r="G59" s="232"/>
      <c r="H59" s="228"/>
      <c r="I59" s="232"/>
      <c r="J59" s="228"/>
      <c r="K59" s="22" t="s">
        <v>710</v>
      </c>
      <c r="L59" s="22" t="s">
        <v>44</v>
      </c>
      <c r="M59" s="71">
        <v>0.18</v>
      </c>
      <c r="N59" s="34">
        <v>1.2</v>
      </c>
      <c r="O59" s="66">
        <f t="shared" si="0"/>
        <v>0.216</v>
      </c>
      <c r="P59" s="228"/>
      <c r="Q59" s="228"/>
      <c r="R59" s="228"/>
      <c r="S59" s="228"/>
      <c r="T59" s="228"/>
    </row>
    <row r="60" spans="1:20" ht="12.75" customHeight="1">
      <c r="A60" s="229"/>
      <c r="B60" s="230"/>
      <c r="C60" s="230"/>
      <c r="D60" s="280"/>
      <c r="E60" s="280"/>
      <c r="F60" s="224"/>
      <c r="G60" s="232"/>
      <c r="H60" s="228"/>
      <c r="I60" s="232"/>
      <c r="J60" s="228"/>
      <c r="K60" s="22"/>
      <c r="L60" s="22"/>
      <c r="M60" s="22"/>
      <c r="N60" s="34"/>
      <c r="O60" s="66">
        <f t="shared" si="0"/>
        <v>0</v>
      </c>
      <c r="P60" s="228"/>
      <c r="Q60" s="228"/>
      <c r="R60" s="228"/>
      <c r="S60" s="228"/>
      <c r="T60" s="228"/>
    </row>
    <row r="61" spans="1:20" ht="12.75" customHeight="1">
      <c r="A61" s="229">
        <v>7</v>
      </c>
      <c r="B61" s="230" t="s">
        <v>727</v>
      </c>
      <c r="C61" s="230" t="s">
        <v>732</v>
      </c>
      <c r="D61" s="280" t="s">
        <v>44</v>
      </c>
      <c r="E61" s="280">
        <v>1.05</v>
      </c>
      <c r="F61" s="224">
        <f t="shared" ref="F61" si="71">H61+J61+R61</f>
        <v>33.061303836238558</v>
      </c>
      <c r="G61" s="232">
        <v>1</v>
      </c>
      <c r="H61" s="228">
        <f t="shared" ref="H61" si="72">G61*$P$8/1000</f>
        <v>1.7222999999999999</v>
      </c>
      <c r="I61" s="232">
        <v>0.77</v>
      </c>
      <c r="J61" s="228">
        <f t="shared" ref="J61" si="73">I61*$P$9/1000</f>
        <v>1.6970184000000001</v>
      </c>
      <c r="K61" s="22" t="s">
        <v>811</v>
      </c>
      <c r="L61" s="22" t="s">
        <v>44</v>
      </c>
      <c r="M61" s="22">
        <v>1.0149999999999999</v>
      </c>
      <c r="N61" s="34">
        <v>25.45</v>
      </c>
      <c r="O61" s="66">
        <f t="shared" si="0"/>
        <v>25.831749999999996</v>
      </c>
      <c r="P61" s="228">
        <f t="shared" ref="P61" si="74">E61*F61</f>
        <v>34.714369028050484</v>
      </c>
      <c r="Q61" s="228">
        <f t="shared" ref="Q61" si="75">SUM(O61:O64)</f>
        <v>26.179458799999995</v>
      </c>
      <c r="R61" s="228">
        <f t="shared" ref="R61" si="76">Q61*1.02*1.05*$R$14</f>
        <v>29.641985436238556</v>
      </c>
      <c r="S61" s="228">
        <f t="shared" ref="S61" si="77">F61*$S$17</f>
        <v>38.544468062064624</v>
      </c>
      <c r="T61" s="228">
        <f t="shared" ref="T61" si="78">S61*E61</f>
        <v>40.471691465167858</v>
      </c>
    </row>
    <row r="62" spans="1:20" ht="12.75" customHeight="1">
      <c r="A62" s="229"/>
      <c r="B62" s="230"/>
      <c r="C62" s="230"/>
      <c r="D62" s="280"/>
      <c r="E62" s="280"/>
      <c r="F62" s="224"/>
      <c r="G62" s="232"/>
      <c r="H62" s="228"/>
      <c r="I62" s="232"/>
      <c r="J62" s="228"/>
      <c r="K62" s="22" t="s">
        <v>728</v>
      </c>
      <c r="L62" s="22" t="s">
        <v>27</v>
      </c>
      <c r="M62" s="22">
        <v>7.5399999999999995E-2</v>
      </c>
      <c r="N62" s="77">
        <v>3.3</v>
      </c>
      <c r="O62" s="66">
        <f t="shared" si="0"/>
        <v>0.24881999999999996</v>
      </c>
      <c r="P62" s="228"/>
      <c r="Q62" s="228"/>
      <c r="R62" s="228"/>
      <c r="S62" s="228"/>
      <c r="T62" s="228"/>
    </row>
    <row r="63" spans="1:20" ht="12.75" customHeight="1">
      <c r="A63" s="229"/>
      <c r="B63" s="230"/>
      <c r="C63" s="230"/>
      <c r="D63" s="280"/>
      <c r="E63" s="280"/>
      <c r="F63" s="224"/>
      <c r="G63" s="232"/>
      <c r="H63" s="228"/>
      <c r="I63" s="232"/>
      <c r="J63" s="228"/>
      <c r="K63" s="22" t="s">
        <v>729</v>
      </c>
      <c r="L63" s="22" t="s">
        <v>44</v>
      </c>
      <c r="M63" s="23">
        <v>8.0000000000000004E-4</v>
      </c>
      <c r="N63" s="77">
        <v>123.611</v>
      </c>
      <c r="O63" s="66">
        <f t="shared" si="0"/>
        <v>9.8888800000000013E-2</v>
      </c>
      <c r="P63" s="228"/>
      <c r="Q63" s="228"/>
      <c r="R63" s="228"/>
      <c r="S63" s="228"/>
      <c r="T63" s="228"/>
    </row>
    <row r="64" spans="1:20" ht="12.75" customHeight="1">
      <c r="A64" s="229"/>
      <c r="B64" s="230"/>
      <c r="C64" s="230"/>
      <c r="D64" s="280"/>
      <c r="E64" s="280"/>
      <c r="F64" s="224"/>
      <c r="G64" s="232"/>
      <c r="H64" s="228"/>
      <c r="I64" s="232"/>
      <c r="J64" s="228"/>
      <c r="K64" s="22"/>
      <c r="L64" s="22"/>
      <c r="M64" s="22"/>
      <c r="N64" s="34"/>
      <c r="O64" s="66">
        <f t="shared" si="0"/>
        <v>0</v>
      </c>
      <c r="P64" s="228"/>
      <c r="Q64" s="228"/>
      <c r="R64" s="228"/>
      <c r="S64" s="228"/>
      <c r="T64" s="228"/>
    </row>
    <row r="65" spans="1:20" ht="12.75" customHeight="1">
      <c r="A65" s="229">
        <v>8</v>
      </c>
      <c r="B65" s="230" t="s">
        <v>34</v>
      </c>
      <c r="C65" s="230" t="s">
        <v>730</v>
      </c>
      <c r="D65" s="280" t="s">
        <v>32</v>
      </c>
      <c r="E65" s="339">
        <v>0.125</v>
      </c>
      <c r="F65" s="224">
        <f t="shared" ref="F65" si="79">H65+J65+R65</f>
        <v>325.61893680825602</v>
      </c>
      <c r="G65" s="232"/>
      <c r="H65" s="228">
        <f t="shared" ref="H65" si="80">G65*$P$8/1000</f>
        <v>0</v>
      </c>
      <c r="I65" s="232"/>
      <c r="J65" s="228">
        <f t="shared" ref="J65" si="81">I65*$P$9/1000</f>
        <v>0</v>
      </c>
      <c r="K65" s="22" t="s">
        <v>731</v>
      </c>
      <c r="L65" s="22" t="s">
        <v>32</v>
      </c>
      <c r="M65" s="22">
        <v>1.02</v>
      </c>
      <c r="N65" s="34">
        <v>281.94400000000002</v>
      </c>
      <c r="O65" s="66">
        <f t="shared" si="0"/>
        <v>287.58288000000005</v>
      </c>
      <c r="P65" s="228">
        <f t="shared" ref="P65" si="82">E65*F65</f>
        <v>40.702367101032003</v>
      </c>
      <c r="Q65" s="228">
        <f t="shared" ref="Q65" si="83">SUM(O65:O68)</f>
        <v>287.58288000000005</v>
      </c>
      <c r="R65" s="228">
        <f t="shared" ref="R65" si="84">Q65*1.02*1.05*$R$14</f>
        <v>325.61893680825602</v>
      </c>
      <c r="S65" s="228">
        <f t="shared" ref="S65" si="85">F65*$S$17</f>
        <v>379.62231533204988</v>
      </c>
      <c r="T65" s="228">
        <f t="shared" ref="T65" si="86">S65*E65</f>
        <v>47.452789416506235</v>
      </c>
    </row>
    <row r="66" spans="1:20" ht="12.75" customHeight="1">
      <c r="A66" s="229"/>
      <c r="B66" s="230"/>
      <c r="C66" s="230"/>
      <c r="D66" s="280"/>
      <c r="E66" s="339"/>
      <c r="F66" s="224"/>
      <c r="G66" s="232"/>
      <c r="H66" s="228"/>
      <c r="I66" s="232"/>
      <c r="J66" s="228"/>
      <c r="K66" s="22"/>
      <c r="L66" s="22"/>
      <c r="M66" s="22"/>
      <c r="N66" s="34"/>
      <c r="O66" s="66">
        <f t="shared" si="0"/>
        <v>0</v>
      </c>
      <c r="P66" s="228"/>
      <c r="Q66" s="228"/>
      <c r="R66" s="228"/>
      <c r="S66" s="228"/>
      <c r="T66" s="228"/>
    </row>
    <row r="67" spans="1:20" ht="12.75" customHeight="1">
      <c r="A67" s="229"/>
      <c r="B67" s="230"/>
      <c r="C67" s="230"/>
      <c r="D67" s="280"/>
      <c r="E67" s="339"/>
      <c r="F67" s="224"/>
      <c r="G67" s="232"/>
      <c r="H67" s="228"/>
      <c r="I67" s="232"/>
      <c r="J67" s="228"/>
      <c r="K67" s="22"/>
      <c r="L67" s="22"/>
      <c r="M67" s="23"/>
      <c r="N67" s="34"/>
      <c r="O67" s="66">
        <f t="shared" si="0"/>
        <v>0</v>
      </c>
      <c r="P67" s="228"/>
      <c r="Q67" s="228"/>
      <c r="R67" s="228"/>
      <c r="S67" s="228"/>
      <c r="T67" s="228"/>
    </row>
    <row r="68" spans="1:20" ht="12.75" customHeight="1">
      <c r="A68" s="229"/>
      <c r="B68" s="230"/>
      <c r="C68" s="230"/>
      <c r="D68" s="280"/>
      <c r="E68" s="339"/>
      <c r="F68" s="224"/>
      <c r="G68" s="232"/>
      <c r="H68" s="228"/>
      <c r="I68" s="232"/>
      <c r="J68" s="228"/>
      <c r="K68" s="22"/>
      <c r="L68" s="22"/>
      <c r="M68" s="22"/>
      <c r="N68" s="34"/>
      <c r="O68" s="66">
        <f t="shared" si="0"/>
        <v>0</v>
      </c>
      <c r="P68" s="228"/>
      <c r="Q68" s="228"/>
      <c r="R68" s="228"/>
      <c r="S68" s="228"/>
      <c r="T68" s="228"/>
    </row>
    <row r="69" spans="1:20" ht="12.75" customHeight="1">
      <c r="A69" s="229">
        <v>9</v>
      </c>
      <c r="B69" s="230" t="s">
        <v>736</v>
      </c>
      <c r="C69" s="230" t="s">
        <v>733</v>
      </c>
      <c r="D69" s="280" t="s">
        <v>293</v>
      </c>
      <c r="E69" s="281">
        <v>38</v>
      </c>
      <c r="F69" s="224">
        <f t="shared" ref="F69" si="87">H69+J69+R69</f>
        <v>4.0240927959119999</v>
      </c>
      <c r="G69" s="285">
        <v>0.28199999999999997</v>
      </c>
      <c r="H69" s="228">
        <f t="shared" ref="H69" si="88">G69*$P$8/1000</f>
        <v>0.48568859999999997</v>
      </c>
      <c r="I69" s="283">
        <v>3.3300000000000003E-2</v>
      </c>
      <c r="J69" s="228">
        <f t="shared" ref="J69" si="89">I69*$P$9/1000</f>
        <v>7.3390536000000006E-2</v>
      </c>
      <c r="K69" s="22" t="s">
        <v>734</v>
      </c>
      <c r="L69" s="22" t="s">
        <v>27</v>
      </c>
      <c r="M69" s="22">
        <v>2.2999999999999998</v>
      </c>
      <c r="N69" s="34">
        <v>1.083</v>
      </c>
      <c r="O69" s="66">
        <f t="shared" si="0"/>
        <v>2.4908999999999999</v>
      </c>
      <c r="P69" s="228">
        <f t="shared" ref="P69" si="90">E69*F69</f>
        <v>152.91552624465601</v>
      </c>
      <c r="Q69" s="228">
        <f t="shared" ref="Q69" si="91">SUM(O69:O72)</f>
        <v>3.06026</v>
      </c>
      <c r="R69" s="228">
        <f t="shared" ref="R69" si="92">Q69*1.02*1.05*$R$14</f>
        <v>3.4650136599120001</v>
      </c>
      <c r="S69" s="228">
        <f t="shared" ref="S69" si="93">F69*$S$17</f>
        <v>4.6914821332848309</v>
      </c>
      <c r="T69" s="228">
        <f t="shared" ref="T69" si="94">S69*E69</f>
        <v>178.27632106482358</v>
      </c>
    </row>
    <row r="70" spans="1:20" ht="12.75" customHeight="1">
      <c r="A70" s="229"/>
      <c r="B70" s="230"/>
      <c r="C70" s="230"/>
      <c r="D70" s="280"/>
      <c r="E70" s="281"/>
      <c r="F70" s="224"/>
      <c r="G70" s="285"/>
      <c r="H70" s="228"/>
      <c r="I70" s="283"/>
      <c r="J70" s="228"/>
      <c r="K70" s="22" t="s">
        <v>735</v>
      </c>
      <c r="L70" s="22" t="s">
        <v>32</v>
      </c>
      <c r="M70" s="22">
        <v>4.4000000000000003E-3</v>
      </c>
      <c r="N70" s="34">
        <v>129.4</v>
      </c>
      <c r="O70" s="66">
        <f t="shared" si="0"/>
        <v>0.56936000000000009</v>
      </c>
      <c r="P70" s="228"/>
      <c r="Q70" s="228"/>
      <c r="R70" s="228"/>
      <c r="S70" s="228"/>
      <c r="T70" s="228"/>
    </row>
    <row r="71" spans="1:20" ht="12.75" customHeight="1">
      <c r="A71" s="229"/>
      <c r="B71" s="230"/>
      <c r="C71" s="230"/>
      <c r="D71" s="280"/>
      <c r="E71" s="281"/>
      <c r="F71" s="224"/>
      <c r="G71" s="285"/>
      <c r="H71" s="228"/>
      <c r="I71" s="283"/>
      <c r="J71" s="228"/>
      <c r="K71" s="22"/>
      <c r="L71" s="22"/>
      <c r="M71" s="23"/>
      <c r="N71" s="34"/>
      <c r="O71" s="66">
        <f t="shared" si="0"/>
        <v>0</v>
      </c>
      <c r="P71" s="228"/>
      <c r="Q71" s="228"/>
      <c r="R71" s="228"/>
      <c r="S71" s="228"/>
      <c r="T71" s="228"/>
    </row>
    <row r="72" spans="1:20" ht="12.75" customHeight="1">
      <c r="A72" s="229"/>
      <c r="B72" s="230"/>
      <c r="C72" s="230"/>
      <c r="D72" s="280"/>
      <c r="E72" s="281"/>
      <c r="F72" s="224"/>
      <c r="G72" s="285"/>
      <c r="H72" s="228"/>
      <c r="I72" s="283"/>
      <c r="J72" s="228"/>
      <c r="K72" s="22"/>
      <c r="L72" s="22"/>
      <c r="M72" s="22"/>
      <c r="N72" s="34"/>
      <c r="O72" s="66">
        <f t="shared" si="0"/>
        <v>0</v>
      </c>
      <c r="P72" s="228"/>
      <c r="Q72" s="228"/>
      <c r="R72" s="228"/>
      <c r="S72" s="228"/>
      <c r="T72" s="228"/>
    </row>
    <row r="73" spans="1:20" ht="12.75" customHeight="1">
      <c r="A73" s="229">
        <v>10</v>
      </c>
      <c r="B73" s="230" t="s">
        <v>737</v>
      </c>
      <c r="C73" s="230" t="s">
        <v>738</v>
      </c>
      <c r="D73" s="280" t="s">
        <v>39</v>
      </c>
      <c r="E73" s="281">
        <v>0.9</v>
      </c>
      <c r="F73" s="224">
        <f t="shared" ref="F73" si="95">H73+J73+R73</f>
        <v>0.79225800000000002</v>
      </c>
      <c r="G73" s="232">
        <v>0.46</v>
      </c>
      <c r="H73" s="228">
        <f t="shared" ref="H73" si="96">G73*$P$8/1000</f>
        <v>0.79225800000000002</v>
      </c>
      <c r="I73" s="232"/>
      <c r="J73" s="228">
        <f t="shared" ref="J73" si="97">I73*$P$9/1000</f>
        <v>0</v>
      </c>
      <c r="K73" s="22"/>
      <c r="L73" s="127"/>
      <c r="M73" s="22"/>
      <c r="N73" s="34"/>
      <c r="O73" s="66">
        <f t="shared" si="0"/>
        <v>0</v>
      </c>
      <c r="P73" s="228">
        <f t="shared" ref="P73" si="98">E73*F73</f>
        <v>0.7130322</v>
      </c>
      <c r="Q73" s="228">
        <f t="shared" ref="Q73" si="99">SUM(O73:O76)</f>
        <v>0</v>
      </c>
      <c r="R73" s="228">
        <f t="shared" ref="R73" si="100">Q73*1.02*1.05*$R$14</f>
        <v>0</v>
      </c>
      <c r="S73" s="228">
        <f t="shared" ref="S73" si="101">F73*$S$17</f>
        <v>0.92365271887563472</v>
      </c>
      <c r="T73" s="228">
        <f t="shared" ref="T73" si="102">S73*E73</f>
        <v>0.83128744698807122</v>
      </c>
    </row>
    <row r="74" spans="1:20" ht="12.75" customHeight="1">
      <c r="A74" s="229"/>
      <c r="B74" s="230"/>
      <c r="C74" s="230"/>
      <c r="D74" s="280"/>
      <c r="E74" s="281"/>
      <c r="F74" s="224"/>
      <c r="G74" s="232"/>
      <c r="H74" s="228"/>
      <c r="I74" s="232"/>
      <c r="J74" s="228"/>
      <c r="K74" s="22"/>
      <c r="L74" s="22"/>
      <c r="M74" s="22"/>
      <c r="N74" s="34"/>
      <c r="O74" s="66">
        <f t="shared" si="0"/>
        <v>0</v>
      </c>
      <c r="P74" s="228"/>
      <c r="Q74" s="228"/>
      <c r="R74" s="228"/>
      <c r="S74" s="228"/>
      <c r="T74" s="228"/>
    </row>
    <row r="75" spans="1:20" ht="12.75" customHeight="1">
      <c r="A75" s="229"/>
      <c r="B75" s="230"/>
      <c r="C75" s="230"/>
      <c r="D75" s="280"/>
      <c r="E75" s="281"/>
      <c r="F75" s="224"/>
      <c r="G75" s="232"/>
      <c r="H75" s="228"/>
      <c r="I75" s="232"/>
      <c r="J75" s="228"/>
      <c r="K75" s="22"/>
      <c r="L75" s="22"/>
      <c r="M75" s="23"/>
      <c r="N75" s="34"/>
      <c r="O75" s="66">
        <f t="shared" si="0"/>
        <v>0</v>
      </c>
      <c r="P75" s="228"/>
      <c r="Q75" s="228"/>
      <c r="R75" s="228"/>
      <c r="S75" s="228"/>
      <c r="T75" s="228"/>
    </row>
    <row r="76" spans="1:20" ht="12.75" customHeight="1">
      <c r="A76" s="229"/>
      <c r="B76" s="230"/>
      <c r="C76" s="230"/>
      <c r="D76" s="280"/>
      <c r="E76" s="281"/>
      <c r="F76" s="224"/>
      <c r="G76" s="232"/>
      <c r="H76" s="228"/>
      <c r="I76" s="232"/>
      <c r="J76" s="228"/>
      <c r="K76" s="22"/>
      <c r="L76" s="22"/>
      <c r="M76" s="22"/>
      <c r="N76" s="34"/>
      <c r="O76" s="66">
        <f t="shared" si="0"/>
        <v>0</v>
      </c>
      <c r="P76" s="228"/>
      <c r="Q76" s="228"/>
      <c r="R76" s="228"/>
      <c r="S76" s="228"/>
      <c r="T76" s="228"/>
    </row>
    <row r="77" spans="1:20" ht="12.75" customHeight="1">
      <c r="A77" s="229">
        <v>11</v>
      </c>
      <c r="B77" s="230" t="s">
        <v>739</v>
      </c>
      <c r="C77" s="230" t="s">
        <v>740</v>
      </c>
      <c r="D77" s="280" t="s">
        <v>44</v>
      </c>
      <c r="E77" s="280">
        <v>0.5</v>
      </c>
      <c r="F77" s="224">
        <f t="shared" ref="F77" si="103">H77+J77+R77</f>
        <v>72.939181960119356</v>
      </c>
      <c r="G77" s="232">
        <v>7.43</v>
      </c>
      <c r="H77" s="228">
        <f t="shared" ref="H77" si="104">G77*$P$8/1000</f>
        <v>12.796688999999999</v>
      </c>
      <c r="I77" s="232">
        <v>3.36</v>
      </c>
      <c r="J77" s="228">
        <f t="shared" ref="J77" si="105">I77*$P$9/1000</f>
        <v>7.4051711999999998</v>
      </c>
      <c r="K77" s="22" t="s">
        <v>715</v>
      </c>
      <c r="L77" s="22" t="s">
        <v>44</v>
      </c>
      <c r="M77" s="22">
        <v>1.0149999999999999</v>
      </c>
      <c r="N77" s="34">
        <v>29</v>
      </c>
      <c r="O77" s="66">
        <f t="shared" si="0"/>
        <v>29.434999999999999</v>
      </c>
      <c r="P77" s="228">
        <f t="shared" ref="P77" si="106">E77*F77</f>
        <v>36.469590980059678</v>
      </c>
      <c r="Q77" s="228">
        <f t="shared" ref="Q77" si="107">SUM(O77:O80)</f>
        <v>46.576992799999992</v>
      </c>
      <c r="R77" s="228">
        <f t="shared" ref="R77" si="108">Q77*1.02*1.05*$R$14</f>
        <v>52.73732176011935</v>
      </c>
      <c r="S77" s="228">
        <f t="shared" ref="S77" si="109">F77*$S$17</f>
        <v>85.036028326667434</v>
      </c>
      <c r="T77" s="228">
        <f t="shared" ref="T77" si="110">S77*E77</f>
        <v>42.518014163333717</v>
      </c>
    </row>
    <row r="78" spans="1:20" ht="12.75" customHeight="1">
      <c r="A78" s="229"/>
      <c r="B78" s="230"/>
      <c r="C78" s="230"/>
      <c r="D78" s="280"/>
      <c r="E78" s="280"/>
      <c r="F78" s="224"/>
      <c r="G78" s="232"/>
      <c r="H78" s="228"/>
      <c r="I78" s="232"/>
      <c r="J78" s="228"/>
      <c r="K78" s="65" t="s">
        <v>717</v>
      </c>
      <c r="L78" s="22" t="s">
        <v>44</v>
      </c>
      <c r="M78" s="67">
        <v>6.4799999999999996E-2</v>
      </c>
      <c r="N78" s="77">
        <v>123.611</v>
      </c>
      <c r="O78" s="66">
        <f t="shared" si="0"/>
        <v>8.0099927999999991</v>
      </c>
      <c r="P78" s="228"/>
      <c r="Q78" s="228"/>
      <c r="R78" s="228"/>
      <c r="S78" s="228"/>
      <c r="T78" s="228"/>
    </row>
    <row r="79" spans="1:20" ht="12.75" customHeight="1">
      <c r="A79" s="229"/>
      <c r="B79" s="230"/>
      <c r="C79" s="230"/>
      <c r="D79" s="280"/>
      <c r="E79" s="280"/>
      <c r="F79" s="224"/>
      <c r="G79" s="232"/>
      <c r="H79" s="228"/>
      <c r="I79" s="232"/>
      <c r="J79" s="228"/>
      <c r="K79" s="65" t="s">
        <v>718</v>
      </c>
      <c r="L79" s="22" t="s">
        <v>27</v>
      </c>
      <c r="M79" s="65">
        <v>2.42</v>
      </c>
      <c r="N79" s="77">
        <v>3.3</v>
      </c>
      <c r="O79" s="66">
        <f t="shared" si="0"/>
        <v>7.9859999999999998</v>
      </c>
      <c r="P79" s="228"/>
      <c r="Q79" s="228"/>
      <c r="R79" s="228"/>
      <c r="S79" s="228"/>
      <c r="T79" s="228"/>
    </row>
    <row r="80" spans="1:20" ht="12.75" customHeight="1">
      <c r="A80" s="229"/>
      <c r="B80" s="230"/>
      <c r="C80" s="230"/>
      <c r="D80" s="280"/>
      <c r="E80" s="280"/>
      <c r="F80" s="224"/>
      <c r="G80" s="232"/>
      <c r="H80" s="228"/>
      <c r="I80" s="232"/>
      <c r="J80" s="228"/>
      <c r="K80" s="22" t="s">
        <v>719</v>
      </c>
      <c r="L80" s="22" t="s">
        <v>720</v>
      </c>
      <c r="M80" s="22">
        <v>1.5</v>
      </c>
      <c r="N80" s="77">
        <v>0.76400000000000001</v>
      </c>
      <c r="O80" s="66">
        <f t="shared" si="0"/>
        <v>1.1459999999999999</v>
      </c>
      <c r="P80" s="228"/>
      <c r="Q80" s="228"/>
      <c r="R80" s="228"/>
      <c r="S80" s="228"/>
      <c r="T80" s="228"/>
    </row>
    <row r="81" spans="1:20" ht="12.75" customHeight="1">
      <c r="A81" s="229">
        <v>12</v>
      </c>
      <c r="B81" s="230" t="s">
        <v>721</v>
      </c>
      <c r="C81" s="240" t="s">
        <v>724</v>
      </c>
      <c r="D81" s="229" t="s">
        <v>722</v>
      </c>
      <c r="E81" s="224">
        <v>0.09</v>
      </c>
      <c r="F81" s="224">
        <f t="shared" ref="F81" si="111">H81+J81+R81</f>
        <v>325.61893680825602</v>
      </c>
      <c r="G81" s="233"/>
      <c r="H81" s="228">
        <f t="shared" ref="H81" si="112">G81*$P$8/1000</f>
        <v>0</v>
      </c>
      <c r="I81" s="247"/>
      <c r="J81" s="228">
        <f t="shared" ref="J81" si="113">I81*$P$9/1000</f>
        <v>0</v>
      </c>
      <c r="K81" s="65" t="s">
        <v>745</v>
      </c>
      <c r="L81" s="65" t="s">
        <v>723</v>
      </c>
      <c r="M81" s="65">
        <v>1.02</v>
      </c>
      <c r="N81" s="77">
        <v>281.94400000000002</v>
      </c>
      <c r="O81" s="66">
        <f t="shared" si="0"/>
        <v>287.58288000000005</v>
      </c>
      <c r="P81" s="228">
        <f t="shared" ref="P81" si="114">E81*F81</f>
        <v>29.305704312743043</v>
      </c>
      <c r="Q81" s="228">
        <f t="shared" ref="Q81" si="115">SUM(O81:O84)</f>
        <v>287.58288000000005</v>
      </c>
      <c r="R81" s="228">
        <f t="shared" ref="R81" si="116">Q81*1.02*1.05*$R$14</f>
        <v>325.61893680825602</v>
      </c>
      <c r="S81" s="228">
        <f t="shared" ref="S81" si="117">F81*$S$17</f>
        <v>379.62231533204988</v>
      </c>
      <c r="T81" s="228">
        <f t="shared" ref="T81" si="118">S81*E81</f>
        <v>34.166008379884488</v>
      </c>
    </row>
    <row r="82" spans="1:20" ht="12.75" customHeight="1">
      <c r="A82" s="229"/>
      <c r="B82" s="230"/>
      <c r="C82" s="240"/>
      <c r="D82" s="229"/>
      <c r="E82" s="224"/>
      <c r="F82" s="224"/>
      <c r="G82" s="233"/>
      <c r="H82" s="228"/>
      <c r="I82" s="247"/>
      <c r="J82" s="228"/>
      <c r="K82" s="65"/>
      <c r="L82" s="65"/>
      <c r="M82" s="65"/>
      <c r="N82" s="77"/>
      <c r="O82" s="66">
        <f t="shared" si="0"/>
        <v>0</v>
      </c>
      <c r="P82" s="228"/>
      <c r="Q82" s="228"/>
      <c r="R82" s="228"/>
      <c r="S82" s="228"/>
      <c r="T82" s="228"/>
    </row>
    <row r="83" spans="1:20" ht="12.75" customHeight="1">
      <c r="A83" s="229"/>
      <c r="B83" s="230"/>
      <c r="C83" s="240"/>
      <c r="D83" s="229"/>
      <c r="E83" s="224"/>
      <c r="F83" s="224"/>
      <c r="G83" s="233"/>
      <c r="H83" s="228"/>
      <c r="I83" s="247"/>
      <c r="J83" s="228"/>
      <c r="K83" s="65"/>
      <c r="L83" s="65"/>
      <c r="M83" s="67"/>
      <c r="N83" s="77"/>
      <c r="O83" s="66">
        <f t="shared" si="0"/>
        <v>0</v>
      </c>
      <c r="P83" s="228"/>
      <c r="Q83" s="228"/>
      <c r="R83" s="228"/>
      <c r="S83" s="228"/>
      <c r="T83" s="228"/>
    </row>
    <row r="84" spans="1:20" ht="12.75" customHeight="1">
      <c r="A84" s="229"/>
      <c r="B84" s="230"/>
      <c r="C84" s="240"/>
      <c r="D84" s="229"/>
      <c r="E84" s="224"/>
      <c r="F84" s="224"/>
      <c r="G84" s="233"/>
      <c r="H84" s="228"/>
      <c r="I84" s="247"/>
      <c r="J84" s="228"/>
      <c r="K84" s="65"/>
      <c r="L84" s="65"/>
      <c r="M84" s="65"/>
      <c r="N84" s="77"/>
      <c r="O84" s="66">
        <f t="shared" si="0"/>
        <v>0</v>
      </c>
      <c r="P84" s="228"/>
      <c r="Q84" s="228"/>
      <c r="R84" s="228"/>
      <c r="S84" s="228"/>
      <c r="T84" s="228"/>
    </row>
    <row r="85" spans="1:20" ht="12.75" customHeight="1">
      <c r="A85" s="229">
        <v>13</v>
      </c>
      <c r="B85" s="230" t="s">
        <v>721</v>
      </c>
      <c r="C85" s="240" t="s">
        <v>725</v>
      </c>
      <c r="D85" s="229" t="s">
        <v>722</v>
      </c>
      <c r="E85" s="224">
        <v>0.03</v>
      </c>
      <c r="F85" s="224">
        <f t="shared" ref="F85" si="119">H85+J85+R85</f>
        <v>335.24392694587203</v>
      </c>
      <c r="G85" s="233"/>
      <c r="H85" s="228">
        <f t="shared" ref="H85" si="120">G85*$P$8/1000</f>
        <v>0</v>
      </c>
      <c r="I85" s="247"/>
      <c r="J85" s="228">
        <f t="shared" ref="J85" si="121">I85*$P$9/1000</f>
        <v>0</v>
      </c>
      <c r="K85" s="65" t="s">
        <v>725</v>
      </c>
      <c r="L85" s="65" t="s">
        <v>723</v>
      </c>
      <c r="M85" s="65">
        <v>1.02</v>
      </c>
      <c r="N85" s="77">
        <v>290.27800000000002</v>
      </c>
      <c r="O85" s="66">
        <f t="shared" si="0"/>
        <v>296.08356000000003</v>
      </c>
      <c r="P85" s="228">
        <f t="shared" ref="P85" si="122">E85*F85</f>
        <v>10.05731780837616</v>
      </c>
      <c r="Q85" s="228">
        <f t="shared" ref="Q85" si="123">SUM(O85:O88)</f>
        <v>296.08356000000003</v>
      </c>
      <c r="R85" s="228">
        <f t="shared" ref="R85" si="124">Q85*1.02*1.05*$R$14</f>
        <v>335.24392694587203</v>
      </c>
      <c r="S85" s="228">
        <f t="shared" ref="S85" si="125">F85*$S$17</f>
        <v>390.84359464984811</v>
      </c>
      <c r="T85" s="228">
        <f t="shared" ref="T85" si="126">S85*E85</f>
        <v>11.725307839495443</v>
      </c>
    </row>
    <row r="86" spans="1:20" ht="12.75" customHeight="1">
      <c r="A86" s="229"/>
      <c r="B86" s="230"/>
      <c r="C86" s="240"/>
      <c r="D86" s="229"/>
      <c r="E86" s="224"/>
      <c r="F86" s="224"/>
      <c r="G86" s="233"/>
      <c r="H86" s="228"/>
      <c r="I86" s="247"/>
      <c r="J86" s="228"/>
      <c r="K86" s="65"/>
      <c r="L86" s="65"/>
      <c r="M86" s="65"/>
      <c r="N86" s="77"/>
      <c r="O86" s="66">
        <f t="shared" ref="O86:O149" si="127">M86*N86</f>
        <v>0</v>
      </c>
      <c r="P86" s="228"/>
      <c r="Q86" s="228"/>
      <c r="R86" s="228"/>
      <c r="S86" s="228"/>
      <c r="T86" s="228"/>
    </row>
    <row r="87" spans="1:20" ht="12.75" customHeight="1">
      <c r="A87" s="229"/>
      <c r="B87" s="230"/>
      <c r="C87" s="240"/>
      <c r="D87" s="229"/>
      <c r="E87" s="224"/>
      <c r="F87" s="224"/>
      <c r="G87" s="233"/>
      <c r="H87" s="228"/>
      <c r="I87" s="247"/>
      <c r="J87" s="228"/>
      <c r="K87" s="65"/>
      <c r="L87" s="65"/>
      <c r="M87" s="67"/>
      <c r="N87" s="77"/>
      <c r="O87" s="66">
        <f t="shared" si="127"/>
        <v>0</v>
      </c>
      <c r="P87" s="228"/>
      <c r="Q87" s="228"/>
      <c r="R87" s="228"/>
      <c r="S87" s="228"/>
      <c r="T87" s="228"/>
    </row>
    <row r="88" spans="1:20" ht="12.75" customHeight="1">
      <c r="A88" s="229"/>
      <c r="B88" s="230"/>
      <c r="C88" s="240"/>
      <c r="D88" s="229"/>
      <c r="E88" s="224"/>
      <c r="F88" s="224"/>
      <c r="G88" s="233"/>
      <c r="H88" s="228"/>
      <c r="I88" s="247"/>
      <c r="J88" s="228"/>
      <c r="K88" s="65"/>
      <c r="L88" s="65"/>
      <c r="M88" s="65"/>
      <c r="N88" s="77"/>
      <c r="O88" s="66">
        <f t="shared" si="127"/>
        <v>0</v>
      </c>
      <c r="P88" s="228"/>
      <c r="Q88" s="228"/>
      <c r="R88" s="228"/>
      <c r="S88" s="228"/>
      <c r="T88" s="228"/>
    </row>
    <row r="89" spans="1:20" ht="12.75" customHeight="1">
      <c r="A89" s="229">
        <v>14</v>
      </c>
      <c r="B89" s="230" t="s">
        <v>741</v>
      </c>
      <c r="C89" s="230" t="s">
        <v>742</v>
      </c>
      <c r="D89" s="280" t="s">
        <v>44</v>
      </c>
      <c r="E89" s="280">
        <v>0.6</v>
      </c>
      <c r="F89" s="224">
        <f t="shared" ref="F89" si="128">H89+J89+R89</f>
        <v>61.677468599128801</v>
      </c>
      <c r="G89" s="232">
        <v>6.07</v>
      </c>
      <c r="H89" s="228">
        <f t="shared" ref="H89" si="129">G89*$P$8/1000</f>
        <v>10.454361</v>
      </c>
      <c r="I89" s="232">
        <v>0.97</v>
      </c>
      <c r="J89" s="228">
        <f t="shared" ref="J89" si="130">I89*$P$9/1000</f>
        <v>2.1378024</v>
      </c>
      <c r="K89" s="22" t="s">
        <v>715</v>
      </c>
      <c r="L89" s="22" t="s">
        <v>44</v>
      </c>
      <c r="M89" s="22">
        <v>1.0149999999999999</v>
      </c>
      <c r="N89" s="34">
        <v>29</v>
      </c>
      <c r="O89" s="66">
        <f t="shared" si="127"/>
        <v>29.434999999999999</v>
      </c>
      <c r="P89" s="228">
        <f t="shared" ref="P89" si="131">E89*F89</f>
        <v>37.006481159477282</v>
      </c>
      <c r="Q89" s="228">
        <f t="shared" ref="Q89" si="132">SUM(O89:O92)</f>
        <v>43.351573999999999</v>
      </c>
      <c r="R89" s="228">
        <f t="shared" ref="R89" si="133">Q89*1.02*1.05*$R$14</f>
        <v>49.085305199128797</v>
      </c>
      <c r="S89" s="228">
        <f t="shared" ref="S89" si="134">F89*$S$17</f>
        <v>71.906577863463539</v>
      </c>
      <c r="T89" s="228">
        <f t="shared" ref="T89" si="135">S89*E89</f>
        <v>43.143946718078119</v>
      </c>
    </row>
    <row r="90" spans="1:20" ht="12.75" customHeight="1">
      <c r="A90" s="229"/>
      <c r="B90" s="230"/>
      <c r="C90" s="230"/>
      <c r="D90" s="280"/>
      <c r="E90" s="280"/>
      <c r="F90" s="224"/>
      <c r="G90" s="232"/>
      <c r="H90" s="228"/>
      <c r="I90" s="232"/>
      <c r="J90" s="228"/>
      <c r="K90" s="65" t="s">
        <v>717</v>
      </c>
      <c r="L90" s="22" t="s">
        <v>44</v>
      </c>
      <c r="M90" s="67">
        <v>3.4000000000000002E-2</v>
      </c>
      <c r="N90" s="77">
        <v>123.611</v>
      </c>
      <c r="O90" s="66">
        <f t="shared" si="127"/>
        <v>4.2027740000000007</v>
      </c>
      <c r="P90" s="228"/>
      <c r="Q90" s="228"/>
      <c r="R90" s="228"/>
      <c r="S90" s="228"/>
      <c r="T90" s="228"/>
    </row>
    <row r="91" spans="1:20" ht="12.75" customHeight="1">
      <c r="A91" s="229"/>
      <c r="B91" s="230"/>
      <c r="C91" s="230"/>
      <c r="D91" s="280"/>
      <c r="E91" s="280"/>
      <c r="F91" s="224"/>
      <c r="G91" s="232"/>
      <c r="H91" s="228"/>
      <c r="I91" s="232"/>
      <c r="J91" s="228"/>
      <c r="K91" s="65" t="s">
        <v>718</v>
      </c>
      <c r="L91" s="22" t="s">
        <v>27</v>
      </c>
      <c r="M91" s="65">
        <v>2.5499999999999998</v>
      </c>
      <c r="N91" s="77">
        <v>3.3</v>
      </c>
      <c r="O91" s="66">
        <f t="shared" si="127"/>
        <v>8.4149999999999991</v>
      </c>
      <c r="P91" s="228"/>
      <c r="Q91" s="228"/>
      <c r="R91" s="228"/>
      <c r="S91" s="228"/>
      <c r="T91" s="228"/>
    </row>
    <row r="92" spans="1:20" ht="12.75" customHeight="1">
      <c r="A92" s="229"/>
      <c r="B92" s="230"/>
      <c r="C92" s="230"/>
      <c r="D92" s="280"/>
      <c r="E92" s="280"/>
      <c r="F92" s="224"/>
      <c r="G92" s="232"/>
      <c r="H92" s="228"/>
      <c r="I92" s="232"/>
      <c r="J92" s="228"/>
      <c r="K92" s="22" t="s">
        <v>719</v>
      </c>
      <c r="L92" s="22" t="s">
        <v>720</v>
      </c>
      <c r="M92" s="22">
        <v>1.7</v>
      </c>
      <c r="N92" s="77">
        <v>0.76400000000000001</v>
      </c>
      <c r="O92" s="66">
        <f t="shared" si="127"/>
        <v>1.2988</v>
      </c>
      <c r="P92" s="228"/>
      <c r="Q92" s="228"/>
      <c r="R92" s="228"/>
      <c r="S92" s="228"/>
      <c r="T92" s="228"/>
    </row>
    <row r="93" spans="1:20" ht="12.75" customHeight="1">
      <c r="A93" s="229">
        <v>15</v>
      </c>
      <c r="B93" s="230" t="s">
        <v>721</v>
      </c>
      <c r="C93" s="240" t="s">
        <v>743</v>
      </c>
      <c r="D93" s="229" t="s">
        <v>722</v>
      </c>
      <c r="E93" s="224">
        <v>5.8000000000000003E-2</v>
      </c>
      <c r="F93" s="224">
        <f t="shared" ref="F93" si="136">H93+J93+R93</f>
        <v>325.61893680825602</v>
      </c>
      <c r="G93" s="233"/>
      <c r="H93" s="228">
        <f t="shared" ref="H93" si="137">G93*$P$8/1000</f>
        <v>0</v>
      </c>
      <c r="I93" s="247"/>
      <c r="J93" s="228">
        <f t="shared" ref="J93" si="138">I93*$P$9/1000</f>
        <v>0</v>
      </c>
      <c r="K93" s="65" t="s">
        <v>744</v>
      </c>
      <c r="L93" s="65" t="s">
        <v>723</v>
      </c>
      <c r="M93" s="65">
        <v>1.02</v>
      </c>
      <c r="N93" s="34">
        <v>281.94400000000002</v>
      </c>
      <c r="O93" s="66">
        <f t="shared" si="127"/>
        <v>287.58288000000005</v>
      </c>
      <c r="P93" s="228">
        <f t="shared" ref="P93" si="139">E93*F93</f>
        <v>18.885898334878849</v>
      </c>
      <c r="Q93" s="228">
        <f t="shared" ref="Q93" si="140">SUM(O93:O96)</f>
        <v>287.58288000000005</v>
      </c>
      <c r="R93" s="228">
        <f t="shared" ref="R93" si="141">Q93*1.02*1.05*$R$14</f>
        <v>325.61893680825602</v>
      </c>
      <c r="S93" s="228">
        <f t="shared" ref="S93" si="142">F93*$S$17</f>
        <v>379.62231533204988</v>
      </c>
      <c r="T93" s="228">
        <f t="shared" ref="T93" si="143">S93*E93</f>
        <v>22.018094289258894</v>
      </c>
    </row>
    <row r="94" spans="1:20" ht="12.75" customHeight="1">
      <c r="A94" s="229"/>
      <c r="B94" s="230"/>
      <c r="C94" s="240"/>
      <c r="D94" s="229"/>
      <c r="E94" s="224"/>
      <c r="F94" s="224"/>
      <c r="G94" s="233"/>
      <c r="H94" s="228"/>
      <c r="I94" s="247"/>
      <c r="J94" s="228"/>
      <c r="K94" s="65"/>
      <c r="L94" s="65"/>
      <c r="M94" s="65"/>
      <c r="N94" s="77"/>
      <c r="O94" s="66">
        <f t="shared" si="127"/>
        <v>0</v>
      </c>
      <c r="P94" s="228"/>
      <c r="Q94" s="228"/>
      <c r="R94" s="228"/>
      <c r="S94" s="228"/>
      <c r="T94" s="228"/>
    </row>
    <row r="95" spans="1:20" ht="12.75" customHeight="1">
      <c r="A95" s="229"/>
      <c r="B95" s="230"/>
      <c r="C95" s="240"/>
      <c r="D95" s="229"/>
      <c r="E95" s="224"/>
      <c r="F95" s="224"/>
      <c r="G95" s="233"/>
      <c r="H95" s="228"/>
      <c r="I95" s="247"/>
      <c r="J95" s="228"/>
      <c r="K95" s="65"/>
      <c r="L95" s="65"/>
      <c r="M95" s="67"/>
      <c r="N95" s="77"/>
      <c r="O95" s="66">
        <f t="shared" si="127"/>
        <v>0</v>
      </c>
      <c r="P95" s="228"/>
      <c r="Q95" s="228"/>
      <c r="R95" s="228"/>
      <c r="S95" s="228"/>
      <c r="T95" s="228"/>
    </row>
    <row r="96" spans="1:20" ht="12.75" customHeight="1">
      <c r="A96" s="229"/>
      <c r="B96" s="230"/>
      <c r="C96" s="240"/>
      <c r="D96" s="229"/>
      <c r="E96" s="224"/>
      <c r="F96" s="224"/>
      <c r="G96" s="233"/>
      <c r="H96" s="228"/>
      <c r="I96" s="247"/>
      <c r="J96" s="228"/>
      <c r="K96" s="65"/>
      <c r="L96" s="65"/>
      <c r="M96" s="65"/>
      <c r="N96" s="77"/>
      <c r="O96" s="66">
        <f t="shared" si="127"/>
        <v>0</v>
      </c>
      <c r="P96" s="228"/>
      <c r="Q96" s="228"/>
      <c r="R96" s="228"/>
      <c r="S96" s="228"/>
      <c r="T96" s="228"/>
    </row>
    <row r="97" spans="1:20" ht="12.75" customHeight="1">
      <c r="A97" s="229">
        <v>16</v>
      </c>
      <c r="B97" s="230" t="s">
        <v>721</v>
      </c>
      <c r="C97" s="240" t="s">
        <v>725</v>
      </c>
      <c r="D97" s="229" t="s">
        <v>722</v>
      </c>
      <c r="E97" s="224">
        <v>2.8000000000000001E-2</v>
      </c>
      <c r="F97" s="224">
        <f t="shared" ref="F97" si="144">H97+J97+R97</f>
        <v>335.24392694587203</v>
      </c>
      <c r="G97" s="233"/>
      <c r="H97" s="228">
        <f t="shared" ref="H97" si="145">G97*$P$8/1000</f>
        <v>0</v>
      </c>
      <c r="I97" s="247"/>
      <c r="J97" s="228">
        <f t="shared" ref="J97" si="146">I97*$P$9/1000</f>
        <v>0</v>
      </c>
      <c r="K97" s="65" t="s">
        <v>725</v>
      </c>
      <c r="L97" s="65" t="s">
        <v>723</v>
      </c>
      <c r="M97" s="65">
        <v>1.02</v>
      </c>
      <c r="N97" s="77">
        <v>290.27800000000002</v>
      </c>
      <c r="O97" s="66">
        <f t="shared" si="127"/>
        <v>296.08356000000003</v>
      </c>
      <c r="P97" s="228">
        <f t="shared" ref="P97" si="147">E97*F97</f>
        <v>9.3868299544844174</v>
      </c>
      <c r="Q97" s="228">
        <f t="shared" ref="Q97" si="148">SUM(O97:O100)</f>
        <v>296.08356000000003</v>
      </c>
      <c r="R97" s="228">
        <f t="shared" ref="R97" si="149">Q97*1.02*1.05*$R$14</f>
        <v>335.24392694587203</v>
      </c>
      <c r="S97" s="228">
        <f t="shared" ref="S97" si="150">F97*$S$17</f>
        <v>390.84359464984811</v>
      </c>
      <c r="T97" s="228">
        <f t="shared" ref="T97" si="151">S97*E97</f>
        <v>10.943620650195747</v>
      </c>
    </row>
    <row r="98" spans="1:20" ht="12.75" customHeight="1">
      <c r="A98" s="229"/>
      <c r="B98" s="230"/>
      <c r="C98" s="240"/>
      <c r="D98" s="229"/>
      <c r="E98" s="224"/>
      <c r="F98" s="224"/>
      <c r="G98" s="233"/>
      <c r="H98" s="228"/>
      <c r="I98" s="247"/>
      <c r="J98" s="228"/>
      <c r="K98" s="65"/>
      <c r="L98" s="65"/>
      <c r="M98" s="65"/>
      <c r="N98" s="77"/>
      <c r="O98" s="66">
        <f t="shared" si="127"/>
        <v>0</v>
      </c>
      <c r="P98" s="228"/>
      <c r="Q98" s="228"/>
      <c r="R98" s="228"/>
      <c r="S98" s="228"/>
      <c r="T98" s="228"/>
    </row>
    <row r="99" spans="1:20" ht="12.75" customHeight="1">
      <c r="A99" s="229"/>
      <c r="B99" s="230"/>
      <c r="C99" s="240"/>
      <c r="D99" s="229"/>
      <c r="E99" s="224"/>
      <c r="F99" s="224"/>
      <c r="G99" s="233"/>
      <c r="H99" s="228"/>
      <c r="I99" s="247"/>
      <c r="J99" s="228"/>
      <c r="K99" s="65"/>
      <c r="L99" s="65"/>
      <c r="M99" s="67"/>
      <c r="N99" s="77"/>
      <c r="O99" s="66">
        <f t="shared" si="127"/>
        <v>0</v>
      </c>
      <c r="P99" s="228"/>
      <c r="Q99" s="228"/>
      <c r="R99" s="228"/>
      <c r="S99" s="228"/>
      <c r="T99" s="228"/>
    </row>
    <row r="100" spans="1:20" ht="12.75" customHeight="1">
      <c r="A100" s="229"/>
      <c r="B100" s="230"/>
      <c r="C100" s="240"/>
      <c r="D100" s="229"/>
      <c r="E100" s="224"/>
      <c r="F100" s="224"/>
      <c r="G100" s="233"/>
      <c r="H100" s="228"/>
      <c r="I100" s="247"/>
      <c r="J100" s="228"/>
      <c r="K100" s="65"/>
      <c r="L100" s="65"/>
      <c r="M100" s="65"/>
      <c r="N100" s="77"/>
      <c r="O100" s="66">
        <f t="shared" si="127"/>
        <v>0</v>
      </c>
      <c r="P100" s="228"/>
      <c r="Q100" s="228"/>
      <c r="R100" s="228"/>
      <c r="S100" s="228"/>
      <c r="T100" s="228"/>
    </row>
    <row r="101" spans="1:20" ht="12.75" customHeight="1">
      <c r="A101" s="229">
        <v>17</v>
      </c>
      <c r="B101" s="240" t="s">
        <v>746</v>
      </c>
      <c r="C101" s="240" t="s">
        <v>747</v>
      </c>
      <c r="D101" s="280" t="s">
        <v>44</v>
      </c>
      <c r="E101" s="245">
        <v>1.45</v>
      </c>
      <c r="F101" s="224">
        <f t="shared" ref="F101" si="152">H101+J101+R101</f>
        <v>61.00660319654159</v>
      </c>
      <c r="G101" s="233">
        <v>8.91</v>
      </c>
      <c r="H101" s="228">
        <f t="shared" ref="H101" si="153">G101*$P$8/1000</f>
        <v>15.345692999999999</v>
      </c>
      <c r="I101" s="264">
        <v>0.86</v>
      </c>
      <c r="J101" s="228">
        <f t="shared" ref="J101" si="154">I101*$P$9/1000</f>
        <v>1.8953712</v>
      </c>
      <c r="K101" s="22" t="s">
        <v>715</v>
      </c>
      <c r="L101" s="22" t="s">
        <v>44</v>
      </c>
      <c r="M101" s="22">
        <v>1.0149999999999999</v>
      </c>
      <c r="N101" s="34">
        <v>29</v>
      </c>
      <c r="O101" s="66">
        <f t="shared" si="127"/>
        <v>29.434999999999999</v>
      </c>
      <c r="P101" s="228">
        <f t="shared" ref="P101" si="155">E101*F101</f>
        <v>88.459574634985302</v>
      </c>
      <c r="Q101" s="228">
        <f t="shared" ref="Q101" si="156">SUM(O101:O104)</f>
        <v>38.653217999999995</v>
      </c>
      <c r="R101" s="228">
        <f t="shared" ref="R101" si="157">Q101*1.02*1.05*$R$14</f>
        <v>43.765538996541594</v>
      </c>
      <c r="S101" s="228">
        <f t="shared" ref="S101" si="158">F101*$S$17</f>
        <v>71.124450509622662</v>
      </c>
      <c r="T101" s="228">
        <f t="shared" ref="T101" si="159">S101*E101</f>
        <v>103.13045323895285</v>
      </c>
    </row>
    <row r="102" spans="1:20" ht="12.75" customHeight="1">
      <c r="A102" s="229"/>
      <c r="B102" s="240"/>
      <c r="C102" s="240"/>
      <c r="D102" s="280"/>
      <c r="E102" s="245"/>
      <c r="F102" s="224"/>
      <c r="G102" s="233"/>
      <c r="H102" s="228"/>
      <c r="I102" s="264"/>
      <c r="J102" s="228"/>
      <c r="K102" s="65" t="s">
        <v>718</v>
      </c>
      <c r="L102" s="22" t="s">
        <v>27</v>
      </c>
      <c r="M102" s="65">
        <v>1.37</v>
      </c>
      <c r="N102" s="77">
        <v>3.3</v>
      </c>
      <c r="O102" s="66">
        <f t="shared" si="127"/>
        <v>4.5209999999999999</v>
      </c>
      <c r="P102" s="228"/>
      <c r="Q102" s="228"/>
      <c r="R102" s="228"/>
      <c r="S102" s="228"/>
      <c r="T102" s="228"/>
    </row>
    <row r="103" spans="1:20" ht="12.75" customHeight="1">
      <c r="A103" s="229"/>
      <c r="B103" s="240"/>
      <c r="C103" s="240"/>
      <c r="D103" s="280"/>
      <c r="E103" s="245"/>
      <c r="F103" s="224"/>
      <c r="G103" s="233"/>
      <c r="H103" s="228"/>
      <c r="I103" s="264"/>
      <c r="J103" s="228"/>
      <c r="K103" s="65" t="s">
        <v>717</v>
      </c>
      <c r="L103" s="22" t="s">
        <v>44</v>
      </c>
      <c r="M103" s="67">
        <v>3.7999999999999999E-2</v>
      </c>
      <c r="N103" s="77">
        <v>123.611</v>
      </c>
      <c r="O103" s="66">
        <f t="shared" si="127"/>
        <v>4.6972180000000003</v>
      </c>
      <c r="P103" s="228"/>
      <c r="Q103" s="228"/>
      <c r="R103" s="228"/>
      <c r="S103" s="228"/>
      <c r="T103" s="228"/>
    </row>
    <row r="104" spans="1:20" ht="12.75" customHeight="1">
      <c r="A104" s="229"/>
      <c r="B104" s="240"/>
      <c r="C104" s="240"/>
      <c r="D104" s="280"/>
      <c r="E104" s="245"/>
      <c r="F104" s="224"/>
      <c r="G104" s="233"/>
      <c r="H104" s="228"/>
      <c r="I104" s="264"/>
      <c r="J104" s="228"/>
      <c r="K104" s="65"/>
      <c r="L104" s="65"/>
      <c r="M104" s="65"/>
      <c r="N104" s="77"/>
      <c r="O104" s="66">
        <f t="shared" si="127"/>
        <v>0</v>
      </c>
      <c r="P104" s="228"/>
      <c r="Q104" s="228"/>
      <c r="R104" s="228"/>
      <c r="S104" s="228"/>
      <c r="T104" s="228"/>
    </row>
    <row r="105" spans="1:20" ht="12.75" customHeight="1">
      <c r="A105" s="229">
        <v>18</v>
      </c>
      <c r="B105" s="230" t="s">
        <v>34</v>
      </c>
      <c r="C105" s="230" t="s">
        <v>751</v>
      </c>
      <c r="D105" s="280" t="s">
        <v>32</v>
      </c>
      <c r="E105" s="280">
        <v>0.26</v>
      </c>
      <c r="F105" s="224">
        <f t="shared" ref="F105" si="160">H105+J105+R105</f>
        <v>319.23425177280001</v>
      </c>
      <c r="G105" s="232"/>
      <c r="H105" s="228">
        <f t="shared" ref="H105" si="161">G105*$P$8/1000</f>
        <v>0</v>
      </c>
      <c r="I105" s="232"/>
      <c r="J105" s="228">
        <f t="shared" ref="J105" si="162">I105*$P$9/1000</f>
        <v>0</v>
      </c>
      <c r="K105" s="22" t="s">
        <v>731</v>
      </c>
      <c r="L105" s="22" t="s">
        <v>32</v>
      </c>
      <c r="M105" s="22">
        <v>1</v>
      </c>
      <c r="N105" s="34">
        <v>281.94400000000002</v>
      </c>
      <c r="O105" s="66">
        <f t="shared" si="127"/>
        <v>281.94400000000002</v>
      </c>
      <c r="P105" s="228">
        <f t="shared" ref="P105" si="163">E105*F105</f>
        <v>83.00090546092801</v>
      </c>
      <c r="Q105" s="228">
        <f t="shared" ref="Q105" si="164">SUM(O105:O108)</f>
        <v>281.94400000000002</v>
      </c>
      <c r="R105" s="228">
        <f t="shared" ref="R105" si="165">Q105*1.02*1.05*$R$14</f>
        <v>319.23425177280001</v>
      </c>
      <c r="S105" s="228">
        <f t="shared" ref="S105" si="166">F105*$S$17</f>
        <v>372.1787405216175</v>
      </c>
      <c r="T105" s="228">
        <f t="shared" ref="T105" si="167">S105*E105</f>
        <v>96.766472535620551</v>
      </c>
    </row>
    <row r="106" spans="1:20" ht="12.75" customHeight="1">
      <c r="A106" s="229"/>
      <c r="B106" s="230"/>
      <c r="C106" s="230"/>
      <c r="D106" s="280"/>
      <c r="E106" s="280"/>
      <c r="F106" s="224"/>
      <c r="G106" s="232"/>
      <c r="H106" s="228"/>
      <c r="I106" s="232"/>
      <c r="J106" s="228"/>
      <c r="K106" s="22"/>
      <c r="L106" s="22"/>
      <c r="M106" s="22"/>
      <c r="N106" s="34"/>
      <c r="O106" s="66">
        <f t="shared" si="127"/>
        <v>0</v>
      </c>
      <c r="P106" s="228"/>
      <c r="Q106" s="228"/>
      <c r="R106" s="228"/>
      <c r="S106" s="228"/>
      <c r="T106" s="228"/>
    </row>
    <row r="107" spans="1:20" ht="12.75" customHeight="1">
      <c r="A107" s="229"/>
      <c r="B107" s="230"/>
      <c r="C107" s="230"/>
      <c r="D107" s="280"/>
      <c r="E107" s="280"/>
      <c r="F107" s="224"/>
      <c r="G107" s="232"/>
      <c r="H107" s="228"/>
      <c r="I107" s="232"/>
      <c r="J107" s="228"/>
      <c r="K107" s="22"/>
      <c r="L107" s="22"/>
      <c r="M107" s="23"/>
      <c r="N107" s="34"/>
      <c r="O107" s="66">
        <f t="shared" si="127"/>
        <v>0</v>
      </c>
      <c r="P107" s="228"/>
      <c r="Q107" s="228"/>
      <c r="R107" s="228"/>
      <c r="S107" s="228"/>
      <c r="T107" s="228"/>
    </row>
    <row r="108" spans="1:20" ht="12.75" customHeight="1">
      <c r="A108" s="229"/>
      <c r="B108" s="230"/>
      <c r="C108" s="230"/>
      <c r="D108" s="280"/>
      <c r="E108" s="280"/>
      <c r="F108" s="224"/>
      <c r="G108" s="232"/>
      <c r="H108" s="228"/>
      <c r="I108" s="232"/>
      <c r="J108" s="228"/>
      <c r="K108" s="22"/>
      <c r="L108" s="22"/>
      <c r="M108" s="22"/>
      <c r="N108" s="34"/>
      <c r="O108" s="66">
        <f t="shared" si="127"/>
        <v>0</v>
      </c>
      <c r="P108" s="228"/>
      <c r="Q108" s="228"/>
      <c r="R108" s="228"/>
      <c r="S108" s="228"/>
      <c r="T108" s="228"/>
    </row>
    <row r="109" spans="1:20" ht="12.75" customHeight="1">
      <c r="A109" s="229">
        <v>19</v>
      </c>
      <c r="B109" s="230" t="s">
        <v>721</v>
      </c>
      <c r="C109" s="240" t="s">
        <v>748</v>
      </c>
      <c r="D109" s="229" t="s">
        <v>722</v>
      </c>
      <c r="E109" s="245">
        <v>3.0000000000000001E-3</v>
      </c>
      <c r="F109" s="224">
        <f t="shared" ref="F109" si="168">H109+J109+R109</f>
        <v>341.65943213119203</v>
      </c>
      <c r="G109" s="233"/>
      <c r="H109" s="228">
        <f t="shared" ref="H109" si="169">G109*$P$8/1000</f>
        <v>0</v>
      </c>
      <c r="I109" s="247"/>
      <c r="J109" s="228">
        <f t="shared" ref="J109" si="170">I109*$P$9/1000</f>
        <v>0</v>
      </c>
      <c r="K109" s="65" t="s">
        <v>748</v>
      </c>
      <c r="L109" s="65" t="s">
        <v>723</v>
      </c>
      <c r="M109" s="65">
        <v>1.02</v>
      </c>
      <c r="N109" s="77">
        <v>295.83300000000003</v>
      </c>
      <c r="O109" s="66">
        <f t="shared" si="127"/>
        <v>301.74966000000001</v>
      </c>
      <c r="P109" s="228">
        <f t="shared" ref="P109" si="171">E109*F109</f>
        <v>1.0249782963935761</v>
      </c>
      <c r="Q109" s="228">
        <f t="shared" ref="Q109" si="172">SUM(O109:O112)</f>
        <v>301.74966000000001</v>
      </c>
      <c r="R109" s="228">
        <f t="shared" ref="R109" si="173">Q109*1.02*1.05*$R$14</f>
        <v>341.65943213119203</v>
      </c>
      <c r="S109" s="228">
        <f t="shared" ref="S109" si="174">F109*$S$17</f>
        <v>398.32310108257781</v>
      </c>
      <c r="T109" s="228">
        <f t="shared" ref="T109" si="175">S109*E109</f>
        <v>1.1949693032477335</v>
      </c>
    </row>
    <row r="110" spans="1:20" ht="12.75" customHeight="1">
      <c r="A110" s="229"/>
      <c r="B110" s="230"/>
      <c r="C110" s="240"/>
      <c r="D110" s="229"/>
      <c r="E110" s="245"/>
      <c r="F110" s="224"/>
      <c r="G110" s="233"/>
      <c r="H110" s="228"/>
      <c r="I110" s="247"/>
      <c r="J110" s="228"/>
      <c r="K110" s="65"/>
      <c r="L110" s="65"/>
      <c r="M110" s="65"/>
      <c r="N110" s="77"/>
      <c r="O110" s="66">
        <f t="shared" si="127"/>
        <v>0</v>
      </c>
      <c r="P110" s="228"/>
      <c r="Q110" s="228"/>
      <c r="R110" s="228"/>
      <c r="S110" s="228"/>
      <c r="T110" s="228"/>
    </row>
    <row r="111" spans="1:20" ht="12.75" customHeight="1">
      <c r="A111" s="229"/>
      <c r="B111" s="230"/>
      <c r="C111" s="240"/>
      <c r="D111" s="229"/>
      <c r="E111" s="245"/>
      <c r="F111" s="224"/>
      <c r="G111" s="233"/>
      <c r="H111" s="228"/>
      <c r="I111" s="247"/>
      <c r="J111" s="228"/>
      <c r="K111" s="65"/>
      <c r="L111" s="65"/>
      <c r="M111" s="67"/>
      <c r="N111" s="77"/>
      <c r="O111" s="66">
        <f t="shared" si="127"/>
        <v>0</v>
      </c>
      <c r="P111" s="228"/>
      <c r="Q111" s="228"/>
      <c r="R111" s="228"/>
      <c r="S111" s="228"/>
      <c r="T111" s="228"/>
    </row>
    <row r="112" spans="1:20" ht="12.75" customHeight="1">
      <c r="A112" s="229"/>
      <c r="B112" s="230"/>
      <c r="C112" s="240"/>
      <c r="D112" s="229"/>
      <c r="E112" s="245"/>
      <c r="F112" s="224"/>
      <c r="G112" s="233"/>
      <c r="H112" s="228"/>
      <c r="I112" s="247"/>
      <c r="J112" s="228"/>
      <c r="K112" s="65"/>
      <c r="L112" s="65"/>
      <c r="M112" s="65"/>
      <c r="N112" s="77"/>
      <c r="O112" s="66">
        <f t="shared" si="127"/>
        <v>0</v>
      </c>
      <c r="P112" s="228"/>
      <c r="Q112" s="228"/>
      <c r="R112" s="228"/>
      <c r="S112" s="228"/>
      <c r="T112" s="228"/>
    </row>
    <row r="113" spans="1:20" ht="12.75" customHeight="1">
      <c r="A113" s="229">
        <v>20</v>
      </c>
      <c r="B113" s="240" t="s">
        <v>749</v>
      </c>
      <c r="C113" s="240" t="s">
        <v>750</v>
      </c>
      <c r="D113" s="280" t="s">
        <v>44</v>
      </c>
      <c r="E113" s="245">
        <v>0.06</v>
      </c>
      <c r="F113" s="224">
        <f t="shared" ref="F113" si="176">H113+J113+R113</f>
        <v>67.432388588142942</v>
      </c>
      <c r="G113" s="233">
        <v>7.85</v>
      </c>
      <c r="H113" s="228">
        <f t="shared" ref="H113" si="177">G113*$P$8/1000</f>
        <v>13.520054999999999</v>
      </c>
      <c r="I113" s="264">
        <v>1.1200000000000001</v>
      </c>
      <c r="J113" s="228">
        <f t="shared" ref="J113" si="178">I113*$P$9/1000</f>
        <v>2.4683904000000001</v>
      </c>
      <c r="K113" s="22" t="s">
        <v>715</v>
      </c>
      <c r="L113" s="22" t="s">
        <v>44</v>
      </c>
      <c r="M113" s="22">
        <v>1.0149999999999999</v>
      </c>
      <c r="N113" s="34">
        <v>29</v>
      </c>
      <c r="O113" s="66">
        <f t="shared" si="127"/>
        <v>29.434999999999999</v>
      </c>
      <c r="P113" s="228">
        <f t="shared" ref="P113" si="179">E113*F113</f>
        <v>4.045943315288576</v>
      </c>
      <c r="Q113" s="228">
        <f t="shared" ref="Q113" si="180">SUM(O113:O116)</f>
        <v>45.434695799999993</v>
      </c>
      <c r="R113" s="228">
        <f t="shared" ref="R113" si="181">Q113*1.02*1.05*$R$14</f>
        <v>51.443943188142946</v>
      </c>
      <c r="S113" s="228">
        <f t="shared" ref="S113" si="182">F113*$S$17</f>
        <v>78.615942104360641</v>
      </c>
      <c r="T113" s="228">
        <f t="shared" ref="T113" si="183">S113*E113</f>
        <v>4.7169565262616384</v>
      </c>
    </row>
    <row r="114" spans="1:20" ht="12.75" customHeight="1">
      <c r="A114" s="229"/>
      <c r="B114" s="240"/>
      <c r="C114" s="240"/>
      <c r="D114" s="280"/>
      <c r="E114" s="245"/>
      <c r="F114" s="224"/>
      <c r="G114" s="233"/>
      <c r="H114" s="228"/>
      <c r="I114" s="264"/>
      <c r="J114" s="228"/>
      <c r="K114" s="65" t="s">
        <v>717</v>
      </c>
      <c r="L114" s="22" t="s">
        <v>44</v>
      </c>
      <c r="M114" s="67">
        <v>3.78E-2</v>
      </c>
      <c r="N114" s="77">
        <v>123.611</v>
      </c>
      <c r="O114" s="66">
        <f t="shared" si="127"/>
        <v>4.6724958000000001</v>
      </c>
      <c r="P114" s="228"/>
      <c r="Q114" s="228"/>
      <c r="R114" s="228"/>
      <c r="S114" s="228"/>
      <c r="T114" s="228"/>
    </row>
    <row r="115" spans="1:20" ht="12.75" customHeight="1">
      <c r="A115" s="229"/>
      <c r="B115" s="240"/>
      <c r="C115" s="240"/>
      <c r="D115" s="280"/>
      <c r="E115" s="245"/>
      <c r="F115" s="224"/>
      <c r="G115" s="233"/>
      <c r="H115" s="228"/>
      <c r="I115" s="264"/>
      <c r="J115" s="228"/>
      <c r="K115" s="65" t="s">
        <v>718</v>
      </c>
      <c r="L115" s="22" t="s">
        <v>27</v>
      </c>
      <c r="M115" s="65">
        <v>2.9</v>
      </c>
      <c r="N115" s="77">
        <v>3.3</v>
      </c>
      <c r="O115" s="66">
        <f t="shared" si="127"/>
        <v>9.5699999999999985</v>
      </c>
      <c r="P115" s="228"/>
      <c r="Q115" s="228"/>
      <c r="R115" s="228"/>
      <c r="S115" s="228"/>
      <c r="T115" s="228"/>
    </row>
    <row r="116" spans="1:20" ht="12.75" customHeight="1">
      <c r="A116" s="229"/>
      <c r="B116" s="240"/>
      <c r="C116" s="240"/>
      <c r="D116" s="280"/>
      <c r="E116" s="245"/>
      <c r="F116" s="224"/>
      <c r="G116" s="233"/>
      <c r="H116" s="228"/>
      <c r="I116" s="264"/>
      <c r="J116" s="228"/>
      <c r="K116" s="22" t="s">
        <v>719</v>
      </c>
      <c r="L116" s="22" t="s">
        <v>720</v>
      </c>
      <c r="M116" s="22">
        <v>2.2999999999999998</v>
      </c>
      <c r="N116" s="77">
        <v>0.76400000000000001</v>
      </c>
      <c r="O116" s="66">
        <f t="shared" si="127"/>
        <v>1.7571999999999999</v>
      </c>
      <c r="P116" s="228"/>
      <c r="Q116" s="228"/>
      <c r="R116" s="228"/>
      <c r="S116" s="228"/>
      <c r="T116" s="228"/>
    </row>
    <row r="117" spans="1:20" ht="12.75" customHeight="1">
      <c r="A117" s="229">
        <v>21</v>
      </c>
      <c r="B117" s="230" t="s">
        <v>34</v>
      </c>
      <c r="C117" s="230" t="s">
        <v>751</v>
      </c>
      <c r="D117" s="280" t="s">
        <v>32</v>
      </c>
      <c r="E117" s="280">
        <v>6.0000000000000001E-3</v>
      </c>
      <c r="F117" s="224">
        <f t="shared" ref="F117" si="184">H117+J117+R117</f>
        <v>319.23425177280001</v>
      </c>
      <c r="G117" s="232"/>
      <c r="H117" s="228">
        <f t="shared" ref="H117" si="185">G117*$P$8/1000</f>
        <v>0</v>
      </c>
      <c r="I117" s="232"/>
      <c r="J117" s="228">
        <f t="shared" ref="J117" si="186">I117*$P$9/1000</f>
        <v>0</v>
      </c>
      <c r="K117" s="22" t="s">
        <v>731</v>
      </c>
      <c r="L117" s="22" t="s">
        <v>32</v>
      </c>
      <c r="M117" s="22">
        <v>1</v>
      </c>
      <c r="N117" s="34">
        <v>281.94400000000002</v>
      </c>
      <c r="O117" s="66">
        <f t="shared" si="127"/>
        <v>281.94400000000002</v>
      </c>
      <c r="P117" s="228">
        <f t="shared" ref="P117" si="187">E117*F117</f>
        <v>1.9154055106368</v>
      </c>
      <c r="Q117" s="228">
        <f t="shared" ref="Q117" si="188">SUM(O117:O120)</f>
        <v>281.94400000000002</v>
      </c>
      <c r="R117" s="228">
        <f t="shared" ref="R117" si="189">Q117*1.02*1.05*$R$14</f>
        <v>319.23425177280001</v>
      </c>
      <c r="S117" s="228">
        <f t="shared" ref="S117" si="190">F117*$S$17</f>
        <v>372.1787405216175</v>
      </c>
      <c r="T117" s="228">
        <f t="shared" ref="T117" si="191">S117*E117</f>
        <v>2.2330724431297049</v>
      </c>
    </row>
    <row r="118" spans="1:20" ht="12.75" customHeight="1">
      <c r="A118" s="229"/>
      <c r="B118" s="230"/>
      <c r="C118" s="230"/>
      <c r="D118" s="280"/>
      <c r="E118" s="280"/>
      <c r="F118" s="224"/>
      <c r="G118" s="232"/>
      <c r="H118" s="228"/>
      <c r="I118" s="232"/>
      <c r="J118" s="228"/>
      <c r="K118" s="22"/>
      <c r="L118" s="22"/>
      <c r="M118" s="22"/>
      <c r="N118" s="34"/>
      <c r="O118" s="66">
        <f t="shared" si="127"/>
        <v>0</v>
      </c>
      <c r="P118" s="228"/>
      <c r="Q118" s="228"/>
      <c r="R118" s="228"/>
      <c r="S118" s="228"/>
      <c r="T118" s="228"/>
    </row>
    <row r="119" spans="1:20" ht="12.75" customHeight="1">
      <c r="A119" s="229"/>
      <c r="B119" s="230"/>
      <c r="C119" s="230"/>
      <c r="D119" s="280"/>
      <c r="E119" s="280"/>
      <c r="F119" s="224"/>
      <c r="G119" s="232"/>
      <c r="H119" s="228"/>
      <c r="I119" s="232"/>
      <c r="J119" s="228"/>
      <c r="K119" s="22"/>
      <c r="L119" s="22"/>
      <c r="M119" s="23"/>
      <c r="N119" s="34"/>
      <c r="O119" s="66">
        <f t="shared" si="127"/>
        <v>0</v>
      </c>
      <c r="P119" s="228"/>
      <c r="Q119" s="228"/>
      <c r="R119" s="228"/>
      <c r="S119" s="228"/>
      <c r="T119" s="228"/>
    </row>
    <row r="120" spans="1:20" ht="12.75" customHeight="1">
      <c r="A120" s="229"/>
      <c r="B120" s="230"/>
      <c r="C120" s="230"/>
      <c r="D120" s="280"/>
      <c r="E120" s="280"/>
      <c r="F120" s="224"/>
      <c r="G120" s="232"/>
      <c r="H120" s="228"/>
      <c r="I120" s="232"/>
      <c r="J120" s="228"/>
      <c r="K120" s="22"/>
      <c r="L120" s="22"/>
      <c r="M120" s="22"/>
      <c r="N120" s="34"/>
      <c r="O120" s="66">
        <f t="shared" si="127"/>
        <v>0</v>
      </c>
      <c r="P120" s="228"/>
      <c r="Q120" s="228"/>
      <c r="R120" s="228"/>
      <c r="S120" s="228"/>
      <c r="T120" s="228"/>
    </row>
    <row r="121" spans="1:20" ht="12.75" customHeight="1">
      <c r="A121" s="229">
        <v>22</v>
      </c>
      <c r="B121" s="230" t="s">
        <v>721</v>
      </c>
      <c r="C121" s="240" t="s">
        <v>725</v>
      </c>
      <c r="D121" s="229" t="s">
        <v>722</v>
      </c>
      <c r="E121" s="224">
        <v>2.8000000000000001E-2</v>
      </c>
      <c r="F121" s="224">
        <f t="shared" ref="F121" si="192">H121+J121+R121</f>
        <v>335.24392694587203</v>
      </c>
      <c r="G121" s="233"/>
      <c r="H121" s="228">
        <f t="shared" ref="H121" si="193">G121*$P$8/1000</f>
        <v>0</v>
      </c>
      <c r="I121" s="247"/>
      <c r="J121" s="228">
        <f t="shared" ref="J121" si="194">I121*$P$9/1000</f>
        <v>0</v>
      </c>
      <c r="K121" s="65" t="s">
        <v>725</v>
      </c>
      <c r="L121" s="65" t="s">
        <v>723</v>
      </c>
      <c r="M121" s="65">
        <v>1.02</v>
      </c>
      <c r="N121" s="77">
        <v>290.27800000000002</v>
      </c>
      <c r="O121" s="66">
        <f t="shared" si="127"/>
        <v>296.08356000000003</v>
      </c>
      <c r="P121" s="228">
        <f t="shared" ref="P121" si="195">E121*F121</f>
        <v>9.3868299544844174</v>
      </c>
      <c r="Q121" s="228">
        <f t="shared" ref="Q121" si="196">SUM(O121:O124)</f>
        <v>296.08356000000003</v>
      </c>
      <c r="R121" s="228">
        <f t="shared" ref="R121" si="197">Q121*1.02*1.05*$R$14</f>
        <v>335.24392694587203</v>
      </c>
      <c r="S121" s="228">
        <f t="shared" ref="S121" si="198">F121*$S$17</f>
        <v>390.84359464984811</v>
      </c>
      <c r="T121" s="228">
        <f t="shared" ref="T121" si="199">S121*E121</f>
        <v>10.943620650195747</v>
      </c>
    </row>
    <row r="122" spans="1:20" ht="12.75" customHeight="1">
      <c r="A122" s="229"/>
      <c r="B122" s="230"/>
      <c r="C122" s="240"/>
      <c r="D122" s="229"/>
      <c r="E122" s="224"/>
      <c r="F122" s="224"/>
      <c r="G122" s="233"/>
      <c r="H122" s="228"/>
      <c r="I122" s="247"/>
      <c r="J122" s="228"/>
      <c r="K122" s="65"/>
      <c r="L122" s="65"/>
      <c r="M122" s="65"/>
      <c r="N122" s="77"/>
      <c r="O122" s="66">
        <f t="shared" si="127"/>
        <v>0</v>
      </c>
      <c r="P122" s="228"/>
      <c r="Q122" s="228"/>
      <c r="R122" s="228"/>
      <c r="S122" s="228"/>
      <c r="T122" s="228"/>
    </row>
    <row r="123" spans="1:20" ht="12.75" customHeight="1">
      <c r="A123" s="229"/>
      <c r="B123" s="230"/>
      <c r="C123" s="240"/>
      <c r="D123" s="229"/>
      <c r="E123" s="224"/>
      <c r="F123" s="224"/>
      <c r="G123" s="233"/>
      <c r="H123" s="228"/>
      <c r="I123" s="247"/>
      <c r="J123" s="228"/>
      <c r="K123" s="65"/>
      <c r="L123" s="65"/>
      <c r="M123" s="67"/>
      <c r="N123" s="77"/>
      <c r="O123" s="66">
        <f t="shared" si="127"/>
        <v>0</v>
      </c>
      <c r="P123" s="228"/>
      <c r="Q123" s="228"/>
      <c r="R123" s="228"/>
      <c r="S123" s="228"/>
      <c r="T123" s="228"/>
    </row>
    <row r="124" spans="1:20" ht="12.75" customHeight="1">
      <c r="A124" s="229"/>
      <c r="B124" s="230"/>
      <c r="C124" s="240"/>
      <c r="D124" s="229"/>
      <c r="E124" s="224"/>
      <c r="F124" s="224"/>
      <c r="G124" s="233"/>
      <c r="H124" s="228"/>
      <c r="I124" s="247"/>
      <c r="J124" s="228"/>
      <c r="K124" s="65"/>
      <c r="L124" s="65"/>
      <c r="M124" s="65"/>
      <c r="N124" s="77"/>
      <c r="O124" s="66">
        <f t="shared" si="127"/>
        <v>0</v>
      </c>
      <c r="P124" s="228"/>
      <c r="Q124" s="228"/>
      <c r="R124" s="228"/>
      <c r="S124" s="228"/>
      <c r="T124" s="228"/>
    </row>
    <row r="125" spans="1:20" ht="12.75" customHeight="1">
      <c r="A125" s="229">
        <v>23</v>
      </c>
      <c r="B125" s="240" t="s">
        <v>809</v>
      </c>
      <c r="C125" s="240" t="s">
        <v>810</v>
      </c>
      <c r="D125" s="280" t="s">
        <v>44</v>
      </c>
      <c r="E125" s="242">
        <v>0.15</v>
      </c>
      <c r="F125" s="224">
        <f t="shared" ref="F125" si="200">H125+J125+R125</f>
        <v>32.283400673938559</v>
      </c>
      <c r="G125" s="233">
        <v>1.45</v>
      </c>
      <c r="H125" s="228">
        <f t="shared" ref="H125" si="201">G125*$P$8/1000</f>
        <v>2.4973350000000001</v>
      </c>
      <c r="I125" s="264"/>
      <c r="J125" s="228">
        <f t="shared" ref="J125" si="202">I125*$P$9/1000</f>
        <v>0</v>
      </c>
      <c r="K125" s="22" t="s">
        <v>811</v>
      </c>
      <c r="L125" s="22" t="s">
        <v>44</v>
      </c>
      <c r="M125" s="22">
        <v>1.02</v>
      </c>
      <c r="N125" s="34">
        <v>25.45</v>
      </c>
      <c r="O125" s="66">
        <f t="shared" si="127"/>
        <v>25.959</v>
      </c>
      <c r="P125" s="228">
        <f t="shared" ref="P125" si="203">E125*F125</f>
        <v>4.8425101010907836</v>
      </c>
      <c r="Q125" s="228">
        <f t="shared" ref="Q125" si="204">SUM(O125:O128)</f>
        <v>26.306708799999999</v>
      </c>
      <c r="R125" s="228">
        <f t="shared" ref="R125" si="205">Q125*1.02*1.05*$R$14</f>
        <v>29.786065673938559</v>
      </c>
      <c r="S125" s="228">
        <f t="shared" ref="S125" si="206">F125*$S$17</f>
        <v>37.637550907702852</v>
      </c>
      <c r="T125" s="228">
        <f t="shared" ref="T125" si="207">S125*E125</f>
        <v>5.6456326361554279</v>
      </c>
    </row>
    <row r="126" spans="1:20" ht="12.75" customHeight="1">
      <c r="A126" s="229"/>
      <c r="B126" s="240"/>
      <c r="C126" s="240"/>
      <c r="D126" s="280"/>
      <c r="E126" s="242"/>
      <c r="F126" s="224"/>
      <c r="G126" s="233"/>
      <c r="H126" s="228"/>
      <c r="I126" s="264"/>
      <c r="J126" s="228"/>
      <c r="K126" s="65" t="s">
        <v>717</v>
      </c>
      <c r="L126" s="22" t="s">
        <v>44</v>
      </c>
      <c r="M126" s="67">
        <v>8.0000000000000004E-4</v>
      </c>
      <c r="N126" s="77">
        <v>123.611</v>
      </c>
      <c r="O126" s="66">
        <f t="shared" si="127"/>
        <v>9.8888800000000013E-2</v>
      </c>
      <c r="P126" s="228"/>
      <c r="Q126" s="228"/>
      <c r="R126" s="228"/>
      <c r="S126" s="228"/>
      <c r="T126" s="228"/>
    </row>
    <row r="127" spans="1:20" ht="12.75" customHeight="1">
      <c r="A127" s="229"/>
      <c r="B127" s="240"/>
      <c r="C127" s="240"/>
      <c r="D127" s="280"/>
      <c r="E127" s="242"/>
      <c r="F127" s="224"/>
      <c r="G127" s="233"/>
      <c r="H127" s="228"/>
      <c r="I127" s="264"/>
      <c r="J127" s="228"/>
      <c r="K127" s="65" t="s">
        <v>718</v>
      </c>
      <c r="L127" s="22" t="s">
        <v>27</v>
      </c>
      <c r="M127" s="65">
        <v>7.5399999999999995E-2</v>
      </c>
      <c r="N127" s="77">
        <v>3.3</v>
      </c>
      <c r="O127" s="66">
        <f t="shared" si="127"/>
        <v>0.24881999999999996</v>
      </c>
      <c r="P127" s="228"/>
      <c r="Q127" s="228"/>
      <c r="R127" s="228"/>
      <c r="S127" s="228"/>
      <c r="T127" s="228"/>
    </row>
    <row r="128" spans="1:20" ht="12.75" customHeight="1">
      <c r="A128" s="229"/>
      <c r="B128" s="240"/>
      <c r="C128" s="240"/>
      <c r="D128" s="280"/>
      <c r="E128" s="242"/>
      <c r="F128" s="224"/>
      <c r="G128" s="233"/>
      <c r="H128" s="228"/>
      <c r="I128" s="264"/>
      <c r="J128" s="228"/>
      <c r="K128" s="22"/>
      <c r="L128" s="22"/>
      <c r="M128" s="22"/>
      <c r="N128" s="77"/>
      <c r="O128" s="66">
        <f t="shared" si="127"/>
        <v>0</v>
      </c>
      <c r="P128" s="228"/>
      <c r="Q128" s="228"/>
      <c r="R128" s="228"/>
      <c r="S128" s="228"/>
      <c r="T128" s="228"/>
    </row>
    <row r="129" spans="1:20" ht="12.75" customHeight="1">
      <c r="A129" s="229"/>
      <c r="B129" s="240"/>
      <c r="C129" s="284" t="s">
        <v>839</v>
      </c>
      <c r="D129" s="229"/>
      <c r="E129" s="243"/>
      <c r="F129" s="224">
        <f t="shared" ref="F129" si="208">H129+J129+R129</f>
        <v>0</v>
      </c>
      <c r="G129" s="232"/>
      <c r="H129" s="228">
        <f t="shared" ref="H129" si="209">G129*$P$8/1000</f>
        <v>0</v>
      </c>
      <c r="I129" s="283"/>
      <c r="J129" s="228">
        <f t="shared" ref="J129" si="210">I129*$P$9/1000</f>
        <v>0</v>
      </c>
      <c r="K129" s="22"/>
      <c r="L129" s="22"/>
      <c r="M129" s="22"/>
      <c r="N129" s="34"/>
      <c r="O129" s="66">
        <f t="shared" si="127"/>
        <v>0</v>
      </c>
      <c r="P129" s="228">
        <f t="shared" ref="P129" si="211">E129*F129</f>
        <v>0</v>
      </c>
      <c r="Q129" s="228">
        <f t="shared" ref="Q129" si="212">SUM(O129:O132)</f>
        <v>0</v>
      </c>
      <c r="R129" s="228">
        <f t="shared" ref="R129" si="213">Q129*1.02*1.05*$R$14</f>
        <v>0</v>
      </c>
      <c r="S129" s="228">
        <f t="shared" ref="S129" si="214">F129*$S$17</f>
        <v>0</v>
      </c>
      <c r="T129" s="228">
        <f t="shared" ref="T129" si="215">S129*E129</f>
        <v>0</v>
      </c>
    </row>
    <row r="130" spans="1:20" ht="12.75" customHeight="1">
      <c r="A130" s="229"/>
      <c r="B130" s="240"/>
      <c r="C130" s="284"/>
      <c r="D130" s="229"/>
      <c r="E130" s="243"/>
      <c r="F130" s="224"/>
      <c r="G130" s="232"/>
      <c r="H130" s="228"/>
      <c r="I130" s="283"/>
      <c r="J130" s="228"/>
      <c r="K130" s="22"/>
      <c r="L130" s="22"/>
      <c r="M130" s="22"/>
      <c r="N130" s="34"/>
      <c r="O130" s="66">
        <f t="shared" si="127"/>
        <v>0</v>
      </c>
      <c r="P130" s="228"/>
      <c r="Q130" s="228"/>
      <c r="R130" s="228"/>
      <c r="S130" s="228"/>
      <c r="T130" s="228"/>
    </row>
    <row r="131" spans="1:20" ht="12.75" customHeight="1">
      <c r="A131" s="229"/>
      <c r="B131" s="240"/>
      <c r="C131" s="284"/>
      <c r="D131" s="229"/>
      <c r="E131" s="243"/>
      <c r="F131" s="224"/>
      <c r="G131" s="232"/>
      <c r="H131" s="228"/>
      <c r="I131" s="283"/>
      <c r="J131" s="228"/>
      <c r="K131" s="22"/>
      <c r="L131" s="22"/>
      <c r="M131" s="22"/>
      <c r="N131" s="34"/>
      <c r="O131" s="66">
        <f t="shared" si="127"/>
        <v>0</v>
      </c>
      <c r="P131" s="228"/>
      <c r="Q131" s="228"/>
      <c r="R131" s="228"/>
      <c r="S131" s="228"/>
      <c r="T131" s="228"/>
    </row>
    <row r="132" spans="1:20" ht="12.75" customHeight="1">
      <c r="A132" s="229"/>
      <c r="B132" s="240"/>
      <c r="C132" s="284"/>
      <c r="D132" s="229"/>
      <c r="E132" s="243"/>
      <c r="F132" s="224"/>
      <c r="G132" s="232"/>
      <c r="H132" s="228"/>
      <c r="I132" s="283"/>
      <c r="J132" s="228"/>
      <c r="K132" s="22"/>
      <c r="L132" s="22"/>
      <c r="M132" s="22"/>
      <c r="N132" s="34"/>
      <c r="O132" s="66">
        <f t="shared" si="127"/>
        <v>0</v>
      </c>
      <c r="P132" s="228"/>
      <c r="Q132" s="228"/>
      <c r="R132" s="228"/>
      <c r="S132" s="228"/>
      <c r="T132" s="228"/>
    </row>
    <row r="133" spans="1:20" ht="12.75" customHeight="1">
      <c r="A133" s="229">
        <v>1</v>
      </c>
      <c r="B133" s="230" t="s">
        <v>318</v>
      </c>
      <c r="C133" s="230" t="s">
        <v>319</v>
      </c>
      <c r="D133" s="280" t="s">
        <v>755</v>
      </c>
      <c r="E133" s="280">
        <v>7.05</v>
      </c>
      <c r="F133" s="224">
        <f t="shared" ref="F133" si="216">H133+J133+R133</f>
        <v>22.627139094767998</v>
      </c>
      <c r="G133" s="232">
        <v>2.9</v>
      </c>
      <c r="H133" s="228">
        <f t="shared" ref="H133" si="217">G133*$P$8/1000</f>
        <v>4.9946700000000002</v>
      </c>
      <c r="I133" s="232">
        <v>0.95</v>
      </c>
      <c r="J133" s="228">
        <f t="shared" ref="J133" si="218">I133*$P$9/1000</f>
        <v>2.0937240000000004</v>
      </c>
      <c r="K133" s="22" t="s">
        <v>320</v>
      </c>
      <c r="L133" s="34" t="s">
        <v>44</v>
      </c>
      <c r="M133" s="22">
        <v>0.92</v>
      </c>
      <c r="N133" s="34">
        <v>10.417</v>
      </c>
      <c r="O133" s="66">
        <f t="shared" si="127"/>
        <v>9.5836400000000008</v>
      </c>
      <c r="P133" s="228">
        <f t="shared" ref="P133" si="219">E133*F133</f>
        <v>159.52133061811438</v>
      </c>
      <c r="Q133" s="228">
        <f t="shared" ref="Q133" si="220">SUM(O133:O136)</f>
        <v>13.72364</v>
      </c>
      <c r="R133" s="228">
        <f t="shared" ref="R133" si="221">Q133*1.02*1.05*$R$14</f>
        <v>15.538745094767998</v>
      </c>
      <c r="S133" s="228">
        <f t="shared" ref="S133" si="222">F133*$S$17</f>
        <v>26.379813829913523</v>
      </c>
      <c r="T133" s="228">
        <f t="shared" ref="T133" si="223">S133*E133</f>
        <v>185.97768750089034</v>
      </c>
    </row>
    <row r="134" spans="1:20" ht="12.75" customHeight="1">
      <c r="A134" s="229"/>
      <c r="B134" s="230"/>
      <c r="C134" s="230"/>
      <c r="D134" s="280"/>
      <c r="E134" s="280"/>
      <c r="F134" s="224"/>
      <c r="G134" s="232"/>
      <c r="H134" s="228"/>
      <c r="I134" s="232"/>
      <c r="J134" s="228"/>
      <c r="K134" s="22"/>
      <c r="L134" s="22"/>
      <c r="M134" s="22"/>
      <c r="N134" s="34"/>
      <c r="O134" s="66">
        <f t="shared" si="127"/>
        <v>0</v>
      </c>
      <c r="P134" s="228"/>
      <c r="Q134" s="228"/>
      <c r="R134" s="228"/>
      <c r="S134" s="228"/>
      <c r="T134" s="228"/>
    </row>
    <row r="135" spans="1:20" ht="12.75" customHeight="1">
      <c r="A135" s="229"/>
      <c r="B135" s="230"/>
      <c r="C135" s="230"/>
      <c r="D135" s="280"/>
      <c r="E135" s="280"/>
      <c r="F135" s="224"/>
      <c r="G135" s="232"/>
      <c r="H135" s="228"/>
      <c r="I135" s="232"/>
      <c r="J135" s="228"/>
      <c r="K135" s="22" t="s">
        <v>45</v>
      </c>
      <c r="L135" s="34" t="s">
        <v>44</v>
      </c>
      <c r="M135" s="71">
        <v>0.18</v>
      </c>
      <c r="N135" s="34">
        <v>23</v>
      </c>
      <c r="O135" s="66">
        <f t="shared" si="127"/>
        <v>4.1399999999999997</v>
      </c>
      <c r="P135" s="228"/>
      <c r="Q135" s="228"/>
      <c r="R135" s="228"/>
      <c r="S135" s="228"/>
      <c r="T135" s="228"/>
    </row>
    <row r="136" spans="1:20" ht="12.75" customHeight="1">
      <c r="A136" s="229"/>
      <c r="B136" s="230"/>
      <c r="C136" s="230"/>
      <c r="D136" s="280"/>
      <c r="E136" s="280"/>
      <c r="F136" s="224"/>
      <c r="G136" s="232"/>
      <c r="H136" s="228"/>
      <c r="I136" s="232"/>
      <c r="J136" s="228"/>
      <c r="K136" s="22"/>
      <c r="L136" s="22"/>
      <c r="M136" s="22"/>
      <c r="N136" s="34"/>
      <c r="O136" s="66">
        <f t="shared" si="127"/>
        <v>0</v>
      </c>
      <c r="P136" s="228"/>
      <c r="Q136" s="228"/>
      <c r="R136" s="228"/>
      <c r="S136" s="228"/>
      <c r="T136" s="228"/>
    </row>
    <row r="137" spans="1:20" ht="12.75" customHeight="1">
      <c r="A137" s="229">
        <v>2</v>
      </c>
      <c r="B137" s="240" t="s">
        <v>756</v>
      </c>
      <c r="C137" s="240" t="s">
        <v>757</v>
      </c>
      <c r="D137" s="229" t="s">
        <v>293</v>
      </c>
      <c r="E137" s="229">
        <v>8.1999999999999993</v>
      </c>
      <c r="F137" s="224">
        <f t="shared" ref="F137" si="224">H137+J137+R137</f>
        <v>2.902206742128</v>
      </c>
      <c r="G137" s="233">
        <v>0.54</v>
      </c>
      <c r="H137" s="228">
        <f t="shared" ref="H137" si="225">G137*$P$8/1000</f>
        <v>0.93004200000000004</v>
      </c>
      <c r="I137" s="249">
        <v>6.4399999999999999E-2</v>
      </c>
      <c r="J137" s="228">
        <f t="shared" ref="J137" si="226">I137*$P$9/1000</f>
        <v>0.14193244799999999</v>
      </c>
      <c r="K137" s="65" t="s">
        <v>758</v>
      </c>
      <c r="L137" s="65" t="s">
        <v>31</v>
      </c>
      <c r="M137" s="65">
        <v>10.88</v>
      </c>
      <c r="N137" s="77">
        <v>0.13800000000000001</v>
      </c>
      <c r="O137" s="66">
        <f t="shared" si="127"/>
        <v>1.5014400000000003</v>
      </c>
      <c r="P137" s="228">
        <f t="shared" ref="P137" si="227">E137*F137</f>
        <v>23.798095285449598</v>
      </c>
      <c r="Q137" s="228">
        <f t="shared" ref="Q137" si="228">SUM(O137:O140)</f>
        <v>1.6164400000000003</v>
      </c>
      <c r="R137" s="228">
        <f t="shared" ref="R137" si="229">Q137*1.02*1.05*$R$14</f>
        <v>1.830232294128</v>
      </c>
      <c r="S137" s="228">
        <f t="shared" ref="S137" si="230">F137*$S$17</f>
        <v>3.3835330764797895</v>
      </c>
      <c r="T137" s="228">
        <f t="shared" ref="T137" si="231">S137*E137</f>
        <v>27.744971227134272</v>
      </c>
    </row>
    <row r="138" spans="1:20" ht="12.75" customHeight="1">
      <c r="A138" s="229"/>
      <c r="B138" s="240"/>
      <c r="C138" s="240"/>
      <c r="D138" s="229"/>
      <c r="E138" s="229"/>
      <c r="F138" s="224"/>
      <c r="G138" s="233"/>
      <c r="H138" s="228"/>
      <c r="I138" s="249"/>
      <c r="J138" s="228"/>
      <c r="K138" s="65"/>
      <c r="L138" s="65"/>
      <c r="M138" s="70"/>
      <c r="N138" s="77"/>
      <c r="O138" s="66">
        <f t="shared" si="127"/>
        <v>0</v>
      </c>
      <c r="P138" s="228"/>
      <c r="Q138" s="228"/>
      <c r="R138" s="228"/>
      <c r="S138" s="228"/>
      <c r="T138" s="228"/>
    </row>
    <row r="139" spans="1:20" ht="12.75" customHeight="1">
      <c r="A139" s="229"/>
      <c r="B139" s="240"/>
      <c r="C139" s="240"/>
      <c r="D139" s="229"/>
      <c r="E139" s="229"/>
      <c r="F139" s="224"/>
      <c r="G139" s="233"/>
      <c r="H139" s="228"/>
      <c r="I139" s="249"/>
      <c r="J139" s="228"/>
      <c r="K139" s="65" t="s">
        <v>45</v>
      </c>
      <c r="L139" s="65" t="s">
        <v>44</v>
      </c>
      <c r="M139" s="70">
        <v>5.0000000000000001E-3</v>
      </c>
      <c r="N139" s="77">
        <v>23</v>
      </c>
      <c r="O139" s="66">
        <f t="shared" si="127"/>
        <v>0.115</v>
      </c>
      <c r="P139" s="228"/>
      <c r="Q139" s="228"/>
      <c r="R139" s="228"/>
      <c r="S139" s="228"/>
      <c r="T139" s="228"/>
    </row>
    <row r="140" spans="1:20" ht="12.75" customHeight="1">
      <c r="A140" s="229"/>
      <c r="B140" s="240"/>
      <c r="C140" s="240"/>
      <c r="D140" s="229"/>
      <c r="E140" s="229"/>
      <c r="F140" s="224"/>
      <c r="G140" s="233"/>
      <c r="H140" s="228"/>
      <c r="I140" s="249"/>
      <c r="J140" s="228"/>
      <c r="K140" s="65"/>
      <c r="L140" s="65"/>
      <c r="M140" s="65"/>
      <c r="N140" s="77"/>
      <c r="O140" s="66">
        <f t="shared" si="127"/>
        <v>0</v>
      </c>
      <c r="P140" s="228"/>
      <c r="Q140" s="228"/>
      <c r="R140" s="228"/>
      <c r="S140" s="228"/>
      <c r="T140" s="228"/>
    </row>
    <row r="141" spans="1:20" ht="12.75" customHeight="1">
      <c r="A141" s="229">
        <v>3</v>
      </c>
      <c r="B141" s="240" t="s">
        <v>759</v>
      </c>
      <c r="C141" s="240" t="s">
        <v>760</v>
      </c>
      <c r="D141" s="229" t="s">
        <v>32</v>
      </c>
      <c r="E141" s="245">
        <v>0.03</v>
      </c>
      <c r="F141" s="224">
        <f t="shared" ref="F141" si="232">H141+J141+R141</f>
        <v>50.921349600000006</v>
      </c>
      <c r="G141" s="265">
        <v>27.8</v>
      </c>
      <c r="H141" s="228">
        <f t="shared" ref="H141" si="233">G141*$P$8/1000</f>
        <v>47.879940000000005</v>
      </c>
      <c r="I141" s="233">
        <v>1.38</v>
      </c>
      <c r="J141" s="228">
        <f t="shared" ref="J141" si="234">I141*$P$9/1000</f>
        <v>3.0414096000000002</v>
      </c>
      <c r="K141" s="65"/>
      <c r="L141" s="65"/>
      <c r="M141" s="65"/>
      <c r="N141" s="77"/>
      <c r="O141" s="66">
        <f t="shared" si="127"/>
        <v>0</v>
      </c>
      <c r="P141" s="228">
        <f t="shared" ref="P141" si="235">E141*F141</f>
        <v>1.5276404880000001</v>
      </c>
      <c r="Q141" s="228">
        <f t="shared" ref="Q141" si="236">SUM(O141:O144)</f>
        <v>0</v>
      </c>
      <c r="R141" s="228">
        <f t="shared" ref="R141" si="237">Q141*1.02*1.05*$R$14</f>
        <v>0</v>
      </c>
      <c r="S141" s="228">
        <f t="shared" ref="S141" si="238">F141*$S$17</f>
        <v>59.366573776290956</v>
      </c>
      <c r="T141" s="228">
        <f t="shared" ref="T141" si="239">S141*E141</f>
        <v>1.7809972132887286</v>
      </c>
    </row>
    <row r="142" spans="1:20" ht="12.75" customHeight="1">
      <c r="A142" s="229"/>
      <c r="B142" s="240"/>
      <c r="C142" s="240"/>
      <c r="D142" s="229"/>
      <c r="E142" s="245"/>
      <c r="F142" s="224"/>
      <c r="G142" s="265"/>
      <c r="H142" s="228"/>
      <c r="I142" s="233"/>
      <c r="J142" s="228"/>
      <c r="K142" s="65"/>
      <c r="L142" s="65"/>
      <c r="M142" s="65"/>
      <c r="N142" s="77"/>
      <c r="O142" s="66">
        <f t="shared" si="127"/>
        <v>0</v>
      </c>
      <c r="P142" s="228"/>
      <c r="Q142" s="228"/>
      <c r="R142" s="228"/>
      <c r="S142" s="228"/>
      <c r="T142" s="228"/>
    </row>
    <row r="143" spans="1:20" ht="12.75" customHeight="1">
      <c r="A143" s="229"/>
      <c r="B143" s="240"/>
      <c r="C143" s="240"/>
      <c r="D143" s="229"/>
      <c r="E143" s="245"/>
      <c r="F143" s="224"/>
      <c r="G143" s="265"/>
      <c r="H143" s="228"/>
      <c r="I143" s="233"/>
      <c r="J143" s="228"/>
      <c r="K143" s="65"/>
      <c r="L143" s="65"/>
      <c r="M143" s="121"/>
      <c r="N143" s="77"/>
      <c r="O143" s="66">
        <f t="shared" si="127"/>
        <v>0</v>
      </c>
      <c r="P143" s="228"/>
      <c r="Q143" s="228"/>
      <c r="R143" s="228"/>
      <c r="S143" s="228"/>
      <c r="T143" s="228"/>
    </row>
    <row r="144" spans="1:20" ht="12.75" customHeight="1">
      <c r="A144" s="229"/>
      <c r="B144" s="240"/>
      <c r="C144" s="240"/>
      <c r="D144" s="229"/>
      <c r="E144" s="245"/>
      <c r="F144" s="224"/>
      <c r="G144" s="265"/>
      <c r="H144" s="228"/>
      <c r="I144" s="233"/>
      <c r="J144" s="228"/>
      <c r="K144" s="65"/>
      <c r="L144" s="65"/>
      <c r="M144" s="65"/>
      <c r="N144" s="77"/>
      <c r="O144" s="66">
        <f t="shared" si="127"/>
        <v>0</v>
      </c>
      <c r="P144" s="228"/>
      <c r="Q144" s="228"/>
      <c r="R144" s="228"/>
      <c r="S144" s="228"/>
      <c r="T144" s="228"/>
    </row>
    <row r="145" spans="1:20" ht="12.75" customHeight="1">
      <c r="A145" s="229">
        <v>4</v>
      </c>
      <c r="B145" s="240" t="s">
        <v>34</v>
      </c>
      <c r="C145" s="240" t="s">
        <v>761</v>
      </c>
      <c r="D145" s="229" t="s">
        <v>32</v>
      </c>
      <c r="E145" s="245">
        <v>0.03</v>
      </c>
      <c r="F145" s="224">
        <f t="shared" ref="F145" si="240">H145+J145+R145</f>
        <v>334.33069035239998</v>
      </c>
      <c r="G145" s="233"/>
      <c r="H145" s="228">
        <f t="shared" ref="H145" si="241">G145*$P$8/1000</f>
        <v>0</v>
      </c>
      <c r="I145" s="233"/>
      <c r="J145" s="228">
        <f t="shared" ref="J145" si="242">I145*$P$9/1000</f>
        <v>0</v>
      </c>
      <c r="K145" s="65" t="s">
        <v>731</v>
      </c>
      <c r="L145" s="65" t="s">
        <v>32</v>
      </c>
      <c r="M145" s="65">
        <v>1</v>
      </c>
      <c r="N145" s="77">
        <v>295.27699999999999</v>
      </c>
      <c r="O145" s="66">
        <f t="shared" si="127"/>
        <v>295.27699999999999</v>
      </c>
      <c r="P145" s="228">
        <f t="shared" ref="P145" si="243">E145*F145</f>
        <v>10.029920710571998</v>
      </c>
      <c r="Q145" s="228">
        <f t="shared" ref="Q145" si="244">SUM(O145:O148)</f>
        <v>295.27699999999999</v>
      </c>
      <c r="R145" s="228">
        <f t="shared" ref="R145" si="245">Q145*1.02*1.05*$R$14</f>
        <v>334.33069035239998</v>
      </c>
      <c r="S145" s="228">
        <f t="shared" ref="S145" si="246">F145*$S$17</f>
        <v>389.77889923176815</v>
      </c>
      <c r="T145" s="228">
        <f t="shared" ref="T145" si="247">S145*E145</f>
        <v>11.693366976953044</v>
      </c>
    </row>
    <row r="146" spans="1:20" ht="12.75" customHeight="1">
      <c r="A146" s="229"/>
      <c r="B146" s="240"/>
      <c r="C146" s="240"/>
      <c r="D146" s="229"/>
      <c r="E146" s="245"/>
      <c r="F146" s="224"/>
      <c r="G146" s="233"/>
      <c r="H146" s="228"/>
      <c r="I146" s="233"/>
      <c r="J146" s="228"/>
      <c r="K146" s="65"/>
      <c r="L146" s="65"/>
      <c r="M146" s="65"/>
      <c r="N146" s="77"/>
      <c r="O146" s="66">
        <f t="shared" si="127"/>
        <v>0</v>
      </c>
      <c r="P146" s="228"/>
      <c r="Q146" s="228"/>
      <c r="R146" s="228"/>
      <c r="S146" s="228"/>
      <c r="T146" s="228"/>
    </row>
    <row r="147" spans="1:20" ht="12.75" customHeight="1">
      <c r="A147" s="229"/>
      <c r="B147" s="240"/>
      <c r="C147" s="240"/>
      <c r="D147" s="229"/>
      <c r="E147" s="245"/>
      <c r="F147" s="224"/>
      <c r="G147" s="233"/>
      <c r="H147" s="228"/>
      <c r="I147" s="233"/>
      <c r="J147" s="228"/>
      <c r="K147" s="65"/>
      <c r="L147" s="65"/>
      <c r="M147" s="67"/>
      <c r="N147" s="77"/>
      <c r="O147" s="66">
        <f t="shared" si="127"/>
        <v>0</v>
      </c>
      <c r="P147" s="228"/>
      <c r="Q147" s="228"/>
      <c r="R147" s="228"/>
      <c r="S147" s="228"/>
      <c r="T147" s="228"/>
    </row>
    <row r="148" spans="1:20" ht="12.75" customHeight="1">
      <c r="A148" s="229"/>
      <c r="B148" s="240"/>
      <c r="C148" s="240"/>
      <c r="D148" s="229"/>
      <c r="E148" s="245"/>
      <c r="F148" s="224"/>
      <c r="G148" s="233"/>
      <c r="H148" s="228"/>
      <c r="I148" s="233"/>
      <c r="J148" s="228"/>
      <c r="K148" s="65"/>
      <c r="L148" s="65"/>
      <c r="M148" s="65"/>
      <c r="N148" s="77"/>
      <c r="O148" s="66">
        <f t="shared" si="127"/>
        <v>0</v>
      </c>
      <c r="P148" s="228"/>
      <c r="Q148" s="228"/>
      <c r="R148" s="228"/>
      <c r="S148" s="228"/>
      <c r="T148" s="228"/>
    </row>
    <row r="149" spans="1:20" ht="12.75" customHeight="1">
      <c r="A149" s="229">
        <v>5</v>
      </c>
      <c r="B149" s="240" t="s">
        <v>762</v>
      </c>
      <c r="C149" s="240" t="s">
        <v>763</v>
      </c>
      <c r="D149" s="229" t="s">
        <v>39</v>
      </c>
      <c r="E149" s="229">
        <v>0.4</v>
      </c>
      <c r="F149" s="224">
        <f t="shared" ref="F149" si="248">H149+J149+R149</f>
        <v>36.663777852000003</v>
      </c>
      <c r="G149" s="233">
        <v>3.7149999999999999</v>
      </c>
      <c r="H149" s="228">
        <f t="shared" ref="H149" si="249">G149*$P$8/1000</f>
        <v>6.3983444999999994</v>
      </c>
      <c r="I149" s="233">
        <v>1.68</v>
      </c>
      <c r="J149" s="228">
        <f t="shared" ref="J149" si="250">I149*$P$9/1000</f>
        <v>3.7025855999999999</v>
      </c>
      <c r="K149" s="65" t="s">
        <v>45</v>
      </c>
      <c r="L149" s="65" t="s">
        <v>44</v>
      </c>
      <c r="M149" s="65">
        <v>1.02</v>
      </c>
      <c r="N149" s="77">
        <v>23</v>
      </c>
      <c r="O149" s="66">
        <f t="shared" si="127"/>
        <v>23.46</v>
      </c>
      <c r="P149" s="228">
        <f t="shared" ref="P149" si="251">E149*F149</f>
        <v>14.665511140800001</v>
      </c>
      <c r="Q149" s="228">
        <f t="shared" ref="Q149" si="252">SUM(O149:O152)</f>
        <v>23.46</v>
      </c>
      <c r="R149" s="228">
        <f t="shared" ref="R149" si="253">Q149*1.02*1.05*$R$14</f>
        <v>26.562847752000003</v>
      </c>
      <c r="S149" s="228">
        <f t="shared" ref="S149" si="254">F149*$S$17</f>
        <v>42.744406616597217</v>
      </c>
      <c r="T149" s="228">
        <f t="shared" ref="T149" si="255">S149*E149</f>
        <v>17.097762646638888</v>
      </c>
    </row>
    <row r="150" spans="1:20" ht="12.75" customHeight="1">
      <c r="A150" s="229"/>
      <c r="B150" s="240"/>
      <c r="C150" s="240"/>
      <c r="D150" s="229"/>
      <c r="E150" s="229"/>
      <c r="F150" s="224"/>
      <c r="G150" s="233"/>
      <c r="H150" s="228"/>
      <c r="I150" s="233"/>
      <c r="J150" s="228"/>
      <c r="K150" s="65"/>
      <c r="L150" s="65"/>
      <c r="M150" s="65"/>
      <c r="N150" s="77"/>
      <c r="O150" s="66">
        <f t="shared" ref="O150:O213" si="256">M150*N150</f>
        <v>0</v>
      </c>
      <c r="P150" s="228"/>
      <c r="Q150" s="228"/>
      <c r="R150" s="228"/>
      <c r="S150" s="228"/>
      <c r="T150" s="228"/>
    </row>
    <row r="151" spans="1:20" ht="12.75" customHeight="1">
      <c r="A151" s="229"/>
      <c r="B151" s="240"/>
      <c r="C151" s="240"/>
      <c r="D151" s="229"/>
      <c r="E151" s="229"/>
      <c r="F151" s="224"/>
      <c r="G151" s="233"/>
      <c r="H151" s="228"/>
      <c r="I151" s="233"/>
      <c r="J151" s="228"/>
      <c r="K151" s="65"/>
      <c r="L151" s="65"/>
      <c r="M151" s="67"/>
      <c r="N151" s="77"/>
      <c r="O151" s="66">
        <f t="shared" si="256"/>
        <v>0</v>
      </c>
      <c r="P151" s="228"/>
      <c r="Q151" s="228"/>
      <c r="R151" s="228"/>
      <c r="S151" s="228"/>
      <c r="T151" s="228"/>
    </row>
    <row r="152" spans="1:20" ht="12.75" customHeight="1">
      <c r="A152" s="229"/>
      <c r="B152" s="240"/>
      <c r="C152" s="240"/>
      <c r="D152" s="229"/>
      <c r="E152" s="229"/>
      <c r="F152" s="224"/>
      <c r="G152" s="233"/>
      <c r="H152" s="228"/>
      <c r="I152" s="233"/>
      <c r="J152" s="228"/>
      <c r="K152" s="65"/>
      <c r="L152" s="65"/>
      <c r="M152" s="65"/>
      <c r="N152" s="77"/>
      <c r="O152" s="66">
        <f t="shared" si="256"/>
        <v>0</v>
      </c>
      <c r="P152" s="228"/>
      <c r="Q152" s="228"/>
      <c r="R152" s="228"/>
      <c r="S152" s="228"/>
      <c r="T152" s="228"/>
    </row>
    <row r="153" spans="1:20" ht="12.75" customHeight="1">
      <c r="A153" s="229"/>
      <c r="B153" s="240"/>
      <c r="C153" s="284" t="s">
        <v>840</v>
      </c>
      <c r="D153" s="229"/>
      <c r="E153" s="243"/>
      <c r="F153" s="224">
        <f t="shared" ref="F153" si="257">H153+J153+R153</f>
        <v>0</v>
      </c>
      <c r="G153" s="233"/>
      <c r="H153" s="228">
        <f t="shared" ref="H153" si="258">G153*$P$8/1000</f>
        <v>0</v>
      </c>
      <c r="I153" s="247"/>
      <c r="J153" s="228">
        <f t="shared" ref="J153" si="259">I153*$P$9/1000</f>
        <v>0</v>
      </c>
      <c r="K153" s="65"/>
      <c r="L153" s="65"/>
      <c r="M153" s="65"/>
      <c r="N153" s="77"/>
      <c r="O153" s="66">
        <f t="shared" si="256"/>
        <v>0</v>
      </c>
      <c r="P153" s="228">
        <f t="shared" ref="P153" si="260">E153*F153</f>
        <v>0</v>
      </c>
      <c r="Q153" s="228">
        <f t="shared" ref="Q153" si="261">SUM(O153:O156)</f>
        <v>0</v>
      </c>
      <c r="R153" s="228">
        <f t="shared" ref="R153" si="262">Q153*1.02*1.05*$R$14</f>
        <v>0</v>
      </c>
      <c r="S153" s="228">
        <f t="shared" ref="S153" si="263">F153*$S$17</f>
        <v>0</v>
      </c>
      <c r="T153" s="228">
        <f t="shared" ref="T153" si="264">S153*E153</f>
        <v>0</v>
      </c>
    </row>
    <row r="154" spans="1:20" ht="12.75" customHeight="1">
      <c r="A154" s="229"/>
      <c r="B154" s="240"/>
      <c r="C154" s="284"/>
      <c r="D154" s="229"/>
      <c r="E154" s="243"/>
      <c r="F154" s="224"/>
      <c r="G154" s="233"/>
      <c r="H154" s="228"/>
      <c r="I154" s="247"/>
      <c r="J154" s="228"/>
      <c r="K154" s="65"/>
      <c r="L154" s="65"/>
      <c r="M154" s="65"/>
      <c r="N154" s="77"/>
      <c r="O154" s="66">
        <f t="shared" si="256"/>
        <v>0</v>
      </c>
      <c r="P154" s="228"/>
      <c r="Q154" s="228"/>
      <c r="R154" s="228"/>
      <c r="S154" s="228"/>
      <c r="T154" s="228"/>
    </row>
    <row r="155" spans="1:20" ht="12.75" customHeight="1">
      <c r="A155" s="229"/>
      <c r="B155" s="240"/>
      <c r="C155" s="284"/>
      <c r="D155" s="229"/>
      <c r="E155" s="243"/>
      <c r="F155" s="224"/>
      <c r="G155" s="233"/>
      <c r="H155" s="228"/>
      <c r="I155" s="247"/>
      <c r="J155" s="228"/>
      <c r="K155" s="65"/>
      <c r="L155" s="65"/>
      <c r="M155" s="67"/>
      <c r="N155" s="77"/>
      <c r="O155" s="66">
        <f t="shared" si="256"/>
        <v>0</v>
      </c>
      <c r="P155" s="228"/>
      <c r="Q155" s="228"/>
      <c r="R155" s="228"/>
      <c r="S155" s="228"/>
      <c r="T155" s="228"/>
    </row>
    <row r="156" spans="1:20" ht="12.75" customHeight="1">
      <c r="A156" s="229"/>
      <c r="B156" s="240"/>
      <c r="C156" s="284"/>
      <c r="D156" s="229"/>
      <c r="E156" s="243"/>
      <c r="F156" s="224"/>
      <c r="G156" s="233"/>
      <c r="H156" s="228"/>
      <c r="I156" s="247"/>
      <c r="J156" s="228"/>
      <c r="K156" s="65"/>
      <c r="L156" s="65"/>
      <c r="M156" s="65"/>
      <c r="N156" s="77"/>
      <c r="O156" s="66">
        <f t="shared" si="256"/>
        <v>0</v>
      </c>
      <c r="P156" s="228"/>
      <c r="Q156" s="228"/>
      <c r="R156" s="228"/>
      <c r="S156" s="228"/>
      <c r="T156" s="228"/>
    </row>
    <row r="157" spans="1:20" ht="12.75" customHeight="1">
      <c r="A157" s="229">
        <v>1</v>
      </c>
      <c r="B157" s="240" t="s">
        <v>764</v>
      </c>
      <c r="C157" s="240" t="s">
        <v>766</v>
      </c>
      <c r="D157" s="229" t="s">
        <v>32</v>
      </c>
      <c r="E157" s="245">
        <v>0.34</v>
      </c>
      <c r="F157" s="224">
        <f t="shared" ref="F157" si="265">H157+J157+R157</f>
        <v>41.501830727039994</v>
      </c>
      <c r="G157" s="233">
        <v>16.899999999999999</v>
      </c>
      <c r="H157" s="228">
        <f t="shared" ref="H157" si="266">G157*$P$8/1000</f>
        <v>29.106869999999994</v>
      </c>
      <c r="I157" s="265">
        <v>0.6</v>
      </c>
      <c r="J157" s="228">
        <f t="shared" ref="J157" si="267">I157*$P$9/1000</f>
        <v>1.3223520000000002</v>
      </c>
      <c r="K157" s="65" t="s">
        <v>765</v>
      </c>
      <c r="L157" s="65" t="s">
        <v>35</v>
      </c>
      <c r="M157" s="65">
        <v>12.8</v>
      </c>
      <c r="N157" s="77">
        <v>0.76400000000000001</v>
      </c>
      <c r="O157" s="66">
        <f t="shared" si="256"/>
        <v>9.7792000000000012</v>
      </c>
      <c r="P157" s="228">
        <f t="shared" ref="P157" si="268">E157*F157</f>
        <v>14.110622447193599</v>
      </c>
      <c r="Q157" s="228">
        <f t="shared" ref="Q157" si="269">SUM(O157:O160)</f>
        <v>9.7792000000000012</v>
      </c>
      <c r="R157" s="228">
        <f t="shared" ref="R157" si="270">Q157*1.02*1.05*$R$14</f>
        <v>11.072608727040002</v>
      </c>
      <c r="S157" s="228">
        <f t="shared" ref="S157" si="271">F157*$S$17</f>
        <v>48.384842802908715</v>
      </c>
      <c r="T157" s="228">
        <f t="shared" ref="T157" si="272">S157*E157</f>
        <v>16.450846552988963</v>
      </c>
    </row>
    <row r="158" spans="1:20" ht="12.75" customHeight="1">
      <c r="A158" s="229"/>
      <c r="B158" s="240"/>
      <c r="C158" s="240"/>
      <c r="D158" s="229"/>
      <c r="E158" s="245"/>
      <c r="F158" s="224"/>
      <c r="G158" s="233"/>
      <c r="H158" s="228"/>
      <c r="I158" s="265"/>
      <c r="J158" s="228"/>
      <c r="K158" s="65"/>
      <c r="L158" s="65"/>
      <c r="M158" s="65"/>
      <c r="N158" s="77"/>
      <c r="O158" s="66">
        <f t="shared" si="256"/>
        <v>0</v>
      </c>
      <c r="P158" s="228"/>
      <c r="Q158" s="228"/>
      <c r="R158" s="228"/>
      <c r="S158" s="228"/>
      <c r="T158" s="228"/>
    </row>
    <row r="159" spans="1:20" ht="12.75" customHeight="1">
      <c r="A159" s="229"/>
      <c r="B159" s="240"/>
      <c r="C159" s="240"/>
      <c r="D159" s="229"/>
      <c r="E159" s="245"/>
      <c r="F159" s="224"/>
      <c r="G159" s="233"/>
      <c r="H159" s="228"/>
      <c r="I159" s="265"/>
      <c r="J159" s="228"/>
      <c r="K159" s="65"/>
      <c r="L159" s="65"/>
      <c r="M159" s="68"/>
      <c r="N159" s="77"/>
      <c r="O159" s="66">
        <f t="shared" si="256"/>
        <v>0</v>
      </c>
      <c r="P159" s="228"/>
      <c r="Q159" s="228"/>
      <c r="R159" s="228"/>
      <c r="S159" s="228"/>
      <c r="T159" s="228"/>
    </row>
    <row r="160" spans="1:20" ht="12.75" customHeight="1">
      <c r="A160" s="229"/>
      <c r="B160" s="240"/>
      <c r="C160" s="240"/>
      <c r="D160" s="229"/>
      <c r="E160" s="245"/>
      <c r="F160" s="224"/>
      <c r="G160" s="233"/>
      <c r="H160" s="228"/>
      <c r="I160" s="265"/>
      <c r="J160" s="228"/>
      <c r="K160" s="65"/>
      <c r="L160" s="65"/>
      <c r="M160" s="65"/>
      <c r="N160" s="77"/>
      <c r="O160" s="66">
        <f t="shared" si="256"/>
        <v>0</v>
      </c>
      <c r="P160" s="228"/>
      <c r="Q160" s="228"/>
      <c r="R160" s="228"/>
      <c r="S160" s="228"/>
      <c r="T160" s="228"/>
    </row>
    <row r="161" spans="1:20" ht="12.75" customHeight="1">
      <c r="A161" s="229">
        <v>2</v>
      </c>
      <c r="B161" s="240" t="s">
        <v>34</v>
      </c>
      <c r="C161" s="240" t="s">
        <v>767</v>
      </c>
      <c r="D161" s="229" t="s">
        <v>40</v>
      </c>
      <c r="E161" s="242">
        <v>90</v>
      </c>
      <c r="F161" s="224">
        <f t="shared" ref="F161" si="273">H161+J161+R161</f>
        <v>1.7708565168000001</v>
      </c>
      <c r="G161" s="233"/>
      <c r="H161" s="228">
        <f t="shared" ref="H161" si="274">G161*$P$8/1000</f>
        <v>0</v>
      </c>
      <c r="I161" s="249"/>
      <c r="J161" s="228">
        <f t="shared" ref="J161" si="275">I161*$P$9/1000</f>
        <v>0</v>
      </c>
      <c r="K161" s="65" t="s">
        <v>768</v>
      </c>
      <c r="L161" s="65" t="s">
        <v>40</v>
      </c>
      <c r="M161" s="65">
        <v>1</v>
      </c>
      <c r="N161" s="77">
        <v>1.5640000000000001</v>
      </c>
      <c r="O161" s="66">
        <f t="shared" si="256"/>
        <v>1.5640000000000001</v>
      </c>
      <c r="P161" s="228">
        <f t="shared" ref="P161" si="276">E161*F161</f>
        <v>159.37708651200001</v>
      </c>
      <c r="Q161" s="228">
        <f t="shared" ref="Q161" si="277">SUM(O161:O164)</f>
        <v>1.5640000000000001</v>
      </c>
      <c r="R161" s="228">
        <f t="shared" ref="R161" si="278">Q161*1.02*1.05*$R$14</f>
        <v>1.7708565168000001</v>
      </c>
      <c r="S161" s="228">
        <f t="shared" ref="S161" si="279">F161*$S$17</f>
        <v>2.0645502304564376</v>
      </c>
      <c r="T161" s="228">
        <f t="shared" ref="T161" si="280">S161*E161</f>
        <v>185.80952074107938</v>
      </c>
    </row>
    <row r="162" spans="1:20" ht="12.75" customHeight="1">
      <c r="A162" s="229"/>
      <c r="B162" s="240"/>
      <c r="C162" s="240"/>
      <c r="D162" s="229"/>
      <c r="E162" s="242"/>
      <c r="F162" s="224"/>
      <c r="G162" s="233"/>
      <c r="H162" s="228"/>
      <c r="I162" s="249"/>
      <c r="J162" s="228"/>
      <c r="K162" s="65"/>
      <c r="L162" s="65"/>
      <c r="M162" s="65"/>
      <c r="N162" s="77"/>
      <c r="O162" s="66">
        <f t="shared" si="256"/>
        <v>0</v>
      </c>
      <c r="P162" s="228"/>
      <c r="Q162" s="228"/>
      <c r="R162" s="228"/>
      <c r="S162" s="228"/>
      <c r="T162" s="228"/>
    </row>
    <row r="163" spans="1:20" ht="12.75" customHeight="1">
      <c r="A163" s="229"/>
      <c r="B163" s="240"/>
      <c r="C163" s="240"/>
      <c r="D163" s="229"/>
      <c r="E163" s="242"/>
      <c r="F163" s="224"/>
      <c r="G163" s="233"/>
      <c r="H163" s="228"/>
      <c r="I163" s="249"/>
      <c r="J163" s="228"/>
      <c r="K163" s="65"/>
      <c r="L163" s="65"/>
      <c r="M163" s="68"/>
      <c r="N163" s="77"/>
      <c r="O163" s="66">
        <f t="shared" si="256"/>
        <v>0</v>
      </c>
      <c r="P163" s="228"/>
      <c r="Q163" s="228"/>
      <c r="R163" s="228"/>
      <c r="S163" s="228"/>
      <c r="T163" s="228"/>
    </row>
    <row r="164" spans="1:20" ht="12.75" customHeight="1">
      <c r="A164" s="229"/>
      <c r="B164" s="240"/>
      <c r="C164" s="240"/>
      <c r="D164" s="229"/>
      <c r="E164" s="242"/>
      <c r="F164" s="224"/>
      <c r="G164" s="233"/>
      <c r="H164" s="228"/>
      <c r="I164" s="249"/>
      <c r="J164" s="228"/>
      <c r="K164" s="65"/>
      <c r="L164" s="65"/>
      <c r="M164" s="65"/>
      <c r="N164" s="77"/>
      <c r="O164" s="66">
        <f t="shared" si="256"/>
        <v>0</v>
      </c>
      <c r="P164" s="228"/>
      <c r="Q164" s="228"/>
      <c r="R164" s="228"/>
      <c r="S164" s="228"/>
      <c r="T164" s="228"/>
    </row>
    <row r="165" spans="1:20" ht="12.75" customHeight="1">
      <c r="A165" s="229">
        <v>3</v>
      </c>
      <c r="B165" s="240" t="s">
        <v>769</v>
      </c>
      <c r="C165" s="240" t="s">
        <v>771</v>
      </c>
      <c r="D165" s="229" t="s">
        <v>293</v>
      </c>
      <c r="E165" s="229">
        <v>15.6</v>
      </c>
      <c r="F165" s="224">
        <f t="shared" ref="F165" si="281">H165+J165+R165</f>
        <v>3.8603090360498644</v>
      </c>
      <c r="G165" s="233">
        <v>0.39700000000000002</v>
      </c>
      <c r="H165" s="228">
        <f t="shared" ref="H165" si="282">G165*$P$8/1000</f>
        <v>0.6837531</v>
      </c>
      <c r="I165" s="249">
        <v>1.2699999999999999E-2</v>
      </c>
      <c r="J165" s="228">
        <f t="shared" ref="J165" si="283">I165*$P$9/1000</f>
        <v>2.7989784E-2</v>
      </c>
      <c r="K165" s="65" t="s">
        <v>770</v>
      </c>
      <c r="L165" s="77" t="s">
        <v>27</v>
      </c>
      <c r="M165" s="65">
        <v>1.2</v>
      </c>
      <c r="N165" s="65">
        <v>2.117</v>
      </c>
      <c r="O165" s="66">
        <f t="shared" si="256"/>
        <v>2.5404</v>
      </c>
      <c r="P165" s="228">
        <f t="shared" ref="P165" si="284">E165*F165</f>
        <v>60.220820962377886</v>
      </c>
      <c r="Q165" s="228">
        <f t="shared" ref="Q165" si="285">SUM(O165:O168)</f>
        <v>2.78077722</v>
      </c>
      <c r="R165" s="228">
        <f t="shared" ref="R165" si="286">Q165*1.02*1.05*$R$14</f>
        <v>3.1485661520498645</v>
      </c>
      <c r="S165" s="228">
        <f t="shared" ref="S165" si="287">F165*$S$17</f>
        <v>4.5005350994848117</v>
      </c>
      <c r="T165" s="228">
        <f t="shared" ref="T165" si="288">S165*E165</f>
        <v>70.208347551963058</v>
      </c>
    </row>
    <row r="166" spans="1:20" ht="12.75" customHeight="1">
      <c r="A166" s="229"/>
      <c r="B166" s="240"/>
      <c r="C166" s="240"/>
      <c r="D166" s="229"/>
      <c r="E166" s="229"/>
      <c r="F166" s="224"/>
      <c r="G166" s="233"/>
      <c r="H166" s="228"/>
      <c r="I166" s="249"/>
      <c r="J166" s="228"/>
      <c r="K166" s="65" t="s">
        <v>717</v>
      </c>
      <c r="L166" s="77" t="s">
        <v>39</v>
      </c>
      <c r="M166" s="65">
        <v>1.92E-3</v>
      </c>
      <c r="N166" s="77">
        <v>123.611</v>
      </c>
      <c r="O166" s="66">
        <f t="shared" si="256"/>
        <v>0.23733312000000001</v>
      </c>
      <c r="P166" s="228"/>
      <c r="Q166" s="228"/>
      <c r="R166" s="228"/>
      <c r="S166" s="228"/>
      <c r="T166" s="228"/>
    </row>
    <row r="167" spans="1:20" ht="12.75" customHeight="1">
      <c r="A167" s="229"/>
      <c r="B167" s="240"/>
      <c r="C167" s="240"/>
      <c r="D167" s="229"/>
      <c r="E167" s="229"/>
      <c r="F167" s="224"/>
      <c r="G167" s="233"/>
      <c r="H167" s="228"/>
      <c r="I167" s="249"/>
      <c r="J167" s="228"/>
      <c r="K167" s="65" t="s">
        <v>414</v>
      </c>
      <c r="L167" s="65" t="s">
        <v>35</v>
      </c>
      <c r="M167" s="67">
        <v>7.3000000000000001E-3</v>
      </c>
      <c r="N167" s="77">
        <v>0.41699999999999998</v>
      </c>
      <c r="O167" s="66">
        <f t="shared" si="256"/>
        <v>3.0441000000000001E-3</v>
      </c>
      <c r="P167" s="228"/>
      <c r="Q167" s="228"/>
      <c r="R167" s="228"/>
      <c r="S167" s="228"/>
      <c r="T167" s="228"/>
    </row>
    <row r="168" spans="1:20" ht="12.75" customHeight="1">
      <c r="A168" s="229"/>
      <c r="B168" s="240"/>
      <c r="C168" s="240"/>
      <c r="D168" s="229"/>
      <c r="E168" s="229"/>
      <c r="F168" s="224"/>
      <c r="G168" s="233"/>
      <c r="H168" s="228"/>
      <c r="I168" s="249"/>
      <c r="J168" s="228"/>
      <c r="K168" s="65"/>
      <c r="L168" s="65"/>
      <c r="M168" s="65"/>
      <c r="N168" s="77"/>
      <c r="O168" s="66">
        <f t="shared" si="256"/>
        <v>0</v>
      </c>
      <c r="P168" s="228"/>
      <c r="Q168" s="228"/>
      <c r="R168" s="228"/>
      <c r="S168" s="228"/>
      <c r="T168" s="228"/>
    </row>
    <row r="169" spans="1:20" ht="12.75" customHeight="1">
      <c r="A169" s="229">
        <v>4</v>
      </c>
      <c r="B169" s="291" t="s">
        <v>774</v>
      </c>
      <c r="C169" s="230" t="s">
        <v>775</v>
      </c>
      <c r="D169" s="280" t="s">
        <v>295</v>
      </c>
      <c r="E169" s="286">
        <v>13.2</v>
      </c>
      <c r="F169" s="224">
        <f t="shared" ref="F169" si="289">H169+J169+R169</f>
        <v>5.2686338230800001</v>
      </c>
      <c r="G169" s="232">
        <v>1.1399999999999999</v>
      </c>
      <c r="H169" s="228">
        <f t="shared" ref="H169" si="290">G169*$P$8/1000</f>
        <v>1.9634219999999998</v>
      </c>
      <c r="I169" s="232">
        <v>0.22</v>
      </c>
      <c r="J169" s="228">
        <f t="shared" ref="J169" si="291">I169*$P$9/1000</f>
        <v>0.48486240000000003</v>
      </c>
      <c r="K169" s="22" t="s">
        <v>734</v>
      </c>
      <c r="L169" s="22" t="s">
        <v>27</v>
      </c>
      <c r="M169" s="22">
        <v>2.2999999999999998</v>
      </c>
      <c r="N169" s="34">
        <v>1.083</v>
      </c>
      <c r="O169" s="66">
        <f t="shared" si="256"/>
        <v>2.4908999999999999</v>
      </c>
      <c r="P169" s="228">
        <f t="shared" ref="P169" si="292">E169*F169</f>
        <v>69.54596646465599</v>
      </c>
      <c r="Q169" s="228">
        <f t="shared" ref="Q169" si="293">SUM(O169:O172)</f>
        <v>2.4908999999999999</v>
      </c>
      <c r="R169" s="228">
        <f t="shared" ref="R169" si="294">Q169*1.02*1.05*$R$14</f>
        <v>2.8203494230799997</v>
      </c>
      <c r="S169" s="228">
        <f t="shared" ref="S169" si="295">F169*$S$17</f>
        <v>6.1424282941263728</v>
      </c>
      <c r="T169" s="228">
        <f t="shared" ref="T169" si="296">S169*E169</f>
        <v>81.080053482468116</v>
      </c>
    </row>
    <row r="170" spans="1:20" ht="12.75" customHeight="1">
      <c r="A170" s="229"/>
      <c r="B170" s="291"/>
      <c r="C170" s="230"/>
      <c r="D170" s="280"/>
      <c r="E170" s="286"/>
      <c r="F170" s="224"/>
      <c r="G170" s="232"/>
      <c r="H170" s="228"/>
      <c r="I170" s="232"/>
      <c r="J170" s="228"/>
      <c r="K170" s="22"/>
      <c r="L170" s="22"/>
      <c r="M170" s="22"/>
      <c r="N170" s="34"/>
      <c r="O170" s="66">
        <f t="shared" si="256"/>
        <v>0</v>
      </c>
      <c r="P170" s="228"/>
      <c r="Q170" s="228"/>
      <c r="R170" s="228"/>
      <c r="S170" s="228"/>
      <c r="T170" s="228"/>
    </row>
    <row r="171" spans="1:20" ht="12.75" customHeight="1">
      <c r="A171" s="229"/>
      <c r="B171" s="291"/>
      <c r="C171" s="230"/>
      <c r="D171" s="280"/>
      <c r="E171" s="286"/>
      <c r="F171" s="224"/>
      <c r="G171" s="232"/>
      <c r="H171" s="228"/>
      <c r="I171" s="232"/>
      <c r="J171" s="228"/>
      <c r="K171" s="22"/>
      <c r="L171" s="22"/>
      <c r="M171" s="71"/>
      <c r="N171" s="34"/>
      <c r="O171" s="66">
        <f t="shared" si="256"/>
        <v>0</v>
      </c>
      <c r="P171" s="228"/>
      <c r="Q171" s="228"/>
      <c r="R171" s="228"/>
      <c r="S171" s="228"/>
      <c r="T171" s="228"/>
    </row>
    <row r="172" spans="1:20" ht="12.75" customHeight="1">
      <c r="A172" s="229"/>
      <c r="B172" s="291"/>
      <c r="C172" s="230"/>
      <c r="D172" s="280"/>
      <c r="E172" s="286"/>
      <c r="F172" s="224"/>
      <c r="G172" s="232"/>
      <c r="H172" s="228"/>
      <c r="I172" s="232"/>
      <c r="J172" s="228"/>
      <c r="K172" s="22"/>
      <c r="L172" s="22"/>
      <c r="M172" s="22"/>
      <c r="N172" s="34"/>
      <c r="O172" s="66">
        <f t="shared" si="256"/>
        <v>0</v>
      </c>
      <c r="P172" s="228"/>
      <c r="Q172" s="228"/>
      <c r="R172" s="228"/>
      <c r="S172" s="228"/>
      <c r="T172" s="228"/>
    </row>
    <row r="173" spans="1:20" ht="12.75" customHeight="1">
      <c r="A173" s="229">
        <v>5</v>
      </c>
      <c r="B173" s="230" t="s">
        <v>776</v>
      </c>
      <c r="C173" s="230" t="s">
        <v>777</v>
      </c>
      <c r="D173" s="280" t="s">
        <v>39</v>
      </c>
      <c r="E173" s="280">
        <v>0.03</v>
      </c>
      <c r="F173" s="224">
        <f t="shared" ref="F173" si="297">H173+J173+R173</f>
        <v>9.9907955052000013</v>
      </c>
      <c r="G173" s="232">
        <v>0.46</v>
      </c>
      <c r="H173" s="228">
        <f t="shared" ref="H173" si="298">G173*$P$8/1000</f>
        <v>0.79225800000000002</v>
      </c>
      <c r="I173" s="232">
        <v>0.13</v>
      </c>
      <c r="J173" s="228">
        <f t="shared" ref="J173" si="299">I173*$P$9/1000</f>
        <v>0.28650960000000003</v>
      </c>
      <c r="K173" s="22" t="s">
        <v>778</v>
      </c>
      <c r="L173" s="22" t="s">
        <v>35</v>
      </c>
      <c r="M173" s="22">
        <v>7.2</v>
      </c>
      <c r="N173" s="34">
        <v>0.8</v>
      </c>
      <c r="O173" s="66">
        <f t="shared" si="256"/>
        <v>5.7600000000000007</v>
      </c>
      <c r="P173" s="228">
        <f t="shared" ref="P173" si="300">E173*F173</f>
        <v>0.29972386515600002</v>
      </c>
      <c r="Q173" s="228">
        <f t="shared" ref="Q173" si="301">SUM(O173:O176)</f>
        <v>7.8710000000000004</v>
      </c>
      <c r="R173" s="228">
        <f t="shared" ref="R173" si="302">Q173*1.02*1.05*$R$14</f>
        <v>8.9120279052000004</v>
      </c>
      <c r="S173" s="228">
        <f t="shared" ref="S173" si="303">F173*$S$17</f>
        <v>11.647752919009276</v>
      </c>
      <c r="T173" s="228">
        <f t="shared" ref="T173" si="304">S173*E173</f>
        <v>0.34943258757027829</v>
      </c>
    </row>
    <row r="174" spans="1:20" ht="12.75" customHeight="1">
      <c r="A174" s="229"/>
      <c r="B174" s="230"/>
      <c r="C174" s="230"/>
      <c r="D174" s="280"/>
      <c r="E174" s="280"/>
      <c r="F174" s="224"/>
      <c r="G174" s="232"/>
      <c r="H174" s="228"/>
      <c r="I174" s="232"/>
      <c r="J174" s="228"/>
      <c r="K174" s="22" t="s">
        <v>779</v>
      </c>
      <c r="L174" s="22" t="s">
        <v>35</v>
      </c>
      <c r="M174" s="22">
        <v>1.79</v>
      </c>
      <c r="N174" s="34">
        <v>1</v>
      </c>
      <c r="O174" s="66">
        <f t="shared" si="256"/>
        <v>1.79</v>
      </c>
      <c r="P174" s="228"/>
      <c r="Q174" s="228"/>
      <c r="R174" s="228"/>
      <c r="S174" s="228"/>
      <c r="T174" s="228"/>
    </row>
    <row r="175" spans="1:20" ht="12.75" customHeight="1">
      <c r="A175" s="229"/>
      <c r="B175" s="230"/>
      <c r="C175" s="230"/>
      <c r="D175" s="280"/>
      <c r="E175" s="280"/>
      <c r="F175" s="224"/>
      <c r="G175" s="232"/>
      <c r="H175" s="228"/>
      <c r="I175" s="232"/>
      <c r="J175" s="228"/>
      <c r="K175" s="22" t="s">
        <v>780</v>
      </c>
      <c r="L175" s="22" t="s">
        <v>35</v>
      </c>
      <c r="M175" s="22">
        <v>1.07</v>
      </c>
      <c r="N175" s="34">
        <v>0.3</v>
      </c>
      <c r="O175" s="66">
        <f t="shared" si="256"/>
        <v>0.32100000000000001</v>
      </c>
      <c r="P175" s="228"/>
      <c r="Q175" s="228"/>
      <c r="R175" s="228"/>
      <c r="S175" s="228"/>
      <c r="T175" s="228"/>
    </row>
    <row r="176" spans="1:20" ht="12.75" customHeight="1">
      <c r="A176" s="229"/>
      <c r="B176" s="230"/>
      <c r="C176" s="230"/>
      <c r="D176" s="280"/>
      <c r="E176" s="280"/>
      <c r="F176" s="224"/>
      <c r="G176" s="232"/>
      <c r="H176" s="228"/>
      <c r="I176" s="232"/>
      <c r="J176" s="228"/>
      <c r="K176" s="34"/>
      <c r="L176" s="34"/>
      <c r="M176" s="34"/>
      <c r="N176" s="34"/>
      <c r="O176" s="66">
        <f t="shared" si="256"/>
        <v>0</v>
      </c>
      <c r="P176" s="228"/>
      <c r="Q176" s="228"/>
      <c r="R176" s="228"/>
      <c r="S176" s="228"/>
      <c r="T176" s="228"/>
    </row>
    <row r="177" spans="1:20" ht="12.75" customHeight="1">
      <c r="A177" s="229">
        <v>6</v>
      </c>
      <c r="B177" s="230" t="s">
        <v>781</v>
      </c>
      <c r="C177" s="230" t="s">
        <v>782</v>
      </c>
      <c r="D177" s="280" t="s">
        <v>27</v>
      </c>
      <c r="E177" s="286">
        <v>15.6</v>
      </c>
      <c r="F177" s="224">
        <f t="shared" ref="F177" si="305">H177+J177+R177</f>
        <v>0.32317424196</v>
      </c>
      <c r="G177" s="232">
        <v>1.6E-2</v>
      </c>
      <c r="H177" s="228">
        <f t="shared" ref="H177" si="306">G177*$P$8/1000</f>
        <v>2.7556799999999999E-2</v>
      </c>
      <c r="I177" s="232">
        <v>4.0000000000000001E-3</v>
      </c>
      <c r="J177" s="228">
        <f t="shared" ref="J177" si="307">I177*$P$9/1000</f>
        <v>8.8156800000000011E-3</v>
      </c>
      <c r="K177" s="22" t="s">
        <v>778</v>
      </c>
      <c r="L177" s="22" t="s">
        <v>35</v>
      </c>
      <c r="M177" s="22">
        <v>0.23100000000000001</v>
      </c>
      <c r="N177" s="34">
        <v>0.8</v>
      </c>
      <c r="O177" s="66">
        <f t="shared" si="256"/>
        <v>0.18480000000000002</v>
      </c>
      <c r="P177" s="228">
        <f t="shared" ref="P177" si="308">E177*F177</f>
        <v>5.0415181745759998</v>
      </c>
      <c r="Q177" s="228">
        <f t="shared" ref="Q177" si="309">SUM(O177:O180)</f>
        <v>0.25330000000000003</v>
      </c>
      <c r="R177" s="228">
        <f t="shared" ref="R177" si="310">Q177*1.02*1.05*$R$14</f>
        <v>0.28680176196000001</v>
      </c>
      <c r="S177" s="228">
        <f t="shared" ref="S177" si="311">F177*$S$17</f>
        <v>0.37677217176339806</v>
      </c>
      <c r="T177" s="228">
        <f t="shared" ref="T177" si="312">S177*E177</f>
        <v>5.8776458795090099</v>
      </c>
    </row>
    <row r="178" spans="1:20" ht="12.75" customHeight="1">
      <c r="A178" s="229"/>
      <c r="B178" s="230"/>
      <c r="C178" s="230"/>
      <c r="D178" s="280"/>
      <c r="E178" s="286"/>
      <c r="F178" s="224"/>
      <c r="G178" s="232"/>
      <c r="H178" s="228"/>
      <c r="I178" s="232"/>
      <c r="J178" s="228"/>
      <c r="K178" s="22" t="s">
        <v>779</v>
      </c>
      <c r="L178" s="22" t="s">
        <v>35</v>
      </c>
      <c r="M178" s="22">
        <v>5.8000000000000003E-2</v>
      </c>
      <c r="N178" s="34">
        <v>1</v>
      </c>
      <c r="O178" s="66">
        <f t="shared" si="256"/>
        <v>5.8000000000000003E-2</v>
      </c>
      <c r="P178" s="228"/>
      <c r="Q178" s="228"/>
      <c r="R178" s="228"/>
      <c r="S178" s="228"/>
      <c r="T178" s="228"/>
    </row>
    <row r="179" spans="1:20" ht="12.75" customHeight="1">
      <c r="A179" s="229"/>
      <c r="B179" s="230"/>
      <c r="C179" s="230"/>
      <c r="D179" s="280"/>
      <c r="E179" s="286"/>
      <c r="F179" s="224"/>
      <c r="G179" s="232"/>
      <c r="H179" s="228"/>
      <c r="I179" s="232"/>
      <c r="J179" s="228"/>
      <c r="K179" s="22" t="s">
        <v>780</v>
      </c>
      <c r="L179" s="22" t="s">
        <v>35</v>
      </c>
      <c r="M179" s="22">
        <v>3.5000000000000003E-2</v>
      </c>
      <c r="N179" s="34">
        <v>0.3</v>
      </c>
      <c r="O179" s="66">
        <f t="shared" si="256"/>
        <v>1.0500000000000001E-2</v>
      </c>
      <c r="P179" s="228"/>
      <c r="Q179" s="228"/>
      <c r="R179" s="228"/>
      <c r="S179" s="228"/>
      <c r="T179" s="228"/>
    </row>
    <row r="180" spans="1:20" ht="12.75" customHeight="1">
      <c r="A180" s="229"/>
      <c r="B180" s="230"/>
      <c r="C180" s="230"/>
      <c r="D180" s="280"/>
      <c r="E180" s="286"/>
      <c r="F180" s="224"/>
      <c r="G180" s="232"/>
      <c r="H180" s="228"/>
      <c r="I180" s="232"/>
      <c r="J180" s="228"/>
      <c r="K180" s="22"/>
      <c r="L180" s="22"/>
      <c r="M180" s="22"/>
      <c r="N180" s="34"/>
      <c r="O180" s="66">
        <f t="shared" si="256"/>
        <v>0</v>
      </c>
      <c r="P180" s="228"/>
      <c r="Q180" s="228"/>
      <c r="R180" s="228"/>
      <c r="S180" s="228"/>
      <c r="T180" s="228"/>
    </row>
    <row r="181" spans="1:20" ht="12.75" customHeight="1">
      <c r="A181" s="229">
        <v>7</v>
      </c>
      <c r="B181" s="240" t="s">
        <v>807</v>
      </c>
      <c r="C181" s="240" t="s">
        <v>808</v>
      </c>
      <c r="D181" s="229" t="s">
        <v>32</v>
      </c>
      <c r="E181" s="245">
        <v>0.34</v>
      </c>
      <c r="F181" s="224">
        <f t="shared" ref="F181" si="313">H181+J181+R181</f>
        <v>15.746345293860001</v>
      </c>
      <c r="G181" s="233">
        <v>1.56</v>
      </c>
      <c r="H181" s="228">
        <f t="shared" ref="H181" si="314">G181*$P$8/1000</f>
        <v>2.686788</v>
      </c>
      <c r="I181" s="233"/>
      <c r="J181" s="228">
        <f t="shared" ref="J181" si="315">I181*$P$9/1000</f>
        <v>0</v>
      </c>
      <c r="K181" s="65" t="s">
        <v>36</v>
      </c>
      <c r="L181" s="65" t="s">
        <v>35</v>
      </c>
      <c r="M181" s="65">
        <v>6.9</v>
      </c>
      <c r="N181" s="69">
        <v>1.25</v>
      </c>
      <c r="O181" s="66">
        <f t="shared" si="256"/>
        <v>8.625</v>
      </c>
      <c r="P181" s="228">
        <f t="shared" ref="P181" si="316">E181*F181</f>
        <v>5.3537573999124008</v>
      </c>
      <c r="Q181" s="228">
        <f t="shared" ref="Q181" si="317">SUM(O181:O184)</f>
        <v>11.534050000000001</v>
      </c>
      <c r="R181" s="228">
        <f t="shared" ref="R181" si="318">Q181*1.02*1.05*$R$14</f>
        <v>13.059557293860001</v>
      </c>
      <c r="S181" s="228">
        <f t="shared" ref="S181" si="319">F181*$S$17</f>
        <v>18.357851410813581</v>
      </c>
      <c r="T181" s="228">
        <f t="shared" ref="T181" si="320">S181*E181</f>
        <v>6.2416694796766174</v>
      </c>
    </row>
    <row r="182" spans="1:20" ht="12.75" customHeight="1">
      <c r="A182" s="229"/>
      <c r="B182" s="240"/>
      <c r="C182" s="240"/>
      <c r="D182" s="229"/>
      <c r="E182" s="245"/>
      <c r="F182" s="224"/>
      <c r="G182" s="233"/>
      <c r="H182" s="228"/>
      <c r="I182" s="233"/>
      <c r="J182" s="228"/>
      <c r="K182" s="65"/>
      <c r="L182" s="65"/>
      <c r="M182" s="65"/>
      <c r="N182" s="69"/>
      <c r="O182" s="66">
        <f t="shared" si="256"/>
        <v>0</v>
      </c>
      <c r="P182" s="228"/>
      <c r="Q182" s="228"/>
      <c r="R182" s="228"/>
      <c r="S182" s="228"/>
      <c r="T182" s="228"/>
    </row>
    <row r="183" spans="1:20" ht="12.75" customHeight="1">
      <c r="A183" s="229"/>
      <c r="B183" s="240"/>
      <c r="C183" s="240"/>
      <c r="D183" s="229"/>
      <c r="E183" s="245"/>
      <c r="F183" s="224"/>
      <c r="G183" s="233"/>
      <c r="H183" s="228"/>
      <c r="I183" s="233"/>
      <c r="J183" s="228"/>
      <c r="K183" s="65" t="s">
        <v>37</v>
      </c>
      <c r="L183" s="65" t="s">
        <v>35</v>
      </c>
      <c r="M183" s="68">
        <v>3.65</v>
      </c>
      <c r="N183" s="69">
        <v>0.79700000000000004</v>
      </c>
      <c r="O183" s="66">
        <f t="shared" si="256"/>
        <v>2.9090500000000001</v>
      </c>
      <c r="P183" s="228"/>
      <c r="Q183" s="228"/>
      <c r="R183" s="228"/>
      <c r="S183" s="228"/>
      <c r="T183" s="228"/>
    </row>
    <row r="184" spans="1:20" ht="12.75" customHeight="1">
      <c r="A184" s="229"/>
      <c r="B184" s="240"/>
      <c r="C184" s="240"/>
      <c r="D184" s="229"/>
      <c r="E184" s="245"/>
      <c r="F184" s="224"/>
      <c r="G184" s="233"/>
      <c r="H184" s="228"/>
      <c r="I184" s="233"/>
      <c r="J184" s="228"/>
      <c r="K184" s="65"/>
      <c r="L184" s="65"/>
      <c r="M184" s="65"/>
      <c r="N184" s="77"/>
      <c r="O184" s="66">
        <f t="shared" si="256"/>
        <v>0</v>
      </c>
      <c r="P184" s="228"/>
      <c r="Q184" s="228"/>
      <c r="R184" s="228"/>
      <c r="S184" s="228"/>
      <c r="T184" s="228"/>
    </row>
    <row r="185" spans="1:20" ht="12.75" customHeight="1">
      <c r="A185" s="229">
        <v>8</v>
      </c>
      <c r="B185" s="240" t="s">
        <v>752</v>
      </c>
      <c r="C185" s="240" t="s">
        <v>753</v>
      </c>
      <c r="D185" s="280" t="s">
        <v>44</v>
      </c>
      <c r="E185" s="242">
        <v>1</v>
      </c>
      <c r="F185" s="224">
        <f t="shared" ref="F185" si="321">H185+J185+R185</f>
        <v>4.0301335995000001</v>
      </c>
      <c r="G185" s="233">
        <v>1.45</v>
      </c>
      <c r="H185" s="228">
        <f t="shared" ref="H185" si="322">G185*$P$8/1000</f>
        <v>2.4973350000000001</v>
      </c>
      <c r="I185" s="264"/>
      <c r="J185" s="228">
        <f t="shared" ref="J185" si="323">I185*$P$9/1000</f>
        <v>0</v>
      </c>
      <c r="K185" s="22" t="s">
        <v>754</v>
      </c>
      <c r="L185" s="22" t="s">
        <v>44</v>
      </c>
      <c r="M185" s="22">
        <v>1.25</v>
      </c>
      <c r="N185" s="34">
        <v>1.083</v>
      </c>
      <c r="O185" s="66">
        <f t="shared" si="256"/>
        <v>1.35375</v>
      </c>
      <c r="P185" s="228">
        <f t="shared" ref="P185" si="324">E185*F185</f>
        <v>4.0301335995000001</v>
      </c>
      <c r="Q185" s="228">
        <f t="shared" ref="Q185" si="325">SUM(O185:O188)</f>
        <v>1.35375</v>
      </c>
      <c r="R185" s="228">
        <f t="shared" ref="R185" si="326">Q185*1.02*1.05*$R$14</f>
        <v>1.5327985995</v>
      </c>
      <c r="S185" s="228">
        <f t="shared" ref="S185" si="327">F185*$S$17</f>
        <v>4.6985247944611768</v>
      </c>
      <c r="T185" s="228">
        <f t="shared" ref="T185" si="328">S185*E185</f>
        <v>4.6985247944611768</v>
      </c>
    </row>
    <row r="186" spans="1:20" ht="12.75" customHeight="1">
      <c r="A186" s="229"/>
      <c r="B186" s="240"/>
      <c r="C186" s="240"/>
      <c r="D186" s="280"/>
      <c r="E186" s="242"/>
      <c r="F186" s="224"/>
      <c r="G186" s="233"/>
      <c r="H186" s="228"/>
      <c r="I186" s="264"/>
      <c r="J186" s="228"/>
      <c r="K186" s="65"/>
      <c r="L186" s="22"/>
      <c r="M186" s="67"/>
      <c r="N186" s="77"/>
      <c r="O186" s="66">
        <f t="shared" si="256"/>
        <v>0</v>
      </c>
      <c r="P186" s="228"/>
      <c r="Q186" s="228"/>
      <c r="R186" s="228"/>
      <c r="S186" s="228"/>
      <c r="T186" s="228"/>
    </row>
    <row r="187" spans="1:20" ht="12.75" customHeight="1">
      <c r="A187" s="229"/>
      <c r="B187" s="240"/>
      <c r="C187" s="240"/>
      <c r="D187" s="280"/>
      <c r="E187" s="242"/>
      <c r="F187" s="224"/>
      <c r="G187" s="233"/>
      <c r="H187" s="228"/>
      <c r="I187" s="264"/>
      <c r="J187" s="228"/>
      <c r="K187" s="65"/>
      <c r="L187" s="22"/>
      <c r="M187" s="65"/>
      <c r="N187" s="77"/>
      <c r="O187" s="66">
        <f t="shared" si="256"/>
        <v>0</v>
      </c>
      <c r="P187" s="228"/>
      <c r="Q187" s="228"/>
      <c r="R187" s="228"/>
      <c r="S187" s="228"/>
      <c r="T187" s="228"/>
    </row>
    <row r="188" spans="1:20" ht="12.75" customHeight="1">
      <c r="A188" s="229"/>
      <c r="B188" s="240"/>
      <c r="C188" s="240"/>
      <c r="D188" s="280"/>
      <c r="E188" s="242"/>
      <c r="F188" s="224"/>
      <c r="G188" s="233"/>
      <c r="H188" s="228"/>
      <c r="I188" s="264"/>
      <c r="J188" s="228"/>
      <c r="K188" s="22"/>
      <c r="L188" s="22"/>
      <c r="M188" s="22"/>
      <c r="N188" s="77"/>
      <c r="O188" s="66">
        <f t="shared" si="256"/>
        <v>0</v>
      </c>
      <c r="P188" s="228"/>
      <c r="Q188" s="228"/>
      <c r="R188" s="228"/>
      <c r="S188" s="228"/>
      <c r="T188" s="228"/>
    </row>
    <row r="189" spans="1:20" ht="12.75" customHeight="1">
      <c r="A189" s="229">
        <v>9</v>
      </c>
      <c r="B189" s="230" t="s">
        <v>772</v>
      </c>
      <c r="C189" s="230" t="s">
        <v>773</v>
      </c>
      <c r="D189" s="280" t="s">
        <v>27</v>
      </c>
      <c r="E189" s="286">
        <v>12</v>
      </c>
      <c r="F189" s="224">
        <f t="shared" ref="F189" si="329">H189+J189+R189</f>
        <v>0.99549254016000011</v>
      </c>
      <c r="G189" s="232">
        <v>8.1000000000000003E-2</v>
      </c>
      <c r="H189" s="228">
        <f t="shared" ref="H189" si="330">G189*$P$8/1000</f>
        <v>0.1395063</v>
      </c>
      <c r="I189" s="232">
        <v>1.4999999999999999E-2</v>
      </c>
      <c r="J189" s="228">
        <f t="shared" ref="J189" si="331">I189*$P$9/1000</f>
        <v>3.3058799999999999E-2</v>
      </c>
      <c r="K189" s="22" t="s">
        <v>45</v>
      </c>
      <c r="L189" s="34" t="s">
        <v>412</v>
      </c>
      <c r="M189" s="22">
        <v>3.1600000000000003E-2</v>
      </c>
      <c r="N189" s="34">
        <v>23</v>
      </c>
      <c r="O189" s="66">
        <f t="shared" si="256"/>
        <v>0.72680000000000011</v>
      </c>
      <c r="P189" s="228">
        <f t="shared" ref="P189" si="332">E189*F189</f>
        <v>11.945910481920002</v>
      </c>
      <c r="Q189" s="228">
        <f t="shared" ref="Q189" si="333">SUM(O189:O192)</f>
        <v>0.72680000000000011</v>
      </c>
      <c r="R189" s="228">
        <f t="shared" ref="R189" si="334">Q189*1.02*1.05*$R$14</f>
        <v>0.82292744016000008</v>
      </c>
      <c r="S189" s="228">
        <f t="shared" ref="S189" si="335">F189*$S$17</f>
        <v>1.1605933816246679</v>
      </c>
      <c r="T189" s="228">
        <f t="shared" ref="T189" si="336">S189*E189</f>
        <v>13.927120579496014</v>
      </c>
    </row>
    <row r="190" spans="1:20" ht="12.75" customHeight="1">
      <c r="A190" s="229"/>
      <c r="B190" s="230"/>
      <c r="C190" s="230"/>
      <c r="D190" s="280"/>
      <c r="E190" s="286"/>
      <c r="F190" s="224"/>
      <c r="G190" s="232"/>
      <c r="H190" s="228"/>
      <c r="I190" s="232"/>
      <c r="J190" s="228"/>
      <c r="K190" s="22"/>
      <c r="L190" s="22"/>
      <c r="M190" s="22"/>
      <c r="N190" s="34"/>
      <c r="O190" s="66">
        <f t="shared" si="256"/>
        <v>0</v>
      </c>
      <c r="P190" s="228"/>
      <c r="Q190" s="228"/>
      <c r="R190" s="228"/>
      <c r="S190" s="228"/>
      <c r="T190" s="228"/>
    </row>
    <row r="191" spans="1:20" ht="12.75" customHeight="1">
      <c r="A191" s="229"/>
      <c r="B191" s="230"/>
      <c r="C191" s="230"/>
      <c r="D191" s="280"/>
      <c r="E191" s="286"/>
      <c r="F191" s="224"/>
      <c r="G191" s="232"/>
      <c r="H191" s="228"/>
      <c r="I191" s="232"/>
      <c r="J191" s="228"/>
      <c r="K191" s="22"/>
      <c r="L191" s="22"/>
      <c r="M191" s="23"/>
      <c r="N191" s="34"/>
      <c r="O191" s="66">
        <f t="shared" si="256"/>
        <v>0</v>
      </c>
      <c r="P191" s="228"/>
      <c r="Q191" s="228"/>
      <c r="R191" s="228"/>
      <c r="S191" s="228"/>
      <c r="T191" s="228"/>
    </row>
    <row r="192" spans="1:20" ht="12.75" customHeight="1">
      <c r="A192" s="229"/>
      <c r="B192" s="230"/>
      <c r="C192" s="230"/>
      <c r="D192" s="280"/>
      <c r="E192" s="286"/>
      <c r="F192" s="224"/>
      <c r="G192" s="232"/>
      <c r="H192" s="228"/>
      <c r="I192" s="232"/>
      <c r="J192" s="228"/>
      <c r="K192" s="22"/>
      <c r="L192" s="22"/>
      <c r="M192" s="22"/>
      <c r="N192" s="34"/>
      <c r="O192" s="66">
        <f t="shared" si="256"/>
        <v>0</v>
      </c>
      <c r="P192" s="228"/>
      <c r="Q192" s="228"/>
      <c r="R192" s="228"/>
      <c r="S192" s="228"/>
      <c r="T192" s="228"/>
    </row>
    <row r="193" spans="1:20" ht="12.75" customHeight="1">
      <c r="A193" s="229"/>
      <c r="B193" s="240"/>
      <c r="C193" s="284" t="s">
        <v>841</v>
      </c>
      <c r="D193" s="229"/>
      <c r="E193" s="243"/>
      <c r="F193" s="224">
        <f t="shared" ref="F193" si="337">H193+J193+R193</f>
        <v>0</v>
      </c>
      <c r="G193" s="232"/>
      <c r="H193" s="228">
        <f t="shared" ref="H193" si="338">G193*$P$8/1000</f>
        <v>0</v>
      </c>
      <c r="I193" s="283"/>
      <c r="J193" s="228">
        <f t="shared" ref="J193" si="339">I193*$P$9/1000</f>
        <v>0</v>
      </c>
      <c r="K193" s="22"/>
      <c r="L193" s="22"/>
      <c r="M193" s="22"/>
      <c r="N193" s="34"/>
      <c r="O193" s="66">
        <f t="shared" si="256"/>
        <v>0</v>
      </c>
      <c r="P193" s="228">
        <f t="shared" ref="P193" si="340">E193*F193</f>
        <v>0</v>
      </c>
      <c r="Q193" s="228">
        <f t="shared" ref="Q193" si="341">SUM(O193:O196)</f>
        <v>0</v>
      </c>
      <c r="R193" s="228">
        <f t="shared" ref="R193" si="342">Q193*1.02*1.05*$R$14</f>
        <v>0</v>
      </c>
      <c r="S193" s="228">
        <f t="shared" ref="S193" si="343">F193*$S$17</f>
        <v>0</v>
      </c>
      <c r="T193" s="228">
        <f t="shared" ref="T193" si="344">S193*E193</f>
        <v>0</v>
      </c>
    </row>
    <row r="194" spans="1:20" ht="12.75" customHeight="1">
      <c r="A194" s="229"/>
      <c r="B194" s="240"/>
      <c r="C194" s="284"/>
      <c r="D194" s="229"/>
      <c r="E194" s="243"/>
      <c r="F194" s="224"/>
      <c r="G194" s="232"/>
      <c r="H194" s="228"/>
      <c r="I194" s="283"/>
      <c r="J194" s="228"/>
      <c r="K194" s="22"/>
      <c r="L194" s="22"/>
      <c r="M194" s="22"/>
      <c r="N194" s="34"/>
      <c r="O194" s="66">
        <f t="shared" si="256"/>
        <v>0</v>
      </c>
      <c r="P194" s="228"/>
      <c r="Q194" s="228"/>
      <c r="R194" s="228"/>
      <c r="S194" s="228"/>
      <c r="T194" s="228"/>
    </row>
    <row r="195" spans="1:20" ht="12.75" customHeight="1">
      <c r="A195" s="229"/>
      <c r="B195" s="240"/>
      <c r="C195" s="284"/>
      <c r="D195" s="229"/>
      <c r="E195" s="243"/>
      <c r="F195" s="224"/>
      <c r="G195" s="232"/>
      <c r="H195" s="228"/>
      <c r="I195" s="283"/>
      <c r="J195" s="228"/>
      <c r="K195" s="22"/>
      <c r="L195" s="22"/>
      <c r="M195" s="22"/>
      <c r="N195" s="34"/>
      <c r="O195" s="66">
        <f t="shared" si="256"/>
        <v>0</v>
      </c>
      <c r="P195" s="228"/>
      <c r="Q195" s="228"/>
      <c r="R195" s="228"/>
      <c r="S195" s="228"/>
      <c r="T195" s="228"/>
    </row>
    <row r="196" spans="1:20" ht="12.75" customHeight="1">
      <c r="A196" s="229"/>
      <c r="B196" s="240"/>
      <c r="C196" s="284"/>
      <c r="D196" s="229"/>
      <c r="E196" s="243"/>
      <c r="F196" s="224"/>
      <c r="G196" s="232"/>
      <c r="H196" s="228"/>
      <c r="I196" s="283"/>
      <c r="J196" s="228"/>
      <c r="K196" s="22"/>
      <c r="L196" s="22"/>
      <c r="M196" s="22"/>
      <c r="N196" s="34"/>
      <c r="O196" s="66">
        <f t="shared" si="256"/>
        <v>0</v>
      </c>
      <c r="P196" s="228"/>
      <c r="Q196" s="228"/>
      <c r="R196" s="228"/>
      <c r="S196" s="228"/>
      <c r="T196" s="228"/>
    </row>
    <row r="197" spans="1:20" ht="12.75" customHeight="1">
      <c r="A197" s="229">
        <v>1</v>
      </c>
      <c r="B197" s="230" t="s">
        <v>34</v>
      </c>
      <c r="C197" s="230" t="s">
        <v>324</v>
      </c>
      <c r="D197" s="280" t="s">
        <v>295</v>
      </c>
      <c r="E197" s="280">
        <v>1.44</v>
      </c>
      <c r="F197" s="224">
        <f t="shared" ref="F197" si="345">H197+J197+R197</f>
        <v>35.855315420400004</v>
      </c>
      <c r="G197" s="232"/>
      <c r="H197" s="228">
        <f t="shared" ref="H197" si="346">G197*$P$8/1000</f>
        <v>0</v>
      </c>
      <c r="I197" s="232"/>
      <c r="J197" s="228">
        <f t="shared" ref="J197" si="347">I197*$P$9/1000</f>
        <v>0</v>
      </c>
      <c r="K197" s="22" t="s">
        <v>323</v>
      </c>
      <c r="L197" s="22" t="s">
        <v>27</v>
      </c>
      <c r="M197" s="22">
        <v>1</v>
      </c>
      <c r="N197" s="34">
        <v>31.667000000000002</v>
      </c>
      <c r="O197" s="66">
        <f t="shared" si="256"/>
        <v>31.667000000000002</v>
      </c>
      <c r="P197" s="228">
        <f t="shared" ref="P197" si="348">E197*F197</f>
        <v>51.631654205376002</v>
      </c>
      <c r="Q197" s="228">
        <f t="shared" ref="Q197" si="349">SUM(O197:O200)</f>
        <v>31.667000000000002</v>
      </c>
      <c r="R197" s="228">
        <f t="shared" ref="R197" si="350">Q197*1.02*1.05*$R$14</f>
        <v>35.855315420400004</v>
      </c>
      <c r="S197" s="228">
        <f t="shared" ref="S197" si="351">F197*$S$17</f>
        <v>41.801861987125321</v>
      </c>
      <c r="T197" s="228">
        <f t="shared" ref="T197" si="352">S197*E197</f>
        <v>60.19468126146046</v>
      </c>
    </row>
    <row r="198" spans="1:20" ht="12.75" customHeight="1">
      <c r="A198" s="229"/>
      <c r="B198" s="230"/>
      <c r="C198" s="230"/>
      <c r="D198" s="280"/>
      <c r="E198" s="280"/>
      <c r="F198" s="224"/>
      <c r="G198" s="232"/>
      <c r="H198" s="228"/>
      <c r="I198" s="232"/>
      <c r="J198" s="228"/>
      <c r="K198" s="22"/>
      <c r="L198" s="22"/>
      <c r="M198" s="22"/>
      <c r="N198" s="34"/>
      <c r="O198" s="66">
        <f t="shared" si="256"/>
        <v>0</v>
      </c>
      <c r="P198" s="228"/>
      <c r="Q198" s="228"/>
      <c r="R198" s="228"/>
      <c r="S198" s="228"/>
      <c r="T198" s="228"/>
    </row>
    <row r="199" spans="1:20" ht="12.75" customHeight="1">
      <c r="A199" s="229"/>
      <c r="B199" s="230"/>
      <c r="C199" s="230"/>
      <c r="D199" s="280"/>
      <c r="E199" s="280"/>
      <c r="F199" s="224"/>
      <c r="G199" s="232"/>
      <c r="H199" s="228"/>
      <c r="I199" s="232"/>
      <c r="J199" s="228"/>
      <c r="K199" s="22"/>
      <c r="L199" s="22"/>
      <c r="M199" s="71"/>
      <c r="N199" s="34"/>
      <c r="O199" s="66">
        <f t="shared" si="256"/>
        <v>0</v>
      </c>
      <c r="P199" s="228"/>
      <c r="Q199" s="228"/>
      <c r="R199" s="228"/>
      <c r="S199" s="228"/>
      <c r="T199" s="228"/>
    </row>
    <row r="200" spans="1:20" ht="12.75" customHeight="1">
      <c r="A200" s="229"/>
      <c r="B200" s="230"/>
      <c r="C200" s="230"/>
      <c r="D200" s="280"/>
      <c r="E200" s="280"/>
      <c r="F200" s="224"/>
      <c r="G200" s="232"/>
      <c r="H200" s="228"/>
      <c r="I200" s="232"/>
      <c r="J200" s="228"/>
      <c r="K200" s="22"/>
      <c r="L200" s="22"/>
      <c r="M200" s="22"/>
      <c r="N200" s="34"/>
      <c r="O200" s="66">
        <f t="shared" si="256"/>
        <v>0</v>
      </c>
      <c r="P200" s="228"/>
      <c r="Q200" s="228"/>
      <c r="R200" s="228"/>
      <c r="S200" s="228"/>
      <c r="T200" s="228"/>
    </row>
    <row r="201" spans="1:20" ht="12.75" customHeight="1">
      <c r="A201" s="229">
        <v>2</v>
      </c>
      <c r="B201" s="230" t="s">
        <v>325</v>
      </c>
      <c r="C201" s="230" t="s">
        <v>326</v>
      </c>
      <c r="D201" s="280" t="s">
        <v>784</v>
      </c>
      <c r="E201" s="231">
        <v>0.36</v>
      </c>
      <c r="F201" s="224">
        <f t="shared" ref="F201" si="353">H201+J201+R201</f>
        <v>0.54002981191440003</v>
      </c>
      <c r="G201" s="232">
        <v>0.23</v>
      </c>
      <c r="H201" s="228">
        <f t="shared" ref="H201" si="354">G201*$P$8/1000</f>
        <v>0.39612900000000001</v>
      </c>
      <c r="I201" s="232">
        <v>0.02</v>
      </c>
      <c r="J201" s="228">
        <f t="shared" ref="J201" si="355">I201*$P$9/1000</f>
        <v>4.4078400000000004E-2</v>
      </c>
      <c r="K201" s="22" t="s">
        <v>327</v>
      </c>
      <c r="L201" s="22" t="s">
        <v>32</v>
      </c>
      <c r="M201" s="22">
        <v>2E-3</v>
      </c>
      <c r="N201" s="34">
        <v>17.631</v>
      </c>
      <c r="O201" s="66">
        <f t="shared" si="256"/>
        <v>3.5262000000000002E-2</v>
      </c>
      <c r="P201" s="228">
        <f t="shared" ref="P201" si="356">E201*F201</f>
        <v>0.19441073228918401</v>
      </c>
      <c r="Q201" s="228">
        <f t="shared" ref="Q201" si="357">SUM(O201:O204)</f>
        <v>8.8162000000000004E-2</v>
      </c>
      <c r="R201" s="228">
        <f t="shared" ref="R201" si="358">Q201*1.02*1.05*$R$14</f>
        <v>9.98224119144E-2</v>
      </c>
      <c r="S201" s="228">
        <f t="shared" ref="S201" si="359">F201*$S$17</f>
        <v>0.62959289025624632</v>
      </c>
      <c r="T201" s="228">
        <f t="shared" ref="T201" si="360">S201*E201</f>
        <v>0.22665344049224867</v>
      </c>
    </row>
    <row r="202" spans="1:20" ht="12.75" customHeight="1">
      <c r="A202" s="229"/>
      <c r="B202" s="230"/>
      <c r="C202" s="230"/>
      <c r="D202" s="280"/>
      <c r="E202" s="231"/>
      <c r="F202" s="224"/>
      <c r="G202" s="232"/>
      <c r="H202" s="228"/>
      <c r="I202" s="232"/>
      <c r="J202" s="228"/>
      <c r="K202" s="22"/>
      <c r="L202" s="22"/>
      <c r="M202" s="22"/>
      <c r="N202" s="34"/>
      <c r="O202" s="66">
        <f t="shared" si="256"/>
        <v>0</v>
      </c>
      <c r="P202" s="228"/>
      <c r="Q202" s="228"/>
      <c r="R202" s="228"/>
      <c r="S202" s="228"/>
      <c r="T202" s="228"/>
    </row>
    <row r="203" spans="1:20" ht="12.75" customHeight="1">
      <c r="A203" s="229"/>
      <c r="B203" s="230"/>
      <c r="C203" s="230"/>
      <c r="D203" s="280"/>
      <c r="E203" s="231"/>
      <c r="F203" s="224"/>
      <c r="G203" s="232"/>
      <c r="H203" s="228"/>
      <c r="I203" s="232"/>
      <c r="J203" s="228"/>
      <c r="K203" s="22" t="s">
        <v>45</v>
      </c>
      <c r="L203" s="22" t="s">
        <v>755</v>
      </c>
      <c r="M203" s="23">
        <v>2.3E-3</v>
      </c>
      <c r="N203" s="34">
        <v>23</v>
      </c>
      <c r="O203" s="66">
        <f t="shared" si="256"/>
        <v>5.2900000000000003E-2</v>
      </c>
      <c r="P203" s="228"/>
      <c r="Q203" s="228"/>
      <c r="R203" s="228"/>
      <c r="S203" s="228"/>
      <c r="T203" s="228"/>
    </row>
    <row r="204" spans="1:20" ht="12.75" customHeight="1">
      <c r="A204" s="229"/>
      <c r="B204" s="230"/>
      <c r="C204" s="230"/>
      <c r="D204" s="280"/>
      <c r="E204" s="231"/>
      <c r="F204" s="224"/>
      <c r="G204" s="232"/>
      <c r="H204" s="228"/>
      <c r="I204" s="232"/>
      <c r="J204" s="228"/>
      <c r="K204" s="22"/>
      <c r="L204" s="22"/>
      <c r="M204" s="22"/>
      <c r="N204" s="34"/>
      <c r="O204" s="66">
        <f t="shared" si="256"/>
        <v>0</v>
      </c>
      <c r="P204" s="228"/>
      <c r="Q204" s="228"/>
      <c r="R204" s="228"/>
      <c r="S204" s="228"/>
      <c r="T204" s="228"/>
    </row>
    <row r="205" spans="1:20" ht="12.75" customHeight="1">
      <c r="A205" s="229">
        <v>3</v>
      </c>
      <c r="B205" s="230" t="s">
        <v>34</v>
      </c>
      <c r="C205" s="230" t="s">
        <v>328</v>
      </c>
      <c r="D205" s="280" t="s">
        <v>40</v>
      </c>
      <c r="E205" s="286">
        <v>6.3</v>
      </c>
      <c r="F205" s="224">
        <f t="shared" ref="F205" si="361">H205+J205+R205</f>
        <v>4.3399571795999998</v>
      </c>
      <c r="G205" s="232"/>
      <c r="H205" s="228">
        <f t="shared" ref="H205" si="362">G205*$P$8/1000</f>
        <v>0</v>
      </c>
      <c r="I205" s="232"/>
      <c r="J205" s="228">
        <f t="shared" ref="J205" si="363">I205*$P$9/1000</f>
        <v>0</v>
      </c>
      <c r="K205" s="22" t="s">
        <v>329</v>
      </c>
      <c r="L205" s="22" t="s">
        <v>40</v>
      </c>
      <c r="M205" s="22">
        <v>1</v>
      </c>
      <c r="N205" s="34">
        <v>3.8330000000000002</v>
      </c>
      <c r="O205" s="66">
        <f t="shared" si="256"/>
        <v>3.8330000000000002</v>
      </c>
      <c r="P205" s="228">
        <f t="shared" ref="P205" si="364">E205*F205</f>
        <v>27.34173023148</v>
      </c>
      <c r="Q205" s="228">
        <f t="shared" ref="Q205" si="365">SUM(O205:O208)</f>
        <v>3.8330000000000002</v>
      </c>
      <c r="R205" s="228">
        <f t="shared" ref="R205" si="366">Q205*1.02*1.05*$R$14</f>
        <v>4.3399571795999998</v>
      </c>
      <c r="S205" s="228">
        <f t="shared" ref="S205" si="367">F205*$S$17</f>
        <v>5.0597321185035318</v>
      </c>
      <c r="T205" s="228">
        <f t="shared" ref="T205" si="368">S205*E205</f>
        <v>31.876312346572249</v>
      </c>
    </row>
    <row r="206" spans="1:20" ht="12.75" customHeight="1">
      <c r="A206" s="229"/>
      <c r="B206" s="230"/>
      <c r="C206" s="230"/>
      <c r="D206" s="280"/>
      <c r="E206" s="286"/>
      <c r="F206" s="224"/>
      <c r="G206" s="232"/>
      <c r="H206" s="228"/>
      <c r="I206" s="232"/>
      <c r="J206" s="228"/>
      <c r="K206" s="22"/>
      <c r="L206" s="22"/>
      <c r="M206" s="22"/>
      <c r="N206" s="34"/>
      <c r="O206" s="66">
        <f t="shared" si="256"/>
        <v>0</v>
      </c>
      <c r="P206" s="228"/>
      <c r="Q206" s="228"/>
      <c r="R206" s="228"/>
      <c r="S206" s="228"/>
      <c r="T206" s="228"/>
    </row>
    <row r="207" spans="1:20" ht="12.75" customHeight="1">
      <c r="A207" s="229"/>
      <c r="B207" s="230"/>
      <c r="C207" s="230"/>
      <c r="D207" s="280"/>
      <c r="E207" s="286"/>
      <c r="F207" s="224"/>
      <c r="G207" s="232"/>
      <c r="H207" s="228"/>
      <c r="I207" s="232"/>
      <c r="J207" s="228"/>
      <c r="K207" s="22"/>
      <c r="L207" s="22"/>
      <c r="M207" s="23"/>
      <c r="N207" s="34"/>
      <c r="O207" s="66">
        <f t="shared" si="256"/>
        <v>0</v>
      </c>
      <c r="P207" s="228"/>
      <c r="Q207" s="228"/>
      <c r="R207" s="228"/>
      <c r="S207" s="228"/>
      <c r="T207" s="228"/>
    </row>
    <row r="208" spans="1:20" ht="12.75" customHeight="1">
      <c r="A208" s="229"/>
      <c r="B208" s="230"/>
      <c r="C208" s="230"/>
      <c r="D208" s="280"/>
      <c r="E208" s="286"/>
      <c r="F208" s="224"/>
      <c r="G208" s="232"/>
      <c r="H208" s="228"/>
      <c r="I208" s="232"/>
      <c r="J208" s="228"/>
      <c r="K208" s="22"/>
      <c r="L208" s="22"/>
      <c r="M208" s="22"/>
      <c r="N208" s="34"/>
      <c r="O208" s="66">
        <f t="shared" si="256"/>
        <v>0</v>
      </c>
      <c r="P208" s="228"/>
      <c r="Q208" s="228"/>
      <c r="R208" s="228"/>
      <c r="S208" s="228"/>
      <c r="T208" s="228"/>
    </row>
    <row r="209" spans="1:20" ht="12.75" customHeight="1">
      <c r="A209" s="229">
        <v>4</v>
      </c>
      <c r="B209" s="230" t="s">
        <v>785</v>
      </c>
      <c r="C209" s="230" t="s">
        <v>786</v>
      </c>
      <c r="D209" s="229" t="s">
        <v>32</v>
      </c>
      <c r="E209" s="231">
        <v>1.4E-2</v>
      </c>
      <c r="F209" s="224">
        <f t="shared" ref="F209" si="369">H209+J209+R209</f>
        <v>65.583083578680004</v>
      </c>
      <c r="G209" s="232">
        <v>23.1</v>
      </c>
      <c r="H209" s="228">
        <f t="shared" ref="H209" si="370">G209*$P$8/1000</f>
        <v>39.785130000000002</v>
      </c>
      <c r="I209" s="232">
        <v>4.0999999999999996</v>
      </c>
      <c r="J209" s="228">
        <f t="shared" ref="J209" si="371">I209*$P$9/1000</f>
        <v>9.0360720000000008</v>
      </c>
      <c r="K209" s="22" t="s">
        <v>787</v>
      </c>
      <c r="L209" s="22" t="s">
        <v>720</v>
      </c>
      <c r="M209" s="22">
        <v>3.3</v>
      </c>
      <c r="N209" s="34">
        <v>0.96699999999999997</v>
      </c>
      <c r="O209" s="66">
        <f t="shared" si="256"/>
        <v>3.1910999999999996</v>
      </c>
      <c r="P209" s="228">
        <f t="shared" ref="P209" si="372">E209*F209</f>
        <v>0.91816317010152004</v>
      </c>
      <c r="Q209" s="228">
        <f t="shared" ref="Q209" si="373">SUM(O209:O212)</f>
        <v>14.803899999999999</v>
      </c>
      <c r="R209" s="228">
        <f t="shared" ref="R209" si="374">Q209*1.02*1.05*$R$14</f>
        <v>16.761881578679997</v>
      </c>
      <c r="S209" s="228">
        <f t="shared" ref="S209" si="375">F209*$S$17</f>
        <v>76.459932824529105</v>
      </c>
      <c r="T209" s="228">
        <f t="shared" ref="T209" si="376">S209*E209</f>
        <v>1.0704390595434075</v>
      </c>
    </row>
    <row r="210" spans="1:20" ht="12.75" customHeight="1">
      <c r="A210" s="229"/>
      <c r="B210" s="230"/>
      <c r="C210" s="230"/>
      <c r="D210" s="229"/>
      <c r="E210" s="231"/>
      <c r="F210" s="224"/>
      <c r="G210" s="232"/>
      <c r="H210" s="228"/>
      <c r="I210" s="232"/>
      <c r="J210" s="228"/>
      <c r="K210" s="22" t="s">
        <v>719</v>
      </c>
      <c r="L210" s="22" t="s">
        <v>720</v>
      </c>
      <c r="M210" s="22">
        <v>15.2</v>
      </c>
      <c r="N210" s="34">
        <v>0.76400000000000001</v>
      </c>
      <c r="O210" s="66">
        <f t="shared" si="256"/>
        <v>11.6128</v>
      </c>
      <c r="P210" s="228"/>
      <c r="Q210" s="228"/>
      <c r="R210" s="228"/>
      <c r="S210" s="228"/>
      <c r="T210" s="228"/>
    </row>
    <row r="211" spans="1:20" ht="12.75" customHeight="1">
      <c r="A211" s="229"/>
      <c r="B211" s="230"/>
      <c r="C211" s="230"/>
      <c r="D211" s="229"/>
      <c r="E211" s="231"/>
      <c r="F211" s="224"/>
      <c r="G211" s="232"/>
      <c r="H211" s="228"/>
      <c r="I211" s="232"/>
      <c r="J211" s="228"/>
      <c r="K211" s="22"/>
      <c r="L211" s="22"/>
      <c r="M211" s="23"/>
      <c r="N211" s="34"/>
      <c r="O211" s="66">
        <f t="shared" si="256"/>
        <v>0</v>
      </c>
      <c r="P211" s="228"/>
      <c r="Q211" s="228"/>
      <c r="R211" s="228"/>
      <c r="S211" s="228"/>
      <c r="T211" s="228"/>
    </row>
    <row r="212" spans="1:20" ht="12.75" customHeight="1">
      <c r="A212" s="229"/>
      <c r="B212" s="230"/>
      <c r="C212" s="230"/>
      <c r="D212" s="229"/>
      <c r="E212" s="231"/>
      <c r="F212" s="224"/>
      <c r="G212" s="232"/>
      <c r="H212" s="228"/>
      <c r="I212" s="232"/>
      <c r="J212" s="228"/>
      <c r="K212" s="22"/>
      <c r="L212" s="22"/>
      <c r="M212" s="22"/>
      <c r="N212" s="34"/>
      <c r="O212" s="66">
        <f t="shared" si="256"/>
        <v>0</v>
      </c>
      <c r="P212" s="228"/>
      <c r="Q212" s="228"/>
      <c r="R212" s="228"/>
      <c r="S212" s="228"/>
      <c r="T212" s="228"/>
    </row>
    <row r="213" spans="1:20" ht="12.75" customHeight="1">
      <c r="A213" s="229">
        <v>5</v>
      </c>
      <c r="B213" s="230" t="s">
        <v>34</v>
      </c>
      <c r="C213" s="240" t="s">
        <v>788</v>
      </c>
      <c r="D213" s="280" t="s">
        <v>40</v>
      </c>
      <c r="E213" s="243">
        <v>4.8</v>
      </c>
      <c r="F213" s="224">
        <f t="shared" ref="F213" si="377">H213+J213+R213</f>
        <v>0.67482767519999998</v>
      </c>
      <c r="G213" s="233"/>
      <c r="H213" s="228">
        <f t="shared" ref="H213" si="378">G213*$P$8/1000</f>
        <v>0</v>
      </c>
      <c r="I213" s="247"/>
      <c r="J213" s="228">
        <f t="shared" ref="J213" si="379">I213*$P$9/1000</f>
        <v>0</v>
      </c>
      <c r="K213" s="65" t="s">
        <v>789</v>
      </c>
      <c r="L213" s="65" t="s">
        <v>40</v>
      </c>
      <c r="M213" s="65">
        <v>1</v>
      </c>
      <c r="N213" s="77">
        <v>0.59599999999999997</v>
      </c>
      <c r="O213" s="66">
        <f t="shared" si="256"/>
        <v>0.59599999999999997</v>
      </c>
      <c r="P213" s="228">
        <f t="shared" ref="P213" si="380">E213*F213</f>
        <v>3.2391728409599998</v>
      </c>
      <c r="Q213" s="228">
        <f t="shared" ref="Q213" si="381">SUM(O213:O216)</f>
        <v>0.59599999999999997</v>
      </c>
      <c r="R213" s="228">
        <f t="shared" ref="R213" si="382">Q213*1.02*1.05*$R$14</f>
        <v>0.67482767519999998</v>
      </c>
      <c r="S213" s="228">
        <f t="shared" ref="S213" si="383">F213*$S$17</f>
        <v>0.7867467630128111</v>
      </c>
      <c r="T213" s="228">
        <f t="shared" ref="T213" si="384">S213*E213</f>
        <v>3.7763844624614933</v>
      </c>
    </row>
    <row r="214" spans="1:20" ht="12.75" customHeight="1">
      <c r="A214" s="229"/>
      <c r="B214" s="230"/>
      <c r="C214" s="240"/>
      <c r="D214" s="280"/>
      <c r="E214" s="243"/>
      <c r="F214" s="224"/>
      <c r="G214" s="233"/>
      <c r="H214" s="228"/>
      <c r="I214" s="247"/>
      <c r="J214" s="228"/>
      <c r="K214" s="65"/>
      <c r="L214" s="65"/>
      <c r="M214" s="65"/>
      <c r="N214" s="77"/>
      <c r="O214" s="66">
        <f t="shared" ref="O214:O277" si="385">M214*N214</f>
        <v>0</v>
      </c>
      <c r="P214" s="228"/>
      <c r="Q214" s="228"/>
      <c r="R214" s="228"/>
      <c r="S214" s="228"/>
      <c r="T214" s="228"/>
    </row>
    <row r="215" spans="1:20" ht="12.75" customHeight="1">
      <c r="A215" s="229"/>
      <c r="B215" s="230"/>
      <c r="C215" s="240"/>
      <c r="D215" s="280"/>
      <c r="E215" s="243"/>
      <c r="F215" s="224"/>
      <c r="G215" s="233"/>
      <c r="H215" s="228"/>
      <c r="I215" s="247"/>
      <c r="J215" s="228"/>
      <c r="K215" s="65"/>
      <c r="L215" s="65"/>
      <c r="M215" s="67"/>
      <c r="N215" s="77"/>
      <c r="O215" s="66">
        <f t="shared" si="385"/>
        <v>0</v>
      </c>
      <c r="P215" s="228"/>
      <c r="Q215" s="228"/>
      <c r="R215" s="228"/>
      <c r="S215" s="228"/>
      <c r="T215" s="228"/>
    </row>
    <row r="216" spans="1:20" ht="12.75" customHeight="1">
      <c r="A216" s="229"/>
      <c r="B216" s="230"/>
      <c r="C216" s="240"/>
      <c r="D216" s="280"/>
      <c r="E216" s="243"/>
      <c r="F216" s="224"/>
      <c r="G216" s="233"/>
      <c r="H216" s="228"/>
      <c r="I216" s="247"/>
      <c r="J216" s="228"/>
      <c r="K216" s="65"/>
      <c r="L216" s="65"/>
      <c r="M216" s="65"/>
      <c r="N216" s="77"/>
      <c r="O216" s="66">
        <f t="shared" si="385"/>
        <v>0</v>
      </c>
      <c r="P216" s="228"/>
      <c r="Q216" s="228"/>
      <c r="R216" s="228"/>
      <c r="S216" s="228"/>
      <c r="T216" s="228"/>
    </row>
    <row r="217" spans="1:20" ht="12.75" customHeight="1">
      <c r="A217" s="229">
        <v>6</v>
      </c>
      <c r="B217" s="240" t="s">
        <v>34</v>
      </c>
      <c r="C217" s="240" t="s">
        <v>790</v>
      </c>
      <c r="D217" s="280" t="s">
        <v>40</v>
      </c>
      <c r="E217" s="242">
        <v>15.4</v>
      </c>
      <c r="F217" s="224">
        <f t="shared" ref="F217" si="386">H217+J217+R217</f>
        <v>0.24683294159999999</v>
      </c>
      <c r="G217" s="233"/>
      <c r="H217" s="228">
        <f t="shared" ref="H217" si="387">G217*$P$8/1000</f>
        <v>0</v>
      </c>
      <c r="I217" s="249"/>
      <c r="J217" s="228">
        <f t="shared" ref="J217" si="388">I217*$P$9/1000</f>
        <v>0</v>
      </c>
      <c r="K217" s="65" t="s">
        <v>791</v>
      </c>
      <c r="L217" s="65" t="s">
        <v>40</v>
      </c>
      <c r="M217" s="65">
        <v>1</v>
      </c>
      <c r="N217" s="77">
        <v>0.218</v>
      </c>
      <c r="O217" s="66">
        <f t="shared" si="385"/>
        <v>0.218</v>
      </c>
      <c r="P217" s="228">
        <f t="shared" ref="P217" si="389">E217*F217</f>
        <v>3.8012273006399999</v>
      </c>
      <c r="Q217" s="228">
        <f t="shared" ref="Q217" si="390">SUM(O217:O220)</f>
        <v>0.218</v>
      </c>
      <c r="R217" s="228">
        <f t="shared" ref="R217" si="391">Q217*1.02*1.05*$R$14</f>
        <v>0.24683294159999999</v>
      </c>
      <c r="S217" s="228">
        <f t="shared" ref="S217" si="392">F217*$S$17</f>
        <v>0.28776978915569268</v>
      </c>
      <c r="T217" s="228">
        <f t="shared" ref="T217" si="393">S217*E217</f>
        <v>4.4316547529976678</v>
      </c>
    </row>
    <row r="218" spans="1:20" ht="12.75" customHeight="1">
      <c r="A218" s="229"/>
      <c r="B218" s="240"/>
      <c r="C218" s="240"/>
      <c r="D218" s="280"/>
      <c r="E218" s="242"/>
      <c r="F218" s="224"/>
      <c r="G218" s="233"/>
      <c r="H218" s="228"/>
      <c r="I218" s="249"/>
      <c r="J218" s="228"/>
      <c r="K218" s="65"/>
      <c r="L218" s="65"/>
      <c r="M218" s="65"/>
      <c r="N218" s="77"/>
      <c r="O218" s="66">
        <f t="shared" si="385"/>
        <v>0</v>
      </c>
      <c r="P218" s="228"/>
      <c r="Q218" s="228"/>
      <c r="R218" s="228"/>
      <c r="S218" s="228"/>
      <c r="T218" s="228"/>
    </row>
    <row r="219" spans="1:20" ht="12.75" customHeight="1">
      <c r="A219" s="229"/>
      <c r="B219" s="240"/>
      <c r="C219" s="240"/>
      <c r="D219" s="280"/>
      <c r="E219" s="242"/>
      <c r="F219" s="224"/>
      <c r="G219" s="233"/>
      <c r="H219" s="228"/>
      <c r="I219" s="249"/>
      <c r="J219" s="228"/>
      <c r="K219" s="65"/>
      <c r="L219" s="65"/>
      <c r="M219" s="68"/>
      <c r="N219" s="77"/>
      <c r="O219" s="66">
        <f t="shared" si="385"/>
        <v>0</v>
      </c>
      <c r="P219" s="228"/>
      <c r="Q219" s="228"/>
      <c r="R219" s="228"/>
      <c r="S219" s="228"/>
      <c r="T219" s="228"/>
    </row>
    <row r="220" spans="1:20" ht="12.75" customHeight="1">
      <c r="A220" s="229"/>
      <c r="B220" s="240"/>
      <c r="C220" s="240"/>
      <c r="D220" s="280"/>
      <c r="E220" s="242"/>
      <c r="F220" s="224"/>
      <c r="G220" s="233"/>
      <c r="H220" s="228"/>
      <c r="I220" s="249"/>
      <c r="J220" s="228"/>
      <c r="K220" s="65"/>
      <c r="L220" s="65"/>
      <c r="M220" s="65"/>
      <c r="N220" s="77"/>
      <c r="O220" s="66">
        <f t="shared" si="385"/>
        <v>0</v>
      </c>
      <c r="P220" s="228"/>
      <c r="Q220" s="228"/>
      <c r="R220" s="228"/>
      <c r="S220" s="228"/>
      <c r="T220" s="228"/>
    </row>
    <row r="221" spans="1:20" ht="12.75" customHeight="1">
      <c r="A221" s="229"/>
      <c r="B221" s="240"/>
      <c r="C221" s="284" t="s">
        <v>842</v>
      </c>
      <c r="D221" s="280"/>
      <c r="E221" s="242"/>
      <c r="F221" s="224">
        <f t="shared" ref="F221" si="394">H221+J221+R221</f>
        <v>0</v>
      </c>
      <c r="G221" s="233"/>
      <c r="H221" s="228">
        <f t="shared" ref="H221" si="395">G221*$P$8/1000</f>
        <v>0</v>
      </c>
      <c r="I221" s="249"/>
      <c r="J221" s="228">
        <f t="shared" ref="J221" si="396">I221*$P$9/1000</f>
        <v>0</v>
      </c>
      <c r="K221" s="65"/>
      <c r="L221" s="65"/>
      <c r="M221" s="65"/>
      <c r="N221" s="77"/>
      <c r="O221" s="66">
        <f t="shared" si="385"/>
        <v>0</v>
      </c>
      <c r="P221" s="228">
        <f t="shared" ref="P221" si="397">E221*F221</f>
        <v>0</v>
      </c>
      <c r="Q221" s="228">
        <f t="shared" ref="Q221" si="398">SUM(O221:O224)</f>
        <v>0</v>
      </c>
      <c r="R221" s="228">
        <f t="shared" ref="R221" si="399">Q221*1.02*1.05*$R$14</f>
        <v>0</v>
      </c>
      <c r="S221" s="228">
        <f t="shared" ref="S221" si="400">F221*$S$17</f>
        <v>0</v>
      </c>
      <c r="T221" s="228">
        <f t="shared" ref="T221" si="401">S221*E221</f>
        <v>0</v>
      </c>
    </row>
    <row r="222" spans="1:20" ht="12.75" customHeight="1">
      <c r="A222" s="229"/>
      <c r="B222" s="240"/>
      <c r="C222" s="284"/>
      <c r="D222" s="280"/>
      <c r="E222" s="242"/>
      <c r="F222" s="224"/>
      <c r="G222" s="233"/>
      <c r="H222" s="228"/>
      <c r="I222" s="249"/>
      <c r="J222" s="228"/>
      <c r="K222" s="65"/>
      <c r="L222" s="65"/>
      <c r="M222" s="65"/>
      <c r="N222" s="77"/>
      <c r="O222" s="66">
        <f t="shared" si="385"/>
        <v>0</v>
      </c>
      <c r="P222" s="228"/>
      <c r="Q222" s="228"/>
      <c r="R222" s="228"/>
      <c r="S222" s="228"/>
      <c r="T222" s="228"/>
    </row>
    <row r="223" spans="1:20" ht="12.75" customHeight="1">
      <c r="A223" s="229"/>
      <c r="B223" s="240"/>
      <c r="C223" s="284"/>
      <c r="D223" s="280"/>
      <c r="E223" s="242"/>
      <c r="F223" s="224"/>
      <c r="G223" s="233"/>
      <c r="H223" s="228"/>
      <c r="I223" s="249"/>
      <c r="J223" s="228"/>
      <c r="K223" s="65"/>
      <c r="L223" s="65"/>
      <c r="M223" s="68"/>
      <c r="N223" s="77"/>
      <c r="O223" s="66">
        <f t="shared" si="385"/>
        <v>0</v>
      </c>
      <c r="P223" s="228"/>
      <c r="Q223" s="228"/>
      <c r="R223" s="228"/>
      <c r="S223" s="228"/>
      <c r="T223" s="228"/>
    </row>
    <row r="224" spans="1:20" ht="12.75" customHeight="1">
      <c r="A224" s="229"/>
      <c r="B224" s="240"/>
      <c r="C224" s="284"/>
      <c r="D224" s="280"/>
      <c r="E224" s="242"/>
      <c r="F224" s="224"/>
      <c r="G224" s="233"/>
      <c r="H224" s="228"/>
      <c r="I224" s="249"/>
      <c r="J224" s="228"/>
      <c r="K224" s="65"/>
      <c r="L224" s="65"/>
      <c r="M224" s="65"/>
      <c r="N224" s="77"/>
      <c r="O224" s="66">
        <f t="shared" si="385"/>
        <v>0</v>
      </c>
      <c r="P224" s="228"/>
      <c r="Q224" s="228"/>
      <c r="R224" s="228"/>
      <c r="S224" s="228"/>
      <c r="T224" s="228"/>
    </row>
    <row r="225" spans="1:20" ht="12.75" customHeight="1">
      <c r="A225" s="229">
        <v>1</v>
      </c>
      <c r="B225" s="230" t="s">
        <v>792</v>
      </c>
      <c r="C225" s="240" t="s">
        <v>795</v>
      </c>
      <c r="D225" s="229" t="s">
        <v>722</v>
      </c>
      <c r="E225" s="229">
        <v>0.15</v>
      </c>
      <c r="F225" s="224">
        <f t="shared" ref="F225" si="402">H225+J225+R225</f>
        <v>124.26045038592</v>
      </c>
      <c r="G225" s="287">
        <v>34.299999999999997</v>
      </c>
      <c r="H225" s="228">
        <f t="shared" ref="H225" si="403">G225*$P$8/1000</f>
        <v>59.074889999999989</v>
      </c>
      <c r="I225" s="287">
        <v>20</v>
      </c>
      <c r="J225" s="228">
        <f t="shared" ref="J225" si="404">I225*$P$9/1000</f>
        <v>44.078400000000002</v>
      </c>
      <c r="K225" s="65" t="s">
        <v>765</v>
      </c>
      <c r="L225" s="65" t="s">
        <v>35</v>
      </c>
      <c r="M225" s="65">
        <v>24.4</v>
      </c>
      <c r="N225" s="77">
        <v>0.76400000000000001</v>
      </c>
      <c r="O225" s="66">
        <f t="shared" si="385"/>
        <v>18.6416</v>
      </c>
      <c r="P225" s="228">
        <f t="shared" ref="P225" si="405">E225*F225</f>
        <v>18.639067557887998</v>
      </c>
      <c r="Q225" s="228">
        <f t="shared" ref="Q225" si="406">SUM(O225:O228)</f>
        <v>18.6416</v>
      </c>
      <c r="R225" s="228">
        <f t="shared" ref="R225" si="407">Q225*1.02*1.05*$R$14</f>
        <v>21.10716038592</v>
      </c>
      <c r="S225" s="228">
        <f t="shared" ref="S225" si="408">F225*$S$17</f>
        <v>144.86884682472871</v>
      </c>
      <c r="T225" s="228">
        <f t="shared" ref="T225" si="409">S225*E225</f>
        <v>21.730327023709304</v>
      </c>
    </row>
    <row r="226" spans="1:20" ht="12.75" customHeight="1">
      <c r="A226" s="229"/>
      <c r="B226" s="230"/>
      <c r="C226" s="240"/>
      <c r="D226" s="229"/>
      <c r="E226" s="229"/>
      <c r="F226" s="224"/>
      <c r="G226" s="287"/>
      <c r="H226" s="228"/>
      <c r="I226" s="287"/>
      <c r="J226" s="228"/>
      <c r="K226" s="65"/>
      <c r="L226" s="65"/>
      <c r="M226" s="65"/>
      <c r="N226" s="77"/>
      <c r="O226" s="66">
        <f t="shared" si="385"/>
        <v>0</v>
      </c>
      <c r="P226" s="228"/>
      <c r="Q226" s="228"/>
      <c r="R226" s="228"/>
      <c r="S226" s="228"/>
      <c r="T226" s="228"/>
    </row>
    <row r="227" spans="1:20" ht="12.75" customHeight="1">
      <c r="A227" s="229"/>
      <c r="B227" s="230"/>
      <c r="C227" s="240"/>
      <c r="D227" s="229"/>
      <c r="E227" s="229"/>
      <c r="F227" s="224"/>
      <c r="G227" s="287"/>
      <c r="H227" s="228"/>
      <c r="I227" s="287"/>
      <c r="J227" s="228"/>
      <c r="K227" s="65"/>
      <c r="L227" s="65"/>
      <c r="M227" s="72"/>
      <c r="N227" s="77"/>
      <c r="O227" s="66">
        <f t="shared" si="385"/>
        <v>0</v>
      </c>
      <c r="P227" s="228"/>
      <c r="Q227" s="228"/>
      <c r="R227" s="228"/>
      <c r="S227" s="228"/>
      <c r="T227" s="228"/>
    </row>
    <row r="228" spans="1:20" ht="12.75" customHeight="1">
      <c r="A228" s="229"/>
      <c r="B228" s="230"/>
      <c r="C228" s="240"/>
      <c r="D228" s="229"/>
      <c r="E228" s="229"/>
      <c r="F228" s="224"/>
      <c r="G228" s="287"/>
      <c r="H228" s="228"/>
      <c r="I228" s="287"/>
      <c r="J228" s="228"/>
      <c r="K228" s="65"/>
      <c r="L228" s="65"/>
      <c r="M228" s="65"/>
      <c r="N228" s="77"/>
      <c r="O228" s="66">
        <f t="shared" si="385"/>
        <v>0</v>
      </c>
      <c r="P228" s="228"/>
      <c r="Q228" s="228"/>
      <c r="R228" s="228"/>
      <c r="S228" s="228"/>
      <c r="T228" s="228"/>
    </row>
    <row r="229" spans="1:20" ht="12.75" customHeight="1">
      <c r="A229" s="229">
        <v>2</v>
      </c>
      <c r="B229" s="230" t="s">
        <v>34</v>
      </c>
      <c r="C229" s="240" t="s">
        <v>796</v>
      </c>
      <c r="D229" s="229" t="s">
        <v>793</v>
      </c>
      <c r="E229" s="229">
        <v>5.8</v>
      </c>
      <c r="F229" s="224">
        <f t="shared" ref="F229" si="410">H229+J229+R229</f>
        <v>2.8544304851999995</v>
      </c>
      <c r="G229" s="285"/>
      <c r="H229" s="228">
        <f t="shared" ref="H229" si="411">G229*$P$8/1000</f>
        <v>0</v>
      </c>
      <c r="I229" s="287"/>
      <c r="J229" s="228">
        <f t="shared" ref="J229" si="412">I229*$P$9/1000</f>
        <v>0</v>
      </c>
      <c r="K229" s="65" t="s">
        <v>794</v>
      </c>
      <c r="L229" s="65" t="s">
        <v>793</v>
      </c>
      <c r="M229" s="65">
        <v>1</v>
      </c>
      <c r="N229" s="77">
        <v>2.5209999999999999</v>
      </c>
      <c r="O229" s="66">
        <f t="shared" si="385"/>
        <v>2.5209999999999999</v>
      </c>
      <c r="P229" s="228">
        <f t="shared" ref="P229" si="413">E229*F229</f>
        <v>16.555696814159997</v>
      </c>
      <c r="Q229" s="228">
        <f t="shared" ref="Q229" si="414">SUM(O229:O232)</f>
        <v>2.5209999999999999</v>
      </c>
      <c r="R229" s="228">
        <f t="shared" ref="R229" si="415">Q229*1.02*1.05*$R$14</f>
        <v>2.8544304851999995</v>
      </c>
      <c r="S229" s="228">
        <f t="shared" ref="S229" si="416">F229*$S$17</f>
        <v>3.3278332039518399</v>
      </c>
      <c r="T229" s="228">
        <f t="shared" ref="T229" si="417">S229*E229</f>
        <v>19.301432582920672</v>
      </c>
    </row>
    <row r="230" spans="1:20" ht="12.75" customHeight="1">
      <c r="A230" s="229"/>
      <c r="B230" s="230"/>
      <c r="C230" s="240"/>
      <c r="D230" s="229"/>
      <c r="E230" s="229"/>
      <c r="F230" s="224"/>
      <c r="G230" s="285"/>
      <c r="H230" s="228"/>
      <c r="I230" s="287"/>
      <c r="J230" s="228"/>
      <c r="K230" s="65"/>
      <c r="L230" s="65"/>
      <c r="M230" s="65"/>
      <c r="N230" s="77"/>
      <c r="O230" s="66">
        <f t="shared" si="385"/>
        <v>0</v>
      </c>
      <c r="P230" s="228"/>
      <c r="Q230" s="228"/>
      <c r="R230" s="228"/>
      <c r="S230" s="228"/>
      <c r="T230" s="228"/>
    </row>
    <row r="231" spans="1:20" ht="12.75" customHeight="1">
      <c r="A231" s="229"/>
      <c r="B231" s="230"/>
      <c r="C231" s="240"/>
      <c r="D231" s="229"/>
      <c r="E231" s="229"/>
      <c r="F231" s="224"/>
      <c r="G231" s="285"/>
      <c r="H231" s="228"/>
      <c r="I231" s="287"/>
      <c r="J231" s="228"/>
      <c r="K231" s="65"/>
      <c r="L231" s="65"/>
      <c r="M231" s="67"/>
      <c r="N231" s="77"/>
      <c r="O231" s="66">
        <f t="shared" si="385"/>
        <v>0</v>
      </c>
      <c r="P231" s="228"/>
      <c r="Q231" s="228"/>
      <c r="R231" s="228"/>
      <c r="S231" s="228"/>
      <c r="T231" s="228"/>
    </row>
    <row r="232" spans="1:20" ht="12.75" customHeight="1">
      <c r="A232" s="229"/>
      <c r="B232" s="230"/>
      <c r="C232" s="240"/>
      <c r="D232" s="229"/>
      <c r="E232" s="229"/>
      <c r="F232" s="224"/>
      <c r="G232" s="285"/>
      <c r="H232" s="228"/>
      <c r="I232" s="287"/>
      <c r="J232" s="228"/>
      <c r="K232" s="65"/>
      <c r="L232" s="65"/>
      <c r="M232" s="65"/>
      <c r="N232" s="77"/>
      <c r="O232" s="66">
        <f t="shared" si="385"/>
        <v>0</v>
      </c>
      <c r="P232" s="228"/>
      <c r="Q232" s="228"/>
      <c r="R232" s="228"/>
      <c r="S232" s="228"/>
      <c r="T232" s="228"/>
    </row>
    <row r="233" spans="1:20" ht="12.75" customHeight="1">
      <c r="A233" s="229">
        <v>3</v>
      </c>
      <c r="B233" s="230" t="s">
        <v>34</v>
      </c>
      <c r="C233" s="240" t="s">
        <v>937</v>
      </c>
      <c r="D233" s="229" t="s">
        <v>793</v>
      </c>
      <c r="E233" s="229">
        <v>12.8</v>
      </c>
      <c r="F233" s="224">
        <f t="shared" ref="F233" si="418">H233+J233+R233</f>
        <v>2.3166064151999994</v>
      </c>
      <c r="G233" s="285"/>
      <c r="H233" s="228">
        <f t="shared" ref="H233" si="419">G233*$P$8/1000</f>
        <v>0</v>
      </c>
      <c r="I233" s="287"/>
      <c r="J233" s="228">
        <f t="shared" ref="J233" si="420">I233*$P$9/1000</f>
        <v>0</v>
      </c>
      <c r="K233" s="135" t="s">
        <v>797</v>
      </c>
      <c r="L233" s="65" t="s">
        <v>793</v>
      </c>
      <c r="M233" s="65">
        <v>1</v>
      </c>
      <c r="N233" s="77">
        <v>2.0459999999999998</v>
      </c>
      <c r="O233" s="66">
        <f t="shared" si="385"/>
        <v>2.0459999999999998</v>
      </c>
      <c r="P233" s="228">
        <f t="shared" ref="P233" si="421">E233*F233</f>
        <v>29.652562114559995</v>
      </c>
      <c r="Q233" s="228">
        <f t="shared" ref="Q233" si="422">SUM(O233:O236)</f>
        <v>2.0459999999999998</v>
      </c>
      <c r="R233" s="228">
        <f t="shared" ref="R233" si="423">Q233*1.02*1.05*$R$14</f>
        <v>2.3166064151999994</v>
      </c>
      <c r="S233" s="228">
        <f t="shared" ref="S233" si="424">F233*$S$17</f>
        <v>2.700811874369482</v>
      </c>
      <c r="T233" s="228">
        <f t="shared" ref="T233" si="425">S233*E233</f>
        <v>34.57039199192937</v>
      </c>
    </row>
    <row r="234" spans="1:20" ht="12.75" customHeight="1">
      <c r="A234" s="229"/>
      <c r="B234" s="230"/>
      <c r="C234" s="240"/>
      <c r="D234" s="229"/>
      <c r="E234" s="229"/>
      <c r="F234" s="224"/>
      <c r="G234" s="285"/>
      <c r="H234" s="228"/>
      <c r="I234" s="287"/>
      <c r="J234" s="228"/>
      <c r="K234" s="65"/>
      <c r="L234" s="65"/>
      <c r="M234" s="65"/>
      <c r="N234" s="77"/>
      <c r="O234" s="66">
        <f t="shared" si="385"/>
        <v>0</v>
      </c>
      <c r="P234" s="228"/>
      <c r="Q234" s="228"/>
      <c r="R234" s="228"/>
      <c r="S234" s="228"/>
      <c r="T234" s="228"/>
    </row>
    <row r="235" spans="1:20" ht="12.75" customHeight="1">
      <c r="A235" s="229"/>
      <c r="B235" s="230"/>
      <c r="C235" s="240"/>
      <c r="D235" s="229"/>
      <c r="E235" s="229"/>
      <c r="F235" s="224"/>
      <c r="G235" s="285"/>
      <c r="H235" s="228"/>
      <c r="I235" s="287"/>
      <c r="J235" s="228"/>
      <c r="K235" s="65"/>
      <c r="L235" s="65"/>
      <c r="M235" s="67"/>
      <c r="N235" s="77"/>
      <c r="O235" s="66">
        <f t="shared" si="385"/>
        <v>0</v>
      </c>
      <c r="P235" s="228"/>
      <c r="Q235" s="228"/>
      <c r="R235" s="228"/>
      <c r="S235" s="228"/>
      <c r="T235" s="228"/>
    </row>
    <row r="236" spans="1:20" ht="12.75" customHeight="1">
      <c r="A236" s="229"/>
      <c r="B236" s="230"/>
      <c r="C236" s="240"/>
      <c r="D236" s="229"/>
      <c r="E236" s="229"/>
      <c r="F236" s="224"/>
      <c r="G236" s="285"/>
      <c r="H236" s="228"/>
      <c r="I236" s="287"/>
      <c r="J236" s="228"/>
      <c r="K236" s="65"/>
      <c r="L236" s="65"/>
      <c r="M236" s="65"/>
      <c r="N236" s="77"/>
      <c r="O236" s="66">
        <f t="shared" si="385"/>
        <v>0</v>
      </c>
      <c r="P236" s="228"/>
      <c r="Q236" s="228"/>
      <c r="R236" s="228"/>
      <c r="S236" s="228"/>
      <c r="T236" s="228"/>
    </row>
    <row r="237" spans="1:20" ht="12.75" customHeight="1">
      <c r="A237" s="229">
        <v>4</v>
      </c>
      <c r="B237" s="230" t="s">
        <v>34</v>
      </c>
      <c r="C237" s="230" t="s">
        <v>798</v>
      </c>
      <c r="D237" s="280" t="s">
        <v>32</v>
      </c>
      <c r="E237" s="358">
        <v>2.2599999999999999E-2</v>
      </c>
      <c r="F237" s="224">
        <f t="shared" ref="F237" si="426">H237+J237+R237</f>
        <v>533.67999400799999</v>
      </c>
      <c r="G237" s="336"/>
      <c r="H237" s="228">
        <f t="shared" ref="H237" si="427">G237*$P$8/1000</f>
        <v>0</v>
      </c>
      <c r="I237" s="287"/>
      <c r="J237" s="228">
        <f t="shared" ref="J237" si="428">I237*$P$9/1000</f>
        <v>0</v>
      </c>
      <c r="K237" s="65" t="s">
        <v>799</v>
      </c>
      <c r="L237" s="65" t="s">
        <v>32</v>
      </c>
      <c r="M237" s="65">
        <v>1</v>
      </c>
      <c r="N237" s="77">
        <v>471.34</v>
      </c>
      <c r="O237" s="66">
        <f t="shared" si="385"/>
        <v>471.34</v>
      </c>
      <c r="P237" s="228">
        <f t="shared" ref="P237" si="429">E237*F237</f>
        <v>12.061167864580799</v>
      </c>
      <c r="Q237" s="228">
        <f t="shared" ref="Q237" si="430">SUM(O237:O240)</f>
        <v>471.34</v>
      </c>
      <c r="R237" s="228">
        <f t="shared" ref="R237" si="431">Q237*1.02*1.05*$R$14</f>
        <v>533.67999400799999</v>
      </c>
      <c r="S237" s="228">
        <f t="shared" ref="S237" si="432">F237*$S$17</f>
        <v>622.18996523231272</v>
      </c>
      <c r="T237" s="228">
        <f t="shared" ref="T237" si="433">S237*E237</f>
        <v>14.061493214250266</v>
      </c>
    </row>
    <row r="238" spans="1:20" ht="12.75" customHeight="1">
      <c r="A238" s="229"/>
      <c r="B238" s="230"/>
      <c r="C238" s="230"/>
      <c r="D238" s="280"/>
      <c r="E238" s="358"/>
      <c r="F238" s="224"/>
      <c r="G238" s="336"/>
      <c r="H238" s="228"/>
      <c r="I238" s="287"/>
      <c r="J238" s="228"/>
      <c r="K238" s="65"/>
      <c r="L238" s="65"/>
      <c r="M238" s="65"/>
      <c r="N238" s="77"/>
      <c r="O238" s="66">
        <f t="shared" si="385"/>
        <v>0</v>
      </c>
      <c r="P238" s="228"/>
      <c r="Q238" s="228"/>
      <c r="R238" s="228"/>
      <c r="S238" s="228"/>
      <c r="T238" s="228"/>
    </row>
    <row r="239" spans="1:20" ht="12.75" customHeight="1">
      <c r="A239" s="229"/>
      <c r="B239" s="230"/>
      <c r="C239" s="230"/>
      <c r="D239" s="280"/>
      <c r="E239" s="358"/>
      <c r="F239" s="224"/>
      <c r="G239" s="336"/>
      <c r="H239" s="228"/>
      <c r="I239" s="287"/>
      <c r="J239" s="228"/>
      <c r="K239" s="65"/>
      <c r="L239" s="65"/>
      <c r="M239" s="68"/>
      <c r="N239" s="77"/>
      <c r="O239" s="66">
        <f t="shared" si="385"/>
        <v>0</v>
      </c>
      <c r="P239" s="228"/>
      <c r="Q239" s="228"/>
      <c r="R239" s="228"/>
      <c r="S239" s="228"/>
      <c r="T239" s="228"/>
    </row>
    <row r="240" spans="1:20" ht="12.75" customHeight="1">
      <c r="A240" s="229"/>
      <c r="B240" s="230"/>
      <c r="C240" s="230"/>
      <c r="D240" s="280"/>
      <c r="E240" s="358"/>
      <c r="F240" s="224"/>
      <c r="G240" s="336"/>
      <c r="H240" s="228"/>
      <c r="I240" s="287"/>
      <c r="J240" s="228"/>
      <c r="K240" s="65"/>
      <c r="L240" s="128"/>
      <c r="M240" s="65"/>
      <c r="N240" s="77"/>
      <c r="O240" s="66">
        <f t="shared" si="385"/>
        <v>0</v>
      </c>
      <c r="P240" s="228"/>
      <c r="Q240" s="228"/>
      <c r="R240" s="228"/>
      <c r="S240" s="228"/>
      <c r="T240" s="228"/>
    </row>
    <row r="241" spans="1:20" ht="12.75" customHeight="1">
      <c r="A241" s="229">
        <v>5</v>
      </c>
      <c r="B241" s="230" t="s">
        <v>34</v>
      </c>
      <c r="C241" s="240" t="s">
        <v>800</v>
      </c>
      <c r="D241" s="229" t="s">
        <v>722</v>
      </c>
      <c r="E241" s="245">
        <v>0.03</v>
      </c>
      <c r="F241" s="224">
        <f t="shared" ref="F241" si="434">H241+J241+R241</f>
        <v>319.23425177280001</v>
      </c>
      <c r="G241" s="233"/>
      <c r="H241" s="228">
        <f t="shared" ref="H241" si="435">G241*$P$8/1000</f>
        <v>0</v>
      </c>
      <c r="I241" s="265"/>
      <c r="J241" s="228">
        <f t="shared" ref="J241" si="436">I241*$P$9/1000</f>
        <v>0</v>
      </c>
      <c r="K241" s="65" t="s">
        <v>801</v>
      </c>
      <c r="L241" s="65" t="s">
        <v>32</v>
      </c>
      <c r="M241" s="65">
        <v>1</v>
      </c>
      <c r="N241" s="77">
        <v>281.94400000000002</v>
      </c>
      <c r="O241" s="66">
        <f t="shared" si="385"/>
        <v>281.94400000000002</v>
      </c>
      <c r="P241" s="228">
        <f t="shared" ref="P241" si="437">E241*F241</f>
        <v>9.5770275531839992</v>
      </c>
      <c r="Q241" s="228">
        <f t="shared" ref="Q241" si="438">SUM(O241:O244)</f>
        <v>281.94400000000002</v>
      </c>
      <c r="R241" s="228">
        <f t="shared" ref="R241" si="439">Q241*1.02*1.05*$R$14</f>
        <v>319.23425177280001</v>
      </c>
      <c r="S241" s="228">
        <f t="shared" ref="S241" si="440">F241*$S$17</f>
        <v>372.1787405216175</v>
      </c>
      <c r="T241" s="228">
        <f t="shared" ref="T241" si="441">S241*E241</f>
        <v>11.165362215648525</v>
      </c>
    </row>
    <row r="242" spans="1:20" ht="12.75" customHeight="1">
      <c r="A242" s="229"/>
      <c r="B242" s="230"/>
      <c r="C242" s="240"/>
      <c r="D242" s="229"/>
      <c r="E242" s="245"/>
      <c r="F242" s="224"/>
      <c r="G242" s="233"/>
      <c r="H242" s="228"/>
      <c r="I242" s="265"/>
      <c r="J242" s="228"/>
      <c r="K242" s="65"/>
      <c r="L242" s="65"/>
      <c r="M242" s="65"/>
      <c r="N242" s="77"/>
      <c r="O242" s="66">
        <f t="shared" si="385"/>
        <v>0</v>
      </c>
      <c r="P242" s="228"/>
      <c r="Q242" s="228"/>
      <c r="R242" s="228"/>
      <c r="S242" s="228"/>
      <c r="T242" s="228"/>
    </row>
    <row r="243" spans="1:20" ht="12.75" customHeight="1">
      <c r="A243" s="229"/>
      <c r="B243" s="230"/>
      <c r="C243" s="240"/>
      <c r="D243" s="229"/>
      <c r="E243" s="245"/>
      <c r="F243" s="224"/>
      <c r="G243" s="233"/>
      <c r="H243" s="228"/>
      <c r="I243" s="265"/>
      <c r="J243" s="228"/>
      <c r="K243" s="65"/>
      <c r="L243" s="65"/>
      <c r="M243" s="67"/>
      <c r="N243" s="77"/>
      <c r="O243" s="66">
        <f t="shared" si="385"/>
        <v>0</v>
      </c>
      <c r="P243" s="228"/>
      <c r="Q243" s="228"/>
      <c r="R243" s="228"/>
      <c r="S243" s="228"/>
      <c r="T243" s="228"/>
    </row>
    <row r="244" spans="1:20" ht="12.75" customHeight="1">
      <c r="A244" s="229"/>
      <c r="B244" s="230"/>
      <c r="C244" s="240"/>
      <c r="D244" s="229"/>
      <c r="E244" s="245"/>
      <c r="F244" s="224"/>
      <c r="G244" s="233"/>
      <c r="H244" s="228"/>
      <c r="I244" s="265"/>
      <c r="J244" s="228"/>
      <c r="K244" s="65"/>
      <c r="L244" s="65"/>
      <c r="M244" s="65"/>
      <c r="N244" s="77"/>
      <c r="O244" s="66">
        <f t="shared" si="385"/>
        <v>0</v>
      </c>
      <c r="P244" s="228"/>
      <c r="Q244" s="228"/>
      <c r="R244" s="228"/>
      <c r="S244" s="228"/>
      <c r="T244" s="228"/>
    </row>
    <row r="245" spans="1:20" ht="12.75" customHeight="1">
      <c r="A245" s="229">
        <v>6</v>
      </c>
      <c r="B245" s="230" t="s">
        <v>34</v>
      </c>
      <c r="C245" s="240" t="s">
        <v>802</v>
      </c>
      <c r="D245" s="229" t="s">
        <v>722</v>
      </c>
      <c r="E245" s="245">
        <v>9.6000000000000002E-2</v>
      </c>
      <c r="F245" s="224">
        <f t="shared" ref="F245" si="442">H245+J245+R245</f>
        <v>319.23425177280001</v>
      </c>
      <c r="G245" s="233"/>
      <c r="H245" s="228">
        <f t="shared" ref="H245" si="443">G245*$P$8/1000</f>
        <v>0</v>
      </c>
      <c r="I245" s="265"/>
      <c r="J245" s="228">
        <f t="shared" ref="J245" si="444">I245*$P$9/1000</f>
        <v>0</v>
      </c>
      <c r="K245" s="65" t="s">
        <v>803</v>
      </c>
      <c r="L245" s="65" t="s">
        <v>32</v>
      </c>
      <c r="M245" s="65">
        <v>1</v>
      </c>
      <c r="N245" s="77">
        <v>281.94400000000002</v>
      </c>
      <c r="O245" s="66">
        <f t="shared" si="385"/>
        <v>281.94400000000002</v>
      </c>
      <c r="P245" s="228">
        <f t="shared" ref="P245" si="445">E245*F245</f>
        <v>30.6464881701888</v>
      </c>
      <c r="Q245" s="228">
        <f t="shared" ref="Q245" si="446">SUM(O245:O248)</f>
        <v>281.94400000000002</v>
      </c>
      <c r="R245" s="228">
        <f t="shared" ref="R245" si="447">Q245*1.02*1.05*$R$14</f>
        <v>319.23425177280001</v>
      </c>
      <c r="S245" s="228">
        <f t="shared" ref="S245" si="448">F245*$S$17</f>
        <v>372.1787405216175</v>
      </c>
      <c r="T245" s="228">
        <f t="shared" ref="T245" si="449">S245*E245</f>
        <v>35.729159090075278</v>
      </c>
    </row>
    <row r="246" spans="1:20" ht="12.75" customHeight="1">
      <c r="A246" s="229"/>
      <c r="B246" s="230"/>
      <c r="C246" s="240"/>
      <c r="D246" s="229"/>
      <c r="E246" s="245"/>
      <c r="F246" s="224"/>
      <c r="G246" s="233"/>
      <c r="H246" s="228"/>
      <c r="I246" s="265"/>
      <c r="J246" s="228"/>
      <c r="K246" s="65"/>
      <c r="L246" s="65"/>
      <c r="M246" s="65"/>
      <c r="N246" s="77"/>
      <c r="O246" s="66">
        <f t="shared" si="385"/>
        <v>0</v>
      </c>
      <c r="P246" s="228"/>
      <c r="Q246" s="228"/>
      <c r="R246" s="228"/>
      <c r="S246" s="228"/>
      <c r="T246" s="228"/>
    </row>
    <row r="247" spans="1:20" ht="12.75" customHeight="1">
      <c r="A247" s="229"/>
      <c r="B247" s="230"/>
      <c r="C247" s="240"/>
      <c r="D247" s="229"/>
      <c r="E247" s="245"/>
      <c r="F247" s="224"/>
      <c r="G247" s="233"/>
      <c r="H247" s="228"/>
      <c r="I247" s="265"/>
      <c r="J247" s="228"/>
      <c r="K247" s="65"/>
      <c r="L247" s="65"/>
      <c r="M247" s="67"/>
      <c r="N247" s="77"/>
      <c r="O247" s="66">
        <f t="shared" si="385"/>
        <v>0</v>
      </c>
      <c r="P247" s="228"/>
      <c r="Q247" s="228"/>
      <c r="R247" s="228"/>
      <c r="S247" s="228"/>
      <c r="T247" s="228"/>
    </row>
    <row r="248" spans="1:20" ht="12.75" customHeight="1">
      <c r="A248" s="229"/>
      <c r="B248" s="230"/>
      <c r="C248" s="240"/>
      <c r="D248" s="229"/>
      <c r="E248" s="245"/>
      <c r="F248" s="224"/>
      <c r="G248" s="233"/>
      <c r="H248" s="228"/>
      <c r="I248" s="265"/>
      <c r="J248" s="228"/>
      <c r="K248" s="65"/>
      <c r="L248" s="65"/>
      <c r="M248" s="65"/>
      <c r="N248" s="77"/>
      <c r="O248" s="66">
        <f t="shared" si="385"/>
        <v>0</v>
      </c>
      <c r="P248" s="228"/>
      <c r="Q248" s="228"/>
      <c r="R248" s="228"/>
      <c r="S248" s="228"/>
      <c r="T248" s="228"/>
    </row>
    <row r="249" spans="1:20" ht="12.75" customHeight="1">
      <c r="A249" s="229">
        <v>7</v>
      </c>
      <c r="B249" s="230" t="s">
        <v>34</v>
      </c>
      <c r="C249" s="240" t="s">
        <v>806</v>
      </c>
      <c r="D249" s="280" t="s">
        <v>293</v>
      </c>
      <c r="E249" s="229">
        <v>4.4000000000000004</v>
      </c>
      <c r="F249" s="224">
        <f t="shared" ref="F249" si="450">H249+J249+R249</f>
        <v>1.8546438456000001</v>
      </c>
      <c r="G249" s="233"/>
      <c r="H249" s="228">
        <f t="shared" ref="H249" si="451">G249*$P$8/1000</f>
        <v>0</v>
      </c>
      <c r="I249" s="265"/>
      <c r="J249" s="228">
        <f t="shared" ref="J249" si="452">I249*$P$9/1000</f>
        <v>0</v>
      </c>
      <c r="K249" s="65" t="s">
        <v>804</v>
      </c>
      <c r="L249" s="77" t="s">
        <v>27</v>
      </c>
      <c r="M249" s="65">
        <v>1</v>
      </c>
      <c r="N249" s="77">
        <v>1.6379999999999999</v>
      </c>
      <c r="O249" s="66">
        <f t="shared" si="385"/>
        <v>1.6379999999999999</v>
      </c>
      <c r="P249" s="228">
        <f t="shared" ref="P249" si="453">E249*F249</f>
        <v>8.1604329206400017</v>
      </c>
      <c r="Q249" s="228">
        <f t="shared" ref="Q249" si="454">SUM(O249:O252)</f>
        <v>1.6379999999999999</v>
      </c>
      <c r="R249" s="228">
        <f t="shared" ref="R249" si="455">Q249*1.02*1.05*$R$14</f>
        <v>1.8546438456000001</v>
      </c>
      <c r="S249" s="228">
        <f t="shared" ref="S249" si="456">F249*$S$17</f>
        <v>2.162233553380847</v>
      </c>
      <c r="T249" s="228">
        <f t="shared" ref="T249" si="457">S249*E249</f>
        <v>9.513827634875728</v>
      </c>
    </row>
    <row r="250" spans="1:20" ht="12.75" customHeight="1">
      <c r="A250" s="229"/>
      <c r="B250" s="230"/>
      <c r="C250" s="240"/>
      <c r="D250" s="280"/>
      <c r="E250" s="229"/>
      <c r="F250" s="224"/>
      <c r="G250" s="233"/>
      <c r="H250" s="228"/>
      <c r="I250" s="265"/>
      <c r="J250" s="228"/>
      <c r="K250" s="65"/>
      <c r="L250" s="65"/>
      <c r="M250" s="65"/>
      <c r="N250" s="77"/>
      <c r="O250" s="66">
        <f t="shared" si="385"/>
        <v>0</v>
      </c>
      <c r="P250" s="228"/>
      <c r="Q250" s="228"/>
      <c r="R250" s="228"/>
      <c r="S250" s="228"/>
      <c r="T250" s="228"/>
    </row>
    <row r="251" spans="1:20" ht="12.75" customHeight="1">
      <c r="A251" s="229"/>
      <c r="B251" s="230"/>
      <c r="C251" s="240"/>
      <c r="D251" s="280"/>
      <c r="E251" s="229"/>
      <c r="F251" s="224"/>
      <c r="G251" s="233"/>
      <c r="H251" s="228"/>
      <c r="I251" s="265"/>
      <c r="J251" s="228"/>
      <c r="K251" s="65"/>
      <c r="L251" s="65"/>
      <c r="M251" s="67"/>
      <c r="N251" s="77"/>
      <c r="O251" s="66">
        <f t="shared" si="385"/>
        <v>0</v>
      </c>
      <c r="P251" s="228"/>
      <c r="Q251" s="228"/>
      <c r="R251" s="228"/>
      <c r="S251" s="228"/>
      <c r="T251" s="228"/>
    </row>
    <row r="252" spans="1:20" ht="12.75" customHeight="1">
      <c r="A252" s="229"/>
      <c r="B252" s="230"/>
      <c r="C252" s="240"/>
      <c r="D252" s="280"/>
      <c r="E252" s="229"/>
      <c r="F252" s="224"/>
      <c r="G252" s="233"/>
      <c r="H252" s="228"/>
      <c r="I252" s="265"/>
      <c r="J252" s="228"/>
      <c r="K252" s="65"/>
      <c r="L252" s="65"/>
      <c r="M252" s="65"/>
      <c r="N252" s="77"/>
      <c r="O252" s="66">
        <f t="shared" si="385"/>
        <v>0</v>
      </c>
      <c r="P252" s="228"/>
      <c r="Q252" s="228"/>
      <c r="R252" s="228"/>
      <c r="S252" s="228"/>
      <c r="T252" s="228"/>
    </row>
    <row r="253" spans="1:20" ht="12.75" customHeight="1">
      <c r="A253" s="229">
        <v>8</v>
      </c>
      <c r="B253" s="230" t="s">
        <v>34</v>
      </c>
      <c r="C253" s="240" t="s">
        <v>805</v>
      </c>
      <c r="D253" s="229" t="s">
        <v>279</v>
      </c>
      <c r="E253" s="229">
        <v>1</v>
      </c>
      <c r="F253" s="224">
        <f t="shared" ref="F253" si="458">H253+J253+R253</f>
        <v>3.17033136</v>
      </c>
      <c r="G253" s="233"/>
      <c r="H253" s="228">
        <f t="shared" ref="H253" si="459">G253*$P$8/1000</f>
        <v>0</v>
      </c>
      <c r="I253" s="265"/>
      <c r="J253" s="228">
        <f t="shared" ref="J253" si="460">I253*$P$9/1000</f>
        <v>0</v>
      </c>
      <c r="K253" s="65" t="s">
        <v>805</v>
      </c>
      <c r="L253" s="65" t="s">
        <v>279</v>
      </c>
      <c r="M253" s="65">
        <v>1</v>
      </c>
      <c r="N253" s="77">
        <v>2.8</v>
      </c>
      <c r="O253" s="66">
        <f t="shared" si="385"/>
        <v>2.8</v>
      </c>
      <c r="P253" s="228">
        <f t="shared" ref="P253" si="461">E253*F253</f>
        <v>3.17033136</v>
      </c>
      <c r="Q253" s="228">
        <f t="shared" ref="Q253" si="462">SUM(O253:O256)</f>
        <v>2.8</v>
      </c>
      <c r="R253" s="228">
        <f t="shared" ref="R253" si="463">Q253*1.02*1.05*$R$14</f>
        <v>3.17033136</v>
      </c>
      <c r="S253" s="228">
        <f t="shared" ref="S253" si="464">F253*$S$17</f>
        <v>3.6961257322749517</v>
      </c>
      <c r="T253" s="228">
        <f t="shared" ref="T253" si="465">S253*E253</f>
        <v>3.6961257322749517</v>
      </c>
    </row>
    <row r="254" spans="1:20" ht="12.75" customHeight="1">
      <c r="A254" s="229"/>
      <c r="B254" s="230"/>
      <c r="C254" s="240"/>
      <c r="D254" s="229"/>
      <c r="E254" s="229"/>
      <c r="F254" s="224"/>
      <c r="G254" s="233"/>
      <c r="H254" s="228"/>
      <c r="I254" s="265"/>
      <c r="J254" s="228"/>
      <c r="K254" s="65"/>
      <c r="L254" s="65"/>
      <c r="M254" s="65"/>
      <c r="N254" s="77"/>
      <c r="O254" s="66">
        <f t="shared" si="385"/>
        <v>0</v>
      </c>
      <c r="P254" s="228"/>
      <c r="Q254" s="228"/>
      <c r="R254" s="228"/>
      <c r="S254" s="228"/>
      <c r="T254" s="228"/>
    </row>
    <row r="255" spans="1:20" ht="12.75" customHeight="1">
      <c r="A255" s="229"/>
      <c r="B255" s="230"/>
      <c r="C255" s="240"/>
      <c r="D255" s="229"/>
      <c r="E255" s="229"/>
      <c r="F255" s="224"/>
      <c r="G255" s="233"/>
      <c r="H255" s="228"/>
      <c r="I255" s="265"/>
      <c r="J255" s="228"/>
      <c r="K255" s="65"/>
      <c r="L255" s="65"/>
      <c r="M255" s="67"/>
      <c r="N255" s="77"/>
      <c r="O255" s="66">
        <f t="shared" si="385"/>
        <v>0</v>
      </c>
      <c r="P255" s="228"/>
      <c r="Q255" s="228"/>
      <c r="R255" s="228"/>
      <c r="S255" s="228"/>
      <c r="T255" s="228"/>
    </row>
    <row r="256" spans="1:20" ht="12.75" customHeight="1">
      <c r="A256" s="229"/>
      <c r="B256" s="230"/>
      <c r="C256" s="240"/>
      <c r="D256" s="229"/>
      <c r="E256" s="229"/>
      <c r="F256" s="224"/>
      <c r="G256" s="233"/>
      <c r="H256" s="228"/>
      <c r="I256" s="265"/>
      <c r="J256" s="228"/>
      <c r="K256" s="65"/>
      <c r="L256" s="65"/>
      <c r="M256" s="65"/>
      <c r="N256" s="77"/>
      <c r="O256" s="66">
        <f t="shared" si="385"/>
        <v>0</v>
      </c>
      <c r="P256" s="228"/>
      <c r="Q256" s="228"/>
      <c r="R256" s="228"/>
      <c r="S256" s="228"/>
      <c r="T256" s="228"/>
    </row>
    <row r="257" spans="1:20" ht="12.75" customHeight="1">
      <c r="A257" s="229">
        <v>9</v>
      </c>
      <c r="B257" s="240" t="s">
        <v>807</v>
      </c>
      <c r="C257" s="240" t="s">
        <v>808</v>
      </c>
      <c r="D257" s="229" t="s">
        <v>32</v>
      </c>
      <c r="E257" s="245">
        <v>0.15</v>
      </c>
      <c r="F257" s="224">
        <f t="shared" ref="F257" si="466">H257+J257+R257</f>
        <v>15.746345293860001</v>
      </c>
      <c r="G257" s="233">
        <v>1.56</v>
      </c>
      <c r="H257" s="228">
        <f t="shared" ref="H257" si="467">G257*$P$8/1000</f>
        <v>2.686788</v>
      </c>
      <c r="I257" s="233"/>
      <c r="J257" s="228">
        <f t="shared" ref="J257" si="468">I257*$P$9/1000</f>
        <v>0</v>
      </c>
      <c r="K257" s="65" t="s">
        <v>36</v>
      </c>
      <c r="L257" s="65" t="s">
        <v>35</v>
      </c>
      <c r="M257" s="65">
        <v>6.9</v>
      </c>
      <c r="N257" s="69">
        <v>1.25</v>
      </c>
      <c r="O257" s="66">
        <f t="shared" si="385"/>
        <v>8.625</v>
      </c>
      <c r="P257" s="228">
        <f t="shared" ref="P257" si="469">E257*F257</f>
        <v>2.3619517940790002</v>
      </c>
      <c r="Q257" s="228">
        <f t="shared" ref="Q257" si="470">SUM(O257:O260)</f>
        <v>11.534050000000001</v>
      </c>
      <c r="R257" s="228">
        <f t="shared" ref="R257" si="471">Q257*1.02*1.05*$R$14</f>
        <v>13.059557293860001</v>
      </c>
      <c r="S257" s="228">
        <f t="shared" ref="S257" si="472">F257*$S$17</f>
        <v>18.357851410813581</v>
      </c>
      <c r="T257" s="228">
        <f t="shared" ref="T257" si="473">S257*E257</f>
        <v>2.753677711622037</v>
      </c>
    </row>
    <row r="258" spans="1:20" ht="12.75" customHeight="1">
      <c r="A258" s="229"/>
      <c r="B258" s="240"/>
      <c r="C258" s="240"/>
      <c r="D258" s="229"/>
      <c r="E258" s="245"/>
      <c r="F258" s="224"/>
      <c r="G258" s="233"/>
      <c r="H258" s="228"/>
      <c r="I258" s="233"/>
      <c r="J258" s="228"/>
      <c r="K258" s="65"/>
      <c r="L258" s="65"/>
      <c r="M258" s="65"/>
      <c r="N258" s="69"/>
      <c r="O258" s="66">
        <f t="shared" si="385"/>
        <v>0</v>
      </c>
      <c r="P258" s="228"/>
      <c r="Q258" s="228"/>
      <c r="R258" s="228"/>
      <c r="S258" s="228"/>
      <c r="T258" s="228"/>
    </row>
    <row r="259" spans="1:20" ht="12.75" customHeight="1">
      <c r="A259" s="229"/>
      <c r="B259" s="240"/>
      <c r="C259" s="240"/>
      <c r="D259" s="229"/>
      <c r="E259" s="245"/>
      <c r="F259" s="224"/>
      <c r="G259" s="233"/>
      <c r="H259" s="228"/>
      <c r="I259" s="233"/>
      <c r="J259" s="228"/>
      <c r="K259" s="65" t="s">
        <v>37</v>
      </c>
      <c r="L259" s="65" t="s">
        <v>35</v>
      </c>
      <c r="M259" s="68">
        <v>3.65</v>
      </c>
      <c r="N259" s="69">
        <v>0.79700000000000004</v>
      </c>
      <c r="O259" s="66">
        <f t="shared" si="385"/>
        <v>2.9090500000000001</v>
      </c>
      <c r="P259" s="228"/>
      <c r="Q259" s="228"/>
      <c r="R259" s="228"/>
      <c r="S259" s="228"/>
      <c r="T259" s="228"/>
    </row>
    <row r="260" spans="1:20" ht="12.75" customHeight="1">
      <c r="A260" s="229"/>
      <c r="B260" s="240"/>
      <c r="C260" s="240"/>
      <c r="D260" s="229"/>
      <c r="E260" s="245"/>
      <c r="F260" s="224"/>
      <c r="G260" s="233"/>
      <c r="H260" s="228"/>
      <c r="I260" s="233"/>
      <c r="J260" s="228"/>
      <c r="K260" s="65"/>
      <c r="L260" s="65"/>
      <c r="M260" s="65"/>
      <c r="N260" s="77"/>
      <c r="O260" s="66">
        <f t="shared" si="385"/>
        <v>0</v>
      </c>
      <c r="P260" s="228"/>
      <c r="Q260" s="228"/>
      <c r="R260" s="228"/>
      <c r="S260" s="228"/>
      <c r="T260" s="228"/>
    </row>
    <row r="261" spans="1:20" ht="12.75" customHeight="1">
      <c r="A261" s="229"/>
      <c r="B261" s="240"/>
      <c r="C261" s="284" t="s">
        <v>843</v>
      </c>
      <c r="D261" s="229"/>
      <c r="E261" s="245"/>
      <c r="F261" s="224">
        <f t="shared" ref="F261" si="474">H261+J261+R261</f>
        <v>0</v>
      </c>
      <c r="G261" s="233"/>
      <c r="H261" s="228">
        <f t="shared" ref="H261" si="475">G261*$P$8/1000</f>
        <v>0</v>
      </c>
      <c r="I261" s="233"/>
      <c r="J261" s="228">
        <f t="shared" ref="J261" si="476">I261*$P$9/1000</f>
        <v>0</v>
      </c>
      <c r="K261" s="65"/>
      <c r="L261" s="65"/>
      <c r="M261" s="65"/>
      <c r="N261" s="69"/>
      <c r="O261" s="66">
        <f t="shared" si="385"/>
        <v>0</v>
      </c>
      <c r="P261" s="228">
        <f t="shared" ref="P261" si="477">E261*F261</f>
        <v>0</v>
      </c>
      <c r="Q261" s="228">
        <f t="shared" ref="Q261" si="478">SUM(O261:O264)</f>
        <v>0</v>
      </c>
      <c r="R261" s="228">
        <f t="shared" ref="R261" si="479">Q261*1.02*1.05*$R$14</f>
        <v>0</v>
      </c>
      <c r="S261" s="228">
        <f t="shared" ref="S261" si="480">F261*$S$17</f>
        <v>0</v>
      </c>
      <c r="T261" s="228">
        <f t="shared" ref="T261" si="481">S261*E261</f>
        <v>0</v>
      </c>
    </row>
    <row r="262" spans="1:20" ht="12.75" customHeight="1">
      <c r="A262" s="229"/>
      <c r="B262" s="240"/>
      <c r="C262" s="284"/>
      <c r="D262" s="229"/>
      <c r="E262" s="245"/>
      <c r="F262" s="224"/>
      <c r="G262" s="233"/>
      <c r="H262" s="228"/>
      <c r="I262" s="233"/>
      <c r="J262" s="228"/>
      <c r="K262" s="65"/>
      <c r="L262" s="65"/>
      <c r="M262" s="65"/>
      <c r="N262" s="69"/>
      <c r="O262" s="66">
        <f t="shared" si="385"/>
        <v>0</v>
      </c>
      <c r="P262" s="228"/>
      <c r="Q262" s="228"/>
      <c r="R262" s="228"/>
      <c r="S262" s="228"/>
      <c r="T262" s="228"/>
    </row>
    <row r="263" spans="1:20" ht="12.75" customHeight="1">
      <c r="A263" s="229"/>
      <c r="B263" s="240"/>
      <c r="C263" s="284"/>
      <c r="D263" s="229"/>
      <c r="E263" s="245"/>
      <c r="F263" s="224"/>
      <c r="G263" s="233"/>
      <c r="H263" s="228"/>
      <c r="I263" s="233"/>
      <c r="J263" s="228"/>
      <c r="K263" s="65"/>
      <c r="L263" s="65"/>
      <c r="M263" s="68"/>
      <c r="N263" s="69"/>
      <c r="O263" s="66">
        <f t="shared" si="385"/>
        <v>0</v>
      </c>
      <c r="P263" s="228"/>
      <c r="Q263" s="228"/>
      <c r="R263" s="228"/>
      <c r="S263" s="228"/>
      <c r="T263" s="228"/>
    </row>
    <row r="264" spans="1:20" ht="12.75" customHeight="1">
      <c r="A264" s="229"/>
      <c r="B264" s="240"/>
      <c r="C264" s="284"/>
      <c r="D264" s="229"/>
      <c r="E264" s="245"/>
      <c r="F264" s="224"/>
      <c r="G264" s="233"/>
      <c r="H264" s="228"/>
      <c r="I264" s="233"/>
      <c r="J264" s="228"/>
      <c r="K264" s="65"/>
      <c r="L264" s="65"/>
      <c r="M264" s="65"/>
      <c r="N264" s="77"/>
      <c r="O264" s="66">
        <f t="shared" si="385"/>
        <v>0</v>
      </c>
      <c r="P264" s="228"/>
      <c r="Q264" s="228"/>
      <c r="R264" s="228"/>
      <c r="S264" s="228"/>
      <c r="T264" s="228"/>
    </row>
    <row r="265" spans="1:20" ht="12.75" customHeight="1">
      <c r="A265" s="229">
        <v>1</v>
      </c>
      <c r="B265" s="230" t="s">
        <v>812</v>
      </c>
      <c r="C265" s="230" t="s">
        <v>818</v>
      </c>
      <c r="D265" s="280" t="s">
        <v>27</v>
      </c>
      <c r="E265" s="537">
        <v>52.8</v>
      </c>
      <c r="F265" s="224">
        <f t="shared" ref="F265" si="482">H265+J265+R265</f>
        <v>2.4517306595999999</v>
      </c>
      <c r="G265" s="232">
        <v>0.79400000000000004</v>
      </c>
      <c r="H265" s="228">
        <f t="shared" ref="H265" si="483">G265*$P$8/1000</f>
        <v>1.3675062</v>
      </c>
      <c r="I265" s="232">
        <v>6.4000000000000001E-2</v>
      </c>
      <c r="J265" s="228">
        <f t="shared" ref="J265" si="484">I265*$P$9/1000</f>
        <v>0.14105088000000002</v>
      </c>
      <c r="K265" s="127" t="s">
        <v>45</v>
      </c>
      <c r="L265" s="127" t="s">
        <v>44</v>
      </c>
      <c r="M265" s="127">
        <v>3.1E-2</v>
      </c>
      <c r="N265" s="34">
        <v>23</v>
      </c>
      <c r="O265" s="66">
        <f t="shared" si="385"/>
        <v>0.71299999999999997</v>
      </c>
      <c r="P265" s="228">
        <f t="shared" ref="P265" si="485">E265*F265</f>
        <v>129.45137882687999</v>
      </c>
      <c r="Q265" s="228">
        <f t="shared" ref="Q265" si="486">SUM(O265:O268)</f>
        <v>0.83299999999999996</v>
      </c>
      <c r="R265" s="228">
        <f t="shared" ref="R265" si="487">Q265*1.02*1.05*$R$14</f>
        <v>0.94317357959999992</v>
      </c>
      <c r="S265" s="228">
        <f t="shared" ref="S265" si="488">F265*$S$17</f>
        <v>2.8583462580249024</v>
      </c>
      <c r="T265" s="228">
        <f t="shared" ref="T265" si="489">S265*E265</f>
        <v>150.92068242371485</v>
      </c>
    </row>
    <row r="266" spans="1:20" ht="12.75" customHeight="1">
      <c r="A266" s="229"/>
      <c r="B266" s="230"/>
      <c r="C266" s="230"/>
      <c r="D266" s="280"/>
      <c r="E266" s="537"/>
      <c r="F266" s="224"/>
      <c r="G266" s="232"/>
      <c r="H266" s="228"/>
      <c r="I266" s="232"/>
      <c r="J266" s="228"/>
      <c r="K266" s="127"/>
      <c r="L266" s="127"/>
      <c r="M266" s="127"/>
      <c r="N266" s="34"/>
      <c r="O266" s="66">
        <f t="shared" si="385"/>
        <v>0</v>
      </c>
      <c r="P266" s="228"/>
      <c r="Q266" s="228"/>
      <c r="R266" s="228"/>
      <c r="S266" s="228"/>
      <c r="T266" s="228"/>
    </row>
    <row r="267" spans="1:20" ht="12.75" customHeight="1">
      <c r="A267" s="229"/>
      <c r="B267" s="230"/>
      <c r="C267" s="230"/>
      <c r="D267" s="280"/>
      <c r="E267" s="537"/>
      <c r="F267" s="224"/>
      <c r="G267" s="232"/>
      <c r="H267" s="228"/>
      <c r="I267" s="232"/>
      <c r="J267" s="228"/>
      <c r="K267" s="127" t="s">
        <v>813</v>
      </c>
      <c r="L267" s="65" t="s">
        <v>35</v>
      </c>
      <c r="M267" s="127">
        <v>0.12</v>
      </c>
      <c r="N267" s="34">
        <v>1</v>
      </c>
      <c r="O267" s="66">
        <f t="shared" si="385"/>
        <v>0.12</v>
      </c>
      <c r="P267" s="228"/>
      <c r="Q267" s="228"/>
      <c r="R267" s="228"/>
      <c r="S267" s="228"/>
      <c r="T267" s="228"/>
    </row>
    <row r="268" spans="1:20" ht="12.75" customHeight="1">
      <c r="A268" s="229"/>
      <c r="B268" s="230"/>
      <c r="C268" s="230"/>
      <c r="D268" s="280"/>
      <c r="E268" s="537"/>
      <c r="F268" s="224"/>
      <c r="G268" s="232"/>
      <c r="H268" s="228"/>
      <c r="I268" s="232"/>
      <c r="J268" s="228"/>
      <c r="K268" s="127"/>
      <c r="L268" s="127"/>
      <c r="M268" s="127"/>
      <c r="N268" s="34"/>
      <c r="O268" s="66">
        <f t="shared" si="385"/>
        <v>0</v>
      </c>
      <c r="P268" s="228"/>
      <c r="Q268" s="228"/>
      <c r="R268" s="228"/>
      <c r="S268" s="228"/>
      <c r="T268" s="228"/>
    </row>
    <row r="269" spans="1:20" ht="12.75" customHeight="1">
      <c r="A269" s="229">
        <v>2</v>
      </c>
      <c r="B269" s="230" t="s">
        <v>34</v>
      </c>
      <c r="C269" s="230" t="s">
        <v>814</v>
      </c>
      <c r="D269" s="280" t="s">
        <v>32</v>
      </c>
      <c r="E269" s="280">
        <v>8.2900000000000001E-2</v>
      </c>
      <c r="F269" s="224">
        <f t="shared" ref="F269" si="490">H269+J269+R269</f>
        <v>403.0849872</v>
      </c>
      <c r="G269" s="232"/>
      <c r="H269" s="228">
        <f t="shared" ref="H269" si="491">G269*$P$8/1000</f>
        <v>0</v>
      </c>
      <c r="I269" s="232"/>
      <c r="J269" s="228">
        <f t="shared" ref="J269" si="492">I269*$P$9/1000</f>
        <v>0</v>
      </c>
      <c r="K269" s="22" t="s">
        <v>815</v>
      </c>
      <c r="L269" s="22" t="s">
        <v>32</v>
      </c>
      <c r="M269" s="22">
        <v>1</v>
      </c>
      <c r="N269" s="34">
        <v>356</v>
      </c>
      <c r="O269" s="66">
        <f t="shared" si="385"/>
        <v>356</v>
      </c>
      <c r="P269" s="228">
        <f t="shared" ref="P269" si="493">E269*F269</f>
        <v>33.415745438880002</v>
      </c>
      <c r="Q269" s="228">
        <f t="shared" ref="Q269" si="494">SUM(O269:O272)</f>
        <v>356</v>
      </c>
      <c r="R269" s="228">
        <f t="shared" ref="R269" si="495">Q269*1.02*1.05*$R$14</f>
        <v>403.0849872</v>
      </c>
      <c r="S269" s="228">
        <f t="shared" ref="S269" si="496">F269*$S$17</f>
        <v>469.93598596067244</v>
      </c>
      <c r="T269" s="228">
        <f t="shared" ref="T269" si="497">S269*E269</f>
        <v>38.957693236139747</v>
      </c>
    </row>
    <row r="270" spans="1:20" ht="12.75" customHeight="1">
      <c r="A270" s="229"/>
      <c r="B270" s="230"/>
      <c r="C270" s="230"/>
      <c r="D270" s="280"/>
      <c r="E270" s="280"/>
      <c r="F270" s="224"/>
      <c r="G270" s="232"/>
      <c r="H270" s="228"/>
      <c r="I270" s="232"/>
      <c r="J270" s="228"/>
      <c r="K270" s="22"/>
      <c r="L270" s="22"/>
      <c r="M270" s="22"/>
      <c r="N270" s="34"/>
      <c r="O270" s="66">
        <f t="shared" si="385"/>
        <v>0</v>
      </c>
      <c r="P270" s="228"/>
      <c r="Q270" s="228"/>
      <c r="R270" s="228"/>
      <c r="S270" s="228"/>
      <c r="T270" s="228"/>
    </row>
    <row r="271" spans="1:20" ht="12.75" customHeight="1">
      <c r="A271" s="229"/>
      <c r="B271" s="230"/>
      <c r="C271" s="230"/>
      <c r="D271" s="280"/>
      <c r="E271" s="280"/>
      <c r="F271" s="224"/>
      <c r="G271" s="232"/>
      <c r="H271" s="228"/>
      <c r="I271" s="232"/>
      <c r="J271" s="228"/>
      <c r="K271" s="22"/>
      <c r="L271" s="22"/>
      <c r="M271" s="23"/>
      <c r="N271" s="34"/>
      <c r="O271" s="66">
        <f t="shared" si="385"/>
        <v>0</v>
      </c>
      <c r="P271" s="228"/>
      <c r="Q271" s="228"/>
      <c r="R271" s="228"/>
      <c r="S271" s="228"/>
      <c r="T271" s="228"/>
    </row>
    <row r="272" spans="1:20" ht="12.75" customHeight="1">
      <c r="A272" s="229"/>
      <c r="B272" s="230"/>
      <c r="C272" s="230"/>
      <c r="D272" s="280"/>
      <c r="E272" s="280"/>
      <c r="F272" s="224"/>
      <c r="G272" s="232"/>
      <c r="H272" s="228"/>
      <c r="I272" s="232"/>
      <c r="J272" s="228"/>
      <c r="K272" s="22"/>
      <c r="L272" s="22"/>
      <c r="M272" s="22"/>
      <c r="N272" s="34"/>
      <c r="O272" s="66">
        <f t="shared" si="385"/>
        <v>0</v>
      </c>
      <c r="P272" s="228"/>
      <c r="Q272" s="228"/>
      <c r="R272" s="228"/>
      <c r="S272" s="228"/>
      <c r="T272" s="228"/>
    </row>
    <row r="273" spans="1:20" ht="12.75" customHeight="1">
      <c r="A273" s="229">
        <v>3</v>
      </c>
      <c r="B273" s="230" t="s">
        <v>34</v>
      </c>
      <c r="C273" s="230" t="s">
        <v>819</v>
      </c>
      <c r="D273" s="280" t="s">
        <v>32</v>
      </c>
      <c r="E273" s="280">
        <v>1.17E-2</v>
      </c>
      <c r="F273" s="224">
        <f t="shared" ref="F273" si="498">H273+J273+R273</f>
        <v>377.89217550000001</v>
      </c>
      <c r="G273" s="232"/>
      <c r="H273" s="228">
        <f t="shared" ref="H273" si="499">G273*$P$8/1000</f>
        <v>0</v>
      </c>
      <c r="I273" s="232"/>
      <c r="J273" s="228">
        <f t="shared" ref="J273" si="500">I273*$P$9/1000</f>
        <v>0</v>
      </c>
      <c r="K273" s="22" t="s">
        <v>731</v>
      </c>
      <c r="L273" s="22" t="s">
        <v>32</v>
      </c>
      <c r="M273" s="22">
        <v>1</v>
      </c>
      <c r="N273" s="34">
        <v>333.75</v>
      </c>
      <c r="O273" s="66">
        <f t="shared" si="385"/>
        <v>333.75</v>
      </c>
      <c r="P273" s="228">
        <f t="shared" ref="P273" si="501">E273*F273</f>
        <v>4.4213384533500006</v>
      </c>
      <c r="Q273" s="228">
        <f t="shared" ref="Q273" si="502">SUM(O273:O276)</f>
        <v>333.75</v>
      </c>
      <c r="R273" s="228">
        <f t="shared" ref="R273" si="503">Q273*1.02*1.05*$R$14</f>
        <v>377.89217550000001</v>
      </c>
      <c r="S273" s="228">
        <f t="shared" ref="S273" si="504">F273*$S$17</f>
        <v>440.56498683813038</v>
      </c>
      <c r="T273" s="228">
        <f t="shared" ref="T273" si="505">S273*E273</f>
        <v>5.1546103460061259</v>
      </c>
    </row>
    <row r="274" spans="1:20" ht="12.75" customHeight="1">
      <c r="A274" s="229"/>
      <c r="B274" s="230"/>
      <c r="C274" s="230"/>
      <c r="D274" s="280"/>
      <c r="E274" s="280"/>
      <c r="F274" s="224"/>
      <c r="G274" s="232"/>
      <c r="H274" s="228"/>
      <c r="I274" s="232"/>
      <c r="J274" s="228"/>
      <c r="K274" s="22"/>
      <c r="L274" s="22"/>
      <c r="M274" s="22"/>
      <c r="N274" s="34"/>
      <c r="O274" s="66">
        <f t="shared" si="385"/>
        <v>0</v>
      </c>
      <c r="P274" s="228"/>
      <c r="Q274" s="228"/>
      <c r="R274" s="228"/>
      <c r="S274" s="228"/>
      <c r="T274" s="228"/>
    </row>
    <row r="275" spans="1:20" ht="12.75" customHeight="1">
      <c r="A275" s="229"/>
      <c r="B275" s="230"/>
      <c r="C275" s="230"/>
      <c r="D275" s="280"/>
      <c r="E275" s="280"/>
      <c r="F275" s="224"/>
      <c r="G275" s="232"/>
      <c r="H275" s="228"/>
      <c r="I275" s="232"/>
      <c r="J275" s="228"/>
      <c r="K275" s="22"/>
      <c r="L275" s="22"/>
      <c r="M275" s="23"/>
      <c r="N275" s="34"/>
      <c r="O275" s="66">
        <f t="shared" si="385"/>
        <v>0</v>
      </c>
      <c r="P275" s="228"/>
      <c r="Q275" s="228"/>
      <c r="R275" s="228"/>
      <c r="S275" s="228"/>
      <c r="T275" s="228"/>
    </row>
    <row r="276" spans="1:20" ht="12.75" customHeight="1">
      <c r="A276" s="229"/>
      <c r="B276" s="230"/>
      <c r="C276" s="230"/>
      <c r="D276" s="280"/>
      <c r="E276" s="280"/>
      <c r="F276" s="224"/>
      <c r="G276" s="232"/>
      <c r="H276" s="228"/>
      <c r="I276" s="232"/>
      <c r="J276" s="228"/>
      <c r="K276" s="22"/>
      <c r="L276" s="22"/>
      <c r="M276" s="22"/>
      <c r="N276" s="34"/>
      <c r="O276" s="66">
        <f t="shared" si="385"/>
        <v>0</v>
      </c>
      <c r="P276" s="228"/>
      <c r="Q276" s="228"/>
      <c r="R276" s="228"/>
      <c r="S276" s="228"/>
      <c r="T276" s="228"/>
    </row>
    <row r="277" spans="1:20" ht="12.75" customHeight="1">
      <c r="A277" s="229">
        <v>4</v>
      </c>
      <c r="B277" s="230" t="s">
        <v>34</v>
      </c>
      <c r="C277" s="230" t="s">
        <v>816</v>
      </c>
      <c r="D277" s="280" t="s">
        <v>31</v>
      </c>
      <c r="E277" s="280">
        <v>88</v>
      </c>
      <c r="F277" s="224">
        <f t="shared" ref="F277" si="506">H277+J277+R277</f>
        <v>4.5290448000000006E-3</v>
      </c>
      <c r="G277" s="232"/>
      <c r="H277" s="228">
        <f t="shared" ref="H277" si="507">G277*$P$8/1000</f>
        <v>0</v>
      </c>
      <c r="I277" s="232"/>
      <c r="J277" s="228">
        <f t="shared" ref="J277" si="508">I277*$P$9/1000</f>
        <v>0</v>
      </c>
      <c r="K277" s="22" t="s">
        <v>817</v>
      </c>
      <c r="L277" s="22" t="s">
        <v>31</v>
      </c>
      <c r="M277" s="22">
        <v>1</v>
      </c>
      <c r="N277" s="34">
        <v>4.0000000000000001E-3</v>
      </c>
      <c r="O277" s="66">
        <f t="shared" si="385"/>
        <v>4.0000000000000001E-3</v>
      </c>
      <c r="P277" s="228">
        <f t="shared" ref="P277" si="509">E277*F277</f>
        <v>0.39855594240000003</v>
      </c>
      <c r="Q277" s="228">
        <f t="shared" ref="Q277" si="510">SUM(O277:O280)</f>
        <v>4.0000000000000001E-3</v>
      </c>
      <c r="R277" s="228">
        <f t="shared" ref="R277" si="511">Q277*1.02*1.05*$R$14</f>
        <v>4.5290448000000006E-3</v>
      </c>
      <c r="S277" s="228">
        <f t="shared" ref="S277" si="512">F277*$S$17</f>
        <v>5.2801796175356462E-3</v>
      </c>
      <c r="T277" s="228">
        <f t="shared" ref="T277" si="513">S277*E277</f>
        <v>0.46465580634313686</v>
      </c>
    </row>
    <row r="278" spans="1:20" ht="12.75" customHeight="1">
      <c r="A278" s="229"/>
      <c r="B278" s="230"/>
      <c r="C278" s="230"/>
      <c r="D278" s="280"/>
      <c r="E278" s="280"/>
      <c r="F278" s="224"/>
      <c r="G278" s="232"/>
      <c r="H278" s="228"/>
      <c r="I278" s="232"/>
      <c r="J278" s="228"/>
      <c r="K278" s="22"/>
      <c r="L278" s="22"/>
      <c r="M278" s="22"/>
      <c r="N278" s="34"/>
      <c r="O278" s="66">
        <f t="shared" ref="O278:O320" si="514">M278*N278</f>
        <v>0</v>
      </c>
      <c r="P278" s="228"/>
      <c r="Q278" s="228"/>
      <c r="R278" s="228"/>
      <c r="S278" s="228"/>
      <c r="T278" s="228"/>
    </row>
    <row r="279" spans="1:20" ht="12.75" customHeight="1">
      <c r="A279" s="229"/>
      <c r="B279" s="230"/>
      <c r="C279" s="230"/>
      <c r="D279" s="280"/>
      <c r="E279" s="280"/>
      <c r="F279" s="224"/>
      <c r="G279" s="232"/>
      <c r="H279" s="228"/>
      <c r="I279" s="232"/>
      <c r="J279" s="228"/>
      <c r="K279" s="22"/>
      <c r="L279" s="22"/>
      <c r="M279" s="23"/>
      <c r="N279" s="34"/>
      <c r="O279" s="66">
        <f t="shared" si="514"/>
        <v>0</v>
      </c>
      <c r="P279" s="228"/>
      <c r="Q279" s="228"/>
      <c r="R279" s="228"/>
      <c r="S279" s="228"/>
      <c r="T279" s="228"/>
    </row>
    <row r="280" spans="1:20" ht="12.75" customHeight="1">
      <c r="A280" s="229"/>
      <c r="B280" s="230"/>
      <c r="C280" s="230"/>
      <c r="D280" s="280"/>
      <c r="E280" s="280"/>
      <c r="F280" s="224"/>
      <c r="G280" s="232"/>
      <c r="H280" s="228"/>
      <c r="I280" s="232"/>
      <c r="J280" s="228"/>
      <c r="K280" s="22"/>
      <c r="L280" s="22"/>
      <c r="M280" s="22"/>
      <c r="N280" s="34"/>
      <c r="O280" s="66">
        <f t="shared" si="514"/>
        <v>0</v>
      </c>
      <c r="P280" s="228"/>
      <c r="Q280" s="228"/>
      <c r="R280" s="228"/>
      <c r="S280" s="228"/>
      <c r="T280" s="228"/>
    </row>
    <row r="281" spans="1:20" ht="12.75" customHeight="1">
      <c r="A281" s="229">
        <v>5</v>
      </c>
      <c r="B281" s="538" t="s">
        <v>820</v>
      </c>
      <c r="C281" s="230" t="s">
        <v>822</v>
      </c>
      <c r="D281" s="280" t="s">
        <v>27</v>
      </c>
      <c r="E281" s="280">
        <v>4.5</v>
      </c>
      <c r="F281" s="224">
        <f t="shared" ref="F281" si="515">H281+J281+R281</f>
        <v>19.825780874808</v>
      </c>
      <c r="G281" s="232">
        <v>7.7</v>
      </c>
      <c r="H281" s="228">
        <f t="shared" ref="H281" si="516">G281*$P$8/1000</f>
        <v>13.261709999999999</v>
      </c>
      <c r="I281" s="232">
        <v>0.15</v>
      </c>
      <c r="J281" s="228">
        <f t="shared" ref="J281" si="517">I281*$P$9/1000</f>
        <v>0.33058800000000005</v>
      </c>
      <c r="K281" s="22" t="s">
        <v>821</v>
      </c>
      <c r="L281" s="22" t="s">
        <v>27</v>
      </c>
      <c r="M281" s="22">
        <v>0.97</v>
      </c>
      <c r="N281" s="34">
        <v>4.8220000000000001</v>
      </c>
      <c r="O281" s="66">
        <f t="shared" si="514"/>
        <v>4.6773400000000001</v>
      </c>
      <c r="P281" s="228">
        <f t="shared" ref="P281" si="518">E281*F281</f>
        <v>89.216013936636003</v>
      </c>
      <c r="Q281" s="228">
        <f t="shared" ref="Q281" si="519">SUM(O281:O284)</f>
        <v>5.5053400000000003</v>
      </c>
      <c r="R281" s="228">
        <f t="shared" ref="R281" si="520">Q281*1.02*1.05*$R$14</f>
        <v>6.2334828748080007</v>
      </c>
      <c r="S281" s="228">
        <f t="shared" ref="S281" si="521">F281*$S$17</f>
        <v>23.113854841287772</v>
      </c>
      <c r="T281" s="228">
        <f t="shared" ref="T281" si="522">S281*E281</f>
        <v>104.01234678579497</v>
      </c>
    </row>
    <row r="282" spans="1:20" ht="12.75" customHeight="1">
      <c r="A282" s="229"/>
      <c r="B282" s="230"/>
      <c r="C282" s="230"/>
      <c r="D282" s="280"/>
      <c r="E282" s="280"/>
      <c r="F282" s="224"/>
      <c r="G282" s="232"/>
      <c r="H282" s="228"/>
      <c r="I282" s="232"/>
      <c r="J282" s="228"/>
      <c r="K282" s="22"/>
      <c r="L282" s="22"/>
      <c r="M282" s="22"/>
      <c r="N282" s="34"/>
      <c r="O282" s="66">
        <f t="shared" si="514"/>
        <v>0</v>
      </c>
      <c r="P282" s="228"/>
      <c r="Q282" s="228"/>
      <c r="R282" s="228"/>
      <c r="S282" s="228"/>
      <c r="T282" s="228"/>
    </row>
    <row r="283" spans="1:20" ht="12.75" customHeight="1">
      <c r="A283" s="229"/>
      <c r="B283" s="230"/>
      <c r="C283" s="230"/>
      <c r="D283" s="280"/>
      <c r="E283" s="280"/>
      <c r="F283" s="224"/>
      <c r="G283" s="232"/>
      <c r="H283" s="228"/>
      <c r="I283" s="232"/>
      <c r="J283" s="228"/>
      <c r="K283" s="22" t="s">
        <v>45</v>
      </c>
      <c r="L283" s="127" t="s">
        <v>44</v>
      </c>
      <c r="M283" s="26">
        <v>3.5999999999999997E-2</v>
      </c>
      <c r="N283" s="34">
        <v>23</v>
      </c>
      <c r="O283" s="66">
        <f t="shared" si="514"/>
        <v>0.82799999999999996</v>
      </c>
      <c r="P283" s="228"/>
      <c r="Q283" s="228"/>
      <c r="R283" s="228"/>
      <c r="S283" s="228"/>
      <c r="T283" s="228"/>
    </row>
    <row r="284" spans="1:20" ht="12.75" customHeight="1">
      <c r="A284" s="229"/>
      <c r="B284" s="230"/>
      <c r="C284" s="230"/>
      <c r="D284" s="280"/>
      <c r="E284" s="280"/>
      <c r="F284" s="224"/>
      <c r="G284" s="232"/>
      <c r="H284" s="228"/>
      <c r="I284" s="232"/>
      <c r="J284" s="228"/>
      <c r="K284" s="22"/>
      <c r="L284" s="22"/>
      <c r="M284" s="22"/>
      <c r="N284" s="34"/>
      <c r="O284" s="66">
        <f t="shared" si="514"/>
        <v>0</v>
      </c>
      <c r="P284" s="228"/>
      <c r="Q284" s="228"/>
      <c r="R284" s="228"/>
      <c r="S284" s="228"/>
      <c r="T284" s="228"/>
    </row>
    <row r="285" spans="1:20" ht="12.75" customHeight="1">
      <c r="A285" s="229">
        <v>6</v>
      </c>
      <c r="B285" s="240" t="s">
        <v>823</v>
      </c>
      <c r="C285" s="240" t="s">
        <v>824</v>
      </c>
      <c r="D285" s="229" t="s">
        <v>293</v>
      </c>
      <c r="E285" s="229">
        <v>2.1</v>
      </c>
      <c r="F285" s="224">
        <f t="shared" ref="F285" si="523">H285+J285+R285</f>
        <v>3.1650229343999996</v>
      </c>
      <c r="G285" s="233">
        <v>1.07</v>
      </c>
      <c r="H285" s="228">
        <f t="shared" ref="H285" si="524">G285*$P$8/1000</f>
        <v>1.8428610000000001</v>
      </c>
      <c r="I285" s="233">
        <v>0.08</v>
      </c>
      <c r="J285" s="228">
        <f t="shared" ref="J285" si="525">I285*$P$9/1000</f>
        <v>0.17631360000000001</v>
      </c>
      <c r="K285" s="65" t="s">
        <v>45</v>
      </c>
      <c r="L285" s="65" t="s">
        <v>44</v>
      </c>
      <c r="M285" s="65">
        <v>4.3999999999999997E-2</v>
      </c>
      <c r="N285" s="77">
        <v>23</v>
      </c>
      <c r="O285" s="66">
        <f t="shared" si="514"/>
        <v>1.012</v>
      </c>
      <c r="P285" s="228">
        <f t="shared" ref="P285" si="526">E285*F285</f>
        <v>6.6465481622399993</v>
      </c>
      <c r="Q285" s="228">
        <f t="shared" ref="Q285" si="527">SUM(O285:O288)</f>
        <v>1.012</v>
      </c>
      <c r="R285" s="228">
        <f t="shared" ref="R285" si="528">Q285*1.02*1.05*$R$14</f>
        <v>1.1458483343999999</v>
      </c>
      <c r="S285" s="228">
        <f t="shared" ref="S285" si="529">F285*$S$17</f>
        <v>3.6899369128015107</v>
      </c>
      <c r="T285" s="228">
        <f t="shared" ref="T285" si="530">S285*E285</f>
        <v>7.7488675168831724</v>
      </c>
    </row>
    <row r="286" spans="1:20" ht="12.75" customHeight="1">
      <c r="A286" s="229"/>
      <c r="B286" s="240"/>
      <c r="C286" s="240"/>
      <c r="D286" s="229"/>
      <c r="E286" s="229"/>
      <c r="F286" s="224"/>
      <c r="G286" s="233"/>
      <c r="H286" s="228"/>
      <c r="I286" s="233"/>
      <c r="J286" s="228"/>
      <c r="K286" s="65"/>
      <c r="L286" s="65"/>
      <c r="M286" s="65"/>
      <c r="N286" s="77"/>
      <c r="O286" s="66">
        <f t="shared" si="514"/>
        <v>0</v>
      </c>
      <c r="P286" s="228"/>
      <c r="Q286" s="228"/>
      <c r="R286" s="228"/>
      <c r="S286" s="228"/>
      <c r="T286" s="228"/>
    </row>
    <row r="287" spans="1:20" ht="12.75" customHeight="1">
      <c r="A287" s="229"/>
      <c r="B287" s="240"/>
      <c r="C287" s="240"/>
      <c r="D287" s="229"/>
      <c r="E287" s="229"/>
      <c r="F287" s="224"/>
      <c r="G287" s="233"/>
      <c r="H287" s="228"/>
      <c r="I287" s="233"/>
      <c r="J287" s="228"/>
      <c r="K287" s="65"/>
      <c r="L287" s="65"/>
      <c r="M287" s="67"/>
      <c r="N287" s="77"/>
      <c r="O287" s="66">
        <f t="shared" si="514"/>
        <v>0</v>
      </c>
      <c r="P287" s="228"/>
      <c r="Q287" s="228"/>
      <c r="R287" s="228"/>
      <c r="S287" s="228"/>
      <c r="T287" s="228"/>
    </row>
    <row r="288" spans="1:20" ht="12.75" customHeight="1">
      <c r="A288" s="229"/>
      <c r="B288" s="240"/>
      <c r="C288" s="240"/>
      <c r="D288" s="229"/>
      <c r="E288" s="229"/>
      <c r="F288" s="224"/>
      <c r="G288" s="233"/>
      <c r="H288" s="228"/>
      <c r="I288" s="233"/>
      <c r="J288" s="228"/>
      <c r="K288" s="65"/>
      <c r="L288" s="65"/>
      <c r="M288" s="65"/>
      <c r="N288" s="77"/>
      <c r="O288" s="66">
        <f t="shared" si="514"/>
        <v>0</v>
      </c>
      <c r="P288" s="228"/>
      <c r="Q288" s="228"/>
      <c r="R288" s="228"/>
      <c r="S288" s="228"/>
      <c r="T288" s="228"/>
    </row>
    <row r="289" spans="1:20" ht="12.75" customHeight="1">
      <c r="A289" s="229">
        <v>7</v>
      </c>
      <c r="B289" s="240" t="s">
        <v>836</v>
      </c>
      <c r="C289" s="240" t="s">
        <v>837</v>
      </c>
      <c r="D289" s="229" t="s">
        <v>293</v>
      </c>
      <c r="E289" s="242">
        <v>55</v>
      </c>
      <c r="F289" s="224">
        <f t="shared" ref="F289" si="531">H289+J289+R289</f>
        <v>0.47688016391999999</v>
      </c>
      <c r="G289" s="233">
        <v>0.114</v>
      </c>
      <c r="H289" s="228">
        <f t="shared" ref="H289" si="532">G289*$P$8/1000</f>
        <v>0.19634219999999999</v>
      </c>
      <c r="I289" s="267">
        <v>5.9999999999999995E-4</v>
      </c>
      <c r="J289" s="228">
        <f t="shared" ref="J289" si="533">I289*$P$9/1000</f>
        <v>1.3223519999999999E-3</v>
      </c>
      <c r="K289" s="65" t="s">
        <v>838</v>
      </c>
      <c r="L289" s="65" t="s">
        <v>35</v>
      </c>
      <c r="M289" s="65">
        <v>0.45</v>
      </c>
      <c r="N289" s="77">
        <v>0.54800000000000004</v>
      </c>
      <c r="O289" s="66">
        <f t="shared" si="514"/>
        <v>0.24660000000000001</v>
      </c>
      <c r="P289" s="228">
        <f t="shared" ref="P289" si="534">E289*F289</f>
        <v>26.2284090156</v>
      </c>
      <c r="Q289" s="228">
        <f t="shared" ref="Q289" si="535">SUM(O289:O292)</f>
        <v>0.24660000000000001</v>
      </c>
      <c r="R289" s="228">
        <f t="shared" ref="R289" si="536">Q289*1.02*1.05*$R$14</f>
        <v>0.27921561192</v>
      </c>
      <c r="S289" s="228">
        <f t="shared" ref="S289" si="537">F289*$S$17</f>
        <v>0.55596997440551732</v>
      </c>
      <c r="T289" s="228">
        <f t="shared" ref="T289" si="538">S289*E289</f>
        <v>30.578348592303453</v>
      </c>
    </row>
    <row r="290" spans="1:20" ht="12.75" customHeight="1">
      <c r="A290" s="229"/>
      <c r="B290" s="240"/>
      <c r="C290" s="240"/>
      <c r="D290" s="229"/>
      <c r="E290" s="242"/>
      <c r="F290" s="224"/>
      <c r="G290" s="233"/>
      <c r="H290" s="228"/>
      <c r="I290" s="267"/>
      <c r="J290" s="228"/>
      <c r="K290" s="65"/>
      <c r="L290" s="65"/>
      <c r="M290" s="65"/>
      <c r="N290" s="77"/>
      <c r="O290" s="66">
        <f t="shared" si="514"/>
        <v>0</v>
      </c>
      <c r="P290" s="228"/>
      <c r="Q290" s="228"/>
      <c r="R290" s="228"/>
      <c r="S290" s="228"/>
      <c r="T290" s="228"/>
    </row>
    <row r="291" spans="1:20" ht="12.75" customHeight="1">
      <c r="A291" s="229"/>
      <c r="B291" s="240"/>
      <c r="C291" s="240"/>
      <c r="D291" s="229"/>
      <c r="E291" s="242"/>
      <c r="F291" s="224"/>
      <c r="G291" s="233"/>
      <c r="H291" s="228"/>
      <c r="I291" s="267"/>
      <c r="J291" s="228"/>
      <c r="K291" s="65"/>
      <c r="L291" s="65"/>
      <c r="M291" s="67"/>
      <c r="N291" s="77"/>
      <c r="O291" s="66">
        <f t="shared" si="514"/>
        <v>0</v>
      </c>
      <c r="P291" s="228"/>
      <c r="Q291" s="228"/>
      <c r="R291" s="228"/>
      <c r="S291" s="228"/>
      <c r="T291" s="228"/>
    </row>
    <row r="292" spans="1:20" ht="12.75" customHeight="1">
      <c r="A292" s="229"/>
      <c r="B292" s="240"/>
      <c r="C292" s="240"/>
      <c r="D292" s="229"/>
      <c r="E292" s="242"/>
      <c r="F292" s="224"/>
      <c r="G292" s="233"/>
      <c r="H292" s="228"/>
      <c r="I292" s="267"/>
      <c r="J292" s="228"/>
      <c r="K292" s="65"/>
      <c r="L292" s="65"/>
      <c r="M292" s="65"/>
      <c r="N292" s="77"/>
      <c r="O292" s="66">
        <f t="shared" si="514"/>
        <v>0</v>
      </c>
      <c r="P292" s="228"/>
      <c r="Q292" s="228"/>
      <c r="R292" s="228"/>
      <c r="S292" s="228"/>
      <c r="T292" s="228"/>
    </row>
    <row r="293" spans="1:20" ht="12.75" customHeight="1">
      <c r="A293" s="229">
        <v>8</v>
      </c>
      <c r="B293" s="240" t="s">
        <v>825</v>
      </c>
      <c r="C293" s="240" t="s">
        <v>826</v>
      </c>
      <c r="D293" s="229" t="s">
        <v>27</v>
      </c>
      <c r="E293" s="229">
        <v>38.200000000000003</v>
      </c>
      <c r="F293" s="224">
        <f t="shared" ref="F293" si="539">H293+J293+R293</f>
        <v>2.8286809601760003</v>
      </c>
      <c r="G293" s="233">
        <v>0.66</v>
      </c>
      <c r="H293" s="228">
        <f t="shared" ref="H293" si="540">G293*$P$8/1000</f>
        <v>1.1367180000000001</v>
      </c>
      <c r="I293" s="233">
        <v>5.8999999999999997E-2</v>
      </c>
      <c r="J293" s="228">
        <f t="shared" ref="J293" si="541">I293*$P$9/1000</f>
        <v>0.13003128</v>
      </c>
      <c r="K293" s="128" t="s">
        <v>45</v>
      </c>
      <c r="L293" s="128" t="s">
        <v>44</v>
      </c>
      <c r="M293" s="128">
        <v>3.1E-2</v>
      </c>
      <c r="N293" s="77">
        <v>23</v>
      </c>
      <c r="O293" s="66">
        <f t="shared" si="514"/>
        <v>0.71299999999999997</v>
      </c>
      <c r="P293" s="228">
        <f t="shared" ref="P293" si="542">E293*F293</f>
        <v>108.05561267872322</v>
      </c>
      <c r="Q293" s="228">
        <f t="shared" ref="Q293" si="543">SUM(O293:O296)</f>
        <v>1.37948</v>
      </c>
      <c r="R293" s="228">
        <f t="shared" ref="R293" si="544">Q293*1.02*1.05*$R$14</f>
        <v>1.5619316801759999</v>
      </c>
      <c r="S293" s="228">
        <f t="shared" ref="S293" si="545">F293*$S$17</f>
        <v>3.2978131614932304</v>
      </c>
      <c r="T293" s="228">
        <f t="shared" ref="T293" si="546">S293*E293</f>
        <v>125.97646276904142</v>
      </c>
    </row>
    <row r="294" spans="1:20" ht="12.75" customHeight="1">
      <c r="A294" s="229"/>
      <c r="B294" s="240"/>
      <c r="C294" s="240"/>
      <c r="D294" s="229"/>
      <c r="E294" s="229"/>
      <c r="F294" s="224"/>
      <c r="G294" s="233"/>
      <c r="H294" s="228"/>
      <c r="I294" s="233"/>
      <c r="J294" s="228"/>
      <c r="K294" s="128" t="s">
        <v>827</v>
      </c>
      <c r="L294" s="22" t="s">
        <v>27</v>
      </c>
      <c r="M294" s="128">
        <v>1.08</v>
      </c>
      <c r="N294" s="77">
        <v>0.50600000000000001</v>
      </c>
      <c r="O294" s="66">
        <f t="shared" si="514"/>
        <v>0.54648000000000008</v>
      </c>
      <c r="P294" s="228"/>
      <c r="Q294" s="228"/>
      <c r="R294" s="228"/>
      <c r="S294" s="228"/>
      <c r="T294" s="228"/>
    </row>
    <row r="295" spans="1:20" ht="12.75" customHeight="1">
      <c r="A295" s="229"/>
      <c r="B295" s="240"/>
      <c r="C295" s="240"/>
      <c r="D295" s="229"/>
      <c r="E295" s="229"/>
      <c r="F295" s="224"/>
      <c r="G295" s="233"/>
      <c r="H295" s="228"/>
      <c r="I295" s="233"/>
      <c r="J295" s="228"/>
      <c r="K295" s="128" t="s">
        <v>813</v>
      </c>
      <c r="L295" s="128" t="s">
        <v>35</v>
      </c>
      <c r="M295" s="128">
        <v>0.12</v>
      </c>
      <c r="N295" s="77">
        <v>1</v>
      </c>
      <c r="O295" s="66">
        <f t="shared" si="514"/>
        <v>0.12</v>
      </c>
      <c r="P295" s="228"/>
      <c r="Q295" s="228"/>
      <c r="R295" s="228"/>
      <c r="S295" s="228"/>
      <c r="T295" s="228"/>
    </row>
    <row r="296" spans="1:20" ht="12.75" customHeight="1">
      <c r="A296" s="229"/>
      <c r="B296" s="240"/>
      <c r="C296" s="240"/>
      <c r="D296" s="229"/>
      <c r="E296" s="229"/>
      <c r="F296" s="224"/>
      <c r="G296" s="233"/>
      <c r="H296" s="228"/>
      <c r="I296" s="233"/>
      <c r="J296" s="228"/>
      <c r="K296" s="128"/>
      <c r="L296" s="128"/>
      <c r="M296" s="128"/>
      <c r="N296" s="77"/>
      <c r="O296" s="66">
        <f t="shared" si="514"/>
        <v>0</v>
      </c>
      <c r="P296" s="228"/>
      <c r="Q296" s="228"/>
      <c r="R296" s="228"/>
      <c r="S296" s="228"/>
      <c r="T296" s="228"/>
    </row>
    <row r="297" spans="1:20" ht="12.75" customHeight="1">
      <c r="A297" s="229">
        <v>9</v>
      </c>
      <c r="B297" s="240" t="s">
        <v>355</v>
      </c>
      <c r="C297" s="240" t="s">
        <v>828</v>
      </c>
      <c r="D297" s="229" t="s">
        <v>295</v>
      </c>
      <c r="E297" s="243">
        <v>12</v>
      </c>
      <c r="F297" s="224">
        <f t="shared" ref="F297" si="547">H297+J297+R297</f>
        <v>0.98446120055999986</v>
      </c>
      <c r="G297" s="248">
        <v>0.10199999999999999</v>
      </c>
      <c r="H297" s="228">
        <f t="shared" ref="H297" si="548">G297*$P$8/1000</f>
        <v>0.17567459999999999</v>
      </c>
      <c r="I297" s="249">
        <v>5.4000000000000003E-3</v>
      </c>
      <c r="J297" s="228">
        <f t="shared" ref="J297" si="549">I297*$P$9/1000</f>
        <v>1.1901168E-2</v>
      </c>
      <c r="K297" s="65" t="s">
        <v>45</v>
      </c>
      <c r="L297" s="65" t="s">
        <v>44</v>
      </c>
      <c r="M297" s="65">
        <v>3.0599999999999999E-2</v>
      </c>
      <c r="N297" s="77">
        <v>23</v>
      </c>
      <c r="O297" s="66">
        <f t="shared" si="514"/>
        <v>0.70379999999999998</v>
      </c>
      <c r="P297" s="228">
        <f t="shared" ref="P297" si="550">E297*F297</f>
        <v>11.813534406719999</v>
      </c>
      <c r="Q297" s="228">
        <f t="shared" ref="Q297" si="551">SUM(O297:O300)</f>
        <v>0.70379999999999998</v>
      </c>
      <c r="R297" s="228">
        <f t="shared" ref="R297" si="552">Q297*1.02*1.05*$R$14</f>
        <v>0.79688543255999988</v>
      </c>
      <c r="S297" s="228">
        <f t="shared" ref="S297" si="553">F297*$S$17</f>
        <v>1.1477325120412989</v>
      </c>
      <c r="T297" s="228">
        <f t="shared" ref="T297" si="554">S297*E297</f>
        <v>13.772790144495588</v>
      </c>
    </row>
    <row r="298" spans="1:20" ht="12.75" customHeight="1">
      <c r="A298" s="229"/>
      <c r="B298" s="240"/>
      <c r="C298" s="240"/>
      <c r="D298" s="229"/>
      <c r="E298" s="243"/>
      <c r="F298" s="224"/>
      <c r="G298" s="248"/>
      <c r="H298" s="228"/>
      <c r="I298" s="249"/>
      <c r="J298" s="228"/>
      <c r="K298" s="65"/>
      <c r="L298" s="65"/>
      <c r="M298" s="65"/>
      <c r="N298" s="77"/>
      <c r="O298" s="66">
        <f t="shared" si="514"/>
        <v>0</v>
      </c>
      <c r="P298" s="228"/>
      <c r="Q298" s="228"/>
      <c r="R298" s="228"/>
      <c r="S298" s="228"/>
      <c r="T298" s="228"/>
    </row>
    <row r="299" spans="1:20" ht="12.75" customHeight="1">
      <c r="A299" s="229"/>
      <c r="B299" s="240"/>
      <c r="C299" s="240"/>
      <c r="D299" s="229"/>
      <c r="E299" s="243"/>
      <c r="F299" s="224"/>
      <c r="G299" s="248"/>
      <c r="H299" s="228"/>
      <c r="I299" s="249"/>
      <c r="J299" s="228"/>
      <c r="K299" s="65"/>
      <c r="L299" s="65"/>
      <c r="M299" s="67"/>
      <c r="N299" s="77"/>
      <c r="O299" s="66">
        <f t="shared" si="514"/>
        <v>0</v>
      </c>
      <c r="P299" s="228"/>
      <c r="Q299" s="228"/>
      <c r="R299" s="228"/>
      <c r="S299" s="228"/>
      <c r="T299" s="228"/>
    </row>
    <row r="300" spans="1:20" ht="12.75" customHeight="1">
      <c r="A300" s="229"/>
      <c r="B300" s="240"/>
      <c r="C300" s="240"/>
      <c r="D300" s="229"/>
      <c r="E300" s="243"/>
      <c r="F300" s="224"/>
      <c r="G300" s="248"/>
      <c r="H300" s="228"/>
      <c r="I300" s="249"/>
      <c r="J300" s="228"/>
      <c r="K300" s="65"/>
      <c r="L300" s="65"/>
      <c r="M300" s="65"/>
      <c r="N300" s="77"/>
      <c r="O300" s="66">
        <f t="shared" si="514"/>
        <v>0</v>
      </c>
      <c r="P300" s="228"/>
      <c r="Q300" s="228"/>
      <c r="R300" s="228"/>
      <c r="S300" s="228"/>
      <c r="T300" s="228"/>
    </row>
    <row r="301" spans="1:20" ht="12.75" customHeight="1">
      <c r="A301" s="229">
        <v>10</v>
      </c>
      <c r="B301" s="240" t="s">
        <v>829</v>
      </c>
      <c r="C301" s="240" t="s">
        <v>830</v>
      </c>
      <c r="D301" s="229" t="s">
        <v>293</v>
      </c>
      <c r="E301" s="229">
        <v>12</v>
      </c>
      <c r="F301" s="224">
        <f t="shared" ref="F301" si="555">H301+J301+R301</f>
        <v>10.4105431848</v>
      </c>
      <c r="G301" s="233">
        <v>2.15</v>
      </c>
      <c r="H301" s="228">
        <f t="shared" ref="H301" si="556">G301*$P$8/1000</f>
        <v>3.7029449999999997</v>
      </c>
      <c r="I301" s="233">
        <v>3.5999999999999997E-2</v>
      </c>
      <c r="J301" s="228">
        <f t="shared" ref="J301" si="557">I301*$P$9/1000</f>
        <v>7.9341120000000001E-2</v>
      </c>
      <c r="K301" s="65" t="s">
        <v>831</v>
      </c>
      <c r="L301" s="65" t="s">
        <v>27</v>
      </c>
      <c r="M301" s="65">
        <v>1</v>
      </c>
      <c r="N301" s="77">
        <v>5.2779999999999996</v>
      </c>
      <c r="O301" s="66">
        <f t="shared" si="514"/>
        <v>5.2779999999999996</v>
      </c>
      <c r="P301" s="228">
        <f t="shared" ref="P301" si="558">E301*F301</f>
        <v>124.92651821760001</v>
      </c>
      <c r="Q301" s="228">
        <f t="shared" ref="Q301" si="559">SUM(O301:O304)</f>
        <v>5.8539999999999992</v>
      </c>
      <c r="R301" s="228">
        <f t="shared" ref="R301" si="560">Q301*1.02*1.05*$R$14</f>
        <v>6.6282570647999997</v>
      </c>
      <c r="S301" s="228">
        <f t="shared" ref="S301" si="561">F301*$S$17</f>
        <v>12.137115078185047</v>
      </c>
      <c r="T301" s="228">
        <f t="shared" ref="T301" si="562">S301*E301</f>
        <v>145.64538093822057</v>
      </c>
    </row>
    <row r="302" spans="1:20" ht="12.75" customHeight="1">
      <c r="A302" s="229"/>
      <c r="B302" s="240"/>
      <c r="C302" s="240"/>
      <c r="D302" s="229"/>
      <c r="E302" s="229"/>
      <c r="F302" s="224"/>
      <c r="G302" s="233"/>
      <c r="H302" s="228"/>
      <c r="I302" s="233"/>
      <c r="J302" s="228"/>
      <c r="K302" s="65"/>
      <c r="L302" s="65"/>
      <c r="M302" s="65"/>
      <c r="N302" s="77"/>
      <c r="O302" s="66">
        <f t="shared" si="514"/>
        <v>0</v>
      </c>
      <c r="P302" s="228"/>
      <c r="Q302" s="228"/>
      <c r="R302" s="228"/>
      <c r="S302" s="228"/>
      <c r="T302" s="228"/>
    </row>
    <row r="303" spans="1:20" ht="12.75" customHeight="1">
      <c r="A303" s="229"/>
      <c r="B303" s="240"/>
      <c r="C303" s="240"/>
      <c r="D303" s="229"/>
      <c r="E303" s="229"/>
      <c r="F303" s="224"/>
      <c r="G303" s="233"/>
      <c r="H303" s="228"/>
      <c r="I303" s="233"/>
      <c r="J303" s="228"/>
      <c r="K303" s="65" t="s">
        <v>832</v>
      </c>
      <c r="L303" s="65" t="s">
        <v>35</v>
      </c>
      <c r="M303" s="65">
        <v>4.5</v>
      </c>
      <c r="N303" s="77">
        <v>0.128</v>
      </c>
      <c r="O303" s="66">
        <f t="shared" si="514"/>
        <v>0.57600000000000007</v>
      </c>
      <c r="P303" s="228"/>
      <c r="Q303" s="228"/>
      <c r="R303" s="228"/>
      <c r="S303" s="228"/>
      <c r="T303" s="228"/>
    </row>
    <row r="304" spans="1:20" ht="12.75" customHeight="1">
      <c r="A304" s="229"/>
      <c r="B304" s="240"/>
      <c r="C304" s="240"/>
      <c r="D304" s="229"/>
      <c r="E304" s="229"/>
      <c r="F304" s="224"/>
      <c r="G304" s="233"/>
      <c r="H304" s="228"/>
      <c r="I304" s="233"/>
      <c r="J304" s="228"/>
      <c r="K304" s="65"/>
      <c r="L304" s="65"/>
      <c r="M304" s="65"/>
      <c r="N304" s="77"/>
      <c r="O304" s="66">
        <f t="shared" si="514"/>
        <v>0</v>
      </c>
      <c r="P304" s="228"/>
      <c r="Q304" s="228"/>
      <c r="R304" s="228"/>
      <c r="S304" s="228"/>
      <c r="T304" s="228"/>
    </row>
    <row r="305" spans="1:20" ht="12.75" customHeight="1">
      <c r="A305" s="229">
        <v>11</v>
      </c>
      <c r="B305" s="240" t="s">
        <v>833</v>
      </c>
      <c r="C305" s="240" t="s">
        <v>834</v>
      </c>
      <c r="D305" s="229" t="s">
        <v>40</v>
      </c>
      <c r="E305" s="224">
        <v>12.4</v>
      </c>
      <c r="F305" s="224">
        <f t="shared" ref="F305" si="563">H305+J305+R305</f>
        <v>0.86935906082159997</v>
      </c>
      <c r="G305" s="233">
        <v>0.17100000000000001</v>
      </c>
      <c r="H305" s="228">
        <f t="shared" ref="H305" si="564">G305*$P$8/1000</f>
        <v>0.29451330000000003</v>
      </c>
      <c r="I305" s="249">
        <v>1.1599999999999999E-2</v>
      </c>
      <c r="J305" s="228">
        <f t="shared" ref="J305" si="565">I305*$P$9/1000</f>
        <v>2.5565471999999999E-2</v>
      </c>
      <c r="K305" s="65" t="s">
        <v>831</v>
      </c>
      <c r="L305" s="65" t="s">
        <v>27</v>
      </c>
      <c r="M305" s="65">
        <v>8.1000000000000003E-2</v>
      </c>
      <c r="N305" s="77">
        <v>5.2779999999999996</v>
      </c>
      <c r="O305" s="66">
        <f t="shared" si="514"/>
        <v>0.42751799999999995</v>
      </c>
      <c r="P305" s="228">
        <f t="shared" ref="P305" si="566">E305*F305</f>
        <v>10.780052354187839</v>
      </c>
      <c r="Q305" s="228">
        <f t="shared" ref="Q305" si="567">SUM(O305:O308)</f>
        <v>0.48511799999999994</v>
      </c>
      <c r="R305" s="228">
        <f t="shared" ref="R305" si="568">Q305*1.02*1.05*$R$14</f>
        <v>0.54928028882159996</v>
      </c>
      <c r="S305" s="228">
        <f t="shared" ref="S305" si="569">F305*$S$17</f>
        <v>1.0135408669991834</v>
      </c>
      <c r="T305" s="228">
        <f t="shared" ref="T305" si="570">S305*E305</f>
        <v>12.567906750789875</v>
      </c>
    </row>
    <row r="306" spans="1:20" ht="12.75" customHeight="1">
      <c r="A306" s="229"/>
      <c r="B306" s="240"/>
      <c r="C306" s="240"/>
      <c r="D306" s="229"/>
      <c r="E306" s="224"/>
      <c r="F306" s="224"/>
      <c r="G306" s="233"/>
      <c r="H306" s="228"/>
      <c r="I306" s="249"/>
      <c r="J306" s="228"/>
      <c r="K306" s="65"/>
      <c r="L306" s="65"/>
      <c r="M306" s="65"/>
      <c r="N306" s="77"/>
      <c r="O306" s="66">
        <f t="shared" si="514"/>
        <v>0</v>
      </c>
      <c r="P306" s="228"/>
      <c r="Q306" s="228"/>
      <c r="R306" s="228"/>
      <c r="S306" s="228"/>
      <c r="T306" s="228"/>
    </row>
    <row r="307" spans="1:20" ht="12.75" customHeight="1">
      <c r="A307" s="229"/>
      <c r="B307" s="240"/>
      <c r="C307" s="240"/>
      <c r="D307" s="229"/>
      <c r="E307" s="224"/>
      <c r="F307" s="224"/>
      <c r="G307" s="233"/>
      <c r="H307" s="228"/>
      <c r="I307" s="249"/>
      <c r="J307" s="228"/>
      <c r="K307" s="65" t="s">
        <v>832</v>
      </c>
      <c r="L307" s="65" t="s">
        <v>35</v>
      </c>
      <c r="M307" s="121">
        <v>0.45</v>
      </c>
      <c r="N307" s="77">
        <v>0.128</v>
      </c>
      <c r="O307" s="66">
        <f t="shared" si="514"/>
        <v>5.7600000000000005E-2</v>
      </c>
      <c r="P307" s="228"/>
      <c r="Q307" s="228"/>
      <c r="R307" s="228"/>
      <c r="S307" s="228"/>
      <c r="T307" s="228"/>
    </row>
    <row r="308" spans="1:20" ht="12.75" customHeight="1">
      <c r="A308" s="229"/>
      <c r="B308" s="240"/>
      <c r="C308" s="240"/>
      <c r="D308" s="229"/>
      <c r="E308" s="224"/>
      <c r="F308" s="224"/>
      <c r="G308" s="233"/>
      <c r="H308" s="228"/>
      <c r="I308" s="249"/>
      <c r="J308" s="228"/>
      <c r="K308" s="65"/>
      <c r="L308" s="65"/>
      <c r="M308" s="65"/>
      <c r="N308" s="77"/>
      <c r="O308" s="66">
        <f t="shared" si="514"/>
        <v>0</v>
      </c>
      <c r="P308" s="228"/>
      <c r="Q308" s="228"/>
      <c r="R308" s="228"/>
      <c r="S308" s="228"/>
      <c r="T308" s="228"/>
    </row>
    <row r="309" spans="1:20" ht="12.75" customHeight="1">
      <c r="A309" s="229">
        <v>12</v>
      </c>
      <c r="B309" s="240" t="s">
        <v>342</v>
      </c>
      <c r="C309" s="240" t="s">
        <v>835</v>
      </c>
      <c r="D309" s="229" t="s">
        <v>295</v>
      </c>
      <c r="E309" s="224">
        <v>38.200000000000003</v>
      </c>
      <c r="F309" s="224">
        <f t="shared" ref="F309" si="571">H309+J309+R309</f>
        <v>1.253150009304</v>
      </c>
      <c r="G309" s="233">
        <v>0.39700000000000002</v>
      </c>
      <c r="H309" s="228">
        <f t="shared" ref="H309" si="572">G309*$P$8/1000</f>
        <v>0.6837531</v>
      </c>
      <c r="I309" s="233">
        <v>0.01</v>
      </c>
      <c r="J309" s="228">
        <f t="shared" ref="J309" si="573">I309*$P$9/1000</f>
        <v>2.2039200000000002E-2</v>
      </c>
      <c r="K309" s="77" t="s">
        <v>344</v>
      </c>
      <c r="L309" s="65" t="s">
        <v>35</v>
      </c>
      <c r="M309" s="77">
        <v>0.63</v>
      </c>
      <c r="N309" s="77">
        <v>0.58299999999999996</v>
      </c>
      <c r="O309" s="66">
        <f t="shared" si="514"/>
        <v>0.36729000000000001</v>
      </c>
      <c r="P309" s="228">
        <f t="shared" ref="P309" si="574">E309*F309</f>
        <v>47.870330355412804</v>
      </c>
      <c r="Q309" s="228">
        <f t="shared" ref="Q309" si="575">SUM(O309:O312)</f>
        <v>0.48342000000000002</v>
      </c>
      <c r="R309" s="228">
        <f t="shared" ref="R309" si="576">Q309*1.02*1.05*$R$14</f>
        <v>0.54735770930399996</v>
      </c>
      <c r="S309" s="228">
        <f t="shared" ref="S309" si="577">F309*$S$17</f>
        <v>1.4609829288598746</v>
      </c>
      <c r="T309" s="228">
        <f t="shared" ref="T309" si="578">S309*E309</f>
        <v>55.809547882447212</v>
      </c>
    </row>
    <row r="310" spans="1:20" ht="12.75" customHeight="1">
      <c r="A310" s="229"/>
      <c r="B310" s="240"/>
      <c r="C310" s="240"/>
      <c r="D310" s="229"/>
      <c r="E310" s="224"/>
      <c r="F310" s="224"/>
      <c r="G310" s="233"/>
      <c r="H310" s="228"/>
      <c r="I310" s="233"/>
      <c r="J310" s="228"/>
      <c r="K310" s="77"/>
      <c r="L310" s="65"/>
      <c r="M310" s="77"/>
      <c r="N310" s="77"/>
      <c r="O310" s="66">
        <f t="shared" si="514"/>
        <v>0</v>
      </c>
      <c r="P310" s="228"/>
      <c r="Q310" s="228"/>
      <c r="R310" s="228"/>
      <c r="S310" s="228"/>
      <c r="T310" s="228"/>
    </row>
    <row r="311" spans="1:20" ht="12.75" customHeight="1">
      <c r="A311" s="229"/>
      <c r="B311" s="240"/>
      <c r="C311" s="240"/>
      <c r="D311" s="229"/>
      <c r="E311" s="224"/>
      <c r="F311" s="224"/>
      <c r="G311" s="233"/>
      <c r="H311" s="228"/>
      <c r="I311" s="233"/>
      <c r="J311" s="228"/>
      <c r="K311" s="77" t="s">
        <v>345</v>
      </c>
      <c r="L311" s="65" t="s">
        <v>35</v>
      </c>
      <c r="M311" s="77">
        <v>0.79</v>
      </c>
      <c r="N311" s="77">
        <v>0.14699999999999999</v>
      </c>
      <c r="O311" s="66">
        <f t="shared" si="514"/>
        <v>0.11613</v>
      </c>
      <c r="P311" s="228"/>
      <c r="Q311" s="228"/>
      <c r="R311" s="228"/>
      <c r="S311" s="228"/>
      <c r="T311" s="228"/>
    </row>
    <row r="312" spans="1:20" ht="12.75" customHeight="1">
      <c r="A312" s="229"/>
      <c r="B312" s="240"/>
      <c r="C312" s="240"/>
      <c r="D312" s="229"/>
      <c r="E312" s="224"/>
      <c r="F312" s="224"/>
      <c r="G312" s="233"/>
      <c r="H312" s="228"/>
      <c r="I312" s="233"/>
      <c r="J312" s="228"/>
      <c r="K312" s="65"/>
      <c r="L312" s="65"/>
      <c r="M312" s="65"/>
      <c r="N312" s="77"/>
      <c r="O312" s="66">
        <f t="shared" si="514"/>
        <v>0</v>
      </c>
      <c r="P312" s="228"/>
      <c r="Q312" s="228"/>
      <c r="R312" s="228"/>
      <c r="S312" s="228"/>
      <c r="T312" s="228"/>
    </row>
    <row r="313" spans="1:20" ht="12.75" customHeight="1">
      <c r="A313" s="229">
        <v>13</v>
      </c>
      <c r="B313" s="240" t="s">
        <v>346</v>
      </c>
      <c r="C313" s="240" t="s">
        <v>347</v>
      </c>
      <c r="D313" s="229" t="s">
        <v>295</v>
      </c>
      <c r="E313" s="229">
        <v>12</v>
      </c>
      <c r="F313" s="224">
        <f t="shared" ref="F313" si="579">H313+J313+R313</f>
        <v>2.8665751636916399</v>
      </c>
      <c r="G313" s="233">
        <v>1.1000000000000001</v>
      </c>
      <c r="H313" s="228">
        <f t="shared" ref="H313" si="580">G313*$P$8/1000</f>
        <v>1.8945300000000003</v>
      </c>
      <c r="I313" s="233">
        <v>0.13500000000000001</v>
      </c>
      <c r="J313" s="228">
        <f t="shared" ref="J313" si="581">I313*$P$9/1000</f>
        <v>0.29752919999999999</v>
      </c>
      <c r="K313" s="77" t="s">
        <v>327</v>
      </c>
      <c r="L313" s="77" t="s">
        <v>32</v>
      </c>
      <c r="M313" s="77">
        <v>3.3700000000000001E-2</v>
      </c>
      <c r="N313" s="34">
        <v>17.631</v>
      </c>
      <c r="O313" s="66">
        <f t="shared" si="514"/>
        <v>0.59416469999999999</v>
      </c>
      <c r="P313" s="228">
        <f t="shared" ref="P313" si="582">E313*F313</f>
        <v>34.398901964299682</v>
      </c>
      <c r="Q313" s="228">
        <f t="shared" ref="Q313" si="583">SUM(O313:O316)</f>
        <v>0.5957247</v>
      </c>
      <c r="R313" s="228">
        <f t="shared" ref="R313" si="584">Q313*1.02*1.05*$R$14</f>
        <v>0.67451596369163991</v>
      </c>
      <c r="S313" s="228">
        <f t="shared" ref="S313" si="585">F313*$S$17</f>
        <v>3.3419920578967339</v>
      </c>
      <c r="T313" s="228">
        <f t="shared" ref="T313" si="586">S313*E313</f>
        <v>40.103904694760807</v>
      </c>
    </row>
    <row r="314" spans="1:20" ht="12.75" customHeight="1">
      <c r="A314" s="229"/>
      <c r="B314" s="240"/>
      <c r="C314" s="240"/>
      <c r="D314" s="229"/>
      <c r="E314" s="229"/>
      <c r="F314" s="224"/>
      <c r="G314" s="233"/>
      <c r="H314" s="228"/>
      <c r="I314" s="233"/>
      <c r="J314" s="228"/>
      <c r="K314" s="77"/>
      <c r="L314" s="77"/>
      <c r="M314" s="77"/>
      <c r="N314" s="77"/>
      <c r="O314" s="66">
        <f t="shared" si="514"/>
        <v>0</v>
      </c>
      <c r="P314" s="228"/>
      <c r="Q314" s="228"/>
      <c r="R314" s="228"/>
      <c r="S314" s="228"/>
      <c r="T314" s="228"/>
    </row>
    <row r="315" spans="1:20" ht="12.75" customHeight="1">
      <c r="A315" s="229"/>
      <c r="B315" s="240"/>
      <c r="C315" s="240"/>
      <c r="D315" s="229"/>
      <c r="E315" s="229"/>
      <c r="F315" s="224"/>
      <c r="G315" s="233"/>
      <c r="H315" s="228"/>
      <c r="I315" s="233"/>
      <c r="J315" s="228"/>
      <c r="K315" s="77" t="s">
        <v>56</v>
      </c>
      <c r="L315" s="77" t="s">
        <v>44</v>
      </c>
      <c r="M315" s="77">
        <v>0.01</v>
      </c>
      <c r="N315" s="77">
        <v>0.156</v>
      </c>
      <c r="O315" s="66">
        <f t="shared" si="514"/>
        <v>1.56E-3</v>
      </c>
      <c r="P315" s="228"/>
      <c r="Q315" s="228"/>
      <c r="R315" s="228"/>
      <c r="S315" s="228"/>
      <c r="T315" s="228"/>
    </row>
    <row r="316" spans="1:20" ht="12.75" customHeight="1">
      <c r="A316" s="229"/>
      <c r="B316" s="240"/>
      <c r="C316" s="240"/>
      <c r="D316" s="229"/>
      <c r="E316" s="229"/>
      <c r="F316" s="224"/>
      <c r="G316" s="233"/>
      <c r="H316" s="228"/>
      <c r="I316" s="233"/>
      <c r="J316" s="228"/>
      <c r="K316" s="65"/>
      <c r="L316" s="65"/>
      <c r="M316" s="65"/>
      <c r="N316" s="77"/>
      <c r="O316" s="66">
        <f t="shared" si="514"/>
        <v>0</v>
      </c>
      <c r="P316" s="228"/>
      <c r="Q316" s="228"/>
      <c r="R316" s="228"/>
      <c r="S316" s="228"/>
      <c r="T316" s="228"/>
    </row>
    <row r="317" spans="1:20" ht="12.75" customHeight="1">
      <c r="A317" s="229">
        <v>14</v>
      </c>
      <c r="B317" s="240" t="s">
        <v>348</v>
      </c>
      <c r="C317" s="240" t="s">
        <v>349</v>
      </c>
      <c r="D317" s="229" t="s">
        <v>295</v>
      </c>
      <c r="E317" s="229">
        <v>12</v>
      </c>
      <c r="F317" s="224">
        <f t="shared" ref="F317" si="587">H317+J317+R317</f>
        <v>1.476296620836</v>
      </c>
      <c r="G317" s="233">
        <v>0.51400000000000001</v>
      </c>
      <c r="H317" s="228">
        <f t="shared" ref="H317" si="588">G317*$P$8/1000</f>
        <v>0.8852622</v>
      </c>
      <c r="I317" s="233">
        <v>0.01</v>
      </c>
      <c r="J317" s="228">
        <f t="shared" ref="J317" si="589">I317*$P$9/1000</f>
        <v>2.2039200000000002E-2</v>
      </c>
      <c r="K317" s="77" t="s">
        <v>344</v>
      </c>
      <c r="L317" s="77" t="s">
        <v>35</v>
      </c>
      <c r="M317" s="77">
        <v>0.63</v>
      </c>
      <c r="N317" s="77">
        <v>0.58299999999999996</v>
      </c>
      <c r="O317" s="66">
        <f t="shared" si="514"/>
        <v>0.36729000000000001</v>
      </c>
      <c r="P317" s="228">
        <f t="shared" ref="P317" si="590">E317*F317</f>
        <v>17.715559450032</v>
      </c>
      <c r="Q317" s="228">
        <f t="shared" ref="Q317" si="591">SUM(O317:O320)</f>
        <v>0.50253000000000003</v>
      </c>
      <c r="R317" s="228">
        <f t="shared" ref="R317" si="592">Q317*1.02*1.05*$R$14</f>
        <v>0.56899522083600007</v>
      </c>
      <c r="S317" s="228">
        <f t="shared" ref="S317" si="593">F317*$S$17</f>
        <v>1.7211380480879757</v>
      </c>
      <c r="T317" s="228">
        <f t="shared" ref="T317" si="594">S317*E317</f>
        <v>20.653656577055706</v>
      </c>
    </row>
    <row r="318" spans="1:20" ht="12.75" customHeight="1">
      <c r="A318" s="229"/>
      <c r="B318" s="240"/>
      <c r="C318" s="240"/>
      <c r="D318" s="229"/>
      <c r="E318" s="229"/>
      <c r="F318" s="224"/>
      <c r="G318" s="233"/>
      <c r="H318" s="228"/>
      <c r="I318" s="233"/>
      <c r="J318" s="228"/>
      <c r="K318" s="77"/>
      <c r="L318" s="77"/>
      <c r="M318" s="77"/>
      <c r="N318" s="77"/>
      <c r="O318" s="66">
        <f t="shared" si="514"/>
        <v>0</v>
      </c>
      <c r="P318" s="228"/>
      <c r="Q318" s="228"/>
      <c r="R318" s="228"/>
      <c r="S318" s="228"/>
      <c r="T318" s="228"/>
    </row>
    <row r="319" spans="1:20" ht="12.75" customHeight="1">
      <c r="A319" s="229"/>
      <c r="B319" s="240"/>
      <c r="C319" s="240"/>
      <c r="D319" s="229"/>
      <c r="E319" s="229"/>
      <c r="F319" s="224"/>
      <c r="G319" s="233"/>
      <c r="H319" s="228"/>
      <c r="I319" s="233"/>
      <c r="J319" s="228"/>
      <c r="K319" s="77" t="s">
        <v>345</v>
      </c>
      <c r="L319" s="77" t="s">
        <v>35</v>
      </c>
      <c r="M319" s="77">
        <v>0.92</v>
      </c>
      <c r="N319" s="77">
        <v>0.14699999999999999</v>
      </c>
      <c r="O319" s="66">
        <f t="shared" si="514"/>
        <v>0.13524</v>
      </c>
      <c r="P319" s="228"/>
      <c r="Q319" s="228"/>
      <c r="R319" s="228"/>
      <c r="S319" s="228"/>
      <c r="T319" s="228"/>
    </row>
    <row r="320" spans="1:20" ht="12.75" customHeight="1">
      <c r="A320" s="229"/>
      <c r="B320" s="240"/>
      <c r="C320" s="240"/>
      <c r="D320" s="229"/>
      <c r="E320" s="229"/>
      <c r="F320" s="224"/>
      <c r="G320" s="233"/>
      <c r="H320" s="228"/>
      <c r="I320" s="233"/>
      <c r="J320" s="228"/>
      <c r="K320" s="65"/>
      <c r="L320" s="65"/>
      <c r="M320" s="65"/>
      <c r="N320" s="77"/>
      <c r="O320" s="66">
        <f t="shared" si="514"/>
        <v>0</v>
      </c>
      <c r="P320" s="228"/>
      <c r="Q320" s="228"/>
      <c r="R320" s="228"/>
      <c r="S320" s="228"/>
      <c r="T320" s="228"/>
    </row>
    <row r="321" spans="1:20" ht="12.75" customHeight="1">
      <c r="A321" s="229"/>
      <c r="B321" s="240"/>
      <c r="C321" s="250" t="s">
        <v>419</v>
      </c>
      <c r="D321" s="229"/>
      <c r="E321" s="229"/>
      <c r="F321" s="224"/>
      <c r="G321" s="233"/>
      <c r="H321" s="228"/>
      <c r="I321" s="233"/>
      <c r="J321" s="228"/>
      <c r="K321" s="77"/>
      <c r="L321" s="77"/>
      <c r="M321" s="77"/>
      <c r="N321" s="77"/>
      <c r="O321" s="66"/>
      <c r="P321" s="228"/>
      <c r="Q321" s="228"/>
      <c r="R321" s="228"/>
      <c r="S321" s="228">
        <f t="shared" ref="S321" si="595">F321*$S$17</f>
        <v>0</v>
      </c>
      <c r="T321" s="228">
        <f t="shared" ref="T321" si="596">S321*E321</f>
        <v>0</v>
      </c>
    </row>
    <row r="322" spans="1:20" ht="12.75" customHeight="1">
      <c r="A322" s="229"/>
      <c r="B322" s="240"/>
      <c r="C322" s="250"/>
      <c r="D322" s="229"/>
      <c r="E322" s="229"/>
      <c r="F322" s="224"/>
      <c r="G322" s="233"/>
      <c r="H322" s="228"/>
      <c r="I322" s="233"/>
      <c r="J322" s="228"/>
      <c r="K322" s="77"/>
      <c r="L322" s="77"/>
      <c r="M322" s="77"/>
      <c r="N322" s="77"/>
      <c r="O322" s="66"/>
      <c r="P322" s="228"/>
      <c r="Q322" s="228"/>
      <c r="R322" s="228"/>
      <c r="S322" s="228"/>
      <c r="T322" s="228"/>
    </row>
    <row r="323" spans="1:20" ht="12.75" customHeight="1">
      <c r="A323" s="229"/>
      <c r="B323" s="240"/>
      <c r="C323" s="250"/>
      <c r="D323" s="229"/>
      <c r="E323" s="229"/>
      <c r="F323" s="224"/>
      <c r="G323" s="233"/>
      <c r="H323" s="228"/>
      <c r="I323" s="233"/>
      <c r="J323" s="228"/>
      <c r="K323" s="77"/>
      <c r="L323" s="77"/>
      <c r="M323" s="77"/>
      <c r="N323" s="77"/>
      <c r="O323" s="66"/>
      <c r="P323" s="228"/>
      <c r="Q323" s="228"/>
      <c r="R323" s="228"/>
      <c r="S323" s="228"/>
      <c r="T323" s="228"/>
    </row>
    <row r="324" spans="1:20" ht="12.75" customHeight="1">
      <c r="A324" s="229"/>
      <c r="B324" s="240"/>
      <c r="C324" s="250"/>
      <c r="D324" s="229"/>
      <c r="E324" s="229"/>
      <c r="F324" s="224"/>
      <c r="G324" s="233"/>
      <c r="H324" s="228"/>
      <c r="I324" s="233"/>
      <c r="J324" s="228"/>
      <c r="K324" s="65"/>
      <c r="L324" s="65"/>
      <c r="M324" s="65"/>
      <c r="N324" s="77"/>
      <c r="O324" s="66"/>
      <c r="P324" s="228"/>
      <c r="Q324" s="228"/>
      <c r="R324" s="228"/>
      <c r="S324" s="228"/>
      <c r="T324" s="228"/>
    </row>
    <row r="325" spans="1:20" ht="12.75" customHeight="1">
      <c r="A325" s="229"/>
      <c r="B325" s="240"/>
      <c r="C325" s="250" t="s">
        <v>705</v>
      </c>
      <c r="D325" s="229"/>
      <c r="E325" s="242"/>
      <c r="F325" s="224"/>
      <c r="G325" s="271"/>
      <c r="H325" s="228"/>
      <c r="I325" s="233"/>
      <c r="J325" s="228"/>
      <c r="K325" s="65"/>
      <c r="L325" s="65"/>
      <c r="M325" s="65"/>
      <c r="N325" s="77"/>
      <c r="O325" s="66"/>
      <c r="P325" s="228"/>
      <c r="Q325" s="228"/>
      <c r="R325" s="228"/>
      <c r="S325" s="228">
        <f t="shared" ref="S325" si="597">F325*$S$17</f>
        <v>0</v>
      </c>
      <c r="T325" s="228">
        <f t="shared" ref="T325" si="598">S325*E325</f>
        <v>0</v>
      </c>
    </row>
    <row r="326" spans="1:20" ht="12.75" customHeight="1">
      <c r="A326" s="229"/>
      <c r="B326" s="240"/>
      <c r="C326" s="250"/>
      <c r="D326" s="229"/>
      <c r="E326" s="242"/>
      <c r="F326" s="224"/>
      <c r="G326" s="271"/>
      <c r="H326" s="228"/>
      <c r="I326" s="233"/>
      <c r="J326" s="228"/>
      <c r="K326" s="65"/>
      <c r="L326" s="65"/>
      <c r="M326" s="65"/>
      <c r="N326" s="77"/>
      <c r="O326" s="66"/>
      <c r="P326" s="228"/>
      <c r="Q326" s="228"/>
      <c r="R326" s="228"/>
      <c r="S326" s="228"/>
      <c r="T326" s="228"/>
    </row>
    <row r="327" spans="1:20" ht="12.75" customHeight="1">
      <c r="A327" s="229"/>
      <c r="B327" s="240"/>
      <c r="C327" s="250"/>
      <c r="D327" s="229"/>
      <c r="E327" s="242"/>
      <c r="F327" s="224"/>
      <c r="G327" s="271"/>
      <c r="H327" s="228"/>
      <c r="I327" s="233"/>
      <c r="J327" s="228"/>
      <c r="K327" s="65"/>
      <c r="L327" s="65"/>
      <c r="M327" s="67"/>
      <c r="N327" s="77"/>
      <c r="O327" s="66"/>
      <c r="P327" s="228"/>
      <c r="Q327" s="228"/>
      <c r="R327" s="228"/>
      <c r="S327" s="228"/>
      <c r="T327" s="228"/>
    </row>
    <row r="328" spans="1:20" ht="12.75" customHeight="1">
      <c r="A328" s="229"/>
      <c r="B328" s="240"/>
      <c r="C328" s="250"/>
      <c r="D328" s="229"/>
      <c r="E328" s="242"/>
      <c r="F328" s="224"/>
      <c r="G328" s="271"/>
      <c r="H328" s="228"/>
      <c r="I328" s="233"/>
      <c r="J328" s="228"/>
      <c r="K328" s="65"/>
      <c r="L328" s="65"/>
      <c r="M328" s="65"/>
      <c r="N328" s="77"/>
      <c r="O328" s="66"/>
      <c r="P328" s="228"/>
      <c r="Q328" s="228"/>
      <c r="R328" s="228"/>
      <c r="S328" s="228"/>
      <c r="T328" s="228"/>
    </row>
    <row r="329" spans="1:20" ht="12.75" customHeight="1">
      <c r="A329" s="229">
        <v>1</v>
      </c>
      <c r="B329" s="240" t="s">
        <v>34</v>
      </c>
      <c r="C329" s="240" t="s">
        <v>426</v>
      </c>
      <c r="D329" s="229" t="s">
        <v>293</v>
      </c>
      <c r="E329" s="243">
        <v>156</v>
      </c>
      <c r="F329" s="224">
        <f>H329+J329+R329</f>
        <v>2.5660113600000001</v>
      </c>
      <c r="G329" s="233">
        <v>0.2</v>
      </c>
      <c r="H329" s="228">
        <f>G329*$P$8/1000</f>
        <v>0.34446000000000004</v>
      </c>
      <c r="I329" s="247">
        <v>1.008</v>
      </c>
      <c r="J329" s="228">
        <f>I329*$P$9/1000</f>
        <v>2.2215513599999999</v>
      </c>
      <c r="K329" s="65"/>
      <c r="L329" s="65"/>
      <c r="M329" s="65"/>
      <c r="N329" s="77"/>
      <c r="O329" s="66">
        <f>M329*N329</f>
        <v>0</v>
      </c>
      <c r="P329" s="228">
        <f>E329*F329</f>
        <v>400.29777216000002</v>
      </c>
      <c r="Q329" s="228">
        <f>SUM(O329:O332)</f>
        <v>0</v>
      </c>
      <c r="R329" s="228">
        <f>Q329*1.02*1.05*$R$14</f>
        <v>0</v>
      </c>
      <c r="S329" s="228">
        <f t="shared" ref="S329" si="599">F329*$S$17</f>
        <v>2.9915802293315625</v>
      </c>
      <c r="T329" s="228">
        <f t="shared" ref="T329" si="600">S329*E329</f>
        <v>466.68651577572376</v>
      </c>
    </row>
    <row r="330" spans="1:20" ht="12.75" customHeight="1">
      <c r="A330" s="229"/>
      <c r="B330" s="240"/>
      <c r="C330" s="240"/>
      <c r="D330" s="229"/>
      <c r="E330" s="243"/>
      <c r="F330" s="224"/>
      <c r="G330" s="233"/>
      <c r="H330" s="228"/>
      <c r="I330" s="247"/>
      <c r="J330" s="228"/>
      <c r="K330" s="65"/>
      <c r="L330" s="65"/>
      <c r="M330" s="65"/>
      <c r="N330" s="77"/>
      <c r="O330" s="66">
        <f t="shared" ref="O330:O393" si="601">M330*N330</f>
        <v>0</v>
      </c>
      <c r="P330" s="228"/>
      <c r="Q330" s="228"/>
      <c r="R330" s="228"/>
      <c r="S330" s="228"/>
      <c r="T330" s="228"/>
    </row>
    <row r="331" spans="1:20" ht="12.75" customHeight="1">
      <c r="A331" s="229"/>
      <c r="B331" s="240"/>
      <c r="C331" s="240"/>
      <c r="D331" s="229"/>
      <c r="E331" s="243"/>
      <c r="F331" s="224"/>
      <c r="G331" s="233"/>
      <c r="H331" s="228"/>
      <c r="I331" s="247"/>
      <c r="J331" s="228"/>
      <c r="K331" s="65"/>
      <c r="L331" s="65"/>
      <c r="M331" s="67"/>
      <c r="N331" s="77"/>
      <c r="O331" s="66">
        <f t="shared" si="601"/>
        <v>0</v>
      </c>
      <c r="P331" s="228"/>
      <c r="Q331" s="228"/>
      <c r="R331" s="228"/>
      <c r="S331" s="228"/>
      <c r="T331" s="228"/>
    </row>
    <row r="332" spans="1:20" ht="12.75" customHeight="1">
      <c r="A332" s="229"/>
      <c r="B332" s="240"/>
      <c r="C332" s="240"/>
      <c r="D332" s="229"/>
      <c r="E332" s="243"/>
      <c r="F332" s="224"/>
      <c r="G332" s="233"/>
      <c r="H332" s="228"/>
      <c r="I332" s="247"/>
      <c r="J332" s="228"/>
      <c r="K332" s="65"/>
      <c r="L332" s="65"/>
      <c r="M332" s="65"/>
      <c r="N332" s="77"/>
      <c r="O332" s="66">
        <f t="shared" si="601"/>
        <v>0</v>
      </c>
      <c r="P332" s="228"/>
      <c r="Q332" s="228"/>
      <c r="R332" s="228"/>
      <c r="S332" s="228"/>
      <c r="T332" s="228"/>
    </row>
    <row r="333" spans="1:20" ht="12.75" customHeight="1">
      <c r="A333" s="229">
        <v>2</v>
      </c>
      <c r="B333" s="240" t="s">
        <v>622</v>
      </c>
      <c r="C333" s="240" t="s">
        <v>621</v>
      </c>
      <c r="D333" s="229" t="s">
        <v>40</v>
      </c>
      <c r="E333" s="229">
        <v>285.60000000000002</v>
      </c>
      <c r="F333" s="224">
        <f t="shared" ref="F333" si="602">H333+J333+R333</f>
        <v>0.69373620000000003</v>
      </c>
      <c r="G333" s="233">
        <v>0.39</v>
      </c>
      <c r="H333" s="228">
        <f t="shared" ref="H333" si="603">G333*$P$8/1000</f>
        <v>0.67169699999999999</v>
      </c>
      <c r="I333" s="233">
        <v>0.01</v>
      </c>
      <c r="J333" s="228">
        <f t="shared" ref="J333" si="604">I333*$P$9/1000</f>
        <v>2.2039200000000002E-2</v>
      </c>
      <c r="K333" s="65"/>
      <c r="L333" s="65"/>
      <c r="M333" s="65"/>
      <c r="N333" s="77"/>
      <c r="O333" s="66">
        <f t="shared" si="601"/>
        <v>0</v>
      </c>
      <c r="P333" s="228">
        <f t="shared" ref="P333" si="605">E333*F333</f>
        <v>198.13105872000003</v>
      </c>
      <c r="Q333" s="228">
        <f t="shared" ref="Q333" si="606">SUM(O333:O336)</f>
        <v>0</v>
      </c>
      <c r="R333" s="228">
        <f t="shared" ref="R333" si="607">Q333*1.02*1.05*$R$14</f>
        <v>0</v>
      </c>
      <c r="S333" s="228">
        <f t="shared" ref="S333" si="608">F333*$S$17</f>
        <v>0.80879123633014893</v>
      </c>
      <c r="T333" s="228">
        <f t="shared" ref="T333" si="609">S333*E333</f>
        <v>230.99077709589056</v>
      </c>
    </row>
    <row r="334" spans="1:20" ht="12.75" customHeight="1">
      <c r="A334" s="229"/>
      <c r="B334" s="240"/>
      <c r="C334" s="240"/>
      <c r="D334" s="229"/>
      <c r="E334" s="229"/>
      <c r="F334" s="224"/>
      <c r="G334" s="233"/>
      <c r="H334" s="228"/>
      <c r="I334" s="233"/>
      <c r="J334" s="228"/>
      <c r="K334" s="65"/>
      <c r="L334" s="65"/>
      <c r="M334" s="65"/>
      <c r="N334" s="77"/>
      <c r="O334" s="66">
        <f t="shared" si="601"/>
        <v>0</v>
      </c>
      <c r="P334" s="228"/>
      <c r="Q334" s="228"/>
      <c r="R334" s="228"/>
      <c r="S334" s="228"/>
      <c r="T334" s="228"/>
    </row>
    <row r="335" spans="1:20" ht="12.75" customHeight="1">
      <c r="A335" s="229"/>
      <c r="B335" s="240"/>
      <c r="C335" s="240"/>
      <c r="D335" s="229"/>
      <c r="E335" s="229"/>
      <c r="F335" s="224"/>
      <c r="G335" s="233"/>
      <c r="H335" s="228"/>
      <c r="I335" s="233"/>
      <c r="J335" s="228"/>
      <c r="K335" s="65"/>
      <c r="L335" s="65"/>
      <c r="M335" s="67"/>
      <c r="N335" s="77"/>
      <c r="O335" s="66">
        <f t="shared" si="601"/>
        <v>0</v>
      </c>
      <c r="P335" s="228"/>
      <c r="Q335" s="228"/>
      <c r="R335" s="228"/>
      <c r="S335" s="228"/>
      <c r="T335" s="228"/>
    </row>
    <row r="336" spans="1:20" ht="12.75" customHeight="1">
      <c r="A336" s="229"/>
      <c r="B336" s="240"/>
      <c r="C336" s="240"/>
      <c r="D336" s="229"/>
      <c r="E336" s="229"/>
      <c r="F336" s="224"/>
      <c r="G336" s="233"/>
      <c r="H336" s="228"/>
      <c r="I336" s="233"/>
      <c r="J336" s="228"/>
      <c r="K336" s="65"/>
      <c r="L336" s="65"/>
      <c r="M336" s="65"/>
      <c r="N336" s="77"/>
      <c r="O336" s="66">
        <f t="shared" si="601"/>
        <v>0</v>
      </c>
      <c r="P336" s="228"/>
      <c r="Q336" s="228"/>
      <c r="R336" s="228"/>
      <c r="S336" s="228"/>
      <c r="T336" s="228"/>
    </row>
    <row r="337" spans="1:20" ht="12.75" customHeight="1">
      <c r="A337" s="229">
        <v>3</v>
      </c>
      <c r="B337" s="240" t="s">
        <v>614</v>
      </c>
      <c r="C337" s="240" t="s">
        <v>625</v>
      </c>
      <c r="D337" s="229" t="s">
        <v>40</v>
      </c>
      <c r="E337" s="229">
        <v>165.2</v>
      </c>
      <c r="F337" s="224">
        <f t="shared" ref="F337" si="610">H337+J337+R337</f>
        <v>0.44779800000000003</v>
      </c>
      <c r="G337" s="233">
        <v>0.26</v>
      </c>
      <c r="H337" s="228">
        <f t="shared" ref="H337" si="611">G337*$P$8/1000</f>
        <v>0.44779800000000003</v>
      </c>
      <c r="I337" s="233"/>
      <c r="J337" s="228">
        <f t="shared" ref="J337" si="612">I337*$P$9/1000</f>
        <v>0</v>
      </c>
      <c r="K337" s="65"/>
      <c r="L337" s="65"/>
      <c r="M337" s="65"/>
      <c r="N337" s="77"/>
      <c r="O337" s="66">
        <f t="shared" si="601"/>
        <v>0</v>
      </c>
      <c r="P337" s="228">
        <f t="shared" ref="P337" si="613">E337*F337</f>
        <v>73.976229599999996</v>
      </c>
      <c r="Q337" s="228">
        <f t="shared" ref="Q337" si="614">SUM(O337:O340)</f>
        <v>0</v>
      </c>
      <c r="R337" s="228">
        <f t="shared" ref="R337" si="615">Q337*1.02*1.05*$R$14</f>
        <v>0</v>
      </c>
      <c r="S337" s="228">
        <f t="shared" ref="S337" si="616">F337*$S$17</f>
        <v>0.52206458023405444</v>
      </c>
      <c r="T337" s="228">
        <f t="shared" ref="T337" si="617">S337*E337</f>
        <v>86.245068654665786</v>
      </c>
    </row>
    <row r="338" spans="1:20" ht="12.75" customHeight="1">
      <c r="A338" s="229"/>
      <c r="B338" s="240"/>
      <c r="C338" s="240"/>
      <c r="D338" s="229"/>
      <c r="E338" s="229"/>
      <c r="F338" s="224"/>
      <c r="G338" s="233"/>
      <c r="H338" s="228"/>
      <c r="I338" s="233"/>
      <c r="J338" s="228"/>
      <c r="K338" s="65"/>
      <c r="L338" s="65"/>
      <c r="M338" s="65"/>
      <c r="N338" s="77"/>
      <c r="O338" s="66">
        <f t="shared" si="601"/>
        <v>0</v>
      </c>
      <c r="P338" s="228"/>
      <c r="Q338" s="228"/>
      <c r="R338" s="228"/>
      <c r="S338" s="228"/>
      <c r="T338" s="228"/>
    </row>
    <row r="339" spans="1:20" ht="12.75" customHeight="1">
      <c r="A339" s="229"/>
      <c r="B339" s="240"/>
      <c r="C339" s="240"/>
      <c r="D339" s="229"/>
      <c r="E339" s="229"/>
      <c r="F339" s="224"/>
      <c r="G339" s="233"/>
      <c r="H339" s="228"/>
      <c r="I339" s="233"/>
      <c r="J339" s="228"/>
      <c r="K339" s="65"/>
      <c r="L339" s="65"/>
      <c r="M339" s="67"/>
      <c r="N339" s="77"/>
      <c r="O339" s="66">
        <f t="shared" si="601"/>
        <v>0</v>
      </c>
      <c r="P339" s="228"/>
      <c r="Q339" s="228"/>
      <c r="R339" s="228"/>
      <c r="S339" s="228"/>
      <c r="T339" s="228"/>
    </row>
    <row r="340" spans="1:20" ht="12.75" customHeight="1">
      <c r="A340" s="229"/>
      <c r="B340" s="240"/>
      <c r="C340" s="240"/>
      <c r="D340" s="229"/>
      <c r="E340" s="229"/>
      <c r="F340" s="224"/>
      <c r="G340" s="233"/>
      <c r="H340" s="228"/>
      <c r="I340" s="233"/>
      <c r="J340" s="228"/>
      <c r="K340" s="65"/>
      <c r="L340" s="65"/>
      <c r="M340" s="65"/>
      <c r="N340" s="77"/>
      <c r="O340" s="66">
        <f t="shared" si="601"/>
        <v>0</v>
      </c>
      <c r="P340" s="228"/>
      <c r="Q340" s="228"/>
      <c r="R340" s="228"/>
      <c r="S340" s="228"/>
      <c r="T340" s="228"/>
    </row>
    <row r="341" spans="1:20" ht="12.75" customHeight="1">
      <c r="A341" s="229">
        <v>4</v>
      </c>
      <c r="B341" s="240" t="s">
        <v>615</v>
      </c>
      <c r="C341" s="240" t="s">
        <v>616</v>
      </c>
      <c r="D341" s="229" t="s">
        <v>40</v>
      </c>
      <c r="E341" s="229">
        <v>1288</v>
      </c>
      <c r="F341" s="224">
        <f t="shared" ref="F341" si="618">H341+J341+R341</f>
        <v>0.39612900000000001</v>
      </c>
      <c r="G341" s="233">
        <v>0.23</v>
      </c>
      <c r="H341" s="228">
        <f t="shared" ref="H341" si="619">G341*$P$8/1000</f>
        <v>0.39612900000000001</v>
      </c>
      <c r="I341" s="233"/>
      <c r="J341" s="228">
        <f t="shared" ref="J341" si="620">I341*$P$9/1000</f>
        <v>0</v>
      </c>
      <c r="K341" s="65"/>
      <c r="L341" s="65"/>
      <c r="M341" s="65"/>
      <c r="N341" s="77"/>
      <c r="O341" s="66">
        <f t="shared" si="601"/>
        <v>0</v>
      </c>
      <c r="P341" s="228">
        <f t="shared" ref="P341" si="621">E341*F341</f>
        <v>510.21415200000001</v>
      </c>
      <c r="Q341" s="228">
        <f t="shared" ref="Q341" si="622">SUM(O341:O344)</f>
        <v>0</v>
      </c>
      <c r="R341" s="228">
        <f t="shared" ref="R341" si="623">Q341*1.02*1.05*$R$14</f>
        <v>0</v>
      </c>
      <c r="S341" s="228">
        <f t="shared" ref="S341" si="624">F341*$S$17</f>
        <v>0.46182635943781736</v>
      </c>
      <c r="T341" s="228">
        <f t="shared" ref="T341" si="625">S341*E341</f>
        <v>594.83235095590874</v>
      </c>
    </row>
    <row r="342" spans="1:20" ht="12.75" customHeight="1">
      <c r="A342" s="229"/>
      <c r="B342" s="240"/>
      <c r="C342" s="240"/>
      <c r="D342" s="229"/>
      <c r="E342" s="229"/>
      <c r="F342" s="224"/>
      <c r="G342" s="233"/>
      <c r="H342" s="228"/>
      <c r="I342" s="233"/>
      <c r="J342" s="228"/>
      <c r="K342" s="65"/>
      <c r="L342" s="65"/>
      <c r="M342" s="65"/>
      <c r="N342" s="77"/>
      <c r="O342" s="66">
        <f t="shared" si="601"/>
        <v>0</v>
      </c>
      <c r="P342" s="228"/>
      <c r="Q342" s="228"/>
      <c r="R342" s="228"/>
      <c r="S342" s="228"/>
      <c r="T342" s="228"/>
    </row>
    <row r="343" spans="1:20" ht="12.75" customHeight="1">
      <c r="A343" s="229"/>
      <c r="B343" s="240"/>
      <c r="C343" s="240"/>
      <c r="D343" s="229"/>
      <c r="E343" s="229"/>
      <c r="F343" s="224"/>
      <c r="G343" s="233"/>
      <c r="H343" s="228"/>
      <c r="I343" s="233"/>
      <c r="J343" s="228"/>
      <c r="K343" s="65"/>
      <c r="L343" s="65"/>
      <c r="M343" s="67"/>
      <c r="N343" s="77"/>
      <c r="O343" s="66">
        <f t="shared" si="601"/>
        <v>0</v>
      </c>
      <c r="P343" s="228"/>
      <c r="Q343" s="228"/>
      <c r="R343" s="228"/>
      <c r="S343" s="228"/>
      <c r="T343" s="228"/>
    </row>
    <row r="344" spans="1:20" ht="12.75" customHeight="1">
      <c r="A344" s="229"/>
      <c r="B344" s="240"/>
      <c r="C344" s="240"/>
      <c r="D344" s="229"/>
      <c r="E344" s="229"/>
      <c r="F344" s="224"/>
      <c r="G344" s="233"/>
      <c r="H344" s="228"/>
      <c r="I344" s="233"/>
      <c r="J344" s="228"/>
      <c r="K344" s="65"/>
      <c r="L344" s="65"/>
      <c r="M344" s="65"/>
      <c r="N344" s="77"/>
      <c r="O344" s="66">
        <f t="shared" si="601"/>
        <v>0</v>
      </c>
      <c r="P344" s="228"/>
      <c r="Q344" s="228"/>
      <c r="R344" s="228"/>
      <c r="S344" s="228"/>
      <c r="T344" s="228"/>
    </row>
    <row r="345" spans="1:20" ht="12.75" customHeight="1">
      <c r="A345" s="229">
        <v>5</v>
      </c>
      <c r="B345" s="240" t="s">
        <v>623</v>
      </c>
      <c r="C345" s="240" t="s">
        <v>624</v>
      </c>
      <c r="D345" s="229" t="s">
        <v>31</v>
      </c>
      <c r="E345" s="229">
        <v>265</v>
      </c>
      <c r="F345" s="224">
        <f t="shared" ref="F345" si="626">H345+J345+R345</f>
        <v>0.82874579999999998</v>
      </c>
      <c r="G345" s="233">
        <v>0.43</v>
      </c>
      <c r="H345" s="228">
        <f t="shared" ref="H345" si="627">G345*$P$8/1000</f>
        <v>0.74058899999999994</v>
      </c>
      <c r="I345" s="233">
        <v>0.04</v>
      </c>
      <c r="J345" s="228">
        <f t="shared" ref="J345" si="628">I345*$P$9/1000</f>
        <v>8.8156800000000007E-2</v>
      </c>
      <c r="K345" s="65"/>
      <c r="L345" s="65"/>
      <c r="M345" s="65"/>
      <c r="N345" s="77"/>
      <c r="O345" s="66">
        <f t="shared" si="601"/>
        <v>0</v>
      </c>
      <c r="P345" s="228">
        <f t="shared" ref="P345" si="629">E345*F345</f>
        <v>219.617637</v>
      </c>
      <c r="Q345" s="228">
        <f t="shared" ref="Q345" si="630">SUM(O345:O348)</f>
        <v>0</v>
      </c>
      <c r="R345" s="228">
        <f t="shared" ref="R345" si="631">Q345*1.02*1.05*$R$14</f>
        <v>0</v>
      </c>
      <c r="S345" s="228">
        <f t="shared" ref="S345" si="632">F345*$S$17</f>
        <v>0.96619196199566681</v>
      </c>
      <c r="T345" s="228">
        <f t="shared" ref="T345" si="633">S345*E345</f>
        <v>256.04086992885169</v>
      </c>
    </row>
    <row r="346" spans="1:20" ht="12.75" customHeight="1">
      <c r="A346" s="229"/>
      <c r="B346" s="240"/>
      <c r="C346" s="240"/>
      <c r="D346" s="229"/>
      <c r="E346" s="229"/>
      <c r="F346" s="224"/>
      <c r="G346" s="233"/>
      <c r="H346" s="228"/>
      <c r="I346" s="233"/>
      <c r="J346" s="228"/>
      <c r="K346" s="65"/>
      <c r="L346" s="65"/>
      <c r="M346" s="65"/>
      <c r="N346" s="77"/>
      <c r="O346" s="66">
        <f t="shared" si="601"/>
        <v>0</v>
      </c>
      <c r="P346" s="228"/>
      <c r="Q346" s="228"/>
      <c r="R346" s="228"/>
      <c r="S346" s="228"/>
      <c r="T346" s="228"/>
    </row>
    <row r="347" spans="1:20" ht="12.75" customHeight="1">
      <c r="A347" s="229"/>
      <c r="B347" s="240"/>
      <c r="C347" s="240"/>
      <c r="D347" s="229"/>
      <c r="E347" s="229"/>
      <c r="F347" s="224"/>
      <c r="G347" s="233"/>
      <c r="H347" s="228"/>
      <c r="I347" s="233"/>
      <c r="J347" s="228"/>
      <c r="K347" s="65"/>
      <c r="L347" s="65"/>
      <c r="M347" s="67"/>
      <c r="N347" s="77"/>
      <c r="O347" s="66">
        <f t="shared" si="601"/>
        <v>0</v>
      </c>
      <c r="P347" s="228"/>
      <c r="Q347" s="228"/>
      <c r="R347" s="228"/>
      <c r="S347" s="228"/>
      <c r="T347" s="228"/>
    </row>
    <row r="348" spans="1:20" ht="12.75" customHeight="1">
      <c r="A348" s="229"/>
      <c r="B348" s="240"/>
      <c r="C348" s="240"/>
      <c r="D348" s="229"/>
      <c r="E348" s="229"/>
      <c r="F348" s="224"/>
      <c r="G348" s="233"/>
      <c r="H348" s="228"/>
      <c r="I348" s="233"/>
      <c r="J348" s="228"/>
      <c r="K348" s="65"/>
      <c r="L348" s="65"/>
      <c r="M348" s="65"/>
      <c r="N348" s="77"/>
      <c r="O348" s="66">
        <f t="shared" si="601"/>
        <v>0</v>
      </c>
      <c r="P348" s="228"/>
      <c r="Q348" s="228"/>
      <c r="R348" s="228"/>
      <c r="S348" s="228"/>
      <c r="T348" s="228"/>
    </row>
    <row r="349" spans="1:20" ht="12.75" customHeight="1">
      <c r="A349" s="229">
        <v>6</v>
      </c>
      <c r="B349" s="240" t="s">
        <v>408</v>
      </c>
      <c r="C349" s="240" t="s">
        <v>409</v>
      </c>
      <c r="D349" s="229" t="s">
        <v>31</v>
      </c>
      <c r="E349" s="229">
        <v>224</v>
      </c>
      <c r="F349" s="224">
        <f t="shared" ref="F349" si="634">H349+J349+R349</f>
        <v>3.6237965999999999</v>
      </c>
      <c r="G349" s="233">
        <v>0.85</v>
      </c>
      <c r="H349" s="228">
        <f t="shared" ref="H349" si="635">G349*$P$8/1000</f>
        <v>1.4639549999999999</v>
      </c>
      <c r="I349" s="233">
        <v>0.98</v>
      </c>
      <c r="J349" s="228">
        <f t="shared" ref="J349" si="636">I349*$P$9/1000</f>
        <v>2.1598416</v>
      </c>
      <c r="K349" s="65"/>
      <c r="L349" s="65"/>
      <c r="M349" s="65"/>
      <c r="N349" s="77"/>
      <c r="O349" s="66">
        <f t="shared" si="601"/>
        <v>0</v>
      </c>
      <c r="P349" s="228">
        <f t="shared" ref="P349" si="637">E349*F349</f>
        <v>811.73043840000003</v>
      </c>
      <c r="Q349" s="228">
        <f t="shared" ref="Q349" si="638">SUM(O349:O352)</f>
        <v>0</v>
      </c>
      <c r="R349" s="228">
        <f t="shared" ref="R349" si="639">Q349*1.02*1.05*$R$14</f>
        <v>0</v>
      </c>
      <c r="S349" s="228">
        <f t="shared" ref="S349" si="640">F349*$S$17</f>
        <v>4.2247974551753105</v>
      </c>
      <c r="T349" s="228">
        <f t="shared" ref="T349" si="641">S349*E349</f>
        <v>946.35462995926957</v>
      </c>
    </row>
    <row r="350" spans="1:20" ht="12.75" customHeight="1">
      <c r="A350" s="229"/>
      <c r="B350" s="240"/>
      <c r="C350" s="240"/>
      <c r="D350" s="229"/>
      <c r="E350" s="229"/>
      <c r="F350" s="224"/>
      <c r="G350" s="233"/>
      <c r="H350" s="228"/>
      <c r="I350" s="233"/>
      <c r="J350" s="228"/>
      <c r="K350" s="65"/>
      <c r="L350" s="65"/>
      <c r="M350" s="65"/>
      <c r="N350" s="77"/>
      <c r="O350" s="66">
        <f t="shared" si="601"/>
        <v>0</v>
      </c>
      <c r="P350" s="228"/>
      <c r="Q350" s="228"/>
      <c r="R350" s="228"/>
      <c r="S350" s="228"/>
      <c r="T350" s="228"/>
    </row>
    <row r="351" spans="1:20" ht="12.75" customHeight="1">
      <c r="A351" s="229"/>
      <c r="B351" s="240"/>
      <c r="C351" s="240"/>
      <c r="D351" s="229"/>
      <c r="E351" s="229"/>
      <c r="F351" s="224"/>
      <c r="G351" s="233"/>
      <c r="H351" s="228"/>
      <c r="I351" s="233"/>
      <c r="J351" s="228"/>
      <c r="K351" s="65"/>
      <c r="L351" s="65"/>
      <c r="M351" s="67"/>
      <c r="N351" s="77"/>
      <c r="O351" s="66">
        <f t="shared" si="601"/>
        <v>0</v>
      </c>
      <c r="P351" s="228"/>
      <c r="Q351" s="228"/>
      <c r="R351" s="228"/>
      <c r="S351" s="228"/>
      <c r="T351" s="228"/>
    </row>
    <row r="352" spans="1:20" ht="12.75" customHeight="1">
      <c r="A352" s="229"/>
      <c r="B352" s="240"/>
      <c r="C352" s="240"/>
      <c r="D352" s="229"/>
      <c r="E352" s="229"/>
      <c r="F352" s="224"/>
      <c r="G352" s="233"/>
      <c r="H352" s="228"/>
      <c r="I352" s="233"/>
      <c r="J352" s="228"/>
      <c r="K352" s="65"/>
      <c r="L352" s="65"/>
      <c r="M352" s="65"/>
      <c r="N352" s="77"/>
      <c r="O352" s="66">
        <f t="shared" si="601"/>
        <v>0</v>
      </c>
      <c r="P352" s="228"/>
      <c r="Q352" s="228"/>
      <c r="R352" s="228"/>
      <c r="S352" s="228"/>
      <c r="T352" s="228"/>
    </row>
    <row r="353" spans="1:20" ht="12.75" customHeight="1">
      <c r="A353" s="229">
        <v>7</v>
      </c>
      <c r="B353" s="240" t="s">
        <v>617</v>
      </c>
      <c r="C353" s="240" t="s">
        <v>618</v>
      </c>
      <c r="D353" s="229" t="s">
        <v>32</v>
      </c>
      <c r="E353" s="224">
        <v>18.690000000000001</v>
      </c>
      <c r="F353" s="224">
        <f t="shared" ref="F353" si="642">H353+J353+R353</f>
        <v>2.6552249999999997</v>
      </c>
      <c r="G353" s="233">
        <v>0.39</v>
      </c>
      <c r="H353" s="228">
        <f t="shared" ref="H353" si="643">G353*$P$8/1000</f>
        <v>0.67169699999999999</v>
      </c>
      <c r="I353" s="265">
        <v>0.9</v>
      </c>
      <c r="J353" s="228">
        <f t="shared" ref="J353" si="644">I353*$P$9/1000</f>
        <v>1.983528</v>
      </c>
      <c r="K353" s="65"/>
      <c r="L353" s="65"/>
      <c r="M353" s="65"/>
      <c r="N353" s="77"/>
      <c r="O353" s="66">
        <f t="shared" si="601"/>
        <v>0</v>
      </c>
      <c r="P353" s="228">
        <f t="shared" ref="P353" si="645">E353*F353</f>
        <v>49.626155249999996</v>
      </c>
      <c r="Q353" s="228">
        <f t="shared" ref="Q353" si="646">SUM(O353:O356)</f>
        <v>0</v>
      </c>
      <c r="R353" s="228">
        <f t="shared" ref="R353" si="647">Q353*1.02*1.05*$R$14</f>
        <v>0</v>
      </c>
      <c r="S353" s="228">
        <f t="shared" ref="S353" si="648">F353*$S$17</f>
        <v>3.0955898084671367</v>
      </c>
      <c r="T353" s="228">
        <f t="shared" ref="T353" si="649">S353*E353</f>
        <v>57.856573520250791</v>
      </c>
    </row>
    <row r="354" spans="1:20" ht="12.75" customHeight="1">
      <c r="A354" s="229"/>
      <c r="B354" s="240"/>
      <c r="C354" s="240"/>
      <c r="D354" s="229"/>
      <c r="E354" s="224"/>
      <c r="F354" s="224"/>
      <c r="G354" s="233"/>
      <c r="H354" s="228"/>
      <c r="I354" s="265"/>
      <c r="J354" s="228"/>
      <c r="K354" s="65"/>
      <c r="L354" s="65"/>
      <c r="M354" s="65"/>
      <c r="N354" s="77"/>
      <c r="O354" s="66">
        <f t="shared" si="601"/>
        <v>0</v>
      </c>
      <c r="P354" s="228"/>
      <c r="Q354" s="228"/>
      <c r="R354" s="228"/>
      <c r="S354" s="228"/>
      <c r="T354" s="228"/>
    </row>
    <row r="355" spans="1:20" ht="12.75" customHeight="1">
      <c r="A355" s="229"/>
      <c r="B355" s="240"/>
      <c r="C355" s="240"/>
      <c r="D355" s="229"/>
      <c r="E355" s="224"/>
      <c r="F355" s="224"/>
      <c r="G355" s="233"/>
      <c r="H355" s="228"/>
      <c r="I355" s="265"/>
      <c r="J355" s="228"/>
      <c r="K355" s="65"/>
      <c r="L355" s="65"/>
      <c r="M355" s="65"/>
      <c r="N355" s="77"/>
      <c r="O355" s="66">
        <f t="shared" si="601"/>
        <v>0</v>
      </c>
      <c r="P355" s="228"/>
      <c r="Q355" s="228"/>
      <c r="R355" s="228"/>
      <c r="S355" s="228"/>
      <c r="T355" s="228"/>
    </row>
    <row r="356" spans="1:20" ht="12.75" customHeight="1">
      <c r="A356" s="229"/>
      <c r="B356" s="240"/>
      <c r="C356" s="240"/>
      <c r="D356" s="229"/>
      <c r="E356" s="224"/>
      <c r="F356" s="224"/>
      <c r="G356" s="233"/>
      <c r="H356" s="228"/>
      <c r="I356" s="265"/>
      <c r="J356" s="228"/>
      <c r="K356" s="65"/>
      <c r="L356" s="65"/>
      <c r="M356" s="65"/>
      <c r="N356" s="77"/>
      <c r="O356" s="66">
        <f t="shared" si="601"/>
        <v>0</v>
      </c>
      <c r="P356" s="228"/>
      <c r="Q356" s="228"/>
      <c r="R356" s="228"/>
      <c r="S356" s="228"/>
      <c r="T356" s="228"/>
    </row>
    <row r="357" spans="1:20" ht="12.75" customHeight="1">
      <c r="A357" s="229"/>
      <c r="B357" s="240"/>
      <c r="C357" s="250" t="s">
        <v>619</v>
      </c>
      <c r="D357" s="229"/>
      <c r="E357" s="242"/>
      <c r="F357" s="224">
        <f t="shared" ref="F357" si="650">H357+J357+R357</f>
        <v>0</v>
      </c>
      <c r="G357" s="271"/>
      <c r="H357" s="228">
        <f t="shared" ref="H357" si="651">G357*$P$8/1000</f>
        <v>0</v>
      </c>
      <c r="I357" s="233"/>
      <c r="J357" s="228">
        <f t="shared" ref="J357" si="652">I357*$P$9/1000</f>
        <v>0</v>
      </c>
      <c r="K357" s="65"/>
      <c r="L357" s="65"/>
      <c r="M357" s="65"/>
      <c r="N357" s="77"/>
      <c r="O357" s="66">
        <f t="shared" si="601"/>
        <v>0</v>
      </c>
      <c r="P357" s="228">
        <f t="shared" ref="P357" si="653">E357*F357</f>
        <v>0</v>
      </c>
      <c r="Q357" s="228">
        <f t="shared" ref="Q357" si="654">SUM(O357:O360)</f>
        <v>0</v>
      </c>
      <c r="R357" s="228">
        <f t="shared" ref="R357" si="655">Q357*1.02*1.05*$R$14</f>
        <v>0</v>
      </c>
      <c r="S357" s="228">
        <f t="shared" ref="S357" si="656">F357*$S$17</f>
        <v>0</v>
      </c>
      <c r="T357" s="228">
        <f t="shared" ref="T357" si="657">S357*E357</f>
        <v>0</v>
      </c>
    </row>
    <row r="358" spans="1:20" ht="12.75" customHeight="1">
      <c r="A358" s="229"/>
      <c r="B358" s="240"/>
      <c r="C358" s="250"/>
      <c r="D358" s="229"/>
      <c r="E358" s="242"/>
      <c r="F358" s="224"/>
      <c r="G358" s="271"/>
      <c r="H358" s="228"/>
      <c r="I358" s="233"/>
      <c r="J358" s="228"/>
      <c r="K358" s="65"/>
      <c r="L358" s="65"/>
      <c r="M358" s="65"/>
      <c r="N358" s="77"/>
      <c r="O358" s="66">
        <f t="shared" si="601"/>
        <v>0</v>
      </c>
      <c r="P358" s="228"/>
      <c r="Q358" s="228"/>
      <c r="R358" s="228"/>
      <c r="S358" s="228"/>
      <c r="T358" s="228"/>
    </row>
    <row r="359" spans="1:20" ht="12.75" customHeight="1">
      <c r="A359" s="229"/>
      <c r="B359" s="240"/>
      <c r="C359" s="250"/>
      <c r="D359" s="229"/>
      <c r="E359" s="242"/>
      <c r="F359" s="224"/>
      <c r="G359" s="271"/>
      <c r="H359" s="228"/>
      <c r="I359" s="233"/>
      <c r="J359" s="228"/>
      <c r="K359" s="65"/>
      <c r="L359" s="65"/>
      <c r="M359" s="67"/>
      <c r="N359" s="77"/>
      <c r="O359" s="66">
        <f t="shared" si="601"/>
        <v>0</v>
      </c>
      <c r="P359" s="228"/>
      <c r="Q359" s="228"/>
      <c r="R359" s="228"/>
      <c r="S359" s="228"/>
      <c r="T359" s="228"/>
    </row>
    <row r="360" spans="1:20" ht="12.75" customHeight="1">
      <c r="A360" s="229"/>
      <c r="B360" s="240"/>
      <c r="C360" s="250"/>
      <c r="D360" s="229"/>
      <c r="E360" s="242"/>
      <c r="F360" s="224"/>
      <c r="G360" s="271"/>
      <c r="H360" s="228"/>
      <c r="I360" s="233"/>
      <c r="J360" s="228"/>
      <c r="K360" s="65"/>
      <c r="L360" s="65"/>
      <c r="M360" s="65"/>
      <c r="N360" s="77"/>
      <c r="O360" s="66">
        <f t="shared" si="601"/>
        <v>0</v>
      </c>
      <c r="P360" s="228"/>
      <c r="Q360" s="228"/>
      <c r="R360" s="228"/>
      <c r="S360" s="228"/>
      <c r="T360" s="228"/>
    </row>
    <row r="361" spans="1:20" ht="12.75" customHeight="1">
      <c r="A361" s="229">
        <v>1</v>
      </c>
      <c r="B361" s="240" t="s">
        <v>566</v>
      </c>
      <c r="C361" s="240" t="s">
        <v>936</v>
      </c>
      <c r="D361" s="229" t="s">
        <v>31</v>
      </c>
      <c r="E361" s="242">
        <v>2</v>
      </c>
      <c r="F361" s="224">
        <f t="shared" ref="F361" si="658">H361+J361+R361</f>
        <v>2555.4866195999994</v>
      </c>
      <c r="G361" s="271">
        <v>4.0999999999999996</v>
      </c>
      <c r="H361" s="228">
        <f t="shared" ref="H361" si="659">G361*$P$8/1000</f>
        <v>7.0614299999999997</v>
      </c>
      <c r="I361" s="233">
        <v>0.38</v>
      </c>
      <c r="J361" s="228">
        <f t="shared" ref="J361" si="660">I361*$P$9/1000</f>
        <v>0.83748959999999995</v>
      </c>
      <c r="K361" s="65" t="s">
        <v>567</v>
      </c>
      <c r="L361" s="65" t="s">
        <v>31</v>
      </c>
      <c r="M361" s="65">
        <v>1</v>
      </c>
      <c r="N361" s="77">
        <v>2250</v>
      </c>
      <c r="O361" s="66">
        <f t="shared" si="601"/>
        <v>2250</v>
      </c>
      <c r="P361" s="228">
        <f t="shared" ref="P361" si="661">E361*F361</f>
        <v>5110.9732391999987</v>
      </c>
      <c r="Q361" s="228">
        <f t="shared" ref="Q361" si="662">SUM(O361:O364)</f>
        <v>2250</v>
      </c>
      <c r="R361" s="228">
        <f t="shared" ref="R361" si="663">Q361*1.02*1.05*$R$14</f>
        <v>2547.5876999999996</v>
      </c>
      <c r="S361" s="228">
        <f t="shared" ref="S361" si="664">F361*$S$17</f>
        <v>2979.3099776131567</v>
      </c>
      <c r="T361" s="228">
        <f t="shared" ref="T361" si="665">S361*E361</f>
        <v>5958.6199552263133</v>
      </c>
    </row>
    <row r="362" spans="1:20" ht="12.75" customHeight="1">
      <c r="A362" s="229"/>
      <c r="B362" s="240"/>
      <c r="C362" s="240"/>
      <c r="D362" s="229"/>
      <c r="E362" s="242"/>
      <c r="F362" s="224"/>
      <c r="G362" s="271"/>
      <c r="H362" s="228"/>
      <c r="I362" s="233"/>
      <c r="J362" s="228"/>
      <c r="K362" s="65"/>
      <c r="L362" s="65"/>
      <c r="M362" s="65"/>
      <c r="N362" s="77"/>
      <c r="O362" s="66">
        <f t="shared" si="601"/>
        <v>0</v>
      </c>
      <c r="P362" s="228"/>
      <c r="Q362" s="228"/>
      <c r="R362" s="228"/>
      <c r="S362" s="228"/>
      <c r="T362" s="228"/>
    </row>
    <row r="363" spans="1:20" ht="12.75" customHeight="1">
      <c r="A363" s="229"/>
      <c r="B363" s="240"/>
      <c r="C363" s="240"/>
      <c r="D363" s="229"/>
      <c r="E363" s="242"/>
      <c r="F363" s="224"/>
      <c r="G363" s="271"/>
      <c r="H363" s="228"/>
      <c r="I363" s="233"/>
      <c r="J363" s="228"/>
      <c r="K363" s="65"/>
      <c r="L363" s="65"/>
      <c r="M363" s="67"/>
      <c r="N363" s="77"/>
      <c r="O363" s="66">
        <f t="shared" si="601"/>
        <v>0</v>
      </c>
      <c r="P363" s="228"/>
      <c r="Q363" s="228"/>
      <c r="R363" s="228"/>
      <c r="S363" s="228"/>
      <c r="T363" s="228"/>
    </row>
    <row r="364" spans="1:20" ht="12.75" customHeight="1">
      <c r="A364" s="229"/>
      <c r="B364" s="240"/>
      <c r="C364" s="240"/>
      <c r="D364" s="229"/>
      <c r="E364" s="242"/>
      <c r="F364" s="224"/>
      <c r="G364" s="271"/>
      <c r="H364" s="228"/>
      <c r="I364" s="233"/>
      <c r="J364" s="228"/>
      <c r="K364" s="65"/>
      <c r="L364" s="65"/>
      <c r="M364" s="65"/>
      <c r="N364" s="77"/>
      <c r="O364" s="66">
        <f t="shared" si="601"/>
        <v>0</v>
      </c>
      <c r="P364" s="228"/>
      <c r="Q364" s="228"/>
      <c r="R364" s="228"/>
      <c r="S364" s="228"/>
      <c r="T364" s="228"/>
    </row>
    <row r="365" spans="1:20" ht="12.75" customHeight="1">
      <c r="A365" s="229">
        <v>2</v>
      </c>
      <c r="B365" s="240" t="s">
        <v>34</v>
      </c>
      <c r="C365" s="240" t="s">
        <v>573</v>
      </c>
      <c r="D365" s="229" t="s">
        <v>31</v>
      </c>
      <c r="E365" s="242">
        <v>2</v>
      </c>
      <c r="F365" s="224">
        <f t="shared" ref="F365" si="666">H365+J365+R365</f>
        <v>20.380701599999998</v>
      </c>
      <c r="G365" s="233"/>
      <c r="H365" s="228">
        <f t="shared" ref="H365" si="667">G365*$P$8/1000</f>
        <v>0</v>
      </c>
      <c r="I365" s="233"/>
      <c r="J365" s="228">
        <f t="shared" ref="J365" si="668">I365*$P$9/1000</f>
        <v>0</v>
      </c>
      <c r="K365" s="65" t="s">
        <v>568</v>
      </c>
      <c r="L365" s="65" t="s">
        <v>31</v>
      </c>
      <c r="M365" s="65">
        <v>1</v>
      </c>
      <c r="N365" s="77">
        <v>18</v>
      </c>
      <c r="O365" s="66">
        <f t="shared" si="601"/>
        <v>18</v>
      </c>
      <c r="P365" s="228">
        <f t="shared" ref="P365" si="669">E365*F365</f>
        <v>40.761403199999997</v>
      </c>
      <c r="Q365" s="228">
        <f t="shared" ref="Q365" si="670">SUM(O365:O368)</f>
        <v>18</v>
      </c>
      <c r="R365" s="228">
        <f t="shared" ref="R365" si="671">Q365*1.02*1.05*$R$14</f>
        <v>20.380701599999998</v>
      </c>
      <c r="S365" s="228">
        <f t="shared" ref="S365" si="672">F365*$S$17</f>
        <v>23.760808278910403</v>
      </c>
      <c r="T365" s="228">
        <f t="shared" ref="T365" si="673">S365*E365</f>
        <v>47.521616557820806</v>
      </c>
    </row>
    <row r="366" spans="1:20" ht="12.75" customHeight="1">
      <c r="A366" s="229"/>
      <c r="B366" s="240"/>
      <c r="C366" s="240"/>
      <c r="D366" s="229"/>
      <c r="E366" s="242"/>
      <c r="F366" s="224"/>
      <c r="G366" s="233"/>
      <c r="H366" s="228"/>
      <c r="I366" s="233"/>
      <c r="J366" s="228"/>
      <c r="K366" s="65"/>
      <c r="L366" s="65"/>
      <c r="M366" s="65"/>
      <c r="N366" s="77"/>
      <c r="O366" s="66">
        <f t="shared" si="601"/>
        <v>0</v>
      </c>
      <c r="P366" s="228"/>
      <c r="Q366" s="228"/>
      <c r="R366" s="228"/>
      <c r="S366" s="228"/>
      <c r="T366" s="228"/>
    </row>
    <row r="367" spans="1:20" ht="12.75" customHeight="1">
      <c r="A367" s="229"/>
      <c r="B367" s="240"/>
      <c r="C367" s="240"/>
      <c r="D367" s="229"/>
      <c r="E367" s="242"/>
      <c r="F367" s="224"/>
      <c r="G367" s="233"/>
      <c r="H367" s="228"/>
      <c r="I367" s="233"/>
      <c r="J367" s="228"/>
      <c r="K367" s="65"/>
      <c r="L367" s="65"/>
      <c r="M367" s="121"/>
      <c r="N367" s="77"/>
      <c r="O367" s="66">
        <f t="shared" si="601"/>
        <v>0</v>
      </c>
      <c r="P367" s="228"/>
      <c r="Q367" s="228"/>
      <c r="R367" s="228"/>
      <c r="S367" s="228"/>
      <c r="T367" s="228"/>
    </row>
    <row r="368" spans="1:20" ht="12.75" customHeight="1">
      <c r="A368" s="229"/>
      <c r="B368" s="240"/>
      <c r="C368" s="240"/>
      <c r="D368" s="229"/>
      <c r="E368" s="242"/>
      <c r="F368" s="224"/>
      <c r="G368" s="233"/>
      <c r="H368" s="228"/>
      <c r="I368" s="233"/>
      <c r="J368" s="228"/>
      <c r="K368" s="65"/>
      <c r="L368" s="65"/>
      <c r="M368" s="65"/>
      <c r="N368" s="77"/>
      <c r="O368" s="66">
        <f t="shared" si="601"/>
        <v>0</v>
      </c>
      <c r="P368" s="228"/>
      <c r="Q368" s="228"/>
      <c r="R368" s="228"/>
      <c r="S368" s="228"/>
      <c r="T368" s="228"/>
    </row>
    <row r="369" spans="1:20" ht="12.75" customHeight="1">
      <c r="A369" s="229">
        <v>3</v>
      </c>
      <c r="B369" s="240" t="s">
        <v>569</v>
      </c>
      <c r="C369" s="240" t="s">
        <v>626</v>
      </c>
      <c r="D369" s="229" t="s">
        <v>31</v>
      </c>
      <c r="E369" s="242">
        <v>2</v>
      </c>
      <c r="F369" s="224">
        <f t="shared" ref="F369" si="674">H369+J369+R369</f>
        <v>580.57907579999994</v>
      </c>
      <c r="G369" s="233">
        <v>7.89</v>
      </c>
      <c r="H369" s="228">
        <f t="shared" ref="H369" si="675">G369*$P$8/1000</f>
        <v>13.588946999999997</v>
      </c>
      <c r="I369" s="233">
        <v>0.39</v>
      </c>
      <c r="J369" s="228">
        <f t="shared" ref="J369" si="676">I369*$P$9/1000</f>
        <v>0.85952880000000009</v>
      </c>
      <c r="K369" s="65" t="s">
        <v>570</v>
      </c>
      <c r="L369" s="65" t="s">
        <v>31</v>
      </c>
      <c r="M369" s="65">
        <v>1</v>
      </c>
      <c r="N369" s="77">
        <v>500</v>
      </c>
      <c r="O369" s="66">
        <f t="shared" si="601"/>
        <v>500</v>
      </c>
      <c r="P369" s="228">
        <f t="shared" ref="P369" si="677">E369*F369</f>
        <v>1161.1581515999999</v>
      </c>
      <c r="Q369" s="228">
        <f t="shared" ref="Q369" si="678">SUM(O369:O372)</f>
        <v>500</v>
      </c>
      <c r="R369" s="228">
        <f t="shared" ref="R369" si="679">Q369*1.02*1.05*$R$14</f>
        <v>566.13059999999996</v>
      </c>
      <c r="S369" s="228">
        <f t="shared" ref="S369" si="680">F369*$S$17</f>
        <v>676.86718453454955</v>
      </c>
      <c r="T369" s="228">
        <f t="shared" ref="T369" si="681">S369*E369</f>
        <v>1353.7343690690991</v>
      </c>
    </row>
    <row r="370" spans="1:20" ht="12.75" customHeight="1">
      <c r="A370" s="229"/>
      <c r="B370" s="240"/>
      <c r="C370" s="240"/>
      <c r="D370" s="229"/>
      <c r="E370" s="242"/>
      <c r="F370" s="224"/>
      <c r="G370" s="233"/>
      <c r="H370" s="228"/>
      <c r="I370" s="233"/>
      <c r="J370" s="228"/>
      <c r="K370" s="65"/>
      <c r="L370" s="65"/>
      <c r="M370" s="65"/>
      <c r="N370" s="77"/>
      <c r="O370" s="66">
        <f t="shared" si="601"/>
        <v>0</v>
      </c>
      <c r="P370" s="228"/>
      <c r="Q370" s="228"/>
      <c r="R370" s="228"/>
      <c r="S370" s="228"/>
      <c r="T370" s="228"/>
    </row>
    <row r="371" spans="1:20" ht="12.75" customHeight="1">
      <c r="A371" s="229"/>
      <c r="B371" s="240"/>
      <c r="C371" s="240"/>
      <c r="D371" s="229"/>
      <c r="E371" s="242"/>
      <c r="F371" s="224"/>
      <c r="G371" s="233"/>
      <c r="H371" s="228"/>
      <c r="I371" s="233"/>
      <c r="J371" s="228"/>
      <c r="K371" s="65"/>
      <c r="L371" s="65"/>
      <c r="M371" s="67"/>
      <c r="N371" s="77"/>
      <c r="O371" s="66">
        <f t="shared" si="601"/>
        <v>0</v>
      </c>
      <c r="P371" s="228"/>
      <c r="Q371" s="228"/>
      <c r="R371" s="228"/>
      <c r="S371" s="228"/>
      <c r="T371" s="228"/>
    </row>
    <row r="372" spans="1:20" ht="12.75" customHeight="1">
      <c r="A372" s="229"/>
      <c r="B372" s="240"/>
      <c r="C372" s="240"/>
      <c r="D372" s="229"/>
      <c r="E372" s="242"/>
      <c r="F372" s="224"/>
      <c r="G372" s="233"/>
      <c r="H372" s="228"/>
      <c r="I372" s="233"/>
      <c r="J372" s="228"/>
      <c r="K372" s="65"/>
      <c r="L372" s="65"/>
      <c r="M372" s="65"/>
      <c r="N372" s="77"/>
      <c r="O372" s="66">
        <f t="shared" si="601"/>
        <v>0</v>
      </c>
      <c r="P372" s="228"/>
      <c r="Q372" s="228"/>
      <c r="R372" s="228"/>
      <c r="S372" s="228"/>
      <c r="T372" s="228"/>
    </row>
    <row r="373" spans="1:20" ht="12.75" customHeight="1">
      <c r="A373" s="229">
        <v>4</v>
      </c>
      <c r="B373" s="240" t="s">
        <v>578</v>
      </c>
      <c r="C373" s="240" t="s">
        <v>574</v>
      </c>
      <c r="D373" s="229" t="s">
        <v>31</v>
      </c>
      <c r="E373" s="229">
        <v>1</v>
      </c>
      <c r="F373" s="224">
        <f t="shared" ref="F373" si="682">H373+J373+R373</f>
        <v>95.009825399999983</v>
      </c>
      <c r="G373" s="233">
        <v>2.29</v>
      </c>
      <c r="H373" s="228">
        <f t="shared" ref="H373" si="683">G373*$P$8/1000</f>
        <v>3.944067</v>
      </c>
      <c r="I373" s="233">
        <v>0.22</v>
      </c>
      <c r="J373" s="228">
        <f t="shared" ref="J373" si="684">I373*$P$9/1000</f>
        <v>0.48486240000000003</v>
      </c>
      <c r="K373" s="65" t="s">
        <v>575</v>
      </c>
      <c r="L373" s="65" t="s">
        <v>31</v>
      </c>
      <c r="M373" s="65">
        <v>1</v>
      </c>
      <c r="N373" s="77">
        <v>80</v>
      </c>
      <c r="O373" s="66">
        <f t="shared" si="601"/>
        <v>80</v>
      </c>
      <c r="P373" s="228">
        <f t="shared" ref="P373" si="685">E373*F373</f>
        <v>95.009825399999983</v>
      </c>
      <c r="Q373" s="228">
        <f t="shared" ref="Q373" si="686">SUM(O373:O376)</f>
        <v>80</v>
      </c>
      <c r="R373" s="228">
        <f t="shared" ref="R373" si="687">Q373*1.02*1.05*$R$14</f>
        <v>90.580895999999981</v>
      </c>
      <c r="S373" s="228">
        <f t="shared" ref="S373" si="688">F373*$S$17</f>
        <v>110.76705258969845</v>
      </c>
      <c r="T373" s="228">
        <f t="shared" ref="T373" si="689">S373*E373</f>
        <v>110.76705258969845</v>
      </c>
    </row>
    <row r="374" spans="1:20" ht="12.75" customHeight="1">
      <c r="A374" s="229"/>
      <c r="B374" s="240"/>
      <c r="C374" s="240"/>
      <c r="D374" s="229"/>
      <c r="E374" s="229"/>
      <c r="F374" s="224"/>
      <c r="G374" s="233"/>
      <c r="H374" s="228"/>
      <c r="I374" s="233"/>
      <c r="J374" s="228"/>
      <c r="K374" s="65"/>
      <c r="L374" s="65"/>
      <c r="M374" s="65"/>
      <c r="N374" s="77"/>
      <c r="O374" s="66">
        <f t="shared" si="601"/>
        <v>0</v>
      </c>
      <c r="P374" s="228"/>
      <c r="Q374" s="228"/>
      <c r="R374" s="228"/>
      <c r="S374" s="228"/>
      <c r="T374" s="228"/>
    </row>
    <row r="375" spans="1:20" ht="12.75" customHeight="1">
      <c r="A375" s="229"/>
      <c r="B375" s="240"/>
      <c r="C375" s="240"/>
      <c r="D375" s="229"/>
      <c r="E375" s="229"/>
      <c r="F375" s="224"/>
      <c r="G375" s="233"/>
      <c r="H375" s="228"/>
      <c r="I375" s="233"/>
      <c r="J375" s="228"/>
      <c r="K375" s="65"/>
      <c r="L375" s="65"/>
      <c r="M375" s="65"/>
      <c r="N375" s="77"/>
      <c r="O375" s="66">
        <f t="shared" si="601"/>
        <v>0</v>
      </c>
      <c r="P375" s="228"/>
      <c r="Q375" s="228"/>
      <c r="R375" s="228"/>
      <c r="S375" s="228"/>
      <c r="T375" s="228"/>
    </row>
    <row r="376" spans="1:20" ht="12.75" customHeight="1">
      <c r="A376" s="229"/>
      <c r="B376" s="240"/>
      <c r="C376" s="240"/>
      <c r="D376" s="229"/>
      <c r="E376" s="229"/>
      <c r="F376" s="224"/>
      <c r="G376" s="233"/>
      <c r="H376" s="228"/>
      <c r="I376" s="233"/>
      <c r="J376" s="228"/>
      <c r="K376" s="65"/>
      <c r="L376" s="65"/>
      <c r="M376" s="65"/>
      <c r="N376" s="77"/>
      <c r="O376" s="66">
        <f t="shared" si="601"/>
        <v>0</v>
      </c>
      <c r="P376" s="228"/>
      <c r="Q376" s="228"/>
      <c r="R376" s="228"/>
      <c r="S376" s="228"/>
      <c r="T376" s="228"/>
    </row>
    <row r="377" spans="1:20" ht="12.75" customHeight="1">
      <c r="A377" s="229">
        <v>5</v>
      </c>
      <c r="B377" s="240" t="s">
        <v>120</v>
      </c>
      <c r="C377" s="240" t="s">
        <v>576</v>
      </c>
      <c r="D377" s="229" t="s">
        <v>279</v>
      </c>
      <c r="E377" s="229">
        <v>6</v>
      </c>
      <c r="F377" s="224">
        <f t="shared" ref="F377" si="690">H377+J377+R377</f>
        <v>4.6834712400000003</v>
      </c>
      <c r="G377" s="233">
        <v>0.59</v>
      </c>
      <c r="H377" s="228">
        <f t="shared" ref="H377" si="691">G377*$P$8/1000</f>
        <v>1.016157</v>
      </c>
      <c r="I377" s="233">
        <v>0.02</v>
      </c>
      <c r="J377" s="228">
        <f t="shared" ref="J377" si="692">I377*$P$9/1000</f>
        <v>4.4078400000000004E-2</v>
      </c>
      <c r="K377" s="65" t="s">
        <v>577</v>
      </c>
      <c r="L377" s="65" t="s">
        <v>31</v>
      </c>
      <c r="M377" s="65">
        <v>1</v>
      </c>
      <c r="N377" s="77">
        <v>3.2</v>
      </c>
      <c r="O377" s="66">
        <f t="shared" si="601"/>
        <v>3.2</v>
      </c>
      <c r="P377" s="228">
        <f t="shared" ref="P377" si="693">E377*F377</f>
        <v>28.100827440000003</v>
      </c>
      <c r="Q377" s="228">
        <f t="shared" ref="Q377" si="694">SUM(O377:O380)</f>
        <v>3.2</v>
      </c>
      <c r="R377" s="228">
        <f t="shared" ref="R377" si="695">Q377*1.02*1.05*$R$14</f>
        <v>3.6232358400000004</v>
      </c>
      <c r="S377" s="228">
        <f t="shared" ref="S377" si="696">F377*$S$17</f>
        <v>5.4602174349793131</v>
      </c>
      <c r="T377" s="228">
        <f t="shared" ref="T377" si="697">S377*E377</f>
        <v>32.761304609875879</v>
      </c>
    </row>
    <row r="378" spans="1:20" ht="12.75" customHeight="1">
      <c r="A378" s="229"/>
      <c r="B378" s="240"/>
      <c r="C378" s="240"/>
      <c r="D378" s="229"/>
      <c r="E378" s="229"/>
      <c r="F378" s="224"/>
      <c r="G378" s="233"/>
      <c r="H378" s="228"/>
      <c r="I378" s="233"/>
      <c r="J378" s="228"/>
      <c r="K378" s="65"/>
      <c r="L378" s="65"/>
      <c r="M378" s="65"/>
      <c r="N378" s="77"/>
      <c r="O378" s="66">
        <f t="shared" si="601"/>
        <v>0</v>
      </c>
      <c r="P378" s="228"/>
      <c r="Q378" s="228"/>
      <c r="R378" s="228"/>
      <c r="S378" s="228"/>
      <c r="T378" s="228"/>
    </row>
    <row r="379" spans="1:20" ht="12.75" customHeight="1">
      <c r="A379" s="229"/>
      <c r="B379" s="240"/>
      <c r="C379" s="240"/>
      <c r="D379" s="229"/>
      <c r="E379" s="229"/>
      <c r="F379" s="224"/>
      <c r="G379" s="233"/>
      <c r="H379" s="228"/>
      <c r="I379" s="233"/>
      <c r="J379" s="228"/>
      <c r="K379" s="65"/>
      <c r="L379" s="65"/>
      <c r="M379" s="65"/>
      <c r="N379" s="77"/>
      <c r="O379" s="66">
        <f t="shared" si="601"/>
        <v>0</v>
      </c>
      <c r="P379" s="228"/>
      <c r="Q379" s="228"/>
      <c r="R379" s="228"/>
      <c r="S379" s="228"/>
      <c r="T379" s="228"/>
    </row>
    <row r="380" spans="1:20" ht="12.75" customHeight="1">
      <c r="A380" s="229"/>
      <c r="B380" s="240"/>
      <c r="C380" s="240"/>
      <c r="D380" s="229"/>
      <c r="E380" s="229"/>
      <c r="F380" s="224"/>
      <c r="G380" s="233"/>
      <c r="H380" s="228"/>
      <c r="I380" s="233"/>
      <c r="J380" s="228"/>
      <c r="K380" s="65"/>
      <c r="L380" s="65"/>
      <c r="M380" s="65"/>
      <c r="N380" s="77"/>
      <c r="O380" s="66">
        <f t="shared" si="601"/>
        <v>0</v>
      </c>
      <c r="P380" s="228"/>
      <c r="Q380" s="228"/>
      <c r="R380" s="228"/>
      <c r="S380" s="228"/>
      <c r="T380" s="228"/>
    </row>
    <row r="381" spans="1:20" ht="12.75" customHeight="1">
      <c r="A381" s="229">
        <v>6</v>
      </c>
      <c r="B381" s="240" t="s">
        <v>120</v>
      </c>
      <c r="C381" s="240" t="s">
        <v>675</v>
      </c>
      <c r="D381" s="229" t="s">
        <v>279</v>
      </c>
      <c r="E381" s="229">
        <v>4</v>
      </c>
      <c r="F381" s="224">
        <f t="shared" ref="F381" si="698">H381+J381+R381</f>
        <v>27.102243000000001</v>
      </c>
      <c r="G381" s="233">
        <v>0.59</v>
      </c>
      <c r="H381" s="228">
        <f t="shared" ref="H381" si="699">G381*$P$8/1000</f>
        <v>1.016157</v>
      </c>
      <c r="I381" s="233">
        <v>0.02</v>
      </c>
      <c r="J381" s="228">
        <f t="shared" ref="J381" si="700">I381*$P$9/1000</f>
        <v>4.4078400000000004E-2</v>
      </c>
      <c r="K381" s="65" t="s">
        <v>607</v>
      </c>
      <c r="L381" s="65" t="s">
        <v>31</v>
      </c>
      <c r="M381" s="65">
        <v>1</v>
      </c>
      <c r="N381" s="77">
        <v>23</v>
      </c>
      <c r="O381" s="66">
        <f t="shared" si="601"/>
        <v>23</v>
      </c>
      <c r="P381" s="228">
        <f t="shared" ref="P381" si="701">E381*F381</f>
        <v>108.40897200000001</v>
      </c>
      <c r="Q381" s="228">
        <f t="shared" ref="Q381" si="702">SUM(O381:O384)</f>
        <v>23</v>
      </c>
      <c r="R381" s="228">
        <f t="shared" ref="R381" si="703">Q381*1.02*1.05*$R$14</f>
        <v>26.042007600000002</v>
      </c>
      <c r="S381" s="228">
        <f t="shared" ref="S381" si="704">F381*$S$17</f>
        <v>31.597106541780757</v>
      </c>
      <c r="T381" s="228">
        <f t="shared" ref="T381" si="705">S381*E381</f>
        <v>126.38842616712303</v>
      </c>
    </row>
    <row r="382" spans="1:20" ht="12.75" customHeight="1">
      <c r="A382" s="229"/>
      <c r="B382" s="240"/>
      <c r="C382" s="240"/>
      <c r="D382" s="229"/>
      <c r="E382" s="229"/>
      <c r="F382" s="224"/>
      <c r="G382" s="233"/>
      <c r="H382" s="228"/>
      <c r="I382" s="233"/>
      <c r="J382" s="228"/>
      <c r="K382" s="65"/>
      <c r="L382" s="65"/>
      <c r="M382" s="65"/>
      <c r="N382" s="77"/>
      <c r="O382" s="66">
        <f t="shared" si="601"/>
        <v>0</v>
      </c>
      <c r="P382" s="228"/>
      <c r="Q382" s="228"/>
      <c r="R382" s="228"/>
      <c r="S382" s="228"/>
      <c r="T382" s="228"/>
    </row>
    <row r="383" spans="1:20" ht="12.75" customHeight="1">
      <c r="A383" s="229"/>
      <c r="B383" s="240"/>
      <c r="C383" s="240"/>
      <c r="D383" s="229"/>
      <c r="E383" s="229"/>
      <c r="F383" s="224"/>
      <c r="G383" s="233"/>
      <c r="H383" s="228"/>
      <c r="I383" s="233"/>
      <c r="J383" s="228"/>
      <c r="K383" s="65"/>
      <c r="L383" s="65"/>
      <c r="M383" s="65"/>
      <c r="N383" s="77"/>
      <c r="O383" s="66">
        <f t="shared" si="601"/>
        <v>0</v>
      </c>
      <c r="P383" s="228"/>
      <c r="Q383" s="228"/>
      <c r="R383" s="228"/>
      <c r="S383" s="228"/>
      <c r="T383" s="228"/>
    </row>
    <row r="384" spans="1:20" ht="12.75" customHeight="1">
      <c r="A384" s="229"/>
      <c r="B384" s="240"/>
      <c r="C384" s="240"/>
      <c r="D384" s="229"/>
      <c r="E384" s="229"/>
      <c r="F384" s="224"/>
      <c r="G384" s="233"/>
      <c r="H384" s="228"/>
      <c r="I384" s="233"/>
      <c r="J384" s="228"/>
      <c r="K384" s="65"/>
      <c r="L384" s="65"/>
      <c r="M384" s="65"/>
      <c r="N384" s="77"/>
      <c r="O384" s="66">
        <f t="shared" si="601"/>
        <v>0</v>
      </c>
      <c r="P384" s="228"/>
      <c r="Q384" s="228"/>
      <c r="R384" s="228"/>
      <c r="S384" s="228"/>
      <c r="T384" s="228"/>
    </row>
    <row r="385" spans="1:20" ht="12.75" customHeight="1">
      <c r="A385" s="229">
        <v>7</v>
      </c>
      <c r="B385" s="240" t="s">
        <v>579</v>
      </c>
      <c r="C385" s="240" t="s">
        <v>580</v>
      </c>
      <c r="D385" s="229" t="s">
        <v>279</v>
      </c>
      <c r="E385" s="229">
        <v>6</v>
      </c>
      <c r="F385" s="224">
        <f t="shared" ref="F385" si="706">H385+J385+R385</f>
        <v>6.1080101592</v>
      </c>
      <c r="G385" s="233">
        <v>0.97</v>
      </c>
      <c r="H385" s="228">
        <f t="shared" ref="H385" si="707">G385*$P$8/1000</f>
        <v>1.6706309999999998</v>
      </c>
      <c r="I385" s="233">
        <v>0.13</v>
      </c>
      <c r="J385" s="228">
        <f t="shared" ref="J385" si="708">I385*$P$9/1000</f>
        <v>0.28650960000000003</v>
      </c>
      <c r="K385" s="65" t="s">
        <v>581</v>
      </c>
      <c r="L385" s="65" t="s">
        <v>31</v>
      </c>
      <c r="M385" s="65">
        <v>1</v>
      </c>
      <c r="N385" s="77">
        <v>3.6659999999999999</v>
      </c>
      <c r="O385" s="66">
        <f t="shared" si="601"/>
        <v>3.6659999999999999</v>
      </c>
      <c r="P385" s="228">
        <f t="shared" ref="P385" si="709">E385*F385</f>
        <v>36.648060955200002</v>
      </c>
      <c r="Q385" s="228">
        <f t="shared" ref="Q385" si="710">SUM(O385:O388)</f>
        <v>3.6659999999999999</v>
      </c>
      <c r="R385" s="228">
        <f t="shared" ref="R385" si="711">Q385*1.02*1.05*$R$14</f>
        <v>4.1508695592000002</v>
      </c>
      <c r="S385" s="228">
        <f t="shared" ref="S385" si="712">F385*$S$17</f>
        <v>7.1210138496109581</v>
      </c>
      <c r="T385" s="228">
        <f t="shared" ref="T385" si="713">S385*E385</f>
        <v>42.72608309766575</v>
      </c>
    </row>
    <row r="386" spans="1:20" ht="12.75" customHeight="1">
      <c r="A386" s="229"/>
      <c r="B386" s="240"/>
      <c r="C386" s="240"/>
      <c r="D386" s="229"/>
      <c r="E386" s="229"/>
      <c r="F386" s="224"/>
      <c r="G386" s="233"/>
      <c r="H386" s="228"/>
      <c r="I386" s="233"/>
      <c r="J386" s="228"/>
      <c r="K386" s="65"/>
      <c r="L386" s="65"/>
      <c r="M386" s="65"/>
      <c r="N386" s="77"/>
      <c r="O386" s="66">
        <f t="shared" si="601"/>
        <v>0</v>
      </c>
      <c r="P386" s="228"/>
      <c r="Q386" s="228"/>
      <c r="R386" s="228"/>
      <c r="S386" s="228"/>
      <c r="T386" s="228"/>
    </row>
    <row r="387" spans="1:20" ht="12.75" customHeight="1">
      <c r="A387" s="229"/>
      <c r="B387" s="240"/>
      <c r="C387" s="240"/>
      <c r="D387" s="229"/>
      <c r="E387" s="229"/>
      <c r="F387" s="224"/>
      <c r="G387" s="233"/>
      <c r="H387" s="228"/>
      <c r="I387" s="233"/>
      <c r="J387" s="228"/>
      <c r="K387" s="65"/>
      <c r="L387" s="65"/>
      <c r="M387" s="65"/>
      <c r="N387" s="77"/>
      <c r="O387" s="66">
        <f t="shared" si="601"/>
        <v>0</v>
      </c>
      <c r="P387" s="228"/>
      <c r="Q387" s="228"/>
      <c r="R387" s="228"/>
      <c r="S387" s="228"/>
      <c r="T387" s="228"/>
    </row>
    <row r="388" spans="1:20" ht="12.75" customHeight="1">
      <c r="A388" s="229"/>
      <c r="B388" s="240"/>
      <c r="C388" s="240"/>
      <c r="D388" s="229"/>
      <c r="E388" s="229"/>
      <c r="F388" s="224"/>
      <c r="G388" s="233"/>
      <c r="H388" s="228"/>
      <c r="I388" s="233"/>
      <c r="J388" s="228"/>
      <c r="K388" s="65"/>
      <c r="L388" s="65"/>
      <c r="M388" s="65"/>
      <c r="N388" s="77"/>
      <c r="O388" s="66">
        <f t="shared" si="601"/>
        <v>0</v>
      </c>
      <c r="P388" s="228"/>
      <c r="Q388" s="228"/>
      <c r="R388" s="228"/>
      <c r="S388" s="228"/>
      <c r="T388" s="228"/>
    </row>
    <row r="389" spans="1:20" ht="12.75" customHeight="1">
      <c r="A389" s="229">
        <v>8</v>
      </c>
      <c r="B389" s="240" t="s">
        <v>416</v>
      </c>
      <c r="C389" s="240" t="s">
        <v>582</v>
      </c>
      <c r="D389" s="229" t="s">
        <v>279</v>
      </c>
      <c r="E389" s="229">
        <v>6</v>
      </c>
      <c r="F389" s="224">
        <f t="shared" ref="F389" si="714">H389+J389+R389</f>
        <v>3.157337472</v>
      </c>
      <c r="G389" s="233">
        <v>0.97</v>
      </c>
      <c r="H389" s="228">
        <f t="shared" ref="H389" si="715">G389*$P$8/1000</f>
        <v>1.6706309999999998</v>
      </c>
      <c r="I389" s="233">
        <v>0.13</v>
      </c>
      <c r="J389" s="228">
        <f t="shared" ref="J389" si="716">I389*$P$9/1000</f>
        <v>0.28650960000000003</v>
      </c>
      <c r="K389" s="65" t="s">
        <v>583</v>
      </c>
      <c r="L389" s="65" t="s">
        <v>31</v>
      </c>
      <c r="M389" s="65">
        <v>1</v>
      </c>
      <c r="N389" s="77">
        <v>1.06</v>
      </c>
      <c r="O389" s="66">
        <f t="shared" si="601"/>
        <v>1.06</v>
      </c>
      <c r="P389" s="228">
        <f t="shared" ref="P389" si="717">E389*F389</f>
        <v>18.944024832</v>
      </c>
      <c r="Q389" s="228">
        <f t="shared" ref="Q389" si="718">SUM(O389:O392)</f>
        <v>1.06</v>
      </c>
      <c r="R389" s="228">
        <f t="shared" ref="R389" si="719">Q389*1.02*1.05*$R$14</f>
        <v>1.200196872</v>
      </c>
      <c r="S389" s="228">
        <f t="shared" ref="S389" si="720">F389*$S$17</f>
        <v>3.680976828786485</v>
      </c>
      <c r="T389" s="228">
        <f t="shared" ref="T389" si="721">S389*E389</f>
        <v>22.085860972718912</v>
      </c>
    </row>
    <row r="390" spans="1:20" ht="12.75" customHeight="1">
      <c r="A390" s="229"/>
      <c r="B390" s="240"/>
      <c r="C390" s="240"/>
      <c r="D390" s="229"/>
      <c r="E390" s="229"/>
      <c r="F390" s="224"/>
      <c r="G390" s="233"/>
      <c r="H390" s="228"/>
      <c r="I390" s="233"/>
      <c r="J390" s="228"/>
      <c r="K390" s="65"/>
      <c r="L390" s="65"/>
      <c r="M390" s="65"/>
      <c r="N390" s="77"/>
      <c r="O390" s="66">
        <f t="shared" si="601"/>
        <v>0</v>
      </c>
      <c r="P390" s="228"/>
      <c r="Q390" s="228"/>
      <c r="R390" s="228"/>
      <c r="S390" s="228"/>
      <c r="T390" s="228"/>
    </row>
    <row r="391" spans="1:20" ht="12.75" customHeight="1">
      <c r="A391" s="229"/>
      <c r="B391" s="240"/>
      <c r="C391" s="240"/>
      <c r="D391" s="229"/>
      <c r="E391" s="229"/>
      <c r="F391" s="224"/>
      <c r="G391" s="233"/>
      <c r="H391" s="228"/>
      <c r="I391" s="233"/>
      <c r="J391" s="228"/>
      <c r="K391" s="65"/>
      <c r="L391" s="65"/>
      <c r="M391" s="65"/>
      <c r="N391" s="77"/>
      <c r="O391" s="66">
        <f t="shared" si="601"/>
        <v>0</v>
      </c>
      <c r="P391" s="228"/>
      <c r="Q391" s="228"/>
      <c r="R391" s="228"/>
      <c r="S391" s="228"/>
      <c r="T391" s="228"/>
    </row>
    <row r="392" spans="1:20" ht="12.75" customHeight="1">
      <c r="A392" s="229"/>
      <c r="B392" s="240"/>
      <c r="C392" s="240"/>
      <c r="D392" s="229"/>
      <c r="E392" s="229"/>
      <c r="F392" s="224"/>
      <c r="G392" s="233"/>
      <c r="H392" s="228"/>
      <c r="I392" s="233"/>
      <c r="J392" s="228"/>
      <c r="K392" s="65"/>
      <c r="L392" s="65"/>
      <c r="M392" s="65"/>
      <c r="N392" s="77"/>
      <c r="O392" s="66">
        <f t="shared" si="601"/>
        <v>0</v>
      </c>
      <c r="P392" s="228"/>
      <c r="Q392" s="228"/>
      <c r="R392" s="228"/>
      <c r="S392" s="228"/>
      <c r="T392" s="228"/>
    </row>
    <row r="393" spans="1:20" ht="12.75" customHeight="1">
      <c r="A393" s="229">
        <v>9</v>
      </c>
      <c r="B393" s="240" t="s">
        <v>416</v>
      </c>
      <c r="C393" s="240" t="s">
        <v>627</v>
      </c>
      <c r="D393" s="229" t="s">
        <v>279</v>
      </c>
      <c r="E393" s="229">
        <v>62</v>
      </c>
      <c r="F393" s="224">
        <f t="shared" ref="F393" si="722">H393+J393+R393</f>
        <v>3.2411248007999998</v>
      </c>
      <c r="G393" s="233">
        <v>0.97</v>
      </c>
      <c r="H393" s="228">
        <f t="shared" ref="H393" si="723">G393*$P$8/1000</f>
        <v>1.6706309999999998</v>
      </c>
      <c r="I393" s="233">
        <v>0.13</v>
      </c>
      <c r="J393" s="228">
        <f t="shared" ref="J393" si="724">I393*$P$9/1000</f>
        <v>0.28650960000000003</v>
      </c>
      <c r="K393" s="65" t="s">
        <v>583</v>
      </c>
      <c r="L393" s="65" t="s">
        <v>31</v>
      </c>
      <c r="M393" s="65">
        <v>1</v>
      </c>
      <c r="N393" s="77">
        <v>1.1339999999999999</v>
      </c>
      <c r="O393" s="66">
        <f t="shared" si="601"/>
        <v>1.1339999999999999</v>
      </c>
      <c r="P393" s="228">
        <f t="shared" ref="P393" si="725">E393*F393</f>
        <v>200.9497376496</v>
      </c>
      <c r="Q393" s="228">
        <f t="shared" ref="Q393" si="726">SUM(O393:O396)</f>
        <v>1.1339999999999999</v>
      </c>
      <c r="R393" s="228">
        <f t="shared" ref="R393" si="727">Q393*1.02*1.05*$R$14</f>
        <v>1.2839842007999998</v>
      </c>
      <c r="S393" s="228">
        <f t="shared" ref="S393" si="728">F393*$S$17</f>
        <v>3.7786601517108944</v>
      </c>
      <c r="T393" s="228">
        <f t="shared" ref="T393" si="729">S393*E393</f>
        <v>234.27692940607545</v>
      </c>
    </row>
    <row r="394" spans="1:20" ht="12.75" customHeight="1">
      <c r="A394" s="229"/>
      <c r="B394" s="240"/>
      <c r="C394" s="240"/>
      <c r="D394" s="229"/>
      <c r="E394" s="229"/>
      <c r="F394" s="224"/>
      <c r="G394" s="233"/>
      <c r="H394" s="228"/>
      <c r="I394" s="233"/>
      <c r="J394" s="228"/>
      <c r="K394" s="65"/>
      <c r="L394" s="65"/>
      <c r="M394" s="65"/>
      <c r="N394" s="77"/>
      <c r="O394" s="66">
        <f t="shared" ref="O394:O457" si="730">M394*N394</f>
        <v>0</v>
      </c>
      <c r="P394" s="228"/>
      <c r="Q394" s="228"/>
      <c r="R394" s="228"/>
      <c r="S394" s="228"/>
      <c r="T394" s="228"/>
    </row>
    <row r="395" spans="1:20" ht="12.75" customHeight="1">
      <c r="A395" s="229"/>
      <c r="B395" s="240"/>
      <c r="C395" s="240"/>
      <c r="D395" s="229"/>
      <c r="E395" s="229"/>
      <c r="F395" s="224"/>
      <c r="G395" s="233"/>
      <c r="H395" s="228"/>
      <c r="I395" s="233"/>
      <c r="J395" s="228"/>
      <c r="K395" s="65"/>
      <c r="L395" s="65"/>
      <c r="M395" s="65"/>
      <c r="N395" s="77"/>
      <c r="O395" s="66">
        <f t="shared" si="730"/>
        <v>0</v>
      </c>
      <c r="P395" s="228"/>
      <c r="Q395" s="228"/>
      <c r="R395" s="228"/>
      <c r="S395" s="228"/>
      <c r="T395" s="228"/>
    </row>
    <row r="396" spans="1:20" ht="12.75" customHeight="1">
      <c r="A396" s="229"/>
      <c r="B396" s="240"/>
      <c r="C396" s="240"/>
      <c r="D396" s="229"/>
      <c r="E396" s="229"/>
      <c r="F396" s="224"/>
      <c r="G396" s="233"/>
      <c r="H396" s="228"/>
      <c r="I396" s="233"/>
      <c r="J396" s="228"/>
      <c r="K396" s="65"/>
      <c r="L396" s="65"/>
      <c r="M396" s="65"/>
      <c r="N396" s="77"/>
      <c r="O396" s="66">
        <f t="shared" si="730"/>
        <v>0</v>
      </c>
      <c r="P396" s="228"/>
      <c r="Q396" s="228"/>
      <c r="R396" s="228"/>
      <c r="S396" s="228"/>
      <c r="T396" s="228"/>
    </row>
    <row r="397" spans="1:20" ht="12.75" customHeight="1">
      <c r="A397" s="229">
        <v>10</v>
      </c>
      <c r="B397" s="240" t="s">
        <v>579</v>
      </c>
      <c r="C397" s="240" t="s">
        <v>628</v>
      </c>
      <c r="D397" s="229" t="s">
        <v>279</v>
      </c>
      <c r="E397" s="229">
        <v>3</v>
      </c>
      <c r="F397" s="224">
        <f t="shared" ref="F397" si="731">H397+J397+R397</f>
        <v>3.2411248007999998</v>
      </c>
      <c r="G397" s="233">
        <v>0.97</v>
      </c>
      <c r="H397" s="228">
        <f t="shared" ref="H397" si="732">G397*$P$8/1000</f>
        <v>1.6706309999999998</v>
      </c>
      <c r="I397" s="233">
        <v>0.13</v>
      </c>
      <c r="J397" s="228">
        <f t="shared" ref="J397" si="733">I397*$P$9/1000</f>
        <v>0.28650960000000003</v>
      </c>
      <c r="K397" s="65" t="s">
        <v>629</v>
      </c>
      <c r="L397" s="65" t="s">
        <v>31</v>
      </c>
      <c r="M397" s="65">
        <v>1</v>
      </c>
      <c r="N397" s="77">
        <v>1.1339999999999999</v>
      </c>
      <c r="O397" s="66">
        <f t="shared" si="730"/>
        <v>1.1339999999999999</v>
      </c>
      <c r="P397" s="228">
        <f t="shared" ref="P397" si="734">E397*F397</f>
        <v>9.7233744023999993</v>
      </c>
      <c r="Q397" s="228">
        <f t="shared" ref="Q397" si="735">SUM(O397:O400)</f>
        <v>1.1339999999999999</v>
      </c>
      <c r="R397" s="228">
        <f t="shared" ref="R397" si="736">Q397*1.02*1.05*$R$14</f>
        <v>1.2839842007999998</v>
      </c>
      <c r="S397" s="228">
        <f t="shared" ref="S397" si="737">F397*$S$17</f>
        <v>3.7786601517108944</v>
      </c>
      <c r="T397" s="228">
        <f t="shared" ref="T397" si="738">S397*E397</f>
        <v>11.335980455132683</v>
      </c>
    </row>
    <row r="398" spans="1:20" ht="12.75" customHeight="1">
      <c r="A398" s="229"/>
      <c r="B398" s="240"/>
      <c r="C398" s="240"/>
      <c r="D398" s="229"/>
      <c r="E398" s="229"/>
      <c r="F398" s="224"/>
      <c r="G398" s="233"/>
      <c r="H398" s="228"/>
      <c r="I398" s="233"/>
      <c r="J398" s="228"/>
      <c r="K398" s="65"/>
      <c r="L398" s="65"/>
      <c r="M398" s="65"/>
      <c r="N398" s="77"/>
      <c r="O398" s="66">
        <f t="shared" si="730"/>
        <v>0</v>
      </c>
      <c r="P398" s="228"/>
      <c r="Q398" s="228"/>
      <c r="R398" s="228"/>
      <c r="S398" s="228"/>
      <c r="T398" s="228"/>
    </row>
    <row r="399" spans="1:20" ht="12.75" customHeight="1">
      <c r="A399" s="229"/>
      <c r="B399" s="240"/>
      <c r="C399" s="240"/>
      <c r="D399" s="229"/>
      <c r="E399" s="229"/>
      <c r="F399" s="224"/>
      <c r="G399" s="233"/>
      <c r="H399" s="228"/>
      <c r="I399" s="233"/>
      <c r="J399" s="228"/>
      <c r="K399" s="65"/>
      <c r="L399" s="65"/>
      <c r="M399" s="65"/>
      <c r="N399" s="77"/>
      <c r="O399" s="66">
        <f t="shared" si="730"/>
        <v>0</v>
      </c>
      <c r="P399" s="228"/>
      <c r="Q399" s="228"/>
      <c r="R399" s="228"/>
      <c r="S399" s="228"/>
      <c r="T399" s="228"/>
    </row>
    <row r="400" spans="1:20" ht="12.75" customHeight="1">
      <c r="A400" s="229"/>
      <c r="B400" s="240"/>
      <c r="C400" s="240"/>
      <c r="D400" s="229"/>
      <c r="E400" s="229"/>
      <c r="F400" s="224"/>
      <c r="G400" s="233"/>
      <c r="H400" s="228"/>
      <c r="I400" s="233"/>
      <c r="J400" s="228"/>
      <c r="K400" s="65"/>
      <c r="L400" s="65"/>
      <c r="M400" s="65"/>
      <c r="N400" s="77"/>
      <c r="O400" s="66">
        <f t="shared" si="730"/>
        <v>0</v>
      </c>
      <c r="P400" s="228"/>
      <c r="Q400" s="228"/>
      <c r="R400" s="228"/>
      <c r="S400" s="228"/>
      <c r="T400" s="228"/>
    </row>
    <row r="401" spans="1:20" ht="12.75" customHeight="1">
      <c r="A401" s="229">
        <v>11</v>
      </c>
      <c r="B401" s="240" t="s">
        <v>579</v>
      </c>
      <c r="C401" s="240" t="s">
        <v>584</v>
      </c>
      <c r="D401" s="229" t="s">
        <v>279</v>
      </c>
      <c r="E401" s="229">
        <v>4</v>
      </c>
      <c r="F401" s="224">
        <f t="shared" ref="F401" si="739">H401+J401+R401</f>
        <v>13.619430959999999</v>
      </c>
      <c r="G401" s="233">
        <v>0.97</v>
      </c>
      <c r="H401" s="228">
        <f t="shared" ref="H401" si="740">G401*$P$8/1000</f>
        <v>1.6706309999999998</v>
      </c>
      <c r="I401" s="233">
        <v>0.13</v>
      </c>
      <c r="J401" s="228">
        <f t="shared" ref="J401" si="741">I401*$P$9/1000</f>
        <v>0.28650960000000003</v>
      </c>
      <c r="K401" s="65" t="s">
        <v>585</v>
      </c>
      <c r="L401" s="65" t="s">
        <v>31</v>
      </c>
      <c r="M401" s="65">
        <v>1</v>
      </c>
      <c r="N401" s="77">
        <v>10.3</v>
      </c>
      <c r="O401" s="66">
        <f t="shared" si="730"/>
        <v>10.3</v>
      </c>
      <c r="P401" s="228">
        <f t="shared" ref="P401" si="742">E401*F401</f>
        <v>54.477723839999996</v>
      </c>
      <c r="Q401" s="228">
        <f t="shared" ref="Q401" si="743">SUM(O401:O404)</f>
        <v>10.3</v>
      </c>
      <c r="R401" s="228">
        <f t="shared" ref="R401" si="744">Q401*1.02*1.05*$R$14</f>
        <v>11.662290359999998</v>
      </c>
      <c r="S401" s="228">
        <f t="shared" ref="S401" si="745">F401*$S$17</f>
        <v>15.878191745293824</v>
      </c>
      <c r="T401" s="228">
        <f t="shared" ref="T401" si="746">S401*E401</f>
        <v>63.512766981175297</v>
      </c>
    </row>
    <row r="402" spans="1:20" ht="12.75" customHeight="1">
      <c r="A402" s="229"/>
      <c r="B402" s="240"/>
      <c r="C402" s="240"/>
      <c r="D402" s="229"/>
      <c r="E402" s="229"/>
      <c r="F402" s="224"/>
      <c r="G402" s="233"/>
      <c r="H402" s="228"/>
      <c r="I402" s="233"/>
      <c r="J402" s="228"/>
      <c r="K402" s="65"/>
      <c r="L402" s="65"/>
      <c r="M402" s="65"/>
      <c r="N402" s="77"/>
      <c r="O402" s="66">
        <f t="shared" si="730"/>
        <v>0</v>
      </c>
      <c r="P402" s="228"/>
      <c r="Q402" s="228"/>
      <c r="R402" s="228"/>
      <c r="S402" s="228"/>
      <c r="T402" s="228"/>
    </row>
    <row r="403" spans="1:20" ht="12.75" customHeight="1">
      <c r="A403" s="229"/>
      <c r="B403" s="240"/>
      <c r="C403" s="240"/>
      <c r="D403" s="229"/>
      <c r="E403" s="229"/>
      <c r="F403" s="224"/>
      <c r="G403" s="233"/>
      <c r="H403" s="228"/>
      <c r="I403" s="233"/>
      <c r="J403" s="228"/>
      <c r="K403" s="65"/>
      <c r="L403" s="65"/>
      <c r="M403" s="65"/>
      <c r="N403" s="77"/>
      <c r="O403" s="66">
        <f t="shared" si="730"/>
        <v>0</v>
      </c>
      <c r="P403" s="228"/>
      <c r="Q403" s="228"/>
      <c r="R403" s="228"/>
      <c r="S403" s="228"/>
      <c r="T403" s="228"/>
    </row>
    <row r="404" spans="1:20" ht="12.75" customHeight="1">
      <c r="A404" s="229"/>
      <c r="B404" s="240"/>
      <c r="C404" s="240"/>
      <c r="D404" s="229"/>
      <c r="E404" s="229"/>
      <c r="F404" s="224"/>
      <c r="G404" s="233"/>
      <c r="H404" s="228"/>
      <c r="I404" s="233"/>
      <c r="J404" s="228"/>
      <c r="K404" s="65"/>
      <c r="L404" s="65"/>
      <c r="M404" s="65"/>
      <c r="N404" s="77"/>
      <c r="O404" s="66">
        <f t="shared" si="730"/>
        <v>0</v>
      </c>
      <c r="P404" s="228"/>
      <c r="Q404" s="228"/>
      <c r="R404" s="228"/>
      <c r="S404" s="228"/>
      <c r="T404" s="228"/>
    </row>
    <row r="405" spans="1:20" ht="12.75" customHeight="1">
      <c r="A405" s="229">
        <v>12</v>
      </c>
      <c r="B405" s="240" t="s">
        <v>392</v>
      </c>
      <c r="C405" s="240" t="s">
        <v>586</v>
      </c>
      <c r="D405" s="229" t="s">
        <v>31</v>
      </c>
      <c r="E405" s="242">
        <v>1629</v>
      </c>
      <c r="F405" s="224">
        <f t="shared" ref="F405" si="747">H405+J405+R405</f>
        <v>1.2400559999999998</v>
      </c>
      <c r="G405" s="248">
        <v>0.72</v>
      </c>
      <c r="H405" s="228">
        <f t="shared" ref="H405" si="748">G405*$P$8/1000</f>
        <v>1.2400559999999998</v>
      </c>
      <c r="I405" s="266"/>
      <c r="J405" s="228">
        <f t="shared" ref="J405" si="749">I405*$P$9/1000</f>
        <v>0</v>
      </c>
      <c r="K405" s="65"/>
      <c r="L405" s="65"/>
      <c r="M405" s="65"/>
      <c r="N405" s="77"/>
      <c r="O405" s="66">
        <f t="shared" si="730"/>
        <v>0</v>
      </c>
      <c r="P405" s="228">
        <f t="shared" ref="P405" si="750">E405*F405</f>
        <v>2020.0512239999998</v>
      </c>
      <c r="Q405" s="228">
        <f t="shared" ref="Q405" si="751">SUM(O405:O408)</f>
        <v>0</v>
      </c>
      <c r="R405" s="228">
        <f t="shared" ref="R405" si="752">Q405*1.02*1.05*$R$14</f>
        <v>0</v>
      </c>
      <c r="S405" s="228">
        <f t="shared" ref="S405" si="753">F405*$S$17</f>
        <v>1.4457172991096889</v>
      </c>
      <c r="T405" s="228">
        <f t="shared" ref="T405" si="754">S405*E405</f>
        <v>2355.0734802496831</v>
      </c>
    </row>
    <row r="406" spans="1:20" ht="12.75" customHeight="1">
      <c r="A406" s="229"/>
      <c r="B406" s="240"/>
      <c r="C406" s="240"/>
      <c r="D406" s="229"/>
      <c r="E406" s="242"/>
      <c r="F406" s="224"/>
      <c r="G406" s="248"/>
      <c r="H406" s="228"/>
      <c r="I406" s="266"/>
      <c r="J406" s="228"/>
      <c r="K406" s="115"/>
      <c r="L406" s="65"/>
      <c r="M406" s="65"/>
      <c r="N406" s="77"/>
      <c r="O406" s="66">
        <f t="shared" si="730"/>
        <v>0</v>
      </c>
      <c r="P406" s="228"/>
      <c r="Q406" s="228"/>
      <c r="R406" s="228"/>
      <c r="S406" s="228"/>
      <c r="T406" s="228"/>
    </row>
    <row r="407" spans="1:20" ht="12.75" customHeight="1">
      <c r="A407" s="229"/>
      <c r="B407" s="240"/>
      <c r="C407" s="240"/>
      <c r="D407" s="229"/>
      <c r="E407" s="242"/>
      <c r="F407" s="224"/>
      <c r="G407" s="248"/>
      <c r="H407" s="228"/>
      <c r="I407" s="266"/>
      <c r="J407" s="228"/>
      <c r="K407" s="65"/>
      <c r="L407" s="65"/>
      <c r="M407" s="67"/>
      <c r="N407" s="77"/>
      <c r="O407" s="66">
        <f t="shared" si="730"/>
        <v>0</v>
      </c>
      <c r="P407" s="228"/>
      <c r="Q407" s="228"/>
      <c r="R407" s="228"/>
      <c r="S407" s="228"/>
      <c r="T407" s="228"/>
    </row>
    <row r="408" spans="1:20" ht="12.75" customHeight="1">
      <c r="A408" s="229"/>
      <c r="B408" s="240"/>
      <c r="C408" s="240"/>
      <c r="D408" s="229"/>
      <c r="E408" s="242"/>
      <c r="F408" s="224"/>
      <c r="G408" s="248"/>
      <c r="H408" s="228"/>
      <c r="I408" s="266"/>
      <c r="J408" s="228"/>
      <c r="K408" s="65"/>
      <c r="L408" s="65"/>
      <c r="M408" s="65"/>
      <c r="N408" s="77"/>
      <c r="O408" s="66">
        <f t="shared" si="730"/>
        <v>0</v>
      </c>
      <c r="P408" s="228"/>
      <c r="Q408" s="228"/>
      <c r="R408" s="228"/>
      <c r="S408" s="228"/>
      <c r="T408" s="228"/>
    </row>
    <row r="409" spans="1:20" ht="12.75" customHeight="1">
      <c r="A409" s="229">
        <v>13</v>
      </c>
      <c r="B409" s="240" t="s">
        <v>34</v>
      </c>
      <c r="C409" s="240" t="s">
        <v>587</v>
      </c>
      <c r="D409" s="229" t="s">
        <v>31</v>
      </c>
      <c r="E409" s="242">
        <v>4</v>
      </c>
      <c r="F409" s="224">
        <f t="shared" ref="F409" si="755">H409+J409+R409</f>
        <v>1.8116179200000002</v>
      </c>
      <c r="G409" s="248"/>
      <c r="H409" s="228">
        <f t="shared" ref="H409" si="756">G409*$P$8/1000</f>
        <v>0</v>
      </c>
      <c r="I409" s="266"/>
      <c r="J409" s="228">
        <f t="shared" ref="J409" si="757">I409*$P$9/1000</f>
        <v>0</v>
      </c>
      <c r="K409" s="65" t="s">
        <v>577</v>
      </c>
      <c r="L409" s="65" t="s">
        <v>31</v>
      </c>
      <c r="M409" s="65">
        <v>1</v>
      </c>
      <c r="N409" s="77">
        <v>1.6</v>
      </c>
      <c r="O409" s="66">
        <f t="shared" si="730"/>
        <v>1.6</v>
      </c>
      <c r="P409" s="228">
        <f t="shared" ref="P409" si="758">E409*F409</f>
        <v>7.2464716800000009</v>
      </c>
      <c r="Q409" s="228">
        <f t="shared" ref="Q409" si="759">SUM(O409:O412)</f>
        <v>1.6</v>
      </c>
      <c r="R409" s="228">
        <f t="shared" ref="R409" si="760">Q409*1.02*1.05*$R$14</f>
        <v>1.8116179200000002</v>
      </c>
      <c r="S409" s="228">
        <f t="shared" ref="S409" si="761">F409*$S$17</f>
        <v>2.1120718470142585</v>
      </c>
      <c r="T409" s="228">
        <f t="shared" ref="T409" si="762">S409*E409</f>
        <v>8.4482873880570342</v>
      </c>
    </row>
    <row r="410" spans="1:20" ht="12.75" customHeight="1">
      <c r="A410" s="229"/>
      <c r="B410" s="240"/>
      <c r="C410" s="240"/>
      <c r="D410" s="229"/>
      <c r="E410" s="242"/>
      <c r="F410" s="224"/>
      <c r="G410" s="248"/>
      <c r="H410" s="228"/>
      <c r="I410" s="266"/>
      <c r="J410" s="228"/>
      <c r="K410" s="65"/>
      <c r="L410" s="65"/>
      <c r="M410" s="65"/>
      <c r="N410" s="77"/>
      <c r="O410" s="66">
        <f t="shared" si="730"/>
        <v>0</v>
      </c>
      <c r="P410" s="228"/>
      <c r="Q410" s="228"/>
      <c r="R410" s="228"/>
      <c r="S410" s="228"/>
      <c r="T410" s="228"/>
    </row>
    <row r="411" spans="1:20" ht="12.75" customHeight="1">
      <c r="A411" s="229"/>
      <c r="B411" s="240"/>
      <c r="C411" s="240"/>
      <c r="D411" s="229"/>
      <c r="E411" s="242"/>
      <c r="F411" s="224"/>
      <c r="G411" s="248"/>
      <c r="H411" s="228"/>
      <c r="I411" s="266"/>
      <c r="J411" s="228"/>
      <c r="K411" s="65"/>
      <c r="L411" s="65"/>
      <c r="M411" s="67"/>
      <c r="N411" s="77"/>
      <c r="O411" s="66">
        <f t="shared" si="730"/>
        <v>0</v>
      </c>
      <c r="P411" s="228"/>
      <c r="Q411" s="228"/>
      <c r="R411" s="228"/>
      <c r="S411" s="228"/>
      <c r="T411" s="228"/>
    </row>
    <row r="412" spans="1:20" ht="12.75" customHeight="1">
      <c r="A412" s="229"/>
      <c r="B412" s="240"/>
      <c r="C412" s="240"/>
      <c r="D412" s="229"/>
      <c r="E412" s="242"/>
      <c r="F412" s="224"/>
      <c r="G412" s="248"/>
      <c r="H412" s="228"/>
      <c r="I412" s="266"/>
      <c r="J412" s="228"/>
      <c r="K412" s="65"/>
      <c r="L412" s="65"/>
      <c r="M412" s="65"/>
      <c r="N412" s="77"/>
      <c r="O412" s="66">
        <f t="shared" si="730"/>
        <v>0</v>
      </c>
      <c r="P412" s="228"/>
      <c r="Q412" s="228"/>
      <c r="R412" s="228"/>
      <c r="S412" s="228"/>
      <c r="T412" s="228"/>
    </row>
    <row r="413" spans="1:20" ht="12.75" customHeight="1">
      <c r="A413" s="229">
        <v>14</v>
      </c>
      <c r="B413" s="240" t="s">
        <v>34</v>
      </c>
      <c r="C413" s="240" t="s">
        <v>588</v>
      </c>
      <c r="D413" s="229" t="s">
        <v>31</v>
      </c>
      <c r="E413" s="242">
        <v>6</v>
      </c>
      <c r="F413" s="224">
        <f t="shared" ref="F413" si="763">H413+J413+R413</f>
        <v>5.4348537600000002</v>
      </c>
      <c r="G413" s="248"/>
      <c r="H413" s="228">
        <f t="shared" ref="H413" si="764">G413*$P$8/1000</f>
        <v>0</v>
      </c>
      <c r="I413" s="266"/>
      <c r="J413" s="228">
        <f t="shared" ref="J413" si="765">I413*$P$9/1000</f>
        <v>0</v>
      </c>
      <c r="K413" s="65" t="s">
        <v>577</v>
      </c>
      <c r="L413" s="65" t="s">
        <v>31</v>
      </c>
      <c r="M413" s="65">
        <v>1</v>
      </c>
      <c r="N413" s="77">
        <v>4.8</v>
      </c>
      <c r="O413" s="66">
        <f t="shared" si="730"/>
        <v>4.8</v>
      </c>
      <c r="P413" s="228">
        <f t="shared" ref="P413" si="766">E413*F413</f>
        <v>32.609122560000003</v>
      </c>
      <c r="Q413" s="228">
        <f t="shared" ref="Q413" si="767">SUM(O413:O416)</f>
        <v>4.8</v>
      </c>
      <c r="R413" s="228">
        <f t="shared" ref="R413" si="768">Q413*1.02*1.05*$R$14</f>
        <v>5.4348537600000002</v>
      </c>
      <c r="S413" s="228">
        <f t="shared" ref="S413" si="769">F413*$S$17</f>
        <v>6.3362155410427743</v>
      </c>
      <c r="T413" s="228">
        <f t="shared" ref="T413" si="770">S413*E413</f>
        <v>38.017293246256642</v>
      </c>
    </row>
    <row r="414" spans="1:20" ht="12.75" customHeight="1">
      <c r="A414" s="229"/>
      <c r="B414" s="240"/>
      <c r="C414" s="240"/>
      <c r="D414" s="229"/>
      <c r="E414" s="242"/>
      <c r="F414" s="224"/>
      <c r="G414" s="248"/>
      <c r="H414" s="228"/>
      <c r="I414" s="266"/>
      <c r="J414" s="228"/>
      <c r="K414" s="65"/>
      <c r="L414" s="65"/>
      <c r="M414" s="65"/>
      <c r="N414" s="77"/>
      <c r="O414" s="66">
        <f t="shared" si="730"/>
        <v>0</v>
      </c>
      <c r="P414" s="228"/>
      <c r="Q414" s="228"/>
      <c r="R414" s="228"/>
      <c r="S414" s="228"/>
      <c r="T414" s="228"/>
    </row>
    <row r="415" spans="1:20" ht="12.75" customHeight="1">
      <c r="A415" s="229"/>
      <c r="B415" s="240"/>
      <c r="C415" s="240"/>
      <c r="D415" s="229"/>
      <c r="E415" s="242"/>
      <c r="F415" s="224"/>
      <c r="G415" s="248"/>
      <c r="H415" s="228"/>
      <c r="I415" s="266"/>
      <c r="J415" s="228"/>
      <c r="K415" s="65"/>
      <c r="L415" s="65"/>
      <c r="M415" s="67"/>
      <c r="N415" s="77"/>
      <c r="O415" s="66">
        <f t="shared" si="730"/>
        <v>0</v>
      </c>
      <c r="P415" s="228"/>
      <c r="Q415" s="228"/>
      <c r="R415" s="228"/>
      <c r="S415" s="228"/>
      <c r="T415" s="228"/>
    </row>
    <row r="416" spans="1:20" ht="12.75" customHeight="1">
      <c r="A416" s="229"/>
      <c r="B416" s="240"/>
      <c r="C416" s="240"/>
      <c r="D416" s="229"/>
      <c r="E416" s="242"/>
      <c r="F416" s="224"/>
      <c r="G416" s="248"/>
      <c r="H416" s="228"/>
      <c r="I416" s="266"/>
      <c r="J416" s="228"/>
      <c r="K416" s="65"/>
      <c r="L416" s="65"/>
      <c r="M416" s="65"/>
      <c r="N416" s="77"/>
      <c r="O416" s="66">
        <f t="shared" si="730"/>
        <v>0</v>
      </c>
      <c r="P416" s="228"/>
      <c r="Q416" s="228"/>
      <c r="R416" s="228"/>
      <c r="S416" s="228"/>
      <c r="T416" s="228"/>
    </row>
    <row r="417" spans="1:20" ht="12.75" customHeight="1">
      <c r="A417" s="229">
        <v>15</v>
      </c>
      <c r="B417" s="240" t="s">
        <v>34</v>
      </c>
      <c r="C417" s="240" t="s">
        <v>589</v>
      </c>
      <c r="D417" s="229" t="s">
        <v>31</v>
      </c>
      <c r="E417" s="242">
        <v>3</v>
      </c>
      <c r="F417" s="224">
        <f t="shared" ref="F417" si="771">H417+J417+R417</f>
        <v>2.9438791200000001</v>
      </c>
      <c r="G417" s="248"/>
      <c r="H417" s="228">
        <f t="shared" ref="H417" si="772">G417*$P$8/1000</f>
        <v>0</v>
      </c>
      <c r="I417" s="266"/>
      <c r="J417" s="228">
        <f t="shared" ref="J417" si="773">I417*$P$9/1000</f>
        <v>0</v>
      </c>
      <c r="K417" s="65" t="s">
        <v>577</v>
      </c>
      <c r="L417" s="65" t="s">
        <v>31</v>
      </c>
      <c r="M417" s="65">
        <v>1</v>
      </c>
      <c r="N417" s="77">
        <v>2.6</v>
      </c>
      <c r="O417" s="66">
        <f t="shared" si="730"/>
        <v>2.6</v>
      </c>
      <c r="P417" s="228">
        <f t="shared" ref="P417" si="774">E417*F417</f>
        <v>8.8316373600000002</v>
      </c>
      <c r="Q417" s="228">
        <f t="shared" ref="Q417" si="775">SUM(O417:O420)</f>
        <v>2.6</v>
      </c>
      <c r="R417" s="228">
        <f t="shared" ref="R417" si="776">Q417*1.02*1.05*$R$14</f>
        <v>2.9438791200000001</v>
      </c>
      <c r="S417" s="228">
        <f t="shared" ref="S417" si="777">F417*$S$17</f>
        <v>3.4321167513981696</v>
      </c>
      <c r="T417" s="228">
        <f t="shared" ref="T417" si="778">S417*E417</f>
        <v>10.296350254194509</v>
      </c>
    </row>
    <row r="418" spans="1:20" ht="12.75" customHeight="1">
      <c r="A418" s="229"/>
      <c r="B418" s="240"/>
      <c r="C418" s="240"/>
      <c r="D418" s="229"/>
      <c r="E418" s="242"/>
      <c r="F418" s="224"/>
      <c r="G418" s="248"/>
      <c r="H418" s="228"/>
      <c r="I418" s="266"/>
      <c r="J418" s="228"/>
      <c r="K418" s="65"/>
      <c r="L418" s="65"/>
      <c r="M418" s="65"/>
      <c r="N418" s="77"/>
      <c r="O418" s="66">
        <f t="shared" si="730"/>
        <v>0</v>
      </c>
      <c r="P418" s="228"/>
      <c r="Q418" s="228"/>
      <c r="R418" s="228"/>
      <c r="S418" s="228"/>
      <c r="T418" s="228"/>
    </row>
    <row r="419" spans="1:20" ht="12.75" customHeight="1">
      <c r="A419" s="229"/>
      <c r="B419" s="240"/>
      <c r="C419" s="240"/>
      <c r="D419" s="229"/>
      <c r="E419" s="242"/>
      <c r="F419" s="224"/>
      <c r="G419" s="248"/>
      <c r="H419" s="228"/>
      <c r="I419" s="266"/>
      <c r="J419" s="228"/>
      <c r="K419" s="65"/>
      <c r="L419" s="65"/>
      <c r="M419" s="67"/>
      <c r="N419" s="77"/>
      <c r="O419" s="66">
        <f t="shared" si="730"/>
        <v>0</v>
      </c>
      <c r="P419" s="228"/>
      <c r="Q419" s="228"/>
      <c r="R419" s="228"/>
      <c r="S419" s="228"/>
      <c r="T419" s="228"/>
    </row>
    <row r="420" spans="1:20" ht="12.75" customHeight="1">
      <c r="A420" s="229"/>
      <c r="B420" s="240"/>
      <c r="C420" s="240"/>
      <c r="D420" s="229"/>
      <c r="E420" s="242"/>
      <c r="F420" s="224"/>
      <c r="G420" s="248"/>
      <c r="H420" s="228"/>
      <c r="I420" s="266"/>
      <c r="J420" s="228"/>
      <c r="K420" s="65"/>
      <c r="L420" s="65"/>
      <c r="M420" s="65"/>
      <c r="N420" s="77"/>
      <c r="O420" s="66">
        <f t="shared" si="730"/>
        <v>0</v>
      </c>
      <c r="P420" s="228"/>
      <c r="Q420" s="228"/>
      <c r="R420" s="228"/>
      <c r="S420" s="228"/>
      <c r="T420" s="228"/>
    </row>
    <row r="421" spans="1:20" ht="12.75" customHeight="1">
      <c r="A421" s="229">
        <v>16</v>
      </c>
      <c r="B421" s="240" t="s">
        <v>34</v>
      </c>
      <c r="C421" s="240" t="s">
        <v>630</v>
      </c>
      <c r="D421" s="229" t="s">
        <v>31</v>
      </c>
      <c r="E421" s="242">
        <v>240</v>
      </c>
      <c r="F421" s="224">
        <f t="shared" ref="F421" si="779">H421+J421+R421</f>
        <v>0.50951754000000005</v>
      </c>
      <c r="G421" s="248"/>
      <c r="H421" s="228">
        <f t="shared" ref="H421" si="780">G421*$P$8/1000</f>
        <v>0</v>
      </c>
      <c r="I421" s="266"/>
      <c r="J421" s="228">
        <f t="shared" ref="J421" si="781">I421*$P$9/1000</f>
        <v>0</v>
      </c>
      <c r="K421" s="65" t="s">
        <v>577</v>
      </c>
      <c r="L421" s="65" t="s">
        <v>31</v>
      </c>
      <c r="M421" s="65">
        <v>1</v>
      </c>
      <c r="N421" s="77">
        <v>0.45</v>
      </c>
      <c r="O421" s="66">
        <f t="shared" si="730"/>
        <v>0.45</v>
      </c>
      <c r="P421" s="228">
        <f t="shared" ref="P421" si="782">E421*F421</f>
        <v>122.28420960000001</v>
      </c>
      <c r="Q421" s="228">
        <f t="shared" ref="Q421" si="783">SUM(O421:O424)</f>
        <v>0.45</v>
      </c>
      <c r="R421" s="228">
        <f t="shared" ref="R421" si="784">Q421*1.02*1.05*$R$14</f>
        <v>0.50951754000000005</v>
      </c>
      <c r="S421" s="228">
        <f t="shared" ref="S421" si="785">F421*$S$17</f>
        <v>0.59402020697276015</v>
      </c>
      <c r="T421" s="228">
        <f t="shared" ref="T421" si="786">S421*E421</f>
        <v>142.56484967346245</v>
      </c>
    </row>
    <row r="422" spans="1:20" ht="12.75" customHeight="1">
      <c r="A422" s="229"/>
      <c r="B422" s="240"/>
      <c r="C422" s="240"/>
      <c r="D422" s="229"/>
      <c r="E422" s="242"/>
      <c r="F422" s="224"/>
      <c r="G422" s="248"/>
      <c r="H422" s="228"/>
      <c r="I422" s="266"/>
      <c r="J422" s="228"/>
      <c r="K422" s="65"/>
      <c r="L422" s="65"/>
      <c r="M422" s="65"/>
      <c r="N422" s="77"/>
      <c r="O422" s="66">
        <f t="shared" si="730"/>
        <v>0</v>
      </c>
      <c r="P422" s="228"/>
      <c r="Q422" s="228"/>
      <c r="R422" s="228"/>
      <c r="S422" s="228"/>
      <c r="T422" s="228"/>
    </row>
    <row r="423" spans="1:20" ht="12.75" customHeight="1">
      <c r="A423" s="229"/>
      <c r="B423" s="240"/>
      <c r="C423" s="240"/>
      <c r="D423" s="229"/>
      <c r="E423" s="242"/>
      <c r="F423" s="224"/>
      <c r="G423" s="248"/>
      <c r="H423" s="228"/>
      <c r="I423" s="266"/>
      <c r="J423" s="228"/>
      <c r="K423" s="65"/>
      <c r="L423" s="65"/>
      <c r="M423" s="67"/>
      <c r="N423" s="77"/>
      <c r="O423" s="66">
        <f t="shared" si="730"/>
        <v>0</v>
      </c>
      <c r="P423" s="228"/>
      <c r="Q423" s="228"/>
      <c r="R423" s="228"/>
      <c r="S423" s="228"/>
      <c r="T423" s="228"/>
    </row>
    <row r="424" spans="1:20" ht="12.75" customHeight="1">
      <c r="A424" s="229"/>
      <c r="B424" s="240"/>
      <c r="C424" s="240"/>
      <c r="D424" s="229"/>
      <c r="E424" s="242"/>
      <c r="F424" s="224"/>
      <c r="G424" s="248"/>
      <c r="H424" s="228"/>
      <c r="I424" s="266"/>
      <c r="J424" s="228"/>
      <c r="K424" s="65"/>
      <c r="L424" s="65"/>
      <c r="M424" s="65"/>
      <c r="N424" s="77"/>
      <c r="O424" s="66">
        <f t="shared" si="730"/>
        <v>0</v>
      </c>
      <c r="P424" s="228"/>
      <c r="Q424" s="228"/>
      <c r="R424" s="228"/>
      <c r="S424" s="228"/>
      <c r="T424" s="228"/>
    </row>
    <row r="425" spans="1:20" ht="12.75" customHeight="1">
      <c r="A425" s="229">
        <v>17</v>
      </c>
      <c r="B425" s="240" t="s">
        <v>34</v>
      </c>
      <c r="C425" s="240" t="s">
        <v>631</v>
      </c>
      <c r="D425" s="229" t="s">
        <v>31</v>
      </c>
      <c r="E425" s="242">
        <v>6</v>
      </c>
      <c r="F425" s="224">
        <f t="shared" ref="F425" si="787">H425+J425+R425</f>
        <v>4.7554970400000007</v>
      </c>
      <c r="G425" s="248"/>
      <c r="H425" s="228">
        <f t="shared" ref="H425" si="788">G425*$P$8/1000</f>
        <v>0</v>
      </c>
      <c r="I425" s="266"/>
      <c r="J425" s="228">
        <f t="shared" ref="J425" si="789">I425*$P$9/1000</f>
        <v>0</v>
      </c>
      <c r="K425" s="65" t="s">
        <v>577</v>
      </c>
      <c r="L425" s="65" t="s">
        <v>31</v>
      </c>
      <c r="M425" s="65">
        <v>1</v>
      </c>
      <c r="N425" s="77">
        <v>4.2</v>
      </c>
      <c r="O425" s="66">
        <f t="shared" si="730"/>
        <v>4.2</v>
      </c>
      <c r="P425" s="228">
        <f t="shared" ref="P425" si="790">E425*F425</f>
        <v>28.532982240000003</v>
      </c>
      <c r="Q425" s="228">
        <f t="shared" ref="Q425" si="791">SUM(O425:O428)</f>
        <v>4.2</v>
      </c>
      <c r="R425" s="228">
        <f t="shared" ref="R425" si="792">Q425*1.02*1.05*$R$14</f>
        <v>4.7554970400000007</v>
      </c>
      <c r="S425" s="228">
        <f t="shared" ref="S425" si="793">F425*$S$17</f>
        <v>5.5441885984124282</v>
      </c>
      <c r="T425" s="228">
        <f t="shared" ref="T425" si="794">S425*E425</f>
        <v>33.265131590474567</v>
      </c>
    </row>
    <row r="426" spans="1:20" ht="12.75" customHeight="1">
      <c r="A426" s="229"/>
      <c r="B426" s="240"/>
      <c r="C426" s="240"/>
      <c r="D426" s="229"/>
      <c r="E426" s="242"/>
      <c r="F426" s="224"/>
      <c r="G426" s="248"/>
      <c r="H426" s="228"/>
      <c r="I426" s="266"/>
      <c r="J426" s="228"/>
      <c r="K426" s="65"/>
      <c r="L426" s="65"/>
      <c r="M426" s="65"/>
      <c r="N426" s="77"/>
      <c r="O426" s="66">
        <f t="shared" si="730"/>
        <v>0</v>
      </c>
      <c r="P426" s="228"/>
      <c r="Q426" s="228"/>
      <c r="R426" s="228"/>
      <c r="S426" s="228"/>
      <c r="T426" s="228"/>
    </row>
    <row r="427" spans="1:20" ht="12.75" customHeight="1">
      <c r="A427" s="229"/>
      <c r="B427" s="240"/>
      <c r="C427" s="240"/>
      <c r="D427" s="229"/>
      <c r="E427" s="242"/>
      <c r="F427" s="224"/>
      <c r="G427" s="248"/>
      <c r="H427" s="228"/>
      <c r="I427" s="266"/>
      <c r="J427" s="228"/>
      <c r="K427" s="65"/>
      <c r="L427" s="65"/>
      <c r="M427" s="67"/>
      <c r="N427" s="77"/>
      <c r="O427" s="66">
        <f t="shared" si="730"/>
        <v>0</v>
      </c>
      <c r="P427" s="228"/>
      <c r="Q427" s="228"/>
      <c r="R427" s="228"/>
      <c r="S427" s="228"/>
      <c r="T427" s="228"/>
    </row>
    <row r="428" spans="1:20" ht="12.75" customHeight="1">
      <c r="A428" s="229"/>
      <c r="B428" s="240"/>
      <c r="C428" s="240"/>
      <c r="D428" s="229"/>
      <c r="E428" s="242"/>
      <c r="F428" s="224"/>
      <c r="G428" s="248"/>
      <c r="H428" s="228"/>
      <c r="I428" s="266"/>
      <c r="J428" s="228"/>
      <c r="K428" s="65"/>
      <c r="L428" s="65"/>
      <c r="M428" s="65"/>
      <c r="N428" s="77"/>
      <c r="O428" s="66">
        <f t="shared" si="730"/>
        <v>0</v>
      </c>
      <c r="P428" s="228"/>
      <c r="Q428" s="228"/>
      <c r="R428" s="228"/>
      <c r="S428" s="228"/>
      <c r="T428" s="228"/>
    </row>
    <row r="429" spans="1:20" ht="12.75" customHeight="1">
      <c r="A429" s="229">
        <v>18</v>
      </c>
      <c r="B429" s="240" t="s">
        <v>34</v>
      </c>
      <c r="C429" s="240" t="s">
        <v>632</v>
      </c>
      <c r="D429" s="229" t="s">
        <v>31</v>
      </c>
      <c r="E429" s="242">
        <v>150</v>
      </c>
      <c r="F429" s="224">
        <f t="shared" ref="F429" si="795">H429+J429+R429</f>
        <v>6.340662720000001E-2</v>
      </c>
      <c r="G429" s="248"/>
      <c r="H429" s="228">
        <f t="shared" ref="H429" si="796">G429*$P$8/1000</f>
        <v>0</v>
      </c>
      <c r="I429" s="266"/>
      <c r="J429" s="228">
        <f t="shared" ref="J429" si="797">I429*$P$9/1000</f>
        <v>0</v>
      </c>
      <c r="K429" s="65" t="s">
        <v>591</v>
      </c>
      <c r="L429" s="65" t="s">
        <v>31</v>
      </c>
      <c r="M429" s="65">
        <v>1</v>
      </c>
      <c r="N429" s="77">
        <v>5.6000000000000001E-2</v>
      </c>
      <c r="O429" s="66">
        <f t="shared" si="730"/>
        <v>5.6000000000000001E-2</v>
      </c>
      <c r="P429" s="228">
        <f t="shared" ref="P429" si="798">E429*F429</f>
        <v>9.5109940800000015</v>
      </c>
      <c r="Q429" s="228">
        <f t="shared" ref="Q429" si="799">SUM(O429:O432)</f>
        <v>5.6000000000000001E-2</v>
      </c>
      <c r="R429" s="228">
        <f t="shared" ref="R429" si="800">Q429*1.02*1.05*$R$14</f>
        <v>6.340662720000001E-2</v>
      </c>
      <c r="S429" s="228">
        <f t="shared" ref="S429" si="801">F429*$S$17</f>
        <v>7.3922514645499038E-2</v>
      </c>
      <c r="T429" s="228">
        <f t="shared" ref="T429" si="802">S429*E429</f>
        <v>11.088377196824856</v>
      </c>
    </row>
    <row r="430" spans="1:20" ht="12.75" customHeight="1">
      <c r="A430" s="229"/>
      <c r="B430" s="240"/>
      <c r="C430" s="240"/>
      <c r="D430" s="229"/>
      <c r="E430" s="242"/>
      <c r="F430" s="224"/>
      <c r="G430" s="248"/>
      <c r="H430" s="228"/>
      <c r="I430" s="266"/>
      <c r="J430" s="228"/>
      <c r="K430" s="65"/>
      <c r="L430" s="65"/>
      <c r="M430" s="65"/>
      <c r="N430" s="77"/>
      <c r="O430" s="66">
        <f t="shared" si="730"/>
        <v>0</v>
      </c>
      <c r="P430" s="228"/>
      <c r="Q430" s="228"/>
      <c r="R430" s="228"/>
      <c r="S430" s="228"/>
      <c r="T430" s="228"/>
    </row>
    <row r="431" spans="1:20" ht="12.75" customHeight="1">
      <c r="A431" s="229"/>
      <c r="B431" s="240"/>
      <c r="C431" s="240"/>
      <c r="D431" s="229"/>
      <c r="E431" s="242"/>
      <c r="F431" s="224"/>
      <c r="G431" s="248"/>
      <c r="H431" s="228"/>
      <c r="I431" s="266"/>
      <c r="J431" s="228"/>
      <c r="K431" s="65"/>
      <c r="L431" s="65"/>
      <c r="M431" s="67"/>
      <c r="N431" s="77"/>
      <c r="O431" s="66">
        <f t="shared" si="730"/>
        <v>0</v>
      </c>
      <c r="P431" s="228"/>
      <c r="Q431" s="228"/>
      <c r="R431" s="228"/>
      <c r="S431" s="228"/>
      <c r="T431" s="228"/>
    </row>
    <row r="432" spans="1:20" ht="12.75" customHeight="1">
      <c r="A432" s="229"/>
      <c r="B432" s="240"/>
      <c r="C432" s="240"/>
      <c r="D432" s="229"/>
      <c r="E432" s="242"/>
      <c r="F432" s="224"/>
      <c r="G432" s="248"/>
      <c r="H432" s="228"/>
      <c r="I432" s="266"/>
      <c r="J432" s="228"/>
      <c r="K432" s="65"/>
      <c r="L432" s="65"/>
      <c r="M432" s="65"/>
      <c r="N432" s="77"/>
      <c r="O432" s="66">
        <f t="shared" si="730"/>
        <v>0</v>
      </c>
      <c r="P432" s="228"/>
      <c r="Q432" s="228"/>
      <c r="R432" s="228"/>
      <c r="S432" s="228"/>
      <c r="T432" s="228"/>
    </row>
    <row r="433" spans="1:20" ht="12.75" customHeight="1">
      <c r="A433" s="229">
        <v>19</v>
      </c>
      <c r="B433" s="240" t="s">
        <v>34</v>
      </c>
      <c r="C433" s="240" t="s">
        <v>633</v>
      </c>
      <c r="D433" s="229" t="s">
        <v>31</v>
      </c>
      <c r="E433" s="242">
        <v>6</v>
      </c>
      <c r="F433" s="224">
        <f t="shared" ref="F433" si="803">H433+J433+R433</f>
        <v>6.7935671999999989E-2</v>
      </c>
      <c r="G433" s="248"/>
      <c r="H433" s="228">
        <f t="shared" ref="H433" si="804">G433*$P$8/1000</f>
        <v>0</v>
      </c>
      <c r="I433" s="266"/>
      <c r="J433" s="228">
        <f t="shared" ref="J433" si="805">I433*$P$9/1000</f>
        <v>0</v>
      </c>
      <c r="K433" s="65" t="s">
        <v>591</v>
      </c>
      <c r="L433" s="65" t="s">
        <v>31</v>
      </c>
      <c r="M433" s="65">
        <v>1</v>
      </c>
      <c r="N433" s="77">
        <v>0.06</v>
      </c>
      <c r="O433" s="66">
        <f t="shared" si="730"/>
        <v>0.06</v>
      </c>
      <c r="P433" s="228">
        <f t="shared" ref="P433" si="806">E433*F433</f>
        <v>0.4076140319999999</v>
      </c>
      <c r="Q433" s="228">
        <f t="shared" ref="Q433" si="807">SUM(O433:O436)</f>
        <v>0.06</v>
      </c>
      <c r="R433" s="228">
        <f t="shared" ref="R433" si="808">Q433*1.02*1.05*$R$14</f>
        <v>6.7935671999999989E-2</v>
      </c>
      <c r="S433" s="228">
        <f t="shared" ref="S433" si="809">F433*$S$17</f>
        <v>7.9202694263034668E-2</v>
      </c>
      <c r="T433" s="228">
        <f t="shared" ref="T433" si="810">S433*E433</f>
        <v>0.47521616557820801</v>
      </c>
    </row>
    <row r="434" spans="1:20" ht="12.75" customHeight="1">
      <c r="A434" s="229"/>
      <c r="B434" s="240"/>
      <c r="C434" s="240"/>
      <c r="D434" s="229"/>
      <c r="E434" s="242"/>
      <c r="F434" s="224"/>
      <c r="G434" s="248"/>
      <c r="H434" s="228"/>
      <c r="I434" s="266"/>
      <c r="J434" s="228"/>
      <c r="K434" s="65"/>
      <c r="L434" s="65"/>
      <c r="M434" s="65"/>
      <c r="N434" s="77"/>
      <c r="O434" s="66">
        <f t="shared" si="730"/>
        <v>0</v>
      </c>
      <c r="P434" s="228"/>
      <c r="Q434" s="228"/>
      <c r="R434" s="228"/>
      <c r="S434" s="228"/>
      <c r="T434" s="228"/>
    </row>
    <row r="435" spans="1:20" ht="12.75" customHeight="1">
      <c r="A435" s="229"/>
      <c r="B435" s="240"/>
      <c r="C435" s="240"/>
      <c r="D435" s="229"/>
      <c r="E435" s="242"/>
      <c r="F435" s="224"/>
      <c r="G435" s="248"/>
      <c r="H435" s="228"/>
      <c r="I435" s="266"/>
      <c r="J435" s="228"/>
      <c r="K435" s="65"/>
      <c r="L435" s="65"/>
      <c r="M435" s="67"/>
      <c r="N435" s="77"/>
      <c r="O435" s="66">
        <f t="shared" si="730"/>
        <v>0</v>
      </c>
      <c r="P435" s="228"/>
      <c r="Q435" s="228"/>
      <c r="R435" s="228"/>
      <c r="S435" s="228"/>
      <c r="T435" s="228"/>
    </row>
    <row r="436" spans="1:20" ht="12.75" customHeight="1">
      <c r="A436" s="229"/>
      <c r="B436" s="240"/>
      <c r="C436" s="240"/>
      <c r="D436" s="229"/>
      <c r="E436" s="242"/>
      <c r="F436" s="224"/>
      <c r="G436" s="248"/>
      <c r="H436" s="228"/>
      <c r="I436" s="266"/>
      <c r="J436" s="228"/>
      <c r="K436" s="65"/>
      <c r="L436" s="65"/>
      <c r="M436" s="65"/>
      <c r="N436" s="77"/>
      <c r="O436" s="66">
        <f t="shared" si="730"/>
        <v>0</v>
      </c>
      <c r="P436" s="228"/>
      <c r="Q436" s="228"/>
      <c r="R436" s="228"/>
      <c r="S436" s="228"/>
      <c r="T436" s="228"/>
    </row>
    <row r="437" spans="1:20" ht="12.75" customHeight="1">
      <c r="A437" s="229">
        <v>20</v>
      </c>
      <c r="B437" s="240" t="s">
        <v>34</v>
      </c>
      <c r="C437" s="240" t="s">
        <v>634</v>
      </c>
      <c r="D437" s="229" t="s">
        <v>31</v>
      </c>
      <c r="E437" s="242">
        <v>6</v>
      </c>
      <c r="F437" s="224">
        <f t="shared" ref="F437" si="811">H437+J437+R437</f>
        <v>0.12681325440000002</v>
      </c>
      <c r="G437" s="248"/>
      <c r="H437" s="228">
        <f t="shared" ref="H437" si="812">G437*$P$8/1000</f>
        <v>0</v>
      </c>
      <c r="I437" s="266"/>
      <c r="J437" s="228">
        <f t="shared" ref="J437" si="813">I437*$P$9/1000</f>
        <v>0</v>
      </c>
      <c r="K437" s="65" t="s">
        <v>591</v>
      </c>
      <c r="L437" s="65" t="s">
        <v>31</v>
      </c>
      <c r="M437" s="65">
        <v>1</v>
      </c>
      <c r="N437" s="77">
        <v>0.112</v>
      </c>
      <c r="O437" s="66">
        <f t="shared" si="730"/>
        <v>0.112</v>
      </c>
      <c r="P437" s="228">
        <f t="shared" ref="P437" si="814">E437*F437</f>
        <v>0.76087952640000012</v>
      </c>
      <c r="Q437" s="228">
        <f t="shared" ref="Q437" si="815">SUM(O437:O440)</f>
        <v>0.112</v>
      </c>
      <c r="R437" s="228">
        <f t="shared" ref="R437" si="816">Q437*1.02*1.05*$R$14</f>
        <v>0.12681325440000002</v>
      </c>
      <c r="S437" s="228">
        <f t="shared" ref="S437" si="817">F437*$S$17</f>
        <v>0.14784502929099808</v>
      </c>
      <c r="T437" s="228">
        <f t="shared" ref="T437" si="818">S437*E437</f>
        <v>0.88707017574598845</v>
      </c>
    </row>
    <row r="438" spans="1:20" ht="12.75" customHeight="1">
      <c r="A438" s="229"/>
      <c r="B438" s="240"/>
      <c r="C438" s="240"/>
      <c r="D438" s="229"/>
      <c r="E438" s="242"/>
      <c r="F438" s="224"/>
      <c r="G438" s="248"/>
      <c r="H438" s="228"/>
      <c r="I438" s="266"/>
      <c r="J438" s="228"/>
      <c r="K438" s="65"/>
      <c r="L438" s="65"/>
      <c r="M438" s="65"/>
      <c r="N438" s="77"/>
      <c r="O438" s="66">
        <f t="shared" si="730"/>
        <v>0</v>
      </c>
      <c r="P438" s="228"/>
      <c r="Q438" s="228"/>
      <c r="R438" s="228"/>
      <c r="S438" s="228"/>
      <c r="T438" s="228"/>
    </row>
    <row r="439" spans="1:20" ht="12.75" customHeight="1">
      <c r="A439" s="229"/>
      <c r="B439" s="240"/>
      <c r="C439" s="240"/>
      <c r="D439" s="229"/>
      <c r="E439" s="242"/>
      <c r="F439" s="224"/>
      <c r="G439" s="248"/>
      <c r="H439" s="228"/>
      <c r="I439" s="266"/>
      <c r="J439" s="228"/>
      <c r="K439" s="65"/>
      <c r="L439" s="65"/>
      <c r="M439" s="67"/>
      <c r="N439" s="77"/>
      <c r="O439" s="66">
        <f t="shared" si="730"/>
        <v>0</v>
      </c>
      <c r="P439" s="228"/>
      <c r="Q439" s="228"/>
      <c r="R439" s="228"/>
      <c r="S439" s="228"/>
      <c r="T439" s="228"/>
    </row>
    <row r="440" spans="1:20" ht="12.75" customHeight="1">
      <c r="A440" s="229"/>
      <c r="B440" s="240"/>
      <c r="C440" s="240"/>
      <c r="D440" s="229"/>
      <c r="E440" s="242"/>
      <c r="F440" s="224"/>
      <c r="G440" s="248"/>
      <c r="H440" s="228"/>
      <c r="I440" s="266"/>
      <c r="J440" s="228"/>
      <c r="K440" s="65"/>
      <c r="L440" s="65"/>
      <c r="M440" s="65"/>
      <c r="N440" s="77"/>
      <c r="O440" s="66">
        <f t="shared" si="730"/>
        <v>0</v>
      </c>
      <c r="P440" s="228"/>
      <c r="Q440" s="228"/>
      <c r="R440" s="228"/>
      <c r="S440" s="228"/>
      <c r="T440" s="228"/>
    </row>
    <row r="441" spans="1:20" ht="12.75" customHeight="1">
      <c r="A441" s="229">
        <v>21</v>
      </c>
      <c r="B441" s="240" t="s">
        <v>34</v>
      </c>
      <c r="C441" s="240" t="s">
        <v>635</v>
      </c>
      <c r="D441" s="229" t="s">
        <v>31</v>
      </c>
      <c r="E441" s="242">
        <v>4</v>
      </c>
      <c r="F441" s="224">
        <f t="shared" ref="F441" si="819">H441+J441+R441</f>
        <v>0.18116179199999999</v>
      </c>
      <c r="G441" s="248"/>
      <c r="H441" s="228">
        <f t="shared" ref="H441" si="820">G441*$P$8/1000</f>
        <v>0</v>
      </c>
      <c r="I441" s="266"/>
      <c r="J441" s="228">
        <f t="shared" ref="J441" si="821">I441*$P$9/1000</f>
        <v>0</v>
      </c>
      <c r="K441" s="65" t="s">
        <v>591</v>
      </c>
      <c r="L441" s="65" t="s">
        <v>31</v>
      </c>
      <c r="M441" s="65">
        <v>1</v>
      </c>
      <c r="N441" s="77">
        <v>0.16</v>
      </c>
      <c r="O441" s="66">
        <f t="shared" si="730"/>
        <v>0.16</v>
      </c>
      <c r="P441" s="228">
        <f t="shared" ref="P441" si="822">E441*F441</f>
        <v>0.72464716799999995</v>
      </c>
      <c r="Q441" s="228">
        <f t="shared" ref="Q441" si="823">SUM(O441:O444)</f>
        <v>0.16</v>
      </c>
      <c r="R441" s="228">
        <f t="shared" ref="R441" si="824">Q441*1.02*1.05*$R$14</f>
        <v>0.18116179199999999</v>
      </c>
      <c r="S441" s="228">
        <f t="shared" ref="S441" si="825">F441*$S$17</f>
        <v>0.2112071847014258</v>
      </c>
      <c r="T441" s="228">
        <f t="shared" ref="T441" si="826">S441*E441</f>
        <v>0.84482873880570319</v>
      </c>
    </row>
    <row r="442" spans="1:20" ht="12.75" customHeight="1">
      <c r="A442" s="229"/>
      <c r="B442" s="240"/>
      <c r="C442" s="240"/>
      <c r="D442" s="229"/>
      <c r="E442" s="242"/>
      <c r="F442" s="224"/>
      <c r="G442" s="248"/>
      <c r="H442" s="228"/>
      <c r="I442" s="266"/>
      <c r="J442" s="228"/>
      <c r="K442" s="65"/>
      <c r="L442" s="65"/>
      <c r="M442" s="65"/>
      <c r="N442" s="77"/>
      <c r="O442" s="66">
        <f t="shared" si="730"/>
        <v>0</v>
      </c>
      <c r="P442" s="228"/>
      <c r="Q442" s="228"/>
      <c r="R442" s="228"/>
      <c r="S442" s="228"/>
      <c r="T442" s="228"/>
    </row>
    <row r="443" spans="1:20" ht="12.75" customHeight="1">
      <c r="A443" s="229"/>
      <c r="B443" s="240"/>
      <c r="C443" s="240"/>
      <c r="D443" s="229"/>
      <c r="E443" s="242"/>
      <c r="F443" s="224"/>
      <c r="G443" s="248"/>
      <c r="H443" s="228"/>
      <c r="I443" s="266"/>
      <c r="J443" s="228"/>
      <c r="K443" s="65"/>
      <c r="L443" s="65"/>
      <c r="M443" s="67"/>
      <c r="N443" s="77"/>
      <c r="O443" s="66">
        <f t="shared" si="730"/>
        <v>0</v>
      </c>
      <c r="P443" s="228"/>
      <c r="Q443" s="228"/>
      <c r="R443" s="228"/>
      <c r="S443" s="228"/>
      <c r="T443" s="228"/>
    </row>
    <row r="444" spans="1:20" ht="12.75" customHeight="1">
      <c r="A444" s="229"/>
      <c r="B444" s="240"/>
      <c r="C444" s="240"/>
      <c r="D444" s="229"/>
      <c r="E444" s="242"/>
      <c r="F444" s="224"/>
      <c r="G444" s="248"/>
      <c r="H444" s="228"/>
      <c r="I444" s="266"/>
      <c r="J444" s="228"/>
      <c r="K444" s="65"/>
      <c r="L444" s="65"/>
      <c r="M444" s="65"/>
      <c r="N444" s="77"/>
      <c r="O444" s="66">
        <f t="shared" si="730"/>
        <v>0</v>
      </c>
      <c r="P444" s="228"/>
      <c r="Q444" s="228"/>
      <c r="R444" s="228"/>
      <c r="S444" s="228"/>
      <c r="T444" s="228"/>
    </row>
    <row r="445" spans="1:20" ht="12.75" customHeight="1">
      <c r="A445" s="229">
        <v>22</v>
      </c>
      <c r="B445" s="240" t="s">
        <v>34</v>
      </c>
      <c r="C445" s="240" t="s">
        <v>636</v>
      </c>
      <c r="D445" s="229" t="s">
        <v>31</v>
      </c>
      <c r="E445" s="242">
        <v>5</v>
      </c>
      <c r="F445" s="224">
        <f t="shared" ref="F445" si="827">H445+J445+R445</f>
        <v>0.2083360608</v>
      </c>
      <c r="G445" s="248"/>
      <c r="H445" s="228">
        <f t="shared" ref="H445" si="828">G445*$P$8/1000</f>
        <v>0</v>
      </c>
      <c r="I445" s="266"/>
      <c r="J445" s="228">
        <f t="shared" ref="J445" si="829">I445*$P$9/1000</f>
        <v>0</v>
      </c>
      <c r="K445" s="65" t="s">
        <v>591</v>
      </c>
      <c r="L445" s="65" t="s">
        <v>31</v>
      </c>
      <c r="M445" s="65">
        <v>1</v>
      </c>
      <c r="N445" s="77">
        <v>0.184</v>
      </c>
      <c r="O445" s="66">
        <f t="shared" si="730"/>
        <v>0.184</v>
      </c>
      <c r="P445" s="228">
        <f t="shared" ref="P445" si="830">E445*F445</f>
        <v>1.041680304</v>
      </c>
      <c r="Q445" s="228">
        <f t="shared" ref="Q445" si="831">SUM(O445:O448)</f>
        <v>0.184</v>
      </c>
      <c r="R445" s="228">
        <f t="shared" ref="R445" si="832">Q445*1.02*1.05*$R$14</f>
        <v>0.2083360608</v>
      </c>
      <c r="S445" s="228">
        <f t="shared" ref="S445" si="833">F445*$S$17</f>
        <v>0.24288826240663969</v>
      </c>
      <c r="T445" s="228">
        <f t="shared" ref="T445" si="834">S445*E445</f>
        <v>1.2144413120331985</v>
      </c>
    </row>
    <row r="446" spans="1:20" ht="12.75" customHeight="1">
      <c r="A446" s="229"/>
      <c r="B446" s="240"/>
      <c r="C446" s="240"/>
      <c r="D446" s="229"/>
      <c r="E446" s="242"/>
      <c r="F446" s="224"/>
      <c r="G446" s="248"/>
      <c r="H446" s="228"/>
      <c r="I446" s="266"/>
      <c r="J446" s="228"/>
      <c r="K446" s="65"/>
      <c r="L446" s="65"/>
      <c r="M446" s="65"/>
      <c r="N446" s="77"/>
      <c r="O446" s="66">
        <f t="shared" si="730"/>
        <v>0</v>
      </c>
      <c r="P446" s="228"/>
      <c r="Q446" s="228"/>
      <c r="R446" s="228"/>
      <c r="S446" s="228"/>
      <c r="T446" s="228"/>
    </row>
    <row r="447" spans="1:20" ht="12.75" customHeight="1">
      <c r="A447" s="229"/>
      <c r="B447" s="240"/>
      <c r="C447" s="240"/>
      <c r="D447" s="229"/>
      <c r="E447" s="242"/>
      <c r="F447" s="224"/>
      <c r="G447" s="248"/>
      <c r="H447" s="228"/>
      <c r="I447" s="266"/>
      <c r="J447" s="228"/>
      <c r="K447" s="65"/>
      <c r="L447" s="65"/>
      <c r="M447" s="67"/>
      <c r="N447" s="77"/>
      <c r="O447" s="66">
        <f t="shared" si="730"/>
        <v>0</v>
      </c>
      <c r="P447" s="228"/>
      <c r="Q447" s="228"/>
      <c r="R447" s="228"/>
      <c r="S447" s="228"/>
      <c r="T447" s="228"/>
    </row>
    <row r="448" spans="1:20" ht="12.75" customHeight="1">
      <c r="A448" s="229"/>
      <c r="B448" s="240"/>
      <c r="C448" s="240"/>
      <c r="D448" s="229"/>
      <c r="E448" s="242"/>
      <c r="F448" s="224"/>
      <c r="G448" s="248"/>
      <c r="H448" s="228"/>
      <c r="I448" s="266"/>
      <c r="J448" s="228"/>
      <c r="K448" s="65"/>
      <c r="L448" s="65"/>
      <c r="M448" s="65"/>
      <c r="N448" s="77"/>
      <c r="O448" s="66">
        <f t="shared" si="730"/>
        <v>0</v>
      </c>
      <c r="P448" s="228"/>
      <c r="Q448" s="228"/>
      <c r="R448" s="228"/>
      <c r="S448" s="228"/>
      <c r="T448" s="228"/>
    </row>
    <row r="449" spans="1:20" ht="12.75" customHeight="1">
      <c r="A449" s="229">
        <v>23</v>
      </c>
      <c r="B449" s="240" t="s">
        <v>34</v>
      </c>
      <c r="C449" s="240" t="s">
        <v>637</v>
      </c>
      <c r="D449" s="229" t="s">
        <v>31</v>
      </c>
      <c r="E449" s="242">
        <v>5</v>
      </c>
      <c r="F449" s="224">
        <f t="shared" ref="F449" si="835">H449+J449+R449</f>
        <v>0.33514931519999991</v>
      </c>
      <c r="G449" s="248"/>
      <c r="H449" s="228">
        <f t="shared" ref="H449" si="836">G449*$P$8/1000</f>
        <v>0</v>
      </c>
      <c r="I449" s="266"/>
      <c r="J449" s="228">
        <f t="shared" ref="J449" si="837">I449*$P$9/1000</f>
        <v>0</v>
      </c>
      <c r="K449" s="65" t="s">
        <v>591</v>
      </c>
      <c r="L449" s="65" t="s">
        <v>31</v>
      </c>
      <c r="M449" s="65">
        <v>1</v>
      </c>
      <c r="N449" s="77">
        <v>0.29599999999999999</v>
      </c>
      <c r="O449" s="66">
        <f t="shared" si="730"/>
        <v>0.29599999999999999</v>
      </c>
      <c r="P449" s="228">
        <f t="shared" ref="P449" si="838">E449*F449</f>
        <v>1.6757465759999994</v>
      </c>
      <c r="Q449" s="228">
        <f t="shared" ref="Q449" si="839">SUM(O449:O452)</f>
        <v>0.29599999999999999</v>
      </c>
      <c r="R449" s="228">
        <f t="shared" ref="R449" si="840">Q449*1.02*1.05*$R$14</f>
        <v>0.33514931519999991</v>
      </c>
      <c r="S449" s="228">
        <f t="shared" ref="S449" si="841">F449*$S$17</f>
        <v>0.39073329169763765</v>
      </c>
      <c r="T449" s="228">
        <f t="shared" ref="T449" si="842">S449*E449</f>
        <v>1.9536664584881882</v>
      </c>
    </row>
    <row r="450" spans="1:20" ht="12.75" customHeight="1">
      <c r="A450" s="229"/>
      <c r="B450" s="240"/>
      <c r="C450" s="240"/>
      <c r="D450" s="229"/>
      <c r="E450" s="242"/>
      <c r="F450" s="224"/>
      <c r="G450" s="248"/>
      <c r="H450" s="228"/>
      <c r="I450" s="266"/>
      <c r="J450" s="228"/>
      <c r="K450" s="65"/>
      <c r="L450" s="65"/>
      <c r="M450" s="65"/>
      <c r="N450" s="77"/>
      <c r="O450" s="66">
        <f t="shared" si="730"/>
        <v>0</v>
      </c>
      <c r="P450" s="228"/>
      <c r="Q450" s="228"/>
      <c r="R450" s="228"/>
      <c r="S450" s="228"/>
      <c r="T450" s="228"/>
    </row>
    <row r="451" spans="1:20" ht="12.75" customHeight="1">
      <c r="A451" s="229"/>
      <c r="B451" s="240"/>
      <c r="C451" s="240"/>
      <c r="D451" s="229"/>
      <c r="E451" s="242"/>
      <c r="F451" s="224"/>
      <c r="G451" s="248"/>
      <c r="H451" s="228"/>
      <c r="I451" s="266"/>
      <c r="J451" s="228"/>
      <c r="K451" s="65"/>
      <c r="L451" s="65"/>
      <c r="M451" s="67"/>
      <c r="N451" s="77"/>
      <c r="O451" s="66">
        <f t="shared" si="730"/>
        <v>0</v>
      </c>
      <c r="P451" s="228"/>
      <c r="Q451" s="228"/>
      <c r="R451" s="228"/>
      <c r="S451" s="228"/>
      <c r="T451" s="228"/>
    </row>
    <row r="452" spans="1:20" ht="12.75" customHeight="1">
      <c r="A452" s="229"/>
      <c r="B452" s="240"/>
      <c r="C452" s="240"/>
      <c r="D452" s="229"/>
      <c r="E452" s="242"/>
      <c r="F452" s="224"/>
      <c r="G452" s="248"/>
      <c r="H452" s="228"/>
      <c r="I452" s="266"/>
      <c r="J452" s="228"/>
      <c r="K452" s="65"/>
      <c r="L452" s="65"/>
      <c r="M452" s="65"/>
      <c r="N452" s="77"/>
      <c r="O452" s="66">
        <f t="shared" si="730"/>
        <v>0</v>
      </c>
      <c r="P452" s="228"/>
      <c r="Q452" s="228"/>
      <c r="R452" s="228"/>
      <c r="S452" s="228"/>
      <c r="T452" s="228"/>
    </row>
    <row r="453" spans="1:20" ht="12.75" customHeight="1">
      <c r="A453" s="229">
        <v>24</v>
      </c>
      <c r="B453" s="240" t="s">
        <v>34</v>
      </c>
      <c r="C453" s="240" t="s">
        <v>638</v>
      </c>
      <c r="D453" s="229" t="s">
        <v>31</v>
      </c>
      <c r="E453" s="242">
        <v>5</v>
      </c>
      <c r="F453" s="224">
        <f t="shared" ref="F453" si="843">H453+J453+R453</f>
        <v>0.67935672000000003</v>
      </c>
      <c r="G453" s="248"/>
      <c r="H453" s="228">
        <f t="shared" ref="H453" si="844">G453*$P$8/1000</f>
        <v>0</v>
      </c>
      <c r="I453" s="266"/>
      <c r="J453" s="228">
        <f t="shared" ref="J453" si="845">I453*$P$9/1000</f>
        <v>0</v>
      </c>
      <c r="K453" s="65" t="s">
        <v>591</v>
      </c>
      <c r="L453" s="65" t="s">
        <v>31</v>
      </c>
      <c r="M453" s="65">
        <v>1</v>
      </c>
      <c r="N453" s="77">
        <v>0.6</v>
      </c>
      <c r="O453" s="66">
        <f t="shared" si="730"/>
        <v>0.6</v>
      </c>
      <c r="P453" s="228">
        <f t="shared" ref="P453" si="846">E453*F453</f>
        <v>3.3967836</v>
      </c>
      <c r="Q453" s="228">
        <f t="shared" ref="Q453" si="847">SUM(O453:O456)</f>
        <v>0.6</v>
      </c>
      <c r="R453" s="228">
        <f t="shared" ref="R453" si="848">Q453*1.02*1.05*$R$14</f>
        <v>0.67935672000000003</v>
      </c>
      <c r="S453" s="228">
        <f t="shared" ref="S453" si="849">F453*$S$17</f>
        <v>0.79202694263034679</v>
      </c>
      <c r="T453" s="228">
        <f t="shared" ref="T453" si="850">S453*E453</f>
        <v>3.9601347131517342</v>
      </c>
    </row>
    <row r="454" spans="1:20" ht="12.75" customHeight="1">
      <c r="A454" s="229"/>
      <c r="B454" s="240"/>
      <c r="C454" s="240"/>
      <c r="D454" s="229"/>
      <c r="E454" s="242"/>
      <c r="F454" s="224"/>
      <c r="G454" s="248"/>
      <c r="H454" s="228"/>
      <c r="I454" s="266"/>
      <c r="J454" s="228"/>
      <c r="K454" s="65"/>
      <c r="L454" s="65"/>
      <c r="M454" s="65"/>
      <c r="N454" s="77"/>
      <c r="O454" s="66">
        <f t="shared" si="730"/>
        <v>0</v>
      </c>
      <c r="P454" s="228"/>
      <c r="Q454" s="228"/>
      <c r="R454" s="228"/>
      <c r="S454" s="228"/>
      <c r="T454" s="228"/>
    </row>
    <row r="455" spans="1:20" ht="12.75" customHeight="1">
      <c r="A455" s="229"/>
      <c r="B455" s="240"/>
      <c r="C455" s="240"/>
      <c r="D455" s="229"/>
      <c r="E455" s="242"/>
      <c r="F455" s="224"/>
      <c r="G455" s="248"/>
      <c r="H455" s="228"/>
      <c r="I455" s="266"/>
      <c r="J455" s="228"/>
      <c r="K455" s="65"/>
      <c r="L455" s="65"/>
      <c r="M455" s="67"/>
      <c r="N455" s="77"/>
      <c r="O455" s="66">
        <f t="shared" si="730"/>
        <v>0</v>
      </c>
      <c r="P455" s="228"/>
      <c r="Q455" s="228"/>
      <c r="R455" s="228"/>
      <c r="S455" s="228"/>
      <c r="T455" s="228"/>
    </row>
    <row r="456" spans="1:20" ht="12.75" customHeight="1">
      <c r="A456" s="229"/>
      <c r="B456" s="240"/>
      <c r="C456" s="240"/>
      <c r="D456" s="229"/>
      <c r="E456" s="242"/>
      <c r="F456" s="224"/>
      <c r="G456" s="248"/>
      <c r="H456" s="228"/>
      <c r="I456" s="266"/>
      <c r="J456" s="228"/>
      <c r="K456" s="65"/>
      <c r="L456" s="65"/>
      <c r="M456" s="65"/>
      <c r="N456" s="77"/>
      <c r="O456" s="66">
        <f t="shared" si="730"/>
        <v>0</v>
      </c>
      <c r="P456" s="228"/>
      <c r="Q456" s="228"/>
      <c r="R456" s="228"/>
      <c r="S456" s="228"/>
      <c r="T456" s="228"/>
    </row>
    <row r="457" spans="1:20" ht="12.75" customHeight="1">
      <c r="A457" s="229">
        <v>25</v>
      </c>
      <c r="B457" s="240" t="s">
        <v>34</v>
      </c>
      <c r="C457" s="240" t="s">
        <v>590</v>
      </c>
      <c r="D457" s="229" t="s">
        <v>31</v>
      </c>
      <c r="E457" s="242">
        <v>5</v>
      </c>
      <c r="F457" s="224">
        <f t="shared" ref="F457" si="851">H457+J457+R457</f>
        <v>0.79258284000000001</v>
      </c>
      <c r="G457" s="248"/>
      <c r="H457" s="228">
        <f t="shared" ref="H457" si="852">G457*$P$8/1000</f>
        <v>0</v>
      </c>
      <c r="I457" s="266"/>
      <c r="J457" s="228">
        <f t="shared" ref="J457" si="853">I457*$P$9/1000</f>
        <v>0</v>
      </c>
      <c r="K457" s="65" t="s">
        <v>591</v>
      </c>
      <c r="L457" s="65" t="s">
        <v>31</v>
      </c>
      <c r="M457" s="65">
        <v>1</v>
      </c>
      <c r="N457" s="77">
        <v>0.7</v>
      </c>
      <c r="O457" s="66">
        <f t="shared" si="730"/>
        <v>0.7</v>
      </c>
      <c r="P457" s="228">
        <f t="shared" ref="P457" si="854">E457*F457</f>
        <v>3.9629142000000002</v>
      </c>
      <c r="Q457" s="228">
        <f t="shared" ref="Q457" si="855">SUM(O457:O460)</f>
        <v>0.7</v>
      </c>
      <c r="R457" s="228">
        <f t="shared" ref="R457" si="856">Q457*1.02*1.05*$R$14</f>
        <v>0.79258284000000001</v>
      </c>
      <c r="S457" s="228">
        <f t="shared" ref="S457" si="857">F457*$S$17</f>
        <v>0.92403143306873792</v>
      </c>
      <c r="T457" s="228">
        <f t="shared" ref="T457" si="858">S457*E457</f>
        <v>4.6201571653436897</v>
      </c>
    </row>
    <row r="458" spans="1:20" ht="12.75" customHeight="1">
      <c r="A458" s="229"/>
      <c r="B458" s="240"/>
      <c r="C458" s="240"/>
      <c r="D458" s="229"/>
      <c r="E458" s="242"/>
      <c r="F458" s="224"/>
      <c r="G458" s="248"/>
      <c r="H458" s="228"/>
      <c r="I458" s="266"/>
      <c r="J458" s="228"/>
      <c r="K458" s="65"/>
      <c r="L458" s="65"/>
      <c r="M458" s="65"/>
      <c r="N458" s="77"/>
      <c r="O458" s="66">
        <f t="shared" ref="O458:O521" si="859">M458*N458</f>
        <v>0</v>
      </c>
      <c r="P458" s="228"/>
      <c r="Q458" s="228"/>
      <c r="R458" s="228"/>
      <c r="S458" s="228"/>
      <c r="T458" s="228"/>
    </row>
    <row r="459" spans="1:20" ht="12.75" customHeight="1">
      <c r="A459" s="229"/>
      <c r="B459" s="240"/>
      <c r="C459" s="240"/>
      <c r="D459" s="229"/>
      <c r="E459" s="242"/>
      <c r="F459" s="224"/>
      <c r="G459" s="248"/>
      <c r="H459" s="228"/>
      <c r="I459" s="266"/>
      <c r="J459" s="228"/>
      <c r="K459" s="65"/>
      <c r="L459" s="65"/>
      <c r="M459" s="67"/>
      <c r="N459" s="77"/>
      <c r="O459" s="66">
        <f t="shared" si="859"/>
        <v>0</v>
      </c>
      <c r="P459" s="228"/>
      <c r="Q459" s="228"/>
      <c r="R459" s="228"/>
      <c r="S459" s="228"/>
      <c r="T459" s="228"/>
    </row>
    <row r="460" spans="1:20" ht="12.75" customHeight="1">
      <c r="A460" s="229"/>
      <c r="B460" s="240"/>
      <c r="C460" s="240"/>
      <c r="D460" s="229"/>
      <c r="E460" s="242"/>
      <c r="F460" s="224"/>
      <c r="G460" s="248"/>
      <c r="H460" s="228"/>
      <c r="I460" s="266"/>
      <c r="J460" s="228"/>
      <c r="K460" s="65"/>
      <c r="L460" s="65"/>
      <c r="M460" s="65"/>
      <c r="N460" s="77"/>
      <c r="O460" s="66">
        <f t="shared" si="859"/>
        <v>0</v>
      </c>
      <c r="P460" s="228"/>
      <c r="Q460" s="228"/>
      <c r="R460" s="228"/>
      <c r="S460" s="228"/>
      <c r="T460" s="228"/>
    </row>
    <row r="461" spans="1:20" ht="12.75" customHeight="1">
      <c r="A461" s="229">
        <v>26</v>
      </c>
      <c r="B461" s="240" t="s">
        <v>34</v>
      </c>
      <c r="C461" s="240" t="s">
        <v>592</v>
      </c>
      <c r="D461" s="229" t="s">
        <v>31</v>
      </c>
      <c r="E461" s="242">
        <v>290</v>
      </c>
      <c r="F461" s="224">
        <f t="shared" ref="F461" si="860">H461+J461+R461</f>
        <v>4.5290447999999997E-2</v>
      </c>
      <c r="G461" s="248"/>
      <c r="H461" s="228">
        <f t="shared" ref="H461" si="861">G461*$P$8/1000</f>
        <v>0</v>
      </c>
      <c r="I461" s="266"/>
      <c r="J461" s="228">
        <f t="shared" ref="J461" si="862">I461*$P$9/1000</f>
        <v>0</v>
      </c>
      <c r="K461" s="65" t="s">
        <v>593</v>
      </c>
      <c r="L461" s="65" t="s">
        <v>31</v>
      </c>
      <c r="M461" s="65">
        <v>1</v>
      </c>
      <c r="N461" s="77">
        <v>0.04</v>
      </c>
      <c r="O461" s="66">
        <f t="shared" si="859"/>
        <v>0.04</v>
      </c>
      <c r="P461" s="228">
        <f t="shared" ref="P461" si="863">E461*F461</f>
        <v>13.134229919999999</v>
      </c>
      <c r="Q461" s="228">
        <f t="shared" ref="Q461" si="864">SUM(O461:O464)</f>
        <v>0.04</v>
      </c>
      <c r="R461" s="228">
        <f t="shared" ref="R461" si="865">Q461*1.02*1.05*$R$14</f>
        <v>4.5290447999999997E-2</v>
      </c>
      <c r="S461" s="228">
        <f t="shared" ref="S461" si="866">F461*$S$17</f>
        <v>5.280179617535645E-2</v>
      </c>
      <c r="T461" s="228">
        <f t="shared" ref="T461" si="867">S461*E461</f>
        <v>15.312520890853371</v>
      </c>
    </row>
    <row r="462" spans="1:20" ht="12.75" customHeight="1">
      <c r="A462" s="229"/>
      <c r="B462" s="240"/>
      <c r="C462" s="240"/>
      <c r="D462" s="229"/>
      <c r="E462" s="242"/>
      <c r="F462" s="224"/>
      <c r="G462" s="248"/>
      <c r="H462" s="228"/>
      <c r="I462" s="266"/>
      <c r="J462" s="228"/>
      <c r="K462" s="65"/>
      <c r="L462" s="65"/>
      <c r="M462" s="65"/>
      <c r="N462" s="77"/>
      <c r="O462" s="66">
        <f t="shared" si="859"/>
        <v>0</v>
      </c>
      <c r="P462" s="228"/>
      <c r="Q462" s="228"/>
      <c r="R462" s="228"/>
      <c r="S462" s="228"/>
      <c r="T462" s="228"/>
    </row>
    <row r="463" spans="1:20" ht="12.75" customHeight="1">
      <c r="A463" s="229"/>
      <c r="B463" s="240"/>
      <c r="C463" s="240"/>
      <c r="D463" s="229"/>
      <c r="E463" s="242"/>
      <c r="F463" s="224"/>
      <c r="G463" s="248"/>
      <c r="H463" s="228"/>
      <c r="I463" s="266"/>
      <c r="J463" s="228"/>
      <c r="K463" s="65"/>
      <c r="L463" s="65"/>
      <c r="M463" s="67"/>
      <c r="N463" s="77"/>
      <c r="O463" s="66">
        <f t="shared" si="859"/>
        <v>0</v>
      </c>
      <c r="P463" s="228"/>
      <c r="Q463" s="228"/>
      <c r="R463" s="228"/>
      <c r="S463" s="228"/>
      <c r="T463" s="228"/>
    </row>
    <row r="464" spans="1:20" ht="12.75" customHeight="1">
      <c r="A464" s="229"/>
      <c r="B464" s="240"/>
      <c r="C464" s="240"/>
      <c r="D464" s="229"/>
      <c r="E464" s="242"/>
      <c r="F464" s="224"/>
      <c r="G464" s="248"/>
      <c r="H464" s="228"/>
      <c r="I464" s="266"/>
      <c r="J464" s="228"/>
      <c r="K464" s="65"/>
      <c r="L464" s="65"/>
      <c r="M464" s="65"/>
      <c r="N464" s="77"/>
      <c r="O464" s="66">
        <f t="shared" si="859"/>
        <v>0</v>
      </c>
      <c r="P464" s="228"/>
      <c r="Q464" s="228"/>
      <c r="R464" s="228"/>
      <c r="S464" s="228"/>
      <c r="T464" s="228"/>
    </row>
    <row r="465" spans="1:20" ht="12.75" customHeight="1">
      <c r="A465" s="229">
        <v>27</v>
      </c>
      <c r="B465" s="240" t="s">
        <v>34</v>
      </c>
      <c r="C465" s="240" t="s">
        <v>639</v>
      </c>
      <c r="D465" s="229" t="s">
        <v>31</v>
      </c>
      <c r="E465" s="242">
        <v>250</v>
      </c>
      <c r="F465" s="224">
        <f t="shared" ref="F465" si="868">H465+J465+R465</f>
        <v>5.4348537600000003E-2</v>
      </c>
      <c r="G465" s="248"/>
      <c r="H465" s="228">
        <f t="shared" ref="H465" si="869">G465*$P$8/1000</f>
        <v>0</v>
      </c>
      <c r="I465" s="266"/>
      <c r="J465" s="228">
        <f t="shared" ref="J465" si="870">I465*$P$9/1000</f>
        <v>0</v>
      </c>
      <c r="K465" s="65" t="s">
        <v>593</v>
      </c>
      <c r="L465" s="65" t="s">
        <v>31</v>
      </c>
      <c r="M465" s="65">
        <v>1</v>
      </c>
      <c r="N465" s="77">
        <v>4.8000000000000001E-2</v>
      </c>
      <c r="O465" s="66">
        <f t="shared" si="859"/>
        <v>4.8000000000000001E-2</v>
      </c>
      <c r="P465" s="228">
        <f t="shared" ref="P465" si="871">E465*F465</f>
        <v>13.5871344</v>
      </c>
      <c r="Q465" s="228">
        <f t="shared" ref="Q465" si="872">SUM(O465:O468)</f>
        <v>4.8000000000000001E-2</v>
      </c>
      <c r="R465" s="228">
        <f t="shared" ref="R465" si="873">Q465*1.02*1.05*$R$14</f>
        <v>5.4348537600000003E-2</v>
      </c>
      <c r="S465" s="228">
        <f t="shared" ref="S465" si="874">F465*$S$17</f>
        <v>6.3362155410427751E-2</v>
      </c>
      <c r="T465" s="228">
        <f t="shared" ref="T465" si="875">S465*E465</f>
        <v>15.840538852606938</v>
      </c>
    </row>
    <row r="466" spans="1:20" ht="12.75" customHeight="1">
      <c r="A466" s="229"/>
      <c r="B466" s="240"/>
      <c r="C466" s="240"/>
      <c r="D466" s="229"/>
      <c r="E466" s="242"/>
      <c r="F466" s="224"/>
      <c r="G466" s="248"/>
      <c r="H466" s="228"/>
      <c r="I466" s="266"/>
      <c r="J466" s="228"/>
      <c r="K466" s="65"/>
      <c r="L466" s="65"/>
      <c r="M466" s="65"/>
      <c r="N466" s="77"/>
      <c r="O466" s="66">
        <f t="shared" si="859"/>
        <v>0</v>
      </c>
      <c r="P466" s="228"/>
      <c r="Q466" s="228"/>
      <c r="R466" s="228"/>
      <c r="S466" s="228"/>
      <c r="T466" s="228"/>
    </row>
    <row r="467" spans="1:20" ht="12.75" customHeight="1">
      <c r="A467" s="229"/>
      <c r="B467" s="240"/>
      <c r="C467" s="240"/>
      <c r="D467" s="229"/>
      <c r="E467" s="242"/>
      <c r="F467" s="224"/>
      <c r="G467" s="248"/>
      <c r="H467" s="228"/>
      <c r="I467" s="266"/>
      <c r="J467" s="228"/>
      <c r="K467" s="65"/>
      <c r="L467" s="65"/>
      <c r="M467" s="67"/>
      <c r="N467" s="77"/>
      <c r="O467" s="66">
        <f t="shared" si="859"/>
        <v>0</v>
      </c>
      <c r="P467" s="228"/>
      <c r="Q467" s="228"/>
      <c r="R467" s="228"/>
      <c r="S467" s="228"/>
      <c r="T467" s="228"/>
    </row>
    <row r="468" spans="1:20" ht="12.75" customHeight="1">
      <c r="A468" s="229"/>
      <c r="B468" s="240"/>
      <c r="C468" s="240"/>
      <c r="D468" s="229"/>
      <c r="E468" s="242"/>
      <c r="F468" s="224"/>
      <c r="G468" s="248"/>
      <c r="H468" s="228"/>
      <c r="I468" s="266"/>
      <c r="J468" s="228"/>
      <c r="K468" s="65"/>
      <c r="L468" s="65"/>
      <c r="M468" s="65"/>
      <c r="N468" s="77"/>
      <c r="O468" s="66">
        <f t="shared" si="859"/>
        <v>0</v>
      </c>
      <c r="P468" s="228"/>
      <c r="Q468" s="228"/>
      <c r="R468" s="228"/>
      <c r="S468" s="228"/>
      <c r="T468" s="228"/>
    </row>
    <row r="469" spans="1:20" ht="12.75" customHeight="1">
      <c r="A469" s="229">
        <v>28</v>
      </c>
      <c r="B469" s="240" t="s">
        <v>34</v>
      </c>
      <c r="C469" s="240" t="s">
        <v>640</v>
      </c>
      <c r="D469" s="229" t="s">
        <v>31</v>
      </c>
      <c r="E469" s="242">
        <v>25</v>
      </c>
      <c r="F469" s="224">
        <f t="shared" ref="F469" si="876">H469+J469+R469</f>
        <v>9.9638985599999993E-2</v>
      </c>
      <c r="G469" s="248"/>
      <c r="H469" s="228">
        <f t="shared" ref="H469" si="877">G469*$P$8/1000</f>
        <v>0</v>
      </c>
      <c r="I469" s="266"/>
      <c r="J469" s="228">
        <f t="shared" ref="J469" si="878">I469*$P$9/1000</f>
        <v>0</v>
      </c>
      <c r="K469" s="65" t="s">
        <v>593</v>
      </c>
      <c r="L469" s="65" t="s">
        <v>31</v>
      </c>
      <c r="M469" s="65">
        <v>1</v>
      </c>
      <c r="N469" s="77">
        <v>8.7999999999999995E-2</v>
      </c>
      <c r="O469" s="66">
        <f t="shared" si="859"/>
        <v>8.7999999999999995E-2</v>
      </c>
      <c r="P469" s="228">
        <f t="shared" ref="P469" si="879">E469*F469</f>
        <v>2.4909746399999997</v>
      </c>
      <c r="Q469" s="228">
        <f t="shared" ref="Q469" si="880">SUM(O469:O472)</f>
        <v>8.7999999999999995E-2</v>
      </c>
      <c r="R469" s="228">
        <f t="shared" ref="R469" si="881">Q469*1.02*1.05*$R$14</f>
        <v>9.9638985599999993E-2</v>
      </c>
      <c r="S469" s="228">
        <f t="shared" ref="S469" si="882">F469*$S$17</f>
        <v>0.11616395158578419</v>
      </c>
      <c r="T469" s="228">
        <f t="shared" ref="T469" si="883">S469*E469</f>
        <v>2.9040987896446047</v>
      </c>
    </row>
    <row r="470" spans="1:20" ht="12.75" customHeight="1">
      <c r="A470" s="229"/>
      <c r="B470" s="240"/>
      <c r="C470" s="240"/>
      <c r="D470" s="229"/>
      <c r="E470" s="242"/>
      <c r="F470" s="224"/>
      <c r="G470" s="248"/>
      <c r="H470" s="228"/>
      <c r="I470" s="266"/>
      <c r="J470" s="228"/>
      <c r="K470" s="65"/>
      <c r="L470" s="65"/>
      <c r="M470" s="65"/>
      <c r="N470" s="77"/>
      <c r="O470" s="66">
        <f t="shared" si="859"/>
        <v>0</v>
      </c>
      <c r="P470" s="228"/>
      <c r="Q470" s="228"/>
      <c r="R470" s="228"/>
      <c r="S470" s="228"/>
      <c r="T470" s="228"/>
    </row>
    <row r="471" spans="1:20" ht="12.75" customHeight="1">
      <c r="A471" s="229"/>
      <c r="B471" s="240"/>
      <c r="C471" s="240"/>
      <c r="D471" s="229"/>
      <c r="E471" s="242"/>
      <c r="F471" s="224"/>
      <c r="G471" s="248"/>
      <c r="H471" s="228"/>
      <c r="I471" s="266"/>
      <c r="J471" s="228"/>
      <c r="K471" s="65"/>
      <c r="L471" s="65"/>
      <c r="M471" s="67"/>
      <c r="N471" s="77"/>
      <c r="O471" s="66">
        <f t="shared" si="859"/>
        <v>0</v>
      </c>
      <c r="P471" s="228"/>
      <c r="Q471" s="228"/>
      <c r="R471" s="228"/>
      <c r="S471" s="228"/>
      <c r="T471" s="228"/>
    </row>
    <row r="472" spans="1:20" ht="12.75" customHeight="1">
      <c r="A472" s="229"/>
      <c r="B472" s="240"/>
      <c r="C472" s="240"/>
      <c r="D472" s="229"/>
      <c r="E472" s="242"/>
      <c r="F472" s="224"/>
      <c r="G472" s="248"/>
      <c r="H472" s="228"/>
      <c r="I472" s="266"/>
      <c r="J472" s="228"/>
      <c r="K472" s="65"/>
      <c r="L472" s="65"/>
      <c r="M472" s="65"/>
      <c r="N472" s="77"/>
      <c r="O472" s="66">
        <f t="shared" si="859"/>
        <v>0</v>
      </c>
      <c r="P472" s="228"/>
      <c r="Q472" s="228"/>
      <c r="R472" s="228"/>
      <c r="S472" s="228"/>
      <c r="T472" s="228"/>
    </row>
    <row r="473" spans="1:20" ht="12.75" customHeight="1">
      <c r="A473" s="229">
        <v>29</v>
      </c>
      <c r="B473" s="240" t="s">
        <v>34</v>
      </c>
      <c r="C473" s="240" t="s">
        <v>641</v>
      </c>
      <c r="D473" s="229" t="s">
        <v>31</v>
      </c>
      <c r="E473" s="242">
        <v>25</v>
      </c>
      <c r="F473" s="224">
        <f t="shared" ref="F473" si="884">H473+J473+R473</f>
        <v>6.340662720000001E-2</v>
      </c>
      <c r="G473" s="248"/>
      <c r="H473" s="228">
        <f t="shared" ref="H473" si="885">G473*$P$8/1000</f>
        <v>0</v>
      </c>
      <c r="I473" s="266"/>
      <c r="J473" s="228">
        <f t="shared" ref="J473" si="886">I473*$P$9/1000</f>
        <v>0</v>
      </c>
      <c r="K473" s="65" t="s">
        <v>593</v>
      </c>
      <c r="L473" s="65" t="s">
        <v>31</v>
      </c>
      <c r="M473" s="65">
        <v>1</v>
      </c>
      <c r="N473" s="77">
        <v>5.6000000000000001E-2</v>
      </c>
      <c r="O473" s="66">
        <f t="shared" si="859"/>
        <v>5.6000000000000001E-2</v>
      </c>
      <c r="P473" s="228">
        <f t="shared" ref="P473" si="887">E473*F473</f>
        <v>1.5851656800000002</v>
      </c>
      <c r="Q473" s="228">
        <f t="shared" ref="Q473" si="888">SUM(O473:O476)</f>
        <v>5.6000000000000001E-2</v>
      </c>
      <c r="R473" s="228">
        <f t="shared" ref="R473" si="889">Q473*1.02*1.05*$R$14</f>
        <v>6.340662720000001E-2</v>
      </c>
      <c r="S473" s="228">
        <f t="shared" ref="S473" si="890">F473*$S$17</f>
        <v>7.3922514645499038E-2</v>
      </c>
      <c r="T473" s="228">
        <f t="shared" ref="T473" si="891">S473*E473</f>
        <v>1.8480628661374761</v>
      </c>
    </row>
    <row r="474" spans="1:20" ht="12.75" customHeight="1">
      <c r="A474" s="229"/>
      <c r="B474" s="240"/>
      <c r="C474" s="240"/>
      <c r="D474" s="229"/>
      <c r="E474" s="242"/>
      <c r="F474" s="224"/>
      <c r="G474" s="248"/>
      <c r="H474" s="228"/>
      <c r="I474" s="266"/>
      <c r="J474" s="228"/>
      <c r="K474" s="65"/>
      <c r="L474" s="65"/>
      <c r="M474" s="65"/>
      <c r="N474" s="77"/>
      <c r="O474" s="66">
        <f t="shared" si="859"/>
        <v>0</v>
      </c>
      <c r="P474" s="228"/>
      <c r="Q474" s="228"/>
      <c r="R474" s="228"/>
      <c r="S474" s="228"/>
      <c r="T474" s="228"/>
    </row>
    <row r="475" spans="1:20" ht="12.75" customHeight="1">
      <c r="A475" s="229"/>
      <c r="B475" s="240"/>
      <c r="C475" s="240"/>
      <c r="D475" s="229"/>
      <c r="E475" s="242"/>
      <c r="F475" s="224"/>
      <c r="G475" s="248"/>
      <c r="H475" s="228"/>
      <c r="I475" s="266"/>
      <c r="J475" s="228"/>
      <c r="K475" s="65"/>
      <c r="L475" s="65"/>
      <c r="M475" s="67"/>
      <c r="N475" s="77"/>
      <c r="O475" s="66">
        <f t="shared" si="859"/>
        <v>0</v>
      </c>
      <c r="P475" s="228"/>
      <c r="Q475" s="228"/>
      <c r="R475" s="228"/>
      <c r="S475" s="228"/>
      <c r="T475" s="228"/>
    </row>
    <row r="476" spans="1:20" ht="12.75" customHeight="1">
      <c r="A476" s="229"/>
      <c r="B476" s="240"/>
      <c r="C476" s="240"/>
      <c r="D476" s="229"/>
      <c r="E476" s="242"/>
      <c r="F476" s="224"/>
      <c r="G476" s="248"/>
      <c r="H476" s="228"/>
      <c r="I476" s="266"/>
      <c r="J476" s="228"/>
      <c r="K476" s="65"/>
      <c r="L476" s="65"/>
      <c r="M476" s="65"/>
      <c r="N476" s="77"/>
      <c r="O476" s="66">
        <f t="shared" si="859"/>
        <v>0</v>
      </c>
      <c r="P476" s="228"/>
      <c r="Q476" s="228"/>
      <c r="R476" s="228"/>
      <c r="S476" s="228"/>
      <c r="T476" s="228"/>
    </row>
    <row r="477" spans="1:20" ht="12.75" customHeight="1">
      <c r="A477" s="229">
        <v>30</v>
      </c>
      <c r="B477" s="240" t="s">
        <v>34</v>
      </c>
      <c r="C477" s="240" t="s">
        <v>594</v>
      </c>
      <c r="D477" s="229" t="s">
        <v>31</v>
      </c>
      <c r="E477" s="242">
        <v>25</v>
      </c>
      <c r="F477" s="224">
        <f t="shared" ref="F477" si="892">H477+J477+R477</f>
        <v>0.13134229920000001</v>
      </c>
      <c r="G477" s="248"/>
      <c r="H477" s="228">
        <f t="shared" ref="H477" si="893">G477*$P$8/1000</f>
        <v>0</v>
      </c>
      <c r="I477" s="266"/>
      <c r="J477" s="228">
        <f t="shared" ref="J477" si="894">I477*$P$9/1000</f>
        <v>0</v>
      </c>
      <c r="K477" s="65" t="s">
        <v>593</v>
      </c>
      <c r="L477" s="65" t="s">
        <v>31</v>
      </c>
      <c r="M477" s="65">
        <v>1</v>
      </c>
      <c r="N477" s="77">
        <v>0.11600000000000001</v>
      </c>
      <c r="O477" s="66">
        <f t="shared" si="859"/>
        <v>0.11600000000000001</v>
      </c>
      <c r="P477" s="228">
        <f t="shared" ref="P477" si="895">E477*F477</f>
        <v>3.2835574800000003</v>
      </c>
      <c r="Q477" s="228">
        <f t="shared" ref="Q477" si="896">SUM(O477:O480)</f>
        <v>0.11600000000000001</v>
      </c>
      <c r="R477" s="228">
        <f t="shared" ref="R477" si="897">Q477*1.02*1.05*$R$14</f>
        <v>0.13134229920000001</v>
      </c>
      <c r="S477" s="228">
        <f t="shared" ref="S477" si="898">F477*$S$17</f>
        <v>0.15312520890853373</v>
      </c>
      <c r="T477" s="228">
        <f t="shared" ref="T477" si="899">S477*E477</f>
        <v>3.8281302227133431</v>
      </c>
    </row>
    <row r="478" spans="1:20" ht="12.75" customHeight="1">
      <c r="A478" s="229"/>
      <c r="B478" s="240"/>
      <c r="C478" s="240"/>
      <c r="D478" s="229"/>
      <c r="E478" s="242"/>
      <c r="F478" s="224"/>
      <c r="G478" s="248"/>
      <c r="H478" s="228"/>
      <c r="I478" s="266"/>
      <c r="J478" s="228"/>
      <c r="K478" s="65"/>
      <c r="L478" s="65"/>
      <c r="M478" s="65"/>
      <c r="N478" s="77"/>
      <c r="O478" s="66">
        <f t="shared" si="859"/>
        <v>0</v>
      </c>
      <c r="P478" s="228"/>
      <c r="Q478" s="228"/>
      <c r="R478" s="228"/>
      <c r="S478" s="228"/>
      <c r="T478" s="228"/>
    </row>
    <row r="479" spans="1:20" ht="12.75" customHeight="1">
      <c r="A479" s="229"/>
      <c r="B479" s="240"/>
      <c r="C479" s="240"/>
      <c r="D479" s="229"/>
      <c r="E479" s="242"/>
      <c r="F479" s="224"/>
      <c r="G479" s="248"/>
      <c r="H479" s="228"/>
      <c r="I479" s="266"/>
      <c r="J479" s="228"/>
      <c r="K479" s="65"/>
      <c r="L479" s="65"/>
      <c r="M479" s="67"/>
      <c r="N479" s="77"/>
      <c r="O479" s="66">
        <f t="shared" si="859"/>
        <v>0</v>
      </c>
      <c r="P479" s="228"/>
      <c r="Q479" s="228"/>
      <c r="R479" s="228"/>
      <c r="S479" s="228"/>
      <c r="T479" s="228"/>
    </row>
    <row r="480" spans="1:20" ht="12.75" customHeight="1">
      <c r="A480" s="229"/>
      <c r="B480" s="240"/>
      <c r="C480" s="240"/>
      <c r="D480" s="229"/>
      <c r="E480" s="242"/>
      <c r="F480" s="224"/>
      <c r="G480" s="248"/>
      <c r="H480" s="228"/>
      <c r="I480" s="266"/>
      <c r="J480" s="228"/>
      <c r="K480" s="65"/>
      <c r="L480" s="65"/>
      <c r="M480" s="65"/>
      <c r="N480" s="77"/>
      <c r="O480" s="66">
        <f t="shared" si="859"/>
        <v>0</v>
      </c>
      <c r="P480" s="228"/>
      <c r="Q480" s="228"/>
      <c r="R480" s="228"/>
      <c r="S480" s="228"/>
      <c r="T480" s="228"/>
    </row>
    <row r="481" spans="1:20" ht="12.75" customHeight="1">
      <c r="A481" s="229">
        <v>31</v>
      </c>
      <c r="B481" s="240" t="s">
        <v>34</v>
      </c>
      <c r="C481" s="240" t="s">
        <v>642</v>
      </c>
      <c r="D481" s="229" t="s">
        <v>31</v>
      </c>
      <c r="E481" s="242">
        <v>13</v>
      </c>
      <c r="F481" s="224">
        <f t="shared" ref="F481" si="900">H481+J481+R481</f>
        <v>0.10869707520000001</v>
      </c>
      <c r="G481" s="248"/>
      <c r="H481" s="228">
        <f t="shared" ref="H481" si="901">G481*$P$8/1000</f>
        <v>0</v>
      </c>
      <c r="I481" s="266"/>
      <c r="J481" s="228">
        <f t="shared" ref="J481" si="902">I481*$P$9/1000</f>
        <v>0</v>
      </c>
      <c r="K481" s="65" t="s">
        <v>593</v>
      </c>
      <c r="L481" s="65" t="s">
        <v>31</v>
      </c>
      <c r="M481" s="65">
        <v>1</v>
      </c>
      <c r="N481" s="77">
        <v>9.6000000000000002E-2</v>
      </c>
      <c r="O481" s="66">
        <f t="shared" si="859"/>
        <v>9.6000000000000002E-2</v>
      </c>
      <c r="P481" s="228">
        <f t="shared" ref="P481" si="903">E481*F481</f>
        <v>1.4130619776000002</v>
      </c>
      <c r="Q481" s="228">
        <f t="shared" ref="Q481" si="904">SUM(O481:O484)</f>
        <v>9.6000000000000002E-2</v>
      </c>
      <c r="R481" s="228">
        <f t="shared" ref="R481" si="905">Q481*1.02*1.05*$R$14</f>
        <v>0.10869707520000001</v>
      </c>
      <c r="S481" s="228">
        <f t="shared" ref="S481" si="906">F481*$S$17</f>
        <v>0.1267243108208555</v>
      </c>
      <c r="T481" s="228">
        <f t="shared" ref="T481" si="907">S481*E481</f>
        <v>1.6474160406711216</v>
      </c>
    </row>
    <row r="482" spans="1:20" ht="12.75" customHeight="1">
      <c r="A482" s="229"/>
      <c r="B482" s="240"/>
      <c r="C482" s="240"/>
      <c r="D482" s="229"/>
      <c r="E482" s="242"/>
      <c r="F482" s="224"/>
      <c r="G482" s="248"/>
      <c r="H482" s="228"/>
      <c r="I482" s="266"/>
      <c r="J482" s="228"/>
      <c r="K482" s="65"/>
      <c r="L482" s="65"/>
      <c r="M482" s="65"/>
      <c r="N482" s="77"/>
      <c r="O482" s="66">
        <f t="shared" si="859"/>
        <v>0</v>
      </c>
      <c r="P482" s="228"/>
      <c r="Q482" s="228"/>
      <c r="R482" s="228"/>
      <c r="S482" s="228"/>
      <c r="T482" s="228"/>
    </row>
    <row r="483" spans="1:20" ht="12.75" customHeight="1">
      <c r="A483" s="229"/>
      <c r="B483" s="240"/>
      <c r="C483" s="240"/>
      <c r="D483" s="229"/>
      <c r="E483" s="242"/>
      <c r="F483" s="224"/>
      <c r="G483" s="248"/>
      <c r="H483" s="228"/>
      <c r="I483" s="266"/>
      <c r="J483" s="228"/>
      <c r="K483" s="65"/>
      <c r="L483" s="65"/>
      <c r="M483" s="67"/>
      <c r="N483" s="77"/>
      <c r="O483" s="66">
        <f t="shared" si="859"/>
        <v>0</v>
      </c>
      <c r="P483" s="228"/>
      <c r="Q483" s="228"/>
      <c r="R483" s="228"/>
      <c r="S483" s="228"/>
      <c r="T483" s="228"/>
    </row>
    <row r="484" spans="1:20" ht="12.75" customHeight="1">
      <c r="A484" s="229"/>
      <c r="B484" s="240"/>
      <c r="C484" s="240"/>
      <c r="D484" s="229"/>
      <c r="E484" s="242"/>
      <c r="F484" s="224"/>
      <c r="G484" s="248"/>
      <c r="H484" s="228"/>
      <c r="I484" s="266"/>
      <c r="J484" s="228"/>
      <c r="K484" s="65"/>
      <c r="L484" s="65"/>
      <c r="M484" s="65"/>
      <c r="N484" s="77"/>
      <c r="O484" s="66">
        <f t="shared" si="859"/>
        <v>0</v>
      </c>
      <c r="P484" s="228"/>
      <c r="Q484" s="228"/>
      <c r="R484" s="228"/>
      <c r="S484" s="228"/>
      <c r="T484" s="228"/>
    </row>
    <row r="485" spans="1:20" ht="12.75" customHeight="1">
      <c r="A485" s="229">
        <v>32</v>
      </c>
      <c r="B485" s="240" t="s">
        <v>34</v>
      </c>
      <c r="C485" s="240" t="s">
        <v>643</v>
      </c>
      <c r="D485" s="229" t="s">
        <v>31</v>
      </c>
      <c r="E485" s="242">
        <v>14</v>
      </c>
      <c r="F485" s="224">
        <f t="shared" ref="F485" si="908">H485+J485+R485</f>
        <v>0.31703313599999999</v>
      </c>
      <c r="G485" s="248"/>
      <c r="H485" s="228">
        <f t="shared" ref="H485" si="909">G485*$P$8/1000</f>
        <v>0</v>
      </c>
      <c r="I485" s="266"/>
      <c r="J485" s="228">
        <f t="shared" ref="J485" si="910">I485*$P$9/1000</f>
        <v>0</v>
      </c>
      <c r="K485" s="65" t="s">
        <v>593</v>
      </c>
      <c r="L485" s="65" t="s">
        <v>31</v>
      </c>
      <c r="M485" s="65">
        <v>1</v>
      </c>
      <c r="N485" s="77">
        <v>0.28000000000000003</v>
      </c>
      <c r="O485" s="66">
        <f t="shared" si="859"/>
        <v>0.28000000000000003</v>
      </c>
      <c r="P485" s="228">
        <f t="shared" ref="P485" si="911">E485*F485</f>
        <v>4.4384639039999998</v>
      </c>
      <c r="Q485" s="228">
        <f t="shared" ref="Q485" si="912">SUM(O485:O488)</f>
        <v>0.28000000000000003</v>
      </c>
      <c r="R485" s="228">
        <f t="shared" ref="R485" si="913">Q485*1.02*1.05*$R$14</f>
        <v>0.31703313599999999</v>
      </c>
      <c r="S485" s="228">
        <f t="shared" ref="S485" si="914">F485*$S$17</f>
        <v>0.36961257322749513</v>
      </c>
      <c r="T485" s="228">
        <f t="shared" ref="T485" si="915">S485*E485</f>
        <v>5.1745760251849315</v>
      </c>
    </row>
    <row r="486" spans="1:20" ht="12.75" customHeight="1">
      <c r="A486" s="229"/>
      <c r="B486" s="240"/>
      <c r="C486" s="240"/>
      <c r="D486" s="229"/>
      <c r="E486" s="242"/>
      <c r="F486" s="224"/>
      <c r="G486" s="248"/>
      <c r="H486" s="228"/>
      <c r="I486" s="266"/>
      <c r="J486" s="228"/>
      <c r="K486" s="65"/>
      <c r="L486" s="65"/>
      <c r="M486" s="65"/>
      <c r="N486" s="77"/>
      <c r="O486" s="66">
        <f t="shared" si="859"/>
        <v>0</v>
      </c>
      <c r="P486" s="228"/>
      <c r="Q486" s="228"/>
      <c r="R486" s="228"/>
      <c r="S486" s="228"/>
      <c r="T486" s="228"/>
    </row>
    <row r="487" spans="1:20" ht="12.75" customHeight="1">
      <c r="A487" s="229"/>
      <c r="B487" s="240"/>
      <c r="C487" s="240"/>
      <c r="D487" s="229"/>
      <c r="E487" s="242"/>
      <c r="F487" s="224"/>
      <c r="G487" s="248"/>
      <c r="H487" s="228"/>
      <c r="I487" s="266"/>
      <c r="J487" s="228"/>
      <c r="K487" s="65"/>
      <c r="L487" s="65"/>
      <c r="M487" s="67"/>
      <c r="N487" s="77"/>
      <c r="O487" s="66">
        <f t="shared" si="859"/>
        <v>0</v>
      </c>
      <c r="P487" s="228"/>
      <c r="Q487" s="228"/>
      <c r="R487" s="228"/>
      <c r="S487" s="228"/>
      <c r="T487" s="228"/>
    </row>
    <row r="488" spans="1:20" ht="12.75" customHeight="1">
      <c r="A488" s="229"/>
      <c r="B488" s="240"/>
      <c r="C488" s="240"/>
      <c r="D488" s="229"/>
      <c r="E488" s="242"/>
      <c r="F488" s="224"/>
      <c r="G488" s="248"/>
      <c r="H488" s="228"/>
      <c r="I488" s="266"/>
      <c r="J488" s="228"/>
      <c r="K488" s="65"/>
      <c r="L488" s="65"/>
      <c r="M488" s="65"/>
      <c r="N488" s="77"/>
      <c r="O488" s="66">
        <f t="shared" si="859"/>
        <v>0</v>
      </c>
      <c r="P488" s="228"/>
      <c r="Q488" s="228"/>
      <c r="R488" s="228"/>
      <c r="S488" s="228"/>
      <c r="T488" s="228"/>
    </row>
    <row r="489" spans="1:20" ht="12.75" customHeight="1">
      <c r="A489" s="229">
        <v>33</v>
      </c>
      <c r="B489" s="240" t="s">
        <v>34</v>
      </c>
      <c r="C489" s="240" t="s">
        <v>595</v>
      </c>
      <c r="D489" s="229" t="s">
        <v>31</v>
      </c>
      <c r="E489" s="242">
        <v>18</v>
      </c>
      <c r="F489" s="224">
        <f t="shared" ref="F489" si="916">H489+J489+R489</f>
        <v>0.58877582399999995</v>
      </c>
      <c r="G489" s="248"/>
      <c r="H489" s="228">
        <f t="shared" ref="H489" si="917">G489*$P$8/1000</f>
        <v>0</v>
      </c>
      <c r="I489" s="266"/>
      <c r="J489" s="228">
        <f t="shared" ref="J489" si="918">I489*$P$9/1000</f>
        <v>0</v>
      </c>
      <c r="K489" s="65" t="s">
        <v>593</v>
      </c>
      <c r="L489" s="65" t="s">
        <v>31</v>
      </c>
      <c r="M489" s="65">
        <v>1</v>
      </c>
      <c r="N489" s="77">
        <v>0.52</v>
      </c>
      <c r="O489" s="66">
        <f t="shared" si="859"/>
        <v>0.52</v>
      </c>
      <c r="P489" s="228">
        <f t="shared" ref="P489" si="919">E489*F489</f>
        <v>10.597964831999999</v>
      </c>
      <c r="Q489" s="228">
        <f t="shared" ref="Q489" si="920">SUM(O489:O492)</f>
        <v>0.52</v>
      </c>
      <c r="R489" s="228">
        <f t="shared" ref="R489" si="921">Q489*1.02*1.05*$R$14</f>
        <v>0.58877582399999995</v>
      </c>
      <c r="S489" s="228">
        <f t="shared" ref="S489" si="922">F489*$S$17</f>
        <v>0.68642335027963386</v>
      </c>
      <c r="T489" s="228">
        <f t="shared" ref="T489" si="923">S489*E489</f>
        <v>12.35562030503341</v>
      </c>
    </row>
    <row r="490" spans="1:20" ht="12.75" customHeight="1">
      <c r="A490" s="229"/>
      <c r="B490" s="240"/>
      <c r="C490" s="240"/>
      <c r="D490" s="229"/>
      <c r="E490" s="242"/>
      <c r="F490" s="224"/>
      <c r="G490" s="248"/>
      <c r="H490" s="228"/>
      <c r="I490" s="266"/>
      <c r="J490" s="228"/>
      <c r="K490" s="65"/>
      <c r="L490" s="65"/>
      <c r="M490" s="65"/>
      <c r="N490" s="77"/>
      <c r="O490" s="66">
        <f t="shared" si="859"/>
        <v>0</v>
      </c>
      <c r="P490" s="228"/>
      <c r="Q490" s="228"/>
      <c r="R490" s="228"/>
      <c r="S490" s="228"/>
      <c r="T490" s="228"/>
    </row>
    <row r="491" spans="1:20" ht="12.75" customHeight="1">
      <c r="A491" s="229"/>
      <c r="B491" s="240"/>
      <c r="C491" s="240"/>
      <c r="D491" s="229"/>
      <c r="E491" s="242"/>
      <c r="F491" s="224"/>
      <c r="G491" s="248"/>
      <c r="H491" s="228"/>
      <c r="I491" s="266"/>
      <c r="J491" s="228"/>
      <c r="K491" s="65"/>
      <c r="L491" s="65"/>
      <c r="M491" s="67"/>
      <c r="N491" s="77"/>
      <c r="O491" s="66">
        <f t="shared" si="859"/>
        <v>0</v>
      </c>
      <c r="P491" s="228"/>
      <c r="Q491" s="228"/>
      <c r="R491" s="228"/>
      <c r="S491" s="228"/>
      <c r="T491" s="228"/>
    </row>
    <row r="492" spans="1:20" ht="12.75" customHeight="1">
      <c r="A492" s="229"/>
      <c r="B492" s="240"/>
      <c r="C492" s="240"/>
      <c r="D492" s="229"/>
      <c r="E492" s="242"/>
      <c r="F492" s="224"/>
      <c r="G492" s="248"/>
      <c r="H492" s="228"/>
      <c r="I492" s="266"/>
      <c r="J492" s="228"/>
      <c r="K492" s="65"/>
      <c r="L492" s="65"/>
      <c r="M492" s="65"/>
      <c r="N492" s="77"/>
      <c r="O492" s="66">
        <f t="shared" si="859"/>
        <v>0</v>
      </c>
      <c r="P492" s="228"/>
      <c r="Q492" s="228"/>
      <c r="R492" s="228"/>
      <c r="S492" s="228"/>
      <c r="T492" s="228"/>
    </row>
    <row r="493" spans="1:20" ht="12.75" customHeight="1">
      <c r="A493" s="229">
        <v>34</v>
      </c>
      <c r="B493" s="240" t="s">
        <v>34</v>
      </c>
      <c r="C493" s="240" t="s">
        <v>644</v>
      </c>
      <c r="D493" s="229" t="s">
        <v>31</v>
      </c>
      <c r="E493" s="242">
        <v>14</v>
      </c>
      <c r="F493" s="224">
        <f t="shared" ref="F493" si="924">H493+J493+R493</f>
        <v>0.74276334720000003</v>
      </c>
      <c r="G493" s="248"/>
      <c r="H493" s="228">
        <f t="shared" ref="H493" si="925">G493*$P$8/1000</f>
        <v>0</v>
      </c>
      <c r="I493" s="266"/>
      <c r="J493" s="228">
        <f t="shared" ref="J493" si="926">I493*$P$9/1000</f>
        <v>0</v>
      </c>
      <c r="K493" s="65" t="s">
        <v>593</v>
      </c>
      <c r="L493" s="65" t="s">
        <v>31</v>
      </c>
      <c r="M493" s="65">
        <v>1</v>
      </c>
      <c r="N493" s="77">
        <v>0.65600000000000003</v>
      </c>
      <c r="O493" s="66">
        <f t="shared" si="859"/>
        <v>0.65600000000000003</v>
      </c>
      <c r="P493" s="228">
        <f t="shared" ref="P493" si="927">E493*F493</f>
        <v>10.3986868608</v>
      </c>
      <c r="Q493" s="228">
        <f t="shared" ref="Q493" si="928">SUM(O493:O496)</f>
        <v>0.65600000000000003</v>
      </c>
      <c r="R493" s="228">
        <f t="shared" ref="R493" si="929">Q493*1.02*1.05*$R$14</f>
        <v>0.74276334720000003</v>
      </c>
      <c r="S493" s="228">
        <f t="shared" ref="S493" si="930">F493*$S$17</f>
        <v>0.86594945727584582</v>
      </c>
      <c r="T493" s="228">
        <f t="shared" ref="T493" si="931">S493*E493</f>
        <v>12.123292401861841</v>
      </c>
    </row>
    <row r="494" spans="1:20" ht="12.75" customHeight="1">
      <c r="A494" s="229"/>
      <c r="B494" s="240"/>
      <c r="C494" s="240"/>
      <c r="D494" s="229"/>
      <c r="E494" s="242"/>
      <c r="F494" s="224"/>
      <c r="G494" s="248"/>
      <c r="H494" s="228"/>
      <c r="I494" s="266"/>
      <c r="J494" s="228"/>
      <c r="K494" s="65"/>
      <c r="L494" s="65"/>
      <c r="M494" s="65"/>
      <c r="N494" s="77"/>
      <c r="O494" s="66">
        <f t="shared" si="859"/>
        <v>0</v>
      </c>
      <c r="P494" s="228"/>
      <c r="Q494" s="228"/>
      <c r="R494" s="228"/>
      <c r="S494" s="228"/>
      <c r="T494" s="228"/>
    </row>
    <row r="495" spans="1:20" ht="12.75" customHeight="1">
      <c r="A495" s="229"/>
      <c r="B495" s="240"/>
      <c r="C495" s="240"/>
      <c r="D495" s="229"/>
      <c r="E495" s="242"/>
      <c r="F495" s="224"/>
      <c r="G495" s="248"/>
      <c r="H495" s="228"/>
      <c r="I495" s="266"/>
      <c r="J495" s="228"/>
      <c r="K495" s="65"/>
      <c r="L495" s="65"/>
      <c r="M495" s="67"/>
      <c r="N495" s="77"/>
      <c r="O495" s="66">
        <f t="shared" si="859"/>
        <v>0</v>
      </c>
      <c r="P495" s="228"/>
      <c r="Q495" s="228"/>
      <c r="R495" s="228"/>
      <c r="S495" s="228"/>
      <c r="T495" s="228"/>
    </row>
    <row r="496" spans="1:20" ht="12.75" customHeight="1">
      <c r="A496" s="229"/>
      <c r="B496" s="240"/>
      <c r="C496" s="240"/>
      <c r="D496" s="229"/>
      <c r="E496" s="242"/>
      <c r="F496" s="224"/>
      <c r="G496" s="248"/>
      <c r="H496" s="228"/>
      <c r="I496" s="266"/>
      <c r="J496" s="228"/>
      <c r="K496" s="65"/>
      <c r="L496" s="65"/>
      <c r="M496" s="65"/>
      <c r="N496" s="77"/>
      <c r="O496" s="66">
        <f t="shared" si="859"/>
        <v>0</v>
      </c>
      <c r="P496" s="228"/>
      <c r="Q496" s="228"/>
      <c r="R496" s="228"/>
      <c r="S496" s="228"/>
      <c r="T496" s="228"/>
    </row>
    <row r="497" spans="1:20" ht="12.75" customHeight="1">
      <c r="A497" s="229">
        <v>35</v>
      </c>
      <c r="B497" s="240" t="s">
        <v>34</v>
      </c>
      <c r="C497" s="240" t="s">
        <v>596</v>
      </c>
      <c r="D497" s="229" t="s">
        <v>31</v>
      </c>
      <c r="E497" s="242">
        <v>10</v>
      </c>
      <c r="F497" s="224">
        <f t="shared" ref="F497" si="932">H497+J497+R497</f>
        <v>2.2305545639999997</v>
      </c>
      <c r="G497" s="248"/>
      <c r="H497" s="228">
        <f t="shared" ref="H497" si="933">G497*$P$8/1000</f>
        <v>0</v>
      </c>
      <c r="I497" s="266"/>
      <c r="J497" s="228">
        <f t="shared" ref="J497" si="934">I497*$P$9/1000</f>
        <v>0</v>
      </c>
      <c r="K497" s="65" t="s">
        <v>593</v>
      </c>
      <c r="L497" s="65" t="s">
        <v>31</v>
      </c>
      <c r="M497" s="65">
        <v>1</v>
      </c>
      <c r="N497" s="77">
        <v>1.97</v>
      </c>
      <c r="O497" s="66">
        <f t="shared" si="859"/>
        <v>1.97</v>
      </c>
      <c r="P497" s="228">
        <f t="shared" ref="P497" si="935">E497*F497</f>
        <v>22.305545639999998</v>
      </c>
      <c r="Q497" s="228">
        <f t="shared" ref="Q497" si="936">SUM(O497:O500)</f>
        <v>1.97</v>
      </c>
      <c r="R497" s="228">
        <f t="shared" ref="R497" si="937">Q497*1.02*1.05*$R$14</f>
        <v>2.2305545639999997</v>
      </c>
      <c r="S497" s="228">
        <f t="shared" ref="S497" si="938">F497*$S$17</f>
        <v>2.6004884616363051</v>
      </c>
      <c r="T497" s="228">
        <f t="shared" ref="T497" si="939">S497*E497</f>
        <v>26.00488461636305</v>
      </c>
    </row>
    <row r="498" spans="1:20" ht="12.75" customHeight="1">
      <c r="A498" s="229"/>
      <c r="B498" s="240"/>
      <c r="C498" s="240"/>
      <c r="D498" s="229"/>
      <c r="E498" s="242"/>
      <c r="F498" s="224"/>
      <c r="G498" s="248"/>
      <c r="H498" s="228"/>
      <c r="I498" s="266"/>
      <c r="J498" s="228"/>
      <c r="K498" s="65"/>
      <c r="L498" s="65"/>
      <c r="M498" s="65"/>
      <c r="N498" s="77"/>
      <c r="O498" s="66">
        <f t="shared" si="859"/>
        <v>0</v>
      </c>
      <c r="P498" s="228"/>
      <c r="Q498" s="228"/>
      <c r="R498" s="228"/>
      <c r="S498" s="228"/>
      <c r="T498" s="228"/>
    </row>
    <row r="499" spans="1:20" ht="12.75" customHeight="1">
      <c r="A499" s="229"/>
      <c r="B499" s="240"/>
      <c r="C499" s="240"/>
      <c r="D499" s="229"/>
      <c r="E499" s="242"/>
      <c r="F499" s="224"/>
      <c r="G499" s="248"/>
      <c r="H499" s="228"/>
      <c r="I499" s="266"/>
      <c r="J499" s="228"/>
      <c r="K499" s="65"/>
      <c r="L499" s="65"/>
      <c r="M499" s="67"/>
      <c r="N499" s="77"/>
      <c r="O499" s="66">
        <f t="shared" si="859"/>
        <v>0</v>
      </c>
      <c r="P499" s="228"/>
      <c r="Q499" s="228"/>
      <c r="R499" s="228"/>
      <c r="S499" s="228"/>
      <c r="T499" s="228"/>
    </row>
    <row r="500" spans="1:20" ht="12.75" customHeight="1">
      <c r="A500" s="229"/>
      <c r="B500" s="240"/>
      <c r="C500" s="240"/>
      <c r="D500" s="229"/>
      <c r="E500" s="242"/>
      <c r="F500" s="224"/>
      <c r="G500" s="248"/>
      <c r="H500" s="228"/>
      <c r="I500" s="266"/>
      <c r="J500" s="228"/>
      <c r="K500" s="65"/>
      <c r="L500" s="65"/>
      <c r="M500" s="65"/>
      <c r="N500" s="77"/>
      <c r="O500" s="66">
        <f t="shared" si="859"/>
        <v>0</v>
      </c>
      <c r="P500" s="228"/>
      <c r="Q500" s="228"/>
      <c r="R500" s="228"/>
      <c r="S500" s="228"/>
      <c r="T500" s="228"/>
    </row>
    <row r="501" spans="1:20" ht="12.75" customHeight="1">
      <c r="A501" s="229">
        <v>36</v>
      </c>
      <c r="B501" s="240" t="s">
        <v>34</v>
      </c>
      <c r="C501" s="240" t="s">
        <v>652</v>
      </c>
      <c r="D501" s="229" t="s">
        <v>31</v>
      </c>
      <c r="E501" s="242">
        <v>8</v>
      </c>
      <c r="F501" s="224">
        <f t="shared" ref="F501" si="940">H501+J501+R501</f>
        <v>2.2645224000000002</v>
      </c>
      <c r="G501" s="248"/>
      <c r="H501" s="228">
        <f t="shared" ref="H501" si="941">G501*$P$8/1000</f>
        <v>0</v>
      </c>
      <c r="I501" s="266"/>
      <c r="J501" s="228">
        <f t="shared" ref="J501" si="942">I501*$P$9/1000</f>
        <v>0</v>
      </c>
      <c r="K501" s="65" t="s">
        <v>593</v>
      </c>
      <c r="L501" s="65" t="s">
        <v>31</v>
      </c>
      <c r="M501" s="65">
        <v>1</v>
      </c>
      <c r="N501" s="77">
        <v>2</v>
      </c>
      <c r="O501" s="66">
        <f t="shared" si="859"/>
        <v>2</v>
      </c>
      <c r="P501" s="228">
        <f t="shared" ref="P501" si="943">E501*F501</f>
        <v>18.116179200000001</v>
      </c>
      <c r="Q501" s="228">
        <f t="shared" ref="Q501" si="944">SUM(O501:O504)</f>
        <v>2</v>
      </c>
      <c r="R501" s="228">
        <f t="shared" ref="R501" si="945">Q501*1.02*1.05*$R$14</f>
        <v>2.2645224000000002</v>
      </c>
      <c r="S501" s="228">
        <f t="shared" ref="S501" si="946">F501*$S$17</f>
        <v>2.6400898087678226</v>
      </c>
      <c r="T501" s="228">
        <f t="shared" ref="T501" si="947">S501*E501</f>
        <v>21.120718470142581</v>
      </c>
    </row>
    <row r="502" spans="1:20" ht="12.75" customHeight="1">
      <c r="A502" s="229"/>
      <c r="B502" s="240"/>
      <c r="C502" s="240"/>
      <c r="D502" s="229"/>
      <c r="E502" s="242"/>
      <c r="F502" s="224"/>
      <c r="G502" s="248"/>
      <c r="H502" s="228"/>
      <c r="I502" s="266"/>
      <c r="J502" s="228"/>
      <c r="K502" s="65"/>
      <c r="L502" s="65"/>
      <c r="M502" s="65"/>
      <c r="N502" s="77"/>
      <c r="O502" s="66">
        <f t="shared" si="859"/>
        <v>0</v>
      </c>
      <c r="P502" s="228"/>
      <c r="Q502" s="228"/>
      <c r="R502" s="228"/>
      <c r="S502" s="228"/>
      <c r="T502" s="228"/>
    </row>
    <row r="503" spans="1:20" ht="12.75" customHeight="1">
      <c r="A503" s="229"/>
      <c r="B503" s="240"/>
      <c r="C503" s="240"/>
      <c r="D503" s="229"/>
      <c r="E503" s="242"/>
      <c r="F503" s="224"/>
      <c r="G503" s="248"/>
      <c r="H503" s="228"/>
      <c r="I503" s="266"/>
      <c r="J503" s="228"/>
      <c r="K503" s="65"/>
      <c r="L503" s="65"/>
      <c r="M503" s="67"/>
      <c r="N503" s="77"/>
      <c r="O503" s="66">
        <f t="shared" si="859"/>
        <v>0</v>
      </c>
      <c r="P503" s="228"/>
      <c r="Q503" s="228"/>
      <c r="R503" s="228"/>
      <c r="S503" s="228"/>
      <c r="T503" s="228"/>
    </row>
    <row r="504" spans="1:20" ht="12.75" customHeight="1">
      <c r="A504" s="229"/>
      <c r="B504" s="240"/>
      <c r="C504" s="240"/>
      <c r="D504" s="229"/>
      <c r="E504" s="242"/>
      <c r="F504" s="224"/>
      <c r="G504" s="248"/>
      <c r="H504" s="228"/>
      <c r="I504" s="266"/>
      <c r="J504" s="228"/>
      <c r="K504" s="65"/>
      <c r="L504" s="65"/>
      <c r="M504" s="65"/>
      <c r="N504" s="77"/>
      <c r="O504" s="66">
        <f t="shared" si="859"/>
        <v>0</v>
      </c>
      <c r="P504" s="228"/>
      <c r="Q504" s="228"/>
      <c r="R504" s="228"/>
      <c r="S504" s="228"/>
      <c r="T504" s="228"/>
    </row>
    <row r="505" spans="1:20" ht="12.75" customHeight="1">
      <c r="A505" s="229">
        <v>37</v>
      </c>
      <c r="B505" s="240" t="s">
        <v>34</v>
      </c>
      <c r="C505" s="240" t="s">
        <v>645</v>
      </c>
      <c r="D505" s="229" t="s">
        <v>31</v>
      </c>
      <c r="E505" s="242">
        <v>5</v>
      </c>
      <c r="F505" s="224">
        <f t="shared" ref="F505" si="948">H505+J505+R505</f>
        <v>9.0580895999999994E-2</v>
      </c>
      <c r="G505" s="248"/>
      <c r="H505" s="228">
        <f t="shared" ref="H505" si="949">G505*$P$8/1000</f>
        <v>0</v>
      </c>
      <c r="I505" s="266"/>
      <c r="J505" s="228">
        <f t="shared" ref="J505" si="950">I505*$P$9/1000</f>
        <v>0</v>
      </c>
      <c r="K505" s="65" t="s">
        <v>598</v>
      </c>
      <c r="L505" s="65" t="s">
        <v>31</v>
      </c>
      <c r="M505" s="65">
        <v>1</v>
      </c>
      <c r="N505" s="77">
        <v>0.08</v>
      </c>
      <c r="O505" s="66">
        <f t="shared" si="859"/>
        <v>0.08</v>
      </c>
      <c r="P505" s="228">
        <f t="shared" ref="P505" si="951">E505*F505</f>
        <v>0.45290447999999994</v>
      </c>
      <c r="Q505" s="228">
        <f t="shared" ref="Q505" si="952">SUM(O505:O508)</f>
        <v>0.08</v>
      </c>
      <c r="R505" s="228">
        <f t="shared" ref="R505" si="953">Q505*1.02*1.05*$R$14</f>
        <v>9.0580895999999994E-2</v>
      </c>
      <c r="S505" s="228">
        <f t="shared" ref="S505" si="954">F505*$S$17</f>
        <v>0.1056035923507129</v>
      </c>
      <c r="T505" s="228">
        <f t="shared" ref="T505" si="955">S505*E505</f>
        <v>0.52801796175356452</v>
      </c>
    </row>
    <row r="506" spans="1:20" ht="12.75" customHeight="1">
      <c r="A506" s="229"/>
      <c r="B506" s="240"/>
      <c r="C506" s="240"/>
      <c r="D506" s="229"/>
      <c r="E506" s="242"/>
      <c r="F506" s="224"/>
      <c r="G506" s="248"/>
      <c r="H506" s="228"/>
      <c r="I506" s="266"/>
      <c r="J506" s="228"/>
      <c r="K506" s="65"/>
      <c r="L506" s="65"/>
      <c r="M506" s="65"/>
      <c r="N506" s="77"/>
      <c r="O506" s="66">
        <f t="shared" si="859"/>
        <v>0</v>
      </c>
      <c r="P506" s="228"/>
      <c r="Q506" s="228"/>
      <c r="R506" s="228"/>
      <c r="S506" s="228"/>
      <c r="T506" s="228"/>
    </row>
    <row r="507" spans="1:20" ht="12.75" customHeight="1">
      <c r="A507" s="229"/>
      <c r="B507" s="240"/>
      <c r="C507" s="240"/>
      <c r="D507" s="229"/>
      <c r="E507" s="242"/>
      <c r="F507" s="224"/>
      <c r="G507" s="248"/>
      <c r="H507" s="228"/>
      <c r="I507" s="266"/>
      <c r="J507" s="228"/>
      <c r="K507" s="65"/>
      <c r="L507" s="65"/>
      <c r="M507" s="67"/>
      <c r="N507" s="77"/>
      <c r="O507" s="66">
        <f t="shared" si="859"/>
        <v>0</v>
      </c>
      <c r="P507" s="228"/>
      <c r="Q507" s="228"/>
      <c r="R507" s="228"/>
      <c r="S507" s="228"/>
      <c r="T507" s="228"/>
    </row>
    <row r="508" spans="1:20" ht="12.75" customHeight="1">
      <c r="A508" s="229"/>
      <c r="B508" s="240"/>
      <c r="C508" s="240"/>
      <c r="D508" s="229"/>
      <c r="E508" s="242"/>
      <c r="F508" s="224"/>
      <c r="G508" s="248"/>
      <c r="H508" s="228"/>
      <c r="I508" s="266"/>
      <c r="J508" s="228"/>
      <c r="K508" s="65"/>
      <c r="L508" s="65"/>
      <c r="M508" s="65"/>
      <c r="N508" s="77"/>
      <c r="O508" s="66">
        <f t="shared" si="859"/>
        <v>0</v>
      </c>
      <c r="P508" s="228"/>
      <c r="Q508" s="228"/>
      <c r="R508" s="228"/>
      <c r="S508" s="228"/>
      <c r="T508" s="228"/>
    </row>
    <row r="509" spans="1:20" ht="12.75" customHeight="1">
      <c r="A509" s="229">
        <v>38</v>
      </c>
      <c r="B509" s="240" t="s">
        <v>34</v>
      </c>
      <c r="C509" s="240" t="s">
        <v>646</v>
      </c>
      <c r="D509" s="229" t="s">
        <v>31</v>
      </c>
      <c r="E509" s="242">
        <v>75</v>
      </c>
      <c r="F509" s="224">
        <f t="shared" ref="F509" si="956">H509+J509+R509</f>
        <v>0.18116179199999999</v>
      </c>
      <c r="G509" s="248"/>
      <c r="H509" s="228">
        <f t="shared" ref="H509" si="957">G509*$P$8/1000</f>
        <v>0</v>
      </c>
      <c r="I509" s="266"/>
      <c r="J509" s="228">
        <f t="shared" ref="J509" si="958">I509*$P$9/1000</f>
        <v>0</v>
      </c>
      <c r="K509" s="65" t="s">
        <v>598</v>
      </c>
      <c r="L509" s="65" t="s">
        <v>31</v>
      </c>
      <c r="M509" s="65">
        <v>1</v>
      </c>
      <c r="N509" s="77">
        <v>0.16</v>
      </c>
      <c r="O509" s="66">
        <f t="shared" si="859"/>
        <v>0.16</v>
      </c>
      <c r="P509" s="228">
        <f t="shared" ref="P509" si="959">E509*F509</f>
        <v>13.587134399999998</v>
      </c>
      <c r="Q509" s="228">
        <f t="shared" ref="Q509" si="960">SUM(O509:O512)</f>
        <v>0.16</v>
      </c>
      <c r="R509" s="228">
        <f t="shared" ref="R509" si="961">Q509*1.02*1.05*$R$14</f>
        <v>0.18116179199999999</v>
      </c>
      <c r="S509" s="228">
        <f t="shared" ref="S509" si="962">F509*$S$17</f>
        <v>0.2112071847014258</v>
      </c>
      <c r="T509" s="228">
        <f t="shared" ref="T509" si="963">S509*E509</f>
        <v>15.840538852606935</v>
      </c>
    </row>
    <row r="510" spans="1:20" ht="12.75" customHeight="1">
      <c r="A510" s="229"/>
      <c r="B510" s="240"/>
      <c r="C510" s="240"/>
      <c r="D510" s="229"/>
      <c r="E510" s="242"/>
      <c r="F510" s="224"/>
      <c r="G510" s="248"/>
      <c r="H510" s="228"/>
      <c r="I510" s="266"/>
      <c r="J510" s="228"/>
      <c r="K510" s="65"/>
      <c r="L510" s="65"/>
      <c r="M510" s="65"/>
      <c r="N510" s="77"/>
      <c r="O510" s="66">
        <f t="shared" si="859"/>
        <v>0</v>
      </c>
      <c r="P510" s="228"/>
      <c r="Q510" s="228"/>
      <c r="R510" s="228"/>
      <c r="S510" s="228"/>
      <c r="T510" s="228"/>
    </row>
    <row r="511" spans="1:20" ht="12.75" customHeight="1">
      <c r="A511" s="229"/>
      <c r="B511" s="240"/>
      <c r="C511" s="240"/>
      <c r="D511" s="229"/>
      <c r="E511" s="242"/>
      <c r="F511" s="224"/>
      <c r="G511" s="248"/>
      <c r="H511" s="228"/>
      <c r="I511" s="266"/>
      <c r="J511" s="228"/>
      <c r="K511" s="65"/>
      <c r="L511" s="65"/>
      <c r="M511" s="67"/>
      <c r="N511" s="77"/>
      <c r="O511" s="66">
        <f t="shared" si="859"/>
        <v>0</v>
      </c>
      <c r="P511" s="228"/>
      <c r="Q511" s="228"/>
      <c r="R511" s="228"/>
      <c r="S511" s="228"/>
      <c r="T511" s="228"/>
    </row>
    <row r="512" spans="1:20" ht="12.75" customHeight="1">
      <c r="A512" s="229"/>
      <c r="B512" s="240"/>
      <c r="C512" s="240"/>
      <c r="D512" s="229"/>
      <c r="E512" s="242"/>
      <c r="F512" s="224"/>
      <c r="G512" s="248"/>
      <c r="H512" s="228"/>
      <c r="I512" s="266"/>
      <c r="J512" s="228"/>
      <c r="K512" s="65"/>
      <c r="L512" s="65"/>
      <c r="M512" s="65"/>
      <c r="N512" s="77"/>
      <c r="O512" s="66">
        <f t="shared" si="859"/>
        <v>0</v>
      </c>
      <c r="P512" s="228"/>
      <c r="Q512" s="228"/>
      <c r="R512" s="228"/>
      <c r="S512" s="228"/>
      <c r="T512" s="228"/>
    </row>
    <row r="513" spans="1:20" ht="12.75" customHeight="1">
      <c r="A513" s="229">
        <v>39</v>
      </c>
      <c r="B513" s="240" t="s">
        <v>34</v>
      </c>
      <c r="C513" s="240" t="s">
        <v>647</v>
      </c>
      <c r="D513" s="229" t="s">
        <v>31</v>
      </c>
      <c r="E513" s="242">
        <v>12</v>
      </c>
      <c r="F513" s="224">
        <f t="shared" ref="F513" si="964">H513+J513+R513</f>
        <v>0.12681325440000002</v>
      </c>
      <c r="G513" s="248"/>
      <c r="H513" s="228">
        <f t="shared" ref="H513" si="965">G513*$P$8/1000</f>
        <v>0</v>
      </c>
      <c r="I513" s="266"/>
      <c r="J513" s="228">
        <f t="shared" ref="J513" si="966">I513*$P$9/1000</f>
        <v>0</v>
      </c>
      <c r="K513" s="65" t="s">
        <v>598</v>
      </c>
      <c r="L513" s="65" t="s">
        <v>31</v>
      </c>
      <c r="M513" s="65">
        <v>1</v>
      </c>
      <c r="N513" s="77">
        <v>0.112</v>
      </c>
      <c r="O513" s="66">
        <f t="shared" si="859"/>
        <v>0.112</v>
      </c>
      <c r="P513" s="228">
        <f t="shared" ref="P513" si="967">E513*F513</f>
        <v>1.5217590528000002</v>
      </c>
      <c r="Q513" s="228">
        <f t="shared" ref="Q513" si="968">SUM(O513:O516)</f>
        <v>0.112</v>
      </c>
      <c r="R513" s="228">
        <f t="shared" ref="R513" si="969">Q513*1.02*1.05*$R$14</f>
        <v>0.12681325440000002</v>
      </c>
      <c r="S513" s="228">
        <f t="shared" ref="S513" si="970">F513*$S$17</f>
        <v>0.14784502929099808</v>
      </c>
      <c r="T513" s="228">
        <f t="shared" ref="T513" si="971">S513*E513</f>
        <v>1.7741403514919769</v>
      </c>
    </row>
    <row r="514" spans="1:20" ht="12.75" customHeight="1">
      <c r="A514" s="229"/>
      <c r="B514" s="240"/>
      <c r="C514" s="240"/>
      <c r="D514" s="229"/>
      <c r="E514" s="242"/>
      <c r="F514" s="224"/>
      <c r="G514" s="248"/>
      <c r="H514" s="228"/>
      <c r="I514" s="266"/>
      <c r="J514" s="228"/>
      <c r="K514" s="65"/>
      <c r="L514" s="65"/>
      <c r="M514" s="65"/>
      <c r="N514" s="77"/>
      <c r="O514" s="66">
        <f t="shared" si="859"/>
        <v>0</v>
      </c>
      <c r="P514" s="228"/>
      <c r="Q514" s="228"/>
      <c r="R514" s="228"/>
      <c r="S514" s="228"/>
      <c r="T514" s="228"/>
    </row>
    <row r="515" spans="1:20" ht="12.75" customHeight="1">
      <c r="A515" s="229"/>
      <c r="B515" s="240"/>
      <c r="C515" s="240"/>
      <c r="D515" s="229"/>
      <c r="E515" s="242"/>
      <c r="F515" s="224"/>
      <c r="G515" s="248"/>
      <c r="H515" s="228"/>
      <c r="I515" s="266"/>
      <c r="J515" s="228"/>
      <c r="K515" s="65"/>
      <c r="L515" s="65"/>
      <c r="M515" s="67"/>
      <c r="N515" s="77"/>
      <c r="O515" s="66">
        <f t="shared" si="859"/>
        <v>0</v>
      </c>
      <c r="P515" s="228"/>
      <c r="Q515" s="228"/>
      <c r="R515" s="228"/>
      <c r="S515" s="228"/>
      <c r="T515" s="228"/>
    </row>
    <row r="516" spans="1:20" ht="12.75" customHeight="1">
      <c r="A516" s="229"/>
      <c r="B516" s="240"/>
      <c r="C516" s="240"/>
      <c r="D516" s="229"/>
      <c r="E516" s="242"/>
      <c r="F516" s="224"/>
      <c r="G516" s="248"/>
      <c r="H516" s="228"/>
      <c r="I516" s="266"/>
      <c r="J516" s="228"/>
      <c r="K516" s="65"/>
      <c r="L516" s="65"/>
      <c r="M516" s="65"/>
      <c r="N516" s="77"/>
      <c r="O516" s="66">
        <f t="shared" si="859"/>
        <v>0</v>
      </c>
      <c r="P516" s="228"/>
      <c r="Q516" s="228"/>
      <c r="R516" s="228"/>
      <c r="S516" s="228"/>
      <c r="T516" s="228"/>
    </row>
    <row r="517" spans="1:20" ht="12.75" customHeight="1">
      <c r="A517" s="229">
        <v>40</v>
      </c>
      <c r="B517" s="240" t="s">
        <v>34</v>
      </c>
      <c r="C517" s="240" t="s">
        <v>648</v>
      </c>
      <c r="D517" s="229" t="s">
        <v>31</v>
      </c>
      <c r="E517" s="242">
        <v>12</v>
      </c>
      <c r="F517" s="224">
        <f t="shared" ref="F517" si="972">H517+J517+R517</f>
        <v>0.13587134399999998</v>
      </c>
      <c r="G517" s="248"/>
      <c r="H517" s="228">
        <f t="shared" ref="H517" si="973">G517*$P$8/1000</f>
        <v>0</v>
      </c>
      <c r="I517" s="266"/>
      <c r="J517" s="228">
        <f t="shared" ref="J517" si="974">I517*$P$9/1000</f>
        <v>0</v>
      </c>
      <c r="K517" s="65" t="s">
        <v>598</v>
      </c>
      <c r="L517" s="65" t="s">
        <v>31</v>
      </c>
      <c r="M517" s="65">
        <v>1</v>
      </c>
      <c r="N517" s="77">
        <v>0.12</v>
      </c>
      <c r="O517" s="66">
        <f t="shared" si="859"/>
        <v>0.12</v>
      </c>
      <c r="P517" s="228">
        <f t="shared" ref="P517" si="975">E517*F517</f>
        <v>1.6304561279999996</v>
      </c>
      <c r="Q517" s="228">
        <f t="shared" ref="Q517" si="976">SUM(O517:O520)</f>
        <v>0.12</v>
      </c>
      <c r="R517" s="228">
        <f t="shared" ref="R517" si="977">Q517*1.02*1.05*$R$14</f>
        <v>0.13587134399999998</v>
      </c>
      <c r="S517" s="228">
        <f t="shared" ref="S517" si="978">F517*$S$17</f>
        <v>0.15840538852606934</v>
      </c>
      <c r="T517" s="228">
        <f t="shared" ref="T517" si="979">S517*E517</f>
        <v>1.900864662312832</v>
      </c>
    </row>
    <row r="518" spans="1:20" ht="12.75" customHeight="1">
      <c r="A518" s="229"/>
      <c r="B518" s="240"/>
      <c r="C518" s="240"/>
      <c r="D518" s="229"/>
      <c r="E518" s="242"/>
      <c r="F518" s="224"/>
      <c r="G518" s="248"/>
      <c r="H518" s="228"/>
      <c r="I518" s="266"/>
      <c r="J518" s="228"/>
      <c r="K518" s="65"/>
      <c r="L518" s="65"/>
      <c r="M518" s="65"/>
      <c r="N518" s="77"/>
      <c r="O518" s="66">
        <f t="shared" si="859"/>
        <v>0</v>
      </c>
      <c r="P518" s="228"/>
      <c r="Q518" s="228"/>
      <c r="R518" s="228"/>
      <c r="S518" s="228"/>
      <c r="T518" s="228"/>
    </row>
    <row r="519" spans="1:20" ht="12.75" customHeight="1">
      <c r="A519" s="229"/>
      <c r="B519" s="240"/>
      <c r="C519" s="240"/>
      <c r="D519" s="229"/>
      <c r="E519" s="242"/>
      <c r="F519" s="224"/>
      <c r="G519" s="248"/>
      <c r="H519" s="228"/>
      <c r="I519" s="266"/>
      <c r="J519" s="228"/>
      <c r="K519" s="65"/>
      <c r="L519" s="65"/>
      <c r="M519" s="67"/>
      <c r="N519" s="77"/>
      <c r="O519" s="66">
        <f t="shared" si="859"/>
        <v>0</v>
      </c>
      <c r="P519" s="228"/>
      <c r="Q519" s="228"/>
      <c r="R519" s="228"/>
      <c r="S519" s="228"/>
      <c r="T519" s="228"/>
    </row>
    <row r="520" spans="1:20" ht="12.75" customHeight="1">
      <c r="A520" s="229"/>
      <c r="B520" s="240"/>
      <c r="C520" s="240"/>
      <c r="D520" s="229"/>
      <c r="E520" s="242"/>
      <c r="F520" s="224"/>
      <c r="G520" s="248"/>
      <c r="H520" s="228"/>
      <c r="I520" s="266"/>
      <c r="J520" s="228"/>
      <c r="K520" s="65"/>
      <c r="L520" s="65"/>
      <c r="M520" s="65"/>
      <c r="N520" s="77"/>
      <c r="O520" s="66">
        <f t="shared" si="859"/>
        <v>0</v>
      </c>
      <c r="P520" s="228"/>
      <c r="Q520" s="228"/>
      <c r="R520" s="228"/>
      <c r="S520" s="228"/>
      <c r="T520" s="228"/>
    </row>
    <row r="521" spans="1:20" ht="12.75" customHeight="1">
      <c r="A521" s="229">
        <v>41</v>
      </c>
      <c r="B521" s="240" t="s">
        <v>34</v>
      </c>
      <c r="C521" s="240" t="s">
        <v>649</v>
      </c>
      <c r="D521" s="229" t="s">
        <v>31</v>
      </c>
      <c r="E521" s="242">
        <v>10</v>
      </c>
      <c r="F521" s="224">
        <f t="shared" ref="F521" si="980">H521+J521+R521</f>
        <v>0.22645224000000003</v>
      </c>
      <c r="G521" s="248"/>
      <c r="H521" s="228">
        <f t="shared" ref="H521" si="981">G521*$P$8/1000</f>
        <v>0</v>
      </c>
      <c r="I521" s="266"/>
      <c r="J521" s="228">
        <f t="shared" ref="J521" si="982">I521*$P$9/1000</f>
        <v>0</v>
      </c>
      <c r="K521" s="65" t="s">
        <v>598</v>
      </c>
      <c r="L521" s="65" t="s">
        <v>31</v>
      </c>
      <c r="M521" s="65">
        <v>1</v>
      </c>
      <c r="N521" s="77">
        <v>0.2</v>
      </c>
      <c r="O521" s="66">
        <f t="shared" si="859"/>
        <v>0.2</v>
      </c>
      <c r="P521" s="228">
        <f t="shared" ref="P521" si="983">E521*F521</f>
        <v>2.2645224000000002</v>
      </c>
      <c r="Q521" s="228">
        <f t="shared" ref="Q521" si="984">SUM(O521:O524)</f>
        <v>0.2</v>
      </c>
      <c r="R521" s="228">
        <f t="shared" ref="R521" si="985">Q521*1.02*1.05*$R$14</f>
        <v>0.22645224000000003</v>
      </c>
      <c r="S521" s="228">
        <f t="shared" ref="S521" si="986">F521*$S$17</f>
        <v>0.26400898087678232</v>
      </c>
      <c r="T521" s="228">
        <f t="shared" ref="T521" si="987">S521*E521</f>
        <v>2.6400898087678231</v>
      </c>
    </row>
    <row r="522" spans="1:20" ht="12.75" customHeight="1">
      <c r="A522" s="229"/>
      <c r="B522" s="240"/>
      <c r="C522" s="240"/>
      <c r="D522" s="229"/>
      <c r="E522" s="242"/>
      <c r="F522" s="224"/>
      <c r="G522" s="248"/>
      <c r="H522" s="228"/>
      <c r="I522" s="266"/>
      <c r="J522" s="228"/>
      <c r="K522" s="65"/>
      <c r="L522" s="65"/>
      <c r="M522" s="65"/>
      <c r="N522" s="77"/>
      <c r="O522" s="66">
        <f t="shared" ref="O522:O585" si="988">M522*N522</f>
        <v>0</v>
      </c>
      <c r="P522" s="228"/>
      <c r="Q522" s="228"/>
      <c r="R522" s="228"/>
      <c r="S522" s="228"/>
      <c r="T522" s="228"/>
    </row>
    <row r="523" spans="1:20" ht="12.75" customHeight="1">
      <c r="A523" s="229"/>
      <c r="B523" s="240"/>
      <c r="C523" s="240"/>
      <c r="D523" s="229"/>
      <c r="E523" s="242"/>
      <c r="F523" s="224"/>
      <c r="G523" s="248"/>
      <c r="H523" s="228"/>
      <c r="I523" s="266"/>
      <c r="J523" s="228"/>
      <c r="K523" s="65"/>
      <c r="L523" s="65"/>
      <c r="M523" s="67"/>
      <c r="N523" s="77"/>
      <c r="O523" s="66">
        <f t="shared" si="988"/>
        <v>0</v>
      </c>
      <c r="P523" s="228"/>
      <c r="Q523" s="228"/>
      <c r="R523" s="228"/>
      <c r="S523" s="228"/>
      <c r="T523" s="228"/>
    </row>
    <row r="524" spans="1:20" ht="12.75" customHeight="1">
      <c r="A524" s="229"/>
      <c r="B524" s="240"/>
      <c r="C524" s="240"/>
      <c r="D524" s="229"/>
      <c r="E524" s="242"/>
      <c r="F524" s="224"/>
      <c r="G524" s="248"/>
      <c r="H524" s="228"/>
      <c r="I524" s="266"/>
      <c r="J524" s="228"/>
      <c r="K524" s="65"/>
      <c r="L524" s="65"/>
      <c r="M524" s="65"/>
      <c r="N524" s="77"/>
      <c r="O524" s="66">
        <f t="shared" si="988"/>
        <v>0</v>
      </c>
      <c r="P524" s="228"/>
      <c r="Q524" s="228"/>
      <c r="R524" s="228"/>
      <c r="S524" s="228"/>
      <c r="T524" s="228"/>
    </row>
    <row r="525" spans="1:20" ht="12.75" customHeight="1">
      <c r="A525" s="229">
        <v>42</v>
      </c>
      <c r="B525" s="240" t="s">
        <v>34</v>
      </c>
      <c r="C525" s="240" t="s">
        <v>650</v>
      </c>
      <c r="D525" s="229" t="s">
        <v>31</v>
      </c>
      <c r="E525" s="242">
        <v>14</v>
      </c>
      <c r="F525" s="224">
        <f t="shared" ref="F525" si="989">H525+J525+R525</f>
        <v>1.1322612000000001</v>
      </c>
      <c r="G525" s="248"/>
      <c r="H525" s="228">
        <f t="shared" ref="H525" si="990">G525*$P$8/1000</f>
        <v>0</v>
      </c>
      <c r="I525" s="266"/>
      <c r="J525" s="228">
        <f t="shared" ref="J525" si="991">I525*$P$9/1000</f>
        <v>0</v>
      </c>
      <c r="K525" s="65" t="s">
        <v>598</v>
      </c>
      <c r="L525" s="65" t="s">
        <v>31</v>
      </c>
      <c r="M525" s="65">
        <v>1</v>
      </c>
      <c r="N525" s="77">
        <v>1</v>
      </c>
      <c r="O525" s="66">
        <f t="shared" si="988"/>
        <v>1</v>
      </c>
      <c r="P525" s="228">
        <f t="shared" ref="P525" si="992">E525*F525</f>
        <v>15.851656800000001</v>
      </c>
      <c r="Q525" s="228">
        <f t="shared" ref="Q525" si="993">SUM(O525:O528)</f>
        <v>1</v>
      </c>
      <c r="R525" s="228">
        <f t="shared" ref="R525" si="994">Q525*1.02*1.05*$R$14</f>
        <v>1.1322612000000001</v>
      </c>
      <c r="S525" s="228">
        <f t="shared" ref="S525" si="995">F525*$S$17</f>
        <v>1.3200449043839113</v>
      </c>
      <c r="T525" s="228">
        <f t="shared" ref="T525" si="996">S525*E525</f>
        <v>18.480628661374759</v>
      </c>
    </row>
    <row r="526" spans="1:20" ht="12.75" customHeight="1">
      <c r="A526" s="229"/>
      <c r="B526" s="240"/>
      <c r="C526" s="240"/>
      <c r="D526" s="229"/>
      <c r="E526" s="242"/>
      <c r="F526" s="224"/>
      <c r="G526" s="248"/>
      <c r="H526" s="228"/>
      <c r="I526" s="266"/>
      <c r="J526" s="228"/>
      <c r="K526" s="65"/>
      <c r="L526" s="65"/>
      <c r="M526" s="65"/>
      <c r="N526" s="77"/>
      <c r="O526" s="66">
        <f t="shared" si="988"/>
        <v>0</v>
      </c>
      <c r="P526" s="228"/>
      <c r="Q526" s="228"/>
      <c r="R526" s="228"/>
      <c r="S526" s="228"/>
      <c r="T526" s="228"/>
    </row>
    <row r="527" spans="1:20" ht="12.75" customHeight="1">
      <c r="A527" s="229"/>
      <c r="B527" s="240"/>
      <c r="C527" s="240"/>
      <c r="D527" s="229"/>
      <c r="E527" s="242"/>
      <c r="F527" s="224"/>
      <c r="G527" s="248"/>
      <c r="H527" s="228"/>
      <c r="I527" s="266"/>
      <c r="J527" s="228"/>
      <c r="K527" s="65"/>
      <c r="L527" s="65"/>
      <c r="M527" s="67"/>
      <c r="N527" s="77"/>
      <c r="O527" s="66">
        <f t="shared" si="988"/>
        <v>0</v>
      </c>
      <c r="P527" s="228"/>
      <c r="Q527" s="228"/>
      <c r="R527" s="228"/>
      <c r="S527" s="228"/>
      <c r="T527" s="228"/>
    </row>
    <row r="528" spans="1:20" ht="12.75" customHeight="1">
      <c r="A528" s="229"/>
      <c r="B528" s="240"/>
      <c r="C528" s="240"/>
      <c r="D528" s="229"/>
      <c r="E528" s="242"/>
      <c r="F528" s="224"/>
      <c r="G528" s="248"/>
      <c r="H528" s="228"/>
      <c r="I528" s="266"/>
      <c r="J528" s="228"/>
      <c r="K528" s="65"/>
      <c r="L528" s="65"/>
      <c r="M528" s="65"/>
      <c r="N528" s="77"/>
      <c r="O528" s="66">
        <f t="shared" si="988"/>
        <v>0</v>
      </c>
      <c r="P528" s="228"/>
      <c r="Q528" s="228"/>
      <c r="R528" s="228"/>
      <c r="S528" s="228"/>
      <c r="T528" s="228"/>
    </row>
    <row r="529" spans="1:20" ht="12.75" customHeight="1">
      <c r="A529" s="229">
        <v>43</v>
      </c>
      <c r="B529" s="240" t="s">
        <v>34</v>
      </c>
      <c r="C529" s="240" t="s">
        <v>651</v>
      </c>
      <c r="D529" s="229" t="s">
        <v>31</v>
      </c>
      <c r="E529" s="242">
        <v>25</v>
      </c>
      <c r="F529" s="224">
        <f t="shared" ref="F529" si="997">H529+J529+R529</f>
        <v>1.3587134400000001</v>
      </c>
      <c r="G529" s="248"/>
      <c r="H529" s="228">
        <f t="shared" ref="H529" si="998">G529*$P$8/1000</f>
        <v>0</v>
      </c>
      <c r="I529" s="266"/>
      <c r="J529" s="228">
        <f t="shared" ref="J529" si="999">I529*$P$9/1000</f>
        <v>0</v>
      </c>
      <c r="K529" s="65" t="s">
        <v>598</v>
      </c>
      <c r="L529" s="65" t="s">
        <v>31</v>
      </c>
      <c r="M529" s="65">
        <v>1</v>
      </c>
      <c r="N529" s="77">
        <v>1.2</v>
      </c>
      <c r="O529" s="66">
        <f t="shared" si="988"/>
        <v>1.2</v>
      </c>
      <c r="P529" s="228">
        <f t="shared" ref="P529" si="1000">E529*F529</f>
        <v>33.967835999999998</v>
      </c>
      <c r="Q529" s="228">
        <f t="shared" ref="Q529" si="1001">SUM(O529:O532)</f>
        <v>1.2</v>
      </c>
      <c r="R529" s="228">
        <f t="shared" ref="R529" si="1002">Q529*1.02*1.05*$R$14</f>
        <v>1.3587134400000001</v>
      </c>
      <c r="S529" s="228">
        <f t="shared" ref="S529" si="1003">F529*$S$17</f>
        <v>1.5840538852606936</v>
      </c>
      <c r="T529" s="228">
        <f t="shared" ref="T529" si="1004">S529*E529</f>
        <v>39.601347131517336</v>
      </c>
    </row>
    <row r="530" spans="1:20" ht="12.75" customHeight="1">
      <c r="A530" s="229"/>
      <c r="B530" s="240"/>
      <c r="C530" s="240"/>
      <c r="D530" s="229"/>
      <c r="E530" s="242"/>
      <c r="F530" s="224"/>
      <c r="G530" s="248"/>
      <c r="H530" s="228"/>
      <c r="I530" s="266"/>
      <c r="J530" s="228"/>
      <c r="K530" s="65"/>
      <c r="L530" s="65"/>
      <c r="M530" s="65"/>
      <c r="N530" s="77"/>
      <c r="O530" s="66">
        <f t="shared" si="988"/>
        <v>0</v>
      </c>
      <c r="P530" s="228"/>
      <c r="Q530" s="228"/>
      <c r="R530" s="228"/>
      <c r="S530" s="228"/>
      <c r="T530" s="228"/>
    </row>
    <row r="531" spans="1:20" ht="12.75" customHeight="1">
      <c r="A531" s="229"/>
      <c r="B531" s="240"/>
      <c r="C531" s="240"/>
      <c r="D531" s="229"/>
      <c r="E531" s="242"/>
      <c r="F531" s="224"/>
      <c r="G531" s="248"/>
      <c r="H531" s="228"/>
      <c r="I531" s="266"/>
      <c r="J531" s="228"/>
      <c r="K531" s="65"/>
      <c r="L531" s="65"/>
      <c r="M531" s="67"/>
      <c r="N531" s="77"/>
      <c r="O531" s="66">
        <f t="shared" si="988"/>
        <v>0</v>
      </c>
      <c r="P531" s="228"/>
      <c r="Q531" s="228"/>
      <c r="R531" s="228"/>
      <c r="S531" s="228"/>
      <c r="T531" s="228"/>
    </row>
    <row r="532" spans="1:20" ht="12.75" customHeight="1">
      <c r="A532" s="229"/>
      <c r="B532" s="240"/>
      <c r="C532" s="240"/>
      <c r="D532" s="229"/>
      <c r="E532" s="242"/>
      <c r="F532" s="224"/>
      <c r="G532" s="248"/>
      <c r="H532" s="228"/>
      <c r="I532" s="266"/>
      <c r="J532" s="228"/>
      <c r="K532" s="65"/>
      <c r="L532" s="65"/>
      <c r="M532" s="65"/>
      <c r="N532" s="77"/>
      <c r="O532" s="66">
        <f t="shared" si="988"/>
        <v>0</v>
      </c>
      <c r="P532" s="228"/>
      <c r="Q532" s="228"/>
      <c r="R532" s="228"/>
      <c r="S532" s="228"/>
      <c r="T532" s="228"/>
    </row>
    <row r="533" spans="1:20" ht="12.75" customHeight="1">
      <c r="A533" s="229">
        <v>44</v>
      </c>
      <c r="B533" s="240" t="s">
        <v>34</v>
      </c>
      <c r="C533" s="240" t="s">
        <v>597</v>
      </c>
      <c r="D533" s="229" t="s">
        <v>31</v>
      </c>
      <c r="E533" s="242">
        <v>3</v>
      </c>
      <c r="F533" s="224">
        <f t="shared" ref="F533" si="1005">H533+J533+R533</f>
        <v>1.6983918</v>
      </c>
      <c r="G533" s="248"/>
      <c r="H533" s="228">
        <f t="shared" ref="H533" si="1006">G533*$P$8/1000</f>
        <v>0</v>
      </c>
      <c r="I533" s="266"/>
      <c r="J533" s="228">
        <f t="shared" ref="J533" si="1007">I533*$P$9/1000</f>
        <v>0</v>
      </c>
      <c r="K533" s="65" t="s">
        <v>598</v>
      </c>
      <c r="L533" s="65" t="s">
        <v>31</v>
      </c>
      <c r="M533" s="65">
        <v>1</v>
      </c>
      <c r="N533" s="77">
        <v>1.5</v>
      </c>
      <c r="O533" s="66">
        <f t="shared" si="988"/>
        <v>1.5</v>
      </c>
      <c r="P533" s="228">
        <f t="shared" ref="P533" si="1008">E533*F533</f>
        <v>5.0951754000000005</v>
      </c>
      <c r="Q533" s="228">
        <f t="shared" ref="Q533" si="1009">SUM(O533:O536)</f>
        <v>1.5</v>
      </c>
      <c r="R533" s="228">
        <f t="shared" ref="R533" si="1010">Q533*1.02*1.05*$R$14</f>
        <v>1.6983918</v>
      </c>
      <c r="S533" s="228">
        <f t="shared" ref="S533" si="1011">F533*$S$17</f>
        <v>1.9800673565758669</v>
      </c>
      <c r="T533" s="228">
        <f t="shared" ref="T533" si="1012">S533*E533</f>
        <v>5.9402020697276008</v>
      </c>
    </row>
    <row r="534" spans="1:20" ht="12.75" customHeight="1">
      <c r="A534" s="229"/>
      <c r="B534" s="240"/>
      <c r="C534" s="240"/>
      <c r="D534" s="229"/>
      <c r="E534" s="242"/>
      <c r="F534" s="224"/>
      <c r="G534" s="248"/>
      <c r="H534" s="228"/>
      <c r="I534" s="266"/>
      <c r="J534" s="228"/>
      <c r="K534" s="65"/>
      <c r="L534" s="65"/>
      <c r="M534" s="65"/>
      <c r="N534" s="77"/>
      <c r="O534" s="66">
        <f t="shared" si="988"/>
        <v>0</v>
      </c>
      <c r="P534" s="228"/>
      <c r="Q534" s="228"/>
      <c r="R534" s="228"/>
      <c r="S534" s="228"/>
      <c r="T534" s="228"/>
    </row>
    <row r="535" spans="1:20" ht="12.75" customHeight="1">
      <c r="A535" s="229"/>
      <c r="B535" s="240"/>
      <c r="C535" s="240"/>
      <c r="D535" s="229"/>
      <c r="E535" s="242"/>
      <c r="F535" s="224"/>
      <c r="G535" s="248"/>
      <c r="H535" s="228"/>
      <c r="I535" s="266"/>
      <c r="J535" s="228"/>
      <c r="K535" s="65"/>
      <c r="L535" s="65"/>
      <c r="M535" s="67"/>
      <c r="N535" s="77"/>
      <c r="O535" s="66">
        <f t="shared" si="988"/>
        <v>0</v>
      </c>
      <c r="P535" s="228"/>
      <c r="Q535" s="228"/>
      <c r="R535" s="228"/>
      <c r="S535" s="228"/>
      <c r="T535" s="228"/>
    </row>
    <row r="536" spans="1:20" ht="12.75" customHeight="1">
      <c r="A536" s="229"/>
      <c r="B536" s="240"/>
      <c r="C536" s="240"/>
      <c r="D536" s="229"/>
      <c r="E536" s="242"/>
      <c r="F536" s="224"/>
      <c r="G536" s="248"/>
      <c r="H536" s="228"/>
      <c r="I536" s="266"/>
      <c r="J536" s="228"/>
      <c r="K536" s="65"/>
      <c r="L536" s="65"/>
      <c r="M536" s="65"/>
      <c r="N536" s="77"/>
      <c r="O536" s="66">
        <f t="shared" si="988"/>
        <v>0</v>
      </c>
      <c r="P536" s="228"/>
      <c r="Q536" s="228"/>
      <c r="R536" s="228"/>
      <c r="S536" s="228"/>
      <c r="T536" s="228"/>
    </row>
    <row r="537" spans="1:20" ht="12.75" customHeight="1">
      <c r="A537" s="229">
        <v>45</v>
      </c>
      <c r="B537" s="240" t="s">
        <v>34</v>
      </c>
      <c r="C537" s="240" t="s">
        <v>599</v>
      </c>
      <c r="D537" s="229" t="s">
        <v>31</v>
      </c>
      <c r="E537" s="242">
        <v>5</v>
      </c>
      <c r="F537" s="224">
        <f t="shared" ref="F537" si="1013">H537+J537+R537</f>
        <v>1.6983918</v>
      </c>
      <c r="G537" s="248"/>
      <c r="H537" s="228">
        <f t="shared" ref="H537" si="1014">G537*$P$8/1000</f>
        <v>0</v>
      </c>
      <c r="I537" s="266"/>
      <c r="J537" s="228">
        <f t="shared" ref="J537" si="1015">I537*$P$9/1000</f>
        <v>0</v>
      </c>
      <c r="K537" s="65" t="s">
        <v>598</v>
      </c>
      <c r="L537" s="65" t="s">
        <v>31</v>
      </c>
      <c r="M537" s="65">
        <v>1</v>
      </c>
      <c r="N537" s="77">
        <v>1.5</v>
      </c>
      <c r="O537" s="66">
        <f t="shared" si="988"/>
        <v>1.5</v>
      </c>
      <c r="P537" s="228">
        <f t="shared" ref="P537" si="1016">E537*F537</f>
        <v>8.4919589999999996</v>
      </c>
      <c r="Q537" s="228">
        <f t="shared" ref="Q537" si="1017">SUM(O537:O540)</f>
        <v>1.5</v>
      </c>
      <c r="R537" s="228">
        <f t="shared" ref="R537" si="1018">Q537*1.02*1.05*$R$14</f>
        <v>1.6983918</v>
      </c>
      <c r="S537" s="228">
        <f t="shared" ref="S537" si="1019">F537*$S$17</f>
        <v>1.9800673565758669</v>
      </c>
      <c r="T537" s="228">
        <f t="shared" ref="T537" si="1020">S537*E537</f>
        <v>9.9003367828793341</v>
      </c>
    </row>
    <row r="538" spans="1:20" ht="12.75" customHeight="1">
      <c r="A538" s="229"/>
      <c r="B538" s="240"/>
      <c r="C538" s="240"/>
      <c r="D538" s="229"/>
      <c r="E538" s="242"/>
      <c r="F538" s="224"/>
      <c r="G538" s="248"/>
      <c r="H538" s="228"/>
      <c r="I538" s="266"/>
      <c r="J538" s="228"/>
      <c r="K538" s="65"/>
      <c r="L538" s="65"/>
      <c r="M538" s="65"/>
      <c r="N538" s="77"/>
      <c r="O538" s="66">
        <f t="shared" si="988"/>
        <v>0</v>
      </c>
      <c r="P538" s="228"/>
      <c r="Q538" s="228"/>
      <c r="R538" s="228"/>
      <c r="S538" s="228"/>
      <c r="T538" s="228"/>
    </row>
    <row r="539" spans="1:20" ht="12.75" customHeight="1">
      <c r="A539" s="229"/>
      <c r="B539" s="240"/>
      <c r="C539" s="240"/>
      <c r="D539" s="229"/>
      <c r="E539" s="242"/>
      <c r="F539" s="224"/>
      <c r="G539" s="248"/>
      <c r="H539" s="228"/>
      <c r="I539" s="266"/>
      <c r="J539" s="228"/>
      <c r="K539" s="65"/>
      <c r="L539" s="65"/>
      <c r="M539" s="67"/>
      <c r="N539" s="77"/>
      <c r="O539" s="66">
        <f t="shared" si="988"/>
        <v>0</v>
      </c>
      <c r="P539" s="228"/>
      <c r="Q539" s="228"/>
      <c r="R539" s="228"/>
      <c r="S539" s="228"/>
      <c r="T539" s="228"/>
    </row>
    <row r="540" spans="1:20" ht="12.75" customHeight="1">
      <c r="A540" s="229"/>
      <c r="B540" s="240"/>
      <c r="C540" s="240"/>
      <c r="D540" s="229"/>
      <c r="E540" s="242"/>
      <c r="F540" s="224"/>
      <c r="G540" s="248"/>
      <c r="H540" s="228"/>
      <c r="I540" s="266"/>
      <c r="J540" s="228"/>
      <c r="K540" s="65"/>
      <c r="L540" s="65"/>
      <c r="M540" s="65"/>
      <c r="N540" s="77"/>
      <c r="O540" s="66">
        <f t="shared" si="988"/>
        <v>0</v>
      </c>
      <c r="P540" s="228"/>
      <c r="Q540" s="228"/>
      <c r="R540" s="228"/>
      <c r="S540" s="228"/>
      <c r="T540" s="228"/>
    </row>
    <row r="541" spans="1:20" ht="12.75" customHeight="1">
      <c r="A541" s="229">
        <v>46</v>
      </c>
      <c r="B541" s="240" t="s">
        <v>34</v>
      </c>
      <c r="C541" s="240" t="s">
        <v>653</v>
      </c>
      <c r="D541" s="229" t="s">
        <v>31</v>
      </c>
      <c r="E541" s="242">
        <v>6</v>
      </c>
      <c r="F541" s="224">
        <f t="shared" ref="F541" si="1021">H541+J541+R541</f>
        <v>2.2645224000000002</v>
      </c>
      <c r="G541" s="248"/>
      <c r="H541" s="228">
        <f t="shared" ref="H541" si="1022">G541*$P$8/1000</f>
        <v>0</v>
      </c>
      <c r="I541" s="266"/>
      <c r="J541" s="228">
        <f t="shared" ref="J541" si="1023">I541*$P$9/1000</f>
        <v>0</v>
      </c>
      <c r="K541" s="65" t="s">
        <v>598</v>
      </c>
      <c r="L541" s="65" t="s">
        <v>31</v>
      </c>
      <c r="M541" s="65">
        <v>1</v>
      </c>
      <c r="N541" s="77">
        <v>2</v>
      </c>
      <c r="O541" s="66">
        <f t="shared" si="988"/>
        <v>2</v>
      </c>
      <c r="P541" s="228">
        <f t="shared" ref="P541" si="1024">E541*F541</f>
        <v>13.5871344</v>
      </c>
      <c r="Q541" s="228">
        <f t="shared" ref="Q541" si="1025">SUM(O541:O544)</f>
        <v>2</v>
      </c>
      <c r="R541" s="228">
        <f t="shared" ref="R541" si="1026">Q541*1.02*1.05*$R$14</f>
        <v>2.2645224000000002</v>
      </c>
      <c r="S541" s="228">
        <f t="shared" ref="S541" si="1027">F541*$S$17</f>
        <v>2.6400898087678226</v>
      </c>
      <c r="T541" s="228">
        <f t="shared" ref="T541" si="1028">S541*E541</f>
        <v>15.840538852606937</v>
      </c>
    </row>
    <row r="542" spans="1:20" ht="12.75" customHeight="1">
      <c r="A542" s="229"/>
      <c r="B542" s="240"/>
      <c r="C542" s="240"/>
      <c r="D542" s="229"/>
      <c r="E542" s="242"/>
      <c r="F542" s="224"/>
      <c r="G542" s="248"/>
      <c r="H542" s="228"/>
      <c r="I542" s="266"/>
      <c r="J542" s="228"/>
      <c r="K542" s="65"/>
      <c r="L542" s="65"/>
      <c r="M542" s="65"/>
      <c r="N542" s="77"/>
      <c r="O542" s="66">
        <f t="shared" si="988"/>
        <v>0</v>
      </c>
      <c r="P542" s="228"/>
      <c r="Q542" s="228"/>
      <c r="R542" s="228"/>
      <c r="S542" s="228"/>
      <c r="T542" s="228"/>
    </row>
    <row r="543" spans="1:20" ht="12.75" customHeight="1">
      <c r="A543" s="229"/>
      <c r="B543" s="240"/>
      <c r="C543" s="240"/>
      <c r="D543" s="229"/>
      <c r="E543" s="242"/>
      <c r="F543" s="224"/>
      <c r="G543" s="248"/>
      <c r="H543" s="228"/>
      <c r="I543" s="266"/>
      <c r="J543" s="228"/>
      <c r="K543" s="65"/>
      <c r="L543" s="65"/>
      <c r="M543" s="67"/>
      <c r="N543" s="77"/>
      <c r="O543" s="66">
        <f t="shared" si="988"/>
        <v>0</v>
      </c>
      <c r="P543" s="228"/>
      <c r="Q543" s="228"/>
      <c r="R543" s="228"/>
      <c r="S543" s="228"/>
      <c r="T543" s="228"/>
    </row>
    <row r="544" spans="1:20" ht="12.75" customHeight="1">
      <c r="A544" s="229"/>
      <c r="B544" s="240"/>
      <c r="C544" s="240"/>
      <c r="D544" s="229"/>
      <c r="E544" s="242"/>
      <c r="F544" s="224"/>
      <c r="G544" s="248"/>
      <c r="H544" s="228"/>
      <c r="I544" s="266"/>
      <c r="J544" s="228"/>
      <c r="K544" s="65"/>
      <c r="L544" s="65"/>
      <c r="M544" s="65"/>
      <c r="N544" s="77"/>
      <c r="O544" s="66">
        <f t="shared" si="988"/>
        <v>0</v>
      </c>
      <c r="P544" s="228"/>
      <c r="Q544" s="228"/>
      <c r="R544" s="228"/>
      <c r="S544" s="228"/>
      <c r="T544" s="228"/>
    </row>
    <row r="545" spans="1:20" ht="12.75" customHeight="1">
      <c r="A545" s="229">
        <v>47</v>
      </c>
      <c r="B545" s="240" t="s">
        <v>34</v>
      </c>
      <c r="C545" s="240" t="s">
        <v>654</v>
      </c>
      <c r="D545" s="229" t="s">
        <v>31</v>
      </c>
      <c r="E545" s="242">
        <v>66</v>
      </c>
      <c r="F545" s="224">
        <f t="shared" ref="F545" si="1029">H545+J545+R545</f>
        <v>0.18569083680000001</v>
      </c>
      <c r="G545" s="248"/>
      <c r="H545" s="228">
        <f t="shared" ref="H545" si="1030">G545*$P$8/1000</f>
        <v>0</v>
      </c>
      <c r="I545" s="266"/>
      <c r="J545" s="228">
        <f t="shared" ref="J545" si="1031">I545*$P$9/1000</f>
        <v>0</v>
      </c>
      <c r="K545" s="65" t="s">
        <v>655</v>
      </c>
      <c r="L545" s="65" t="s">
        <v>31</v>
      </c>
      <c r="M545" s="65">
        <v>1</v>
      </c>
      <c r="N545" s="77">
        <v>0.16400000000000001</v>
      </c>
      <c r="O545" s="66">
        <f t="shared" si="988"/>
        <v>0.16400000000000001</v>
      </c>
      <c r="P545" s="228">
        <f t="shared" ref="P545" si="1032">E545*F545</f>
        <v>12.255595228800001</v>
      </c>
      <c r="Q545" s="228">
        <f t="shared" ref="Q545" si="1033">SUM(O545:O548)</f>
        <v>0.16400000000000001</v>
      </c>
      <c r="R545" s="228">
        <f t="shared" ref="R545" si="1034">Q545*1.02*1.05*$R$14</f>
        <v>0.18569083680000001</v>
      </c>
      <c r="S545" s="228">
        <f t="shared" ref="S545" si="1035">F545*$S$17</f>
        <v>0.21648736431896146</v>
      </c>
      <c r="T545" s="228">
        <f t="shared" ref="T545" si="1036">S545*E545</f>
        <v>14.288166045051456</v>
      </c>
    </row>
    <row r="546" spans="1:20" ht="12.75" customHeight="1">
      <c r="A546" s="229"/>
      <c r="B546" s="240"/>
      <c r="C546" s="240"/>
      <c r="D546" s="229"/>
      <c r="E546" s="242"/>
      <c r="F546" s="224"/>
      <c r="G546" s="248"/>
      <c r="H546" s="228"/>
      <c r="I546" s="266"/>
      <c r="J546" s="228"/>
      <c r="K546" s="65"/>
      <c r="L546" s="65"/>
      <c r="M546" s="65"/>
      <c r="N546" s="77"/>
      <c r="O546" s="66">
        <f t="shared" si="988"/>
        <v>0</v>
      </c>
      <c r="P546" s="228"/>
      <c r="Q546" s="228"/>
      <c r="R546" s="228"/>
      <c r="S546" s="228"/>
      <c r="T546" s="228"/>
    </row>
    <row r="547" spans="1:20" ht="12.75" customHeight="1">
      <c r="A547" s="229"/>
      <c r="B547" s="240"/>
      <c r="C547" s="240"/>
      <c r="D547" s="229"/>
      <c r="E547" s="242"/>
      <c r="F547" s="224"/>
      <c r="G547" s="248"/>
      <c r="H547" s="228"/>
      <c r="I547" s="266"/>
      <c r="J547" s="228"/>
      <c r="K547" s="65"/>
      <c r="L547" s="65"/>
      <c r="M547" s="67"/>
      <c r="N547" s="77"/>
      <c r="O547" s="66">
        <f t="shared" si="988"/>
        <v>0</v>
      </c>
      <c r="P547" s="228"/>
      <c r="Q547" s="228"/>
      <c r="R547" s="228"/>
      <c r="S547" s="228"/>
      <c r="T547" s="228"/>
    </row>
    <row r="548" spans="1:20" ht="12.75" customHeight="1">
      <c r="A548" s="229"/>
      <c r="B548" s="240"/>
      <c r="C548" s="240"/>
      <c r="D548" s="229"/>
      <c r="E548" s="242"/>
      <c r="F548" s="224"/>
      <c r="G548" s="248"/>
      <c r="H548" s="228"/>
      <c r="I548" s="266"/>
      <c r="J548" s="228"/>
      <c r="K548" s="65"/>
      <c r="L548" s="65"/>
      <c r="M548" s="65"/>
      <c r="N548" s="77"/>
      <c r="O548" s="66">
        <f t="shared" si="988"/>
        <v>0</v>
      </c>
      <c r="P548" s="228"/>
      <c r="Q548" s="228"/>
      <c r="R548" s="228"/>
      <c r="S548" s="228"/>
      <c r="T548" s="228"/>
    </row>
    <row r="549" spans="1:20" ht="12.75" customHeight="1">
      <c r="A549" s="229">
        <v>48</v>
      </c>
      <c r="B549" s="240" t="s">
        <v>34</v>
      </c>
      <c r="C549" s="240" t="s">
        <v>654</v>
      </c>
      <c r="D549" s="229" t="s">
        <v>31</v>
      </c>
      <c r="E549" s="242">
        <v>66</v>
      </c>
      <c r="F549" s="224">
        <f t="shared" ref="F549" si="1037">H549+J549+R549</f>
        <v>0.18569083680000001</v>
      </c>
      <c r="G549" s="248"/>
      <c r="H549" s="228">
        <f t="shared" ref="H549" si="1038">G549*$P$8/1000</f>
        <v>0</v>
      </c>
      <c r="I549" s="266"/>
      <c r="J549" s="228">
        <f t="shared" ref="J549" si="1039">I549*$P$9/1000</f>
        <v>0</v>
      </c>
      <c r="K549" s="65" t="s">
        <v>655</v>
      </c>
      <c r="L549" s="65" t="s">
        <v>31</v>
      </c>
      <c r="M549" s="65">
        <v>1</v>
      </c>
      <c r="N549" s="77">
        <v>0.16400000000000001</v>
      </c>
      <c r="O549" s="66">
        <f t="shared" si="988"/>
        <v>0.16400000000000001</v>
      </c>
      <c r="P549" s="228">
        <f t="shared" ref="P549" si="1040">E549*F549</f>
        <v>12.255595228800001</v>
      </c>
      <c r="Q549" s="228">
        <f t="shared" ref="Q549" si="1041">SUM(O549:O552)</f>
        <v>0.16400000000000001</v>
      </c>
      <c r="R549" s="228">
        <f t="shared" ref="R549" si="1042">Q549*1.02*1.05*$R$14</f>
        <v>0.18569083680000001</v>
      </c>
      <c r="S549" s="228">
        <f t="shared" ref="S549" si="1043">F549*$S$17</f>
        <v>0.21648736431896146</v>
      </c>
      <c r="T549" s="228">
        <f t="shared" ref="T549" si="1044">S549*E549</f>
        <v>14.288166045051456</v>
      </c>
    </row>
    <row r="550" spans="1:20" ht="12.75" customHeight="1">
      <c r="A550" s="229"/>
      <c r="B550" s="240"/>
      <c r="C550" s="240"/>
      <c r="D550" s="229"/>
      <c r="E550" s="242"/>
      <c r="F550" s="224"/>
      <c r="G550" s="248"/>
      <c r="H550" s="228"/>
      <c r="I550" s="266"/>
      <c r="J550" s="228"/>
      <c r="K550" s="65"/>
      <c r="L550" s="65"/>
      <c r="M550" s="65"/>
      <c r="N550" s="77"/>
      <c r="O550" s="66">
        <f t="shared" si="988"/>
        <v>0</v>
      </c>
      <c r="P550" s="228"/>
      <c r="Q550" s="228"/>
      <c r="R550" s="228"/>
      <c r="S550" s="228"/>
      <c r="T550" s="228"/>
    </row>
    <row r="551" spans="1:20" ht="12.75" customHeight="1">
      <c r="A551" s="229"/>
      <c r="B551" s="240"/>
      <c r="C551" s="240"/>
      <c r="D551" s="229"/>
      <c r="E551" s="242"/>
      <c r="F551" s="224"/>
      <c r="G551" s="248"/>
      <c r="H551" s="228"/>
      <c r="I551" s="266"/>
      <c r="J551" s="228"/>
      <c r="K551" s="65"/>
      <c r="L551" s="65"/>
      <c r="M551" s="67"/>
      <c r="N551" s="77"/>
      <c r="O551" s="66">
        <f t="shared" si="988"/>
        <v>0</v>
      </c>
      <c r="P551" s="228"/>
      <c r="Q551" s="228"/>
      <c r="R551" s="228"/>
      <c r="S551" s="228"/>
      <c r="T551" s="228"/>
    </row>
    <row r="552" spans="1:20" ht="12.75" customHeight="1">
      <c r="A552" s="229"/>
      <c r="B552" s="240"/>
      <c r="C552" s="240"/>
      <c r="D552" s="229"/>
      <c r="E552" s="242"/>
      <c r="F552" s="224"/>
      <c r="G552" s="248"/>
      <c r="H552" s="228"/>
      <c r="I552" s="266"/>
      <c r="J552" s="228"/>
      <c r="K552" s="65"/>
      <c r="L552" s="65"/>
      <c r="M552" s="65"/>
      <c r="N552" s="77"/>
      <c r="O552" s="66">
        <f t="shared" si="988"/>
        <v>0</v>
      </c>
      <c r="P552" s="228"/>
      <c r="Q552" s="228"/>
      <c r="R552" s="228"/>
      <c r="S552" s="228"/>
      <c r="T552" s="228"/>
    </row>
    <row r="553" spans="1:20" ht="12.75" customHeight="1">
      <c r="A553" s="229">
        <v>49</v>
      </c>
      <c r="B553" s="240" t="s">
        <v>34</v>
      </c>
      <c r="C553" s="240" t="s">
        <v>656</v>
      </c>
      <c r="D553" s="229" t="s">
        <v>31</v>
      </c>
      <c r="E553" s="242">
        <v>48</v>
      </c>
      <c r="F553" s="224">
        <f t="shared" ref="F553" si="1045">H553+J553+R553</f>
        <v>0.2762717328</v>
      </c>
      <c r="G553" s="248"/>
      <c r="H553" s="228">
        <f t="shared" ref="H553" si="1046">G553*$P$8/1000</f>
        <v>0</v>
      </c>
      <c r="I553" s="266"/>
      <c r="J553" s="228">
        <f t="shared" ref="J553" si="1047">I553*$P$9/1000</f>
        <v>0</v>
      </c>
      <c r="K553" s="65" t="s">
        <v>598</v>
      </c>
      <c r="L553" s="65" t="s">
        <v>31</v>
      </c>
      <c r="M553" s="65">
        <v>1</v>
      </c>
      <c r="N553" s="77">
        <v>0.24399999999999999</v>
      </c>
      <c r="O553" s="66">
        <f t="shared" si="988"/>
        <v>0.24399999999999999</v>
      </c>
      <c r="P553" s="228">
        <f t="shared" ref="P553" si="1048">E553*F553</f>
        <v>13.261043174400001</v>
      </c>
      <c r="Q553" s="228">
        <f t="shared" ref="Q553" si="1049">SUM(O553:O556)</f>
        <v>0.24399999999999999</v>
      </c>
      <c r="R553" s="228">
        <f t="shared" ref="R553" si="1050">Q553*1.02*1.05*$R$14</f>
        <v>0.2762717328</v>
      </c>
      <c r="S553" s="228">
        <f t="shared" ref="S553" si="1051">F553*$S$17</f>
        <v>0.32209095666967436</v>
      </c>
      <c r="T553" s="228">
        <f t="shared" ref="T553" si="1052">S553*E553</f>
        <v>15.460365920144369</v>
      </c>
    </row>
    <row r="554" spans="1:20" ht="12.75" customHeight="1">
      <c r="A554" s="229"/>
      <c r="B554" s="240"/>
      <c r="C554" s="240"/>
      <c r="D554" s="229"/>
      <c r="E554" s="242"/>
      <c r="F554" s="224"/>
      <c r="G554" s="248"/>
      <c r="H554" s="228"/>
      <c r="I554" s="266"/>
      <c r="J554" s="228"/>
      <c r="K554" s="65"/>
      <c r="L554" s="65"/>
      <c r="M554" s="65"/>
      <c r="N554" s="77"/>
      <c r="O554" s="66">
        <f t="shared" si="988"/>
        <v>0</v>
      </c>
      <c r="P554" s="228"/>
      <c r="Q554" s="228"/>
      <c r="R554" s="228"/>
      <c r="S554" s="228"/>
      <c r="T554" s="228"/>
    </row>
    <row r="555" spans="1:20" ht="12.75" customHeight="1">
      <c r="A555" s="229"/>
      <c r="B555" s="240"/>
      <c r="C555" s="240"/>
      <c r="D555" s="229"/>
      <c r="E555" s="242"/>
      <c r="F555" s="224"/>
      <c r="G555" s="248"/>
      <c r="H555" s="228"/>
      <c r="I555" s="266"/>
      <c r="J555" s="228"/>
      <c r="K555" s="65"/>
      <c r="L555" s="65"/>
      <c r="M555" s="67"/>
      <c r="N555" s="77"/>
      <c r="O555" s="66">
        <f t="shared" si="988"/>
        <v>0</v>
      </c>
      <c r="P555" s="228"/>
      <c r="Q555" s="228"/>
      <c r="R555" s="228"/>
      <c r="S555" s="228"/>
      <c r="T555" s="228"/>
    </row>
    <row r="556" spans="1:20" ht="12.75" customHeight="1">
      <c r="A556" s="229"/>
      <c r="B556" s="240"/>
      <c r="C556" s="240"/>
      <c r="D556" s="229"/>
      <c r="E556" s="242"/>
      <c r="F556" s="224"/>
      <c r="G556" s="248"/>
      <c r="H556" s="228"/>
      <c r="I556" s="266"/>
      <c r="J556" s="228"/>
      <c r="K556" s="65"/>
      <c r="L556" s="65"/>
      <c r="M556" s="65"/>
      <c r="N556" s="77"/>
      <c r="O556" s="66">
        <f t="shared" si="988"/>
        <v>0</v>
      </c>
      <c r="P556" s="228"/>
      <c r="Q556" s="228"/>
      <c r="R556" s="228"/>
      <c r="S556" s="228"/>
      <c r="T556" s="228"/>
    </row>
    <row r="557" spans="1:20" ht="12.75" customHeight="1">
      <c r="A557" s="229">
        <v>50</v>
      </c>
      <c r="B557" s="279" t="s">
        <v>383</v>
      </c>
      <c r="C557" s="240" t="s">
        <v>384</v>
      </c>
      <c r="D557" s="229" t="s">
        <v>385</v>
      </c>
      <c r="E557" s="224">
        <v>479.5</v>
      </c>
      <c r="F557" s="224">
        <f t="shared" ref="F557" si="1053">H557+J557+R557</f>
        <v>0.56281019999999993</v>
      </c>
      <c r="G557" s="233">
        <v>0.25</v>
      </c>
      <c r="H557" s="228">
        <f t="shared" ref="H557" si="1054">G557*$P$8/1000</f>
        <v>0.43057499999999999</v>
      </c>
      <c r="I557" s="233">
        <v>0.06</v>
      </c>
      <c r="J557" s="228">
        <f t="shared" ref="J557" si="1055">I557*$P$9/1000</f>
        <v>0.1322352</v>
      </c>
      <c r="K557" s="65"/>
      <c r="L557" s="65"/>
      <c r="M557" s="65"/>
      <c r="N557" s="77"/>
      <c r="O557" s="66">
        <f t="shared" si="988"/>
        <v>0</v>
      </c>
      <c r="P557" s="228">
        <f t="shared" ref="P557" si="1056">E557*F557</f>
        <v>269.86749089999995</v>
      </c>
      <c r="Q557" s="228">
        <f t="shared" ref="Q557" si="1057">SUM(O557:O560)</f>
        <v>0</v>
      </c>
      <c r="R557" s="228">
        <f t="shared" ref="R557" si="1058">Q557*1.02*1.05*$R$14</f>
        <v>0</v>
      </c>
      <c r="S557" s="228">
        <f t="shared" ref="S557" si="1059">F557*$S$17</f>
        <v>0.65615136917637895</v>
      </c>
      <c r="T557" s="228">
        <f t="shared" ref="T557" si="1060">S557*E557</f>
        <v>314.62458152007372</v>
      </c>
    </row>
    <row r="558" spans="1:20" ht="12.75" customHeight="1">
      <c r="A558" s="229"/>
      <c r="B558" s="240"/>
      <c r="C558" s="240"/>
      <c r="D558" s="229"/>
      <c r="E558" s="224"/>
      <c r="F558" s="224"/>
      <c r="G558" s="233"/>
      <c r="H558" s="228"/>
      <c r="I558" s="233"/>
      <c r="J558" s="228"/>
      <c r="K558" s="65"/>
      <c r="L558" s="65"/>
      <c r="M558" s="65"/>
      <c r="N558" s="77"/>
      <c r="O558" s="66">
        <f t="shared" si="988"/>
        <v>0</v>
      </c>
      <c r="P558" s="228"/>
      <c r="Q558" s="228"/>
      <c r="R558" s="228"/>
      <c r="S558" s="228"/>
      <c r="T558" s="228"/>
    </row>
    <row r="559" spans="1:20" ht="12.75" customHeight="1">
      <c r="A559" s="229"/>
      <c r="B559" s="240"/>
      <c r="C559" s="240"/>
      <c r="D559" s="229"/>
      <c r="E559" s="224"/>
      <c r="F559" s="224"/>
      <c r="G559" s="233"/>
      <c r="H559" s="228"/>
      <c r="I559" s="233"/>
      <c r="J559" s="228"/>
      <c r="K559" s="65"/>
      <c r="L559" s="65"/>
      <c r="M559" s="67"/>
      <c r="N559" s="77"/>
      <c r="O559" s="66">
        <f t="shared" si="988"/>
        <v>0</v>
      </c>
      <c r="P559" s="228"/>
      <c r="Q559" s="228"/>
      <c r="R559" s="228"/>
      <c r="S559" s="228"/>
      <c r="T559" s="228"/>
    </row>
    <row r="560" spans="1:20" ht="12.75" customHeight="1">
      <c r="A560" s="229"/>
      <c r="B560" s="240"/>
      <c r="C560" s="240"/>
      <c r="D560" s="229"/>
      <c r="E560" s="224"/>
      <c r="F560" s="224"/>
      <c r="G560" s="233"/>
      <c r="H560" s="228"/>
      <c r="I560" s="233"/>
      <c r="J560" s="228"/>
      <c r="K560" s="65"/>
      <c r="L560" s="65"/>
      <c r="M560" s="65"/>
      <c r="N560" s="77"/>
      <c r="O560" s="66">
        <f t="shared" si="988"/>
        <v>0</v>
      </c>
      <c r="P560" s="228"/>
      <c r="Q560" s="228"/>
      <c r="R560" s="228"/>
      <c r="S560" s="228"/>
      <c r="T560" s="228"/>
    </row>
    <row r="561" spans="1:20" ht="12.75" customHeight="1">
      <c r="A561" s="229">
        <v>51</v>
      </c>
      <c r="B561" s="279" t="s">
        <v>34</v>
      </c>
      <c r="C561" s="240" t="s">
        <v>386</v>
      </c>
      <c r="D561" s="240" t="s">
        <v>387</v>
      </c>
      <c r="E561" s="229">
        <v>1370</v>
      </c>
      <c r="F561" s="224">
        <f t="shared" ref="F561" si="1061">H561+J561+R561</f>
        <v>4.6207579571999995</v>
      </c>
      <c r="G561" s="233"/>
      <c r="H561" s="228">
        <f t="shared" ref="H561" si="1062">G561*$P$8/1000</f>
        <v>0</v>
      </c>
      <c r="I561" s="233"/>
      <c r="J561" s="228">
        <f t="shared" ref="J561" si="1063">I561*$P$9/1000</f>
        <v>0</v>
      </c>
      <c r="K561" s="65" t="s">
        <v>388</v>
      </c>
      <c r="L561" s="65" t="s">
        <v>389</v>
      </c>
      <c r="M561" s="65">
        <v>1</v>
      </c>
      <c r="N561" s="77">
        <v>4.0810000000000004</v>
      </c>
      <c r="O561" s="66">
        <f t="shared" si="988"/>
        <v>4.0810000000000004</v>
      </c>
      <c r="P561" s="228">
        <f t="shared" ref="P561" si="1064">E561*F561</f>
        <v>6330.4384013639992</v>
      </c>
      <c r="Q561" s="228">
        <f t="shared" ref="Q561" si="1065">SUM(O561:O564)</f>
        <v>4.0810000000000004</v>
      </c>
      <c r="R561" s="228">
        <f t="shared" ref="R561" si="1066">Q561*1.02*1.05*$R$14</f>
        <v>4.6207579571999995</v>
      </c>
      <c r="S561" s="228">
        <f t="shared" ref="S561" si="1067">F561*$S$17</f>
        <v>5.3871032547907411</v>
      </c>
      <c r="T561" s="228">
        <f t="shared" ref="T561" si="1068">S561*E561</f>
        <v>7380.3314590633154</v>
      </c>
    </row>
    <row r="562" spans="1:20" ht="12.75" customHeight="1">
      <c r="A562" s="229"/>
      <c r="B562" s="240"/>
      <c r="C562" s="240"/>
      <c r="D562" s="240"/>
      <c r="E562" s="229"/>
      <c r="F562" s="224"/>
      <c r="G562" s="233"/>
      <c r="H562" s="228"/>
      <c r="I562" s="233"/>
      <c r="J562" s="228"/>
      <c r="K562" s="65"/>
      <c r="L562" s="65"/>
      <c r="M562" s="65"/>
      <c r="N562" s="77"/>
      <c r="O562" s="66">
        <f t="shared" si="988"/>
        <v>0</v>
      </c>
      <c r="P562" s="228"/>
      <c r="Q562" s="228"/>
      <c r="R562" s="228"/>
      <c r="S562" s="228"/>
      <c r="T562" s="228"/>
    </row>
    <row r="563" spans="1:20" ht="12.75" customHeight="1">
      <c r="A563" s="229"/>
      <c r="B563" s="240"/>
      <c r="C563" s="240"/>
      <c r="D563" s="240"/>
      <c r="E563" s="229"/>
      <c r="F563" s="224"/>
      <c r="G563" s="233"/>
      <c r="H563" s="228"/>
      <c r="I563" s="233"/>
      <c r="J563" s="228"/>
      <c r="K563" s="65"/>
      <c r="L563" s="65"/>
      <c r="M563" s="67"/>
      <c r="N563" s="77"/>
      <c r="O563" s="66">
        <f t="shared" si="988"/>
        <v>0</v>
      </c>
      <c r="P563" s="228"/>
      <c r="Q563" s="228"/>
      <c r="R563" s="228"/>
      <c r="S563" s="228"/>
      <c r="T563" s="228"/>
    </row>
    <row r="564" spans="1:20" ht="12.75" customHeight="1">
      <c r="A564" s="229"/>
      <c r="B564" s="240"/>
      <c r="C564" s="240"/>
      <c r="D564" s="240"/>
      <c r="E564" s="229"/>
      <c r="F564" s="224"/>
      <c r="G564" s="233"/>
      <c r="H564" s="228"/>
      <c r="I564" s="233"/>
      <c r="J564" s="228"/>
      <c r="K564" s="65"/>
      <c r="L564" s="65"/>
      <c r="M564" s="65"/>
      <c r="N564" s="77"/>
      <c r="O564" s="66">
        <f t="shared" si="988"/>
        <v>0</v>
      </c>
      <c r="P564" s="228"/>
      <c r="Q564" s="228"/>
      <c r="R564" s="228"/>
      <c r="S564" s="228"/>
      <c r="T564" s="228"/>
    </row>
    <row r="565" spans="1:20" ht="12.75" customHeight="1">
      <c r="A565" s="229">
        <v>52</v>
      </c>
      <c r="B565" s="240" t="s">
        <v>392</v>
      </c>
      <c r="C565" s="240" t="s">
        <v>657</v>
      </c>
      <c r="D565" s="229" t="s">
        <v>31</v>
      </c>
      <c r="E565" s="229">
        <v>125</v>
      </c>
      <c r="F565" s="224">
        <f t="shared" ref="F565" si="1069">H565+J565+R565</f>
        <v>3.5974238183999994</v>
      </c>
      <c r="G565" s="233">
        <v>0.72</v>
      </c>
      <c r="H565" s="228">
        <f t="shared" ref="H565" si="1070">G565*$P$8/1000</f>
        <v>1.2400559999999998</v>
      </c>
      <c r="I565" s="233"/>
      <c r="J565" s="228">
        <f t="shared" ref="J565" si="1071">I565*$P$9/1000</f>
        <v>0</v>
      </c>
      <c r="K565" s="65" t="s">
        <v>401</v>
      </c>
      <c r="L565" s="65" t="s">
        <v>31</v>
      </c>
      <c r="M565" s="65">
        <v>1</v>
      </c>
      <c r="N565" s="77">
        <v>2.0819999999999999</v>
      </c>
      <c r="O565" s="66">
        <f t="shared" si="988"/>
        <v>2.0819999999999999</v>
      </c>
      <c r="P565" s="228">
        <f t="shared" ref="P565" si="1072">E565*F565</f>
        <v>449.6779772999999</v>
      </c>
      <c r="Q565" s="228">
        <f t="shared" ref="Q565" si="1073">SUM(O565:O568)</f>
        <v>2.0819999999999999</v>
      </c>
      <c r="R565" s="228">
        <f t="shared" ref="R565" si="1074">Q565*1.02*1.05*$R$14</f>
        <v>2.3573678183999998</v>
      </c>
      <c r="S565" s="228">
        <f t="shared" ref="S565" si="1075">F565*$S$17</f>
        <v>4.1940507900369921</v>
      </c>
      <c r="T565" s="228">
        <f t="shared" ref="T565" si="1076">S565*E565</f>
        <v>524.25634875462401</v>
      </c>
    </row>
    <row r="566" spans="1:20" ht="12.75" customHeight="1">
      <c r="A566" s="229"/>
      <c r="B566" s="240"/>
      <c r="C566" s="240"/>
      <c r="D566" s="229"/>
      <c r="E566" s="229"/>
      <c r="F566" s="224"/>
      <c r="G566" s="233"/>
      <c r="H566" s="228"/>
      <c r="I566" s="233"/>
      <c r="J566" s="228"/>
      <c r="K566" s="65"/>
      <c r="L566" s="65"/>
      <c r="M566" s="65"/>
      <c r="N566" s="77"/>
      <c r="O566" s="66">
        <f t="shared" si="988"/>
        <v>0</v>
      </c>
      <c r="P566" s="228"/>
      <c r="Q566" s="228"/>
      <c r="R566" s="228"/>
      <c r="S566" s="228"/>
      <c r="T566" s="228"/>
    </row>
    <row r="567" spans="1:20" ht="12.75" customHeight="1">
      <c r="A567" s="229"/>
      <c r="B567" s="240"/>
      <c r="C567" s="240"/>
      <c r="D567" s="229"/>
      <c r="E567" s="229"/>
      <c r="F567" s="224"/>
      <c r="G567" s="233"/>
      <c r="H567" s="228"/>
      <c r="I567" s="233"/>
      <c r="J567" s="228"/>
      <c r="K567" s="65"/>
      <c r="L567" s="65"/>
      <c r="M567" s="67"/>
      <c r="N567" s="77"/>
      <c r="O567" s="66">
        <f t="shared" si="988"/>
        <v>0</v>
      </c>
      <c r="P567" s="228"/>
      <c r="Q567" s="228"/>
      <c r="R567" s="228"/>
      <c r="S567" s="228"/>
      <c r="T567" s="228"/>
    </row>
    <row r="568" spans="1:20" ht="12.75" customHeight="1">
      <c r="A568" s="229"/>
      <c r="B568" s="240"/>
      <c r="C568" s="240"/>
      <c r="D568" s="229"/>
      <c r="E568" s="229"/>
      <c r="F568" s="224"/>
      <c r="G568" s="233"/>
      <c r="H568" s="228"/>
      <c r="I568" s="233"/>
      <c r="J568" s="228"/>
      <c r="K568" s="65"/>
      <c r="L568" s="65"/>
      <c r="M568" s="65"/>
      <c r="N568" s="77"/>
      <c r="O568" s="66">
        <f t="shared" si="988"/>
        <v>0</v>
      </c>
      <c r="P568" s="228"/>
      <c r="Q568" s="228"/>
      <c r="R568" s="228"/>
      <c r="S568" s="228"/>
      <c r="T568" s="228"/>
    </row>
    <row r="569" spans="1:20" ht="12.75" customHeight="1">
      <c r="A569" s="229">
        <v>53</v>
      </c>
      <c r="B569" s="240" t="s">
        <v>399</v>
      </c>
      <c r="C569" s="240" t="s">
        <v>658</v>
      </c>
      <c r="D569" s="229" t="s">
        <v>31</v>
      </c>
      <c r="E569" s="242">
        <v>125</v>
      </c>
      <c r="F569" s="224">
        <f t="shared" ref="F569" si="1077">H569+J569+R569</f>
        <v>2.6966943119999995</v>
      </c>
      <c r="G569" s="233">
        <v>0.08</v>
      </c>
      <c r="H569" s="228">
        <f t="shared" ref="H569" si="1078">G569*$P$8/1000</f>
        <v>0.13778399999999999</v>
      </c>
      <c r="I569" s="233"/>
      <c r="J569" s="228">
        <f t="shared" ref="J569" si="1079">I569*$P$9/1000</f>
        <v>0</v>
      </c>
      <c r="K569" s="65" t="s">
        <v>401</v>
      </c>
      <c r="L569" s="65" t="s">
        <v>31</v>
      </c>
      <c r="M569" s="65">
        <v>1</v>
      </c>
      <c r="N569" s="77">
        <v>2.2599999999999998</v>
      </c>
      <c r="O569" s="66">
        <f t="shared" si="988"/>
        <v>2.2599999999999998</v>
      </c>
      <c r="P569" s="228">
        <f t="shared" ref="P569" si="1080">E569*F569</f>
        <v>337.08678899999995</v>
      </c>
      <c r="Q569" s="228">
        <f t="shared" ref="Q569" si="1081">SUM(O569:O572)</f>
        <v>2.2599999999999998</v>
      </c>
      <c r="R569" s="228">
        <f t="shared" ref="R569" si="1082">Q569*1.02*1.05*$R$14</f>
        <v>2.5589103119999996</v>
      </c>
      <c r="S569" s="228">
        <f t="shared" ref="S569" si="1083">F569*$S$17</f>
        <v>3.1439367393642712</v>
      </c>
      <c r="T569" s="228">
        <f t="shared" ref="T569" si="1084">S569*E569</f>
        <v>392.99209242053388</v>
      </c>
    </row>
    <row r="570" spans="1:20" ht="12.75" customHeight="1">
      <c r="A570" s="229"/>
      <c r="B570" s="240"/>
      <c r="C570" s="240"/>
      <c r="D570" s="229"/>
      <c r="E570" s="242"/>
      <c r="F570" s="224"/>
      <c r="G570" s="233"/>
      <c r="H570" s="228"/>
      <c r="I570" s="233"/>
      <c r="J570" s="228"/>
      <c r="K570" s="65"/>
      <c r="L570" s="65"/>
      <c r="M570" s="65"/>
      <c r="N570" s="77"/>
      <c r="O570" s="66">
        <f t="shared" si="988"/>
        <v>0</v>
      </c>
      <c r="P570" s="228"/>
      <c r="Q570" s="228"/>
      <c r="R570" s="228"/>
      <c r="S570" s="228"/>
      <c r="T570" s="228"/>
    </row>
    <row r="571" spans="1:20" ht="12.75" customHeight="1">
      <c r="A571" s="229"/>
      <c r="B571" s="240"/>
      <c r="C571" s="240"/>
      <c r="D571" s="229"/>
      <c r="E571" s="242"/>
      <c r="F571" s="224"/>
      <c r="G571" s="233"/>
      <c r="H571" s="228"/>
      <c r="I571" s="233"/>
      <c r="J571" s="228"/>
      <c r="K571" s="65"/>
      <c r="L571" s="65"/>
      <c r="M571" s="67"/>
      <c r="N571" s="77"/>
      <c r="O571" s="66">
        <f t="shared" si="988"/>
        <v>0</v>
      </c>
      <c r="P571" s="228"/>
      <c r="Q571" s="228"/>
      <c r="R571" s="228"/>
      <c r="S571" s="228"/>
      <c r="T571" s="228"/>
    </row>
    <row r="572" spans="1:20" ht="12.75" customHeight="1">
      <c r="A572" s="229"/>
      <c r="B572" s="240"/>
      <c r="C572" s="240"/>
      <c r="D572" s="229"/>
      <c r="E572" s="242"/>
      <c r="F572" s="224"/>
      <c r="G572" s="233"/>
      <c r="H572" s="228"/>
      <c r="I572" s="233"/>
      <c r="J572" s="228"/>
      <c r="K572" s="65"/>
      <c r="L572" s="65"/>
      <c r="M572" s="65"/>
      <c r="N572" s="77"/>
      <c r="O572" s="66">
        <f t="shared" si="988"/>
        <v>0</v>
      </c>
      <c r="P572" s="228"/>
      <c r="Q572" s="228"/>
      <c r="R572" s="228"/>
      <c r="S572" s="228"/>
      <c r="T572" s="228"/>
    </row>
    <row r="573" spans="1:20" ht="12.75" customHeight="1">
      <c r="A573" s="229">
        <v>54</v>
      </c>
      <c r="B573" s="240" t="s">
        <v>34</v>
      </c>
      <c r="C573" s="240" t="s">
        <v>659</v>
      </c>
      <c r="D573" s="229" t="s">
        <v>31</v>
      </c>
      <c r="E573" s="242">
        <v>250</v>
      </c>
      <c r="F573" s="224">
        <f t="shared" ref="F573" si="1085">H573+J573+R573</f>
        <v>4.8687231599999992E-2</v>
      </c>
      <c r="G573" s="248"/>
      <c r="H573" s="228">
        <f t="shared" ref="H573" si="1086">G573*$P$8/1000</f>
        <v>0</v>
      </c>
      <c r="I573" s="266"/>
      <c r="J573" s="228">
        <f t="shared" ref="J573" si="1087">I573*$P$9/1000</f>
        <v>0</v>
      </c>
      <c r="K573" s="65" t="s">
        <v>659</v>
      </c>
      <c r="L573" s="65" t="s">
        <v>31</v>
      </c>
      <c r="M573" s="65">
        <v>1</v>
      </c>
      <c r="N573" s="77">
        <v>4.2999999999999997E-2</v>
      </c>
      <c r="O573" s="66">
        <f t="shared" si="988"/>
        <v>4.2999999999999997E-2</v>
      </c>
      <c r="P573" s="228">
        <f t="shared" ref="P573" si="1088">E573*F573</f>
        <v>12.171807899999997</v>
      </c>
      <c r="Q573" s="228">
        <f t="shared" ref="Q573" si="1089">SUM(O573:O576)</f>
        <v>4.2999999999999997E-2</v>
      </c>
      <c r="R573" s="228">
        <f t="shared" ref="R573" si="1090">Q573*1.02*1.05*$R$14</f>
        <v>4.8687231599999992E-2</v>
      </c>
      <c r="S573" s="228">
        <f t="shared" ref="S573" si="1091">F573*$S$17</f>
        <v>5.6761930888508179E-2</v>
      </c>
      <c r="T573" s="228">
        <f t="shared" ref="T573" si="1092">S573*E573</f>
        <v>14.190482722127046</v>
      </c>
    </row>
    <row r="574" spans="1:20" ht="12.75" customHeight="1">
      <c r="A574" s="229"/>
      <c r="B574" s="240"/>
      <c r="C574" s="240"/>
      <c r="D574" s="229"/>
      <c r="E574" s="242"/>
      <c r="F574" s="224"/>
      <c r="G574" s="248"/>
      <c r="H574" s="228"/>
      <c r="I574" s="266"/>
      <c r="J574" s="228"/>
      <c r="K574" s="65"/>
      <c r="L574" s="65"/>
      <c r="M574" s="65"/>
      <c r="N574" s="77"/>
      <c r="O574" s="66">
        <f t="shared" si="988"/>
        <v>0</v>
      </c>
      <c r="P574" s="228"/>
      <c r="Q574" s="228"/>
      <c r="R574" s="228"/>
      <c r="S574" s="228"/>
      <c r="T574" s="228"/>
    </row>
    <row r="575" spans="1:20" ht="12.75" customHeight="1">
      <c r="A575" s="229"/>
      <c r="B575" s="240"/>
      <c r="C575" s="240"/>
      <c r="D575" s="229"/>
      <c r="E575" s="242"/>
      <c r="F575" s="224"/>
      <c r="G575" s="248"/>
      <c r="H575" s="228"/>
      <c r="I575" s="266"/>
      <c r="J575" s="228"/>
      <c r="K575" s="65"/>
      <c r="L575" s="65"/>
      <c r="M575" s="67"/>
      <c r="N575" s="77"/>
      <c r="O575" s="66">
        <f t="shared" si="988"/>
        <v>0</v>
      </c>
      <c r="P575" s="228"/>
      <c r="Q575" s="228"/>
      <c r="R575" s="228"/>
      <c r="S575" s="228"/>
      <c r="T575" s="228"/>
    </row>
    <row r="576" spans="1:20" ht="12.75" customHeight="1">
      <c r="A576" s="229"/>
      <c r="B576" s="240"/>
      <c r="C576" s="240"/>
      <c r="D576" s="229"/>
      <c r="E576" s="242"/>
      <c r="F576" s="224"/>
      <c r="G576" s="248"/>
      <c r="H576" s="228"/>
      <c r="I576" s="266"/>
      <c r="J576" s="228"/>
      <c r="K576" s="65"/>
      <c r="L576" s="65"/>
      <c r="M576" s="65"/>
      <c r="N576" s="77"/>
      <c r="O576" s="66">
        <f t="shared" si="988"/>
        <v>0</v>
      </c>
      <c r="P576" s="228"/>
      <c r="Q576" s="228"/>
      <c r="R576" s="228"/>
      <c r="S576" s="228"/>
      <c r="T576" s="228"/>
    </row>
    <row r="577" spans="1:20" ht="12.75" customHeight="1">
      <c r="A577" s="229">
        <v>55</v>
      </c>
      <c r="B577" s="240" t="s">
        <v>405</v>
      </c>
      <c r="C577" s="240" t="s">
        <v>406</v>
      </c>
      <c r="D577" s="229" t="s">
        <v>35</v>
      </c>
      <c r="E577" s="229">
        <v>62</v>
      </c>
      <c r="F577" s="224">
        <f t="shared" ref="F577" si="1093">H577+J577+R577</f>
        <v>0.115198332</v>
      </c>
      <c r="G577" s="233">
        <v>6.0999999999999999E-2</v>
      </c>
      <c r="H577" s="228">
        <f t="shared" ref="H577" si="1094">G577*$P$8/1000</f>
        <v>0.1050603</v>
      </c>
      <c r="I577" s="249">
        <v>4.5999999999999999E-3</v>
      </c>
      <c r="J577" s="228">
        <f t="shared" ref="J577" si="1095">I577*$P$9/1000</f>
        <v>1.0138032000000002E-2</v>
      </c>
      <c r="K577" s="65"/>
      <c r="L577" s="65"/>
      <c r="M577" s="65"/>
      <c r="N577" s="77"/>
      <c r="O577" s="66">
        <f t="shared" si="988"/>
        <v>0</v>
      </c>
      <c r="P577" s="228">
        <f t="shared" ref="P577" si="1096">E577*F577</f>
        <v>7.1422965840000003</v>
      </c>
      <c r="Q577" s="228">
        <f t="shared" ref="Q577" si="1097">SUM(O577:O580)</f>
        <v>0</v>
      </c>
      <c r="R577" s="228">
        <f t="shared" ref="R577" si="1098">Q577*1.02*1.05*$R$14</f>
        <v>0</v>
      </c>
      <c r="S577" s="228">
        <f t="shared" ref="S577" si="1099">F577*$S$17</f>
        <v>0.13430379063605294</v>
      </c>
      <c r="T577" s="228">
        <f t="shared" ref="T577" si="1100">S577*E577</f>
        <v>8.3268350194352827</v>
      </c>
    </row>
    <row r="578" spans="1:20" ht="12.75" customHeight="1">
      <c r="A578" s="229"/>
      <c r="B578" s="240"/>
      <c r="C578" s="240"/>
      <c r="D578" s="229"/>
      <c r="E578" s="229"/>
      <c r="F578" s="224"/>
      <c r="G578" s="233"/>
      <c r="H578" s="228"/>
      <c r="I578" s="249"/>
      <c r="J578" s="228"/>
      <c r="K578" s="65"/>
      <c r="L578" s="65"/>
      <c r="M578" s="65"/>
      <c r="N578" s="77"/>
      <c r="O578" s="66">
        <f t="shared" si="988"/>
        <v>0</v>
      </c>
      <c r="P578" s="228"/>
      <c r="Q578" s="228"/>
      <c r="R578" s="228"/>
      <c r="S578" s="228"/>
      <c r="T578" s="228"/>
    </row>
    <row r="579" spans="1:20" ht="12.75" customHeight="1">
      <c r="A579" s="229"/>
      <c r="B579" s="240"/>
      <c r="C579" s="240"/>
      <c r="D579" s="229"/>
      <c r="E579" s="229"/>
      <c r="F579" s="224"/>
      <c r="G579" s="233"/>
      <c r="H579" s="228"/>
      <c r="I579" s="249"/>
      <c r="J579" s="228"/>
      <c r="K579" s="65"/>
      <c r="L579" s="65"/>
      <c r="M579" s="67"/>
      <c r="N579" s="77"/>
      <c r="O579" s="66">
        <f t="shared" si="988"/>
        <v>0</v>
      </c>
      <c r="P579" s="228"/>
      <c r="Q579" s="228"/>
      <c r="R579" s="228"/>
      <c r="S579" s="228"/>
      <c r="T579" s="228"/>
    </row>
    <row r="580" spans="1:20" ht="12.75" customHeight="1">
      <c r="A580" s="229"/>
      <c r="B580" s="240"/>
      <c r="C580" s="240"/>
      <c r="D580" s="229"/>
      <c r="E580" s="229"/>
      <c r="F580" s="224"/>
      <c r="G580" s="233"/>
      <c r="H580" s="228"/>
      <c r="I580" s="249"/>
      <c r="J580" s="228"/>
      <c r="K580" s="65"/>
      <c r="L580" s="65"/>
      <c r="M580" s="65"/>
      <c r="N580" s="77"/>
      <c r="O580" s="66">
        <f t="shared" si="988"/>
        <v>0</v>
      </c>
      <c r="P580" s="228"/>
      <c r="Q580" s="228"/>
      <c r="R580" s="228"/>
      <c r="S580" s="228"/>
      <c r="T580" s="228"/>
    </row>
    <row r="581" spans="1:20" ht="12.75" customHeight="1">
      <c r="A581" s="229">
        <v>56</v>
      </c>
      <c r="B581" s="240" t="s">
        <v>34</v>
      </c>
      <c r="C581" s="240" t="s">
        <v>660</v>
      </c>
      <c r="D581" s="229" t="s">
        <v>31</v>
      </c>
      <c r="E581" s="242">
        <v>115</v>
      </c>
      <c r="F581" s="224">
        <f t="shared" ref="F581" si="1101">H581+J581+R581</f>
        <v>1.8116179200000002</v>
      </c>
      <c r="G581" s="248"/>
      <c r="H581" s="228">
        <f t="shared" ref="H581" si="1102">G581*$P$8/1000</f>
        <v>0</v>
      </c>
      <c r="I581" s="266"/>
      <c r="J581" s="228">
        <f t="shared" ref="J581" si="1103">I581*$P$9/1000</f>
        <v>0</v>
      </c>
      <c r="K581" s="65" t="s">
        <v>661</v>
      </c>
      <c r="L581" s="65" t="s">
        <v>31</v>
      </c>
      <c r="M581" s="65">
        <v>1</v>
      </c>
      <c r="N581" s="77">
        <v>1.6</v>
      </c>
      <c r="O581" s="66">
        <f t="shared" si="988"/>
        <v>1.6</v>
      </c>
      <c r="P581" s="228">
        <f t="shared" ref="P581" si="1104">E581*F581</f>
        <v>208.33606080000001</v>
      </c>
      <c r="Q581" s="228">
        <f t="shared" ref="Q581" si="1105">SUM(O581:O584)</f>
        <v>1.6</v>
      </c>
      <c r="R581" s="228">
        <f t="shared" ref="R581" si="1106">Q581*1.02*1.05*$R$14</f>
        <v>1.8116179200000002</v>
      </c>
      <c r="S581" s="228">
        <f t="shared" ref="S581" si="1107">F581*$S$17</f>
        <v>2.1120718470142585</v>
      </c>
      <c r="T581" s="228">
        <f t="shared" ref="T581" si="1108">S581*E581</f>
        <v>242.88826240663974</v>
      </c>
    </row>
    <row r="582" spans="1:20" ht="12.75" customHeight="1">
      <c r="A582" s="229"/>
      <c r="B582" s="240"/>
      <c r="C582" s="240"/>
      <c r="D582" s="229"/>
      <c r="E582" s="242"/>
      <c r="F582" s="224"/>
      <c r="G582" s="248"/>
      <c r="H582" s="228"/>
      <c r="I582" s="266"/>
      <c r="J582" s="228"/>
      <c r="K582" s="65"/>
      <c r="L582" s="65"/>
      <c r="M582" s="65"/>
      <c r="N582" s="77"/>
      <c r="O582" s="66">
        <f t="shared" si="988"/>
        <v>0</v>
      </c>
      <c r="P582" s="228"/>
      <c r="Q582" s="228"/>
      <c r="R582" s="228"/>
      <c r="S582" s="228"/>
      <c r="T582" s="228"/>
    </row>
    <row r="583" spans="1:20" ht="12.75" customHeight="1">
      <c r="A583" s="229"/>
      <c r="B583" s="240"/>
      <c r="C583" s="240"/>
      <c r="D583" s="229"/>
      <c r="E583" s="242"/>
      <c r="F583" s="224"/>
      <c r="G583" s="248"/>
      <c r="H583" s="228"/>
      <c r="I583" s="266"/>
      <c r="J583" s="228"/>
      <c r="K583" s="65"/>
      <c r="L583" s="65"/>
      <c r="M583" s="67"/>
      <c r="N583" s="77"/>
      <c r="O583" s="66">
        <f t="shared" si="988"/>
        <v>0</v>
      </c>
      <c r="P583" s="228"/>
      <c r="Q583" s="228"/>
      <c r="R583" s="228"/>
      <c r="S583" s="228"/>
      <c r="T583" s="228"/>
    </row>
    <row r="584" spans="1:20" ht="12.75" customHeight="1">
      <c r="A584" s="229"/>
      <c r="B584" s="240"/>
      <c r="C584" s="240"/>
      <c r="D584" s="229"/>
      <c r="E584" s="242"/>
      <c r="F584" s="224"/>
      <c r="G584" s="248"/>
      <c r="H584" s="228"/>
      <c r="I584" s="266"/>
      <c r="J584" s="228"/>
      <c r="K584" s="65"/>
      <c r="L584" s="65"/>
      <c r="M584" s="65"/>
      <c r="N584" s="77"/>
      <c r="O584" s="66">
        <f t="shared" si="988"/>
        <v>0</v>
      </c>
      <c r="P584" s="228"/>
      <c r="Q584" s="228"/>
      <c r="R584" s="228"/>
      <c r="S584" s="228"/>
      <c r="T584" s="228"/>
    </row>
    <row r="585" spans="1:20" ht="12.75" customHeight="1">
      <c r="A585" s="229">
        <v>57</v>
      </c>
      <c r="B585" s="240" t="s">
        <v>34</v>
      </c>
      <c r="C585" s="240" t="s">
        <v>600</v>
      </c>
      <c r="D585" s="229" t="s">
        <v>31</v>
      </c>
      <c r="E585" s="242">
        <v>45</v>
      </c>
      <c r="F585" s="224">
        <f t="shared" ref="F585" si="1109">H585+J585+R585</f>
        <v>3.2835574800000003E-2</v>
      </c>
      <c r="G585" s="248"/>
      <c r="H585" s="228">
        <f t="shared" ref="H585" si="1110">G585*$P$8/1000</f>
        <v>0</v>
      </c>
      <c r="I585" s="266"/>
      <c r="J585" s="228">
        <f t="shared" ref="J585" si="1111">I585*$P$9/1000</f>
        <v>0</v>
      </c>
      <c r="K585" s="65" t="s">
        <v>601</v>
      </c>
      <c r="L585" s="65" t="s">
        <v>31</v>
      </c>
      <c r="M585" s="65">
        <v>1</v>
      </c>
      <c r="N585" s="77">
        <v>2.9000000000000001E-2</v>
      </c>
      <c r="O585" s="66">
        <f t="shared" si="988"/>
        <v>2.9000000000000001E-2</v>
      </c>
      <c r="P585" s="228">
        <f t="shared" ref="P585" si="1112">E585*F585</f>
        <v>1.4776008660000002</v>
      </c>
      <c r="Q585" s="228">
        <f t="shared" ref="Q585" si="1113">SUM(O585:O588)</f>
        <v>2.9000000000000001E-2</v>
      </c>
      <c r="R585" s="228">
        <f t="shared" ref="R585" si="1114">Q585*1.02*1.05*$R$14</f>
        <v>3.2835574800000003E-2</v>
      </c>
      <c r="S585" s="228">
        <f t="shared" ref="S585" si="1115">F585*$S$17</f>
        <v>3.8281302227133433E-2</v>
      </c>
      <c r="T585" s="228">
        <f t="shared" ref="T585" si="1116">S585*E585</f>
        <v>1.7226586002210045</v>
      </c>
    </row>
    <row r="586" spans="1:20" ht="12.75" customHeight="1">
      <c r="A586" s="229"/>
      <c r="B586" s="240"/>
      <c r="C586" s="240"/>
      <c r="D586" s="229"/>
      <c r="E586" s="242"/>
      <c r="F586" s="224"/>
      <c r="G586" s="248"/>
      <c r="H586" s="228"/>
      <c r="I586" s="266"/>
      <c r="J586" s="228"/>
      <c r="K586" s="65"/>
      <c r="L586" s="65"/>
      <c r="M586" s="65"/>
      <c r="N586" s="77"/>
      <c r="O586" s="66">
        <f t="shared" ref="O586:O649" si="1117">M586*N586</f>
        <v>0</v>
      </c>
      <c r="P586" s="228"/>
      <c r="Q586" s="228"/>
      <c r="R586" s="228"/>
      <c r="S586" s="228"/>
      <c r="T586" s="228"/>
    </row>
    <row r="587" spans="1:20" ht="12.75" customHeight="1">
      <c r="A587" s="229"/>
      <c r="B587" s="240"/>
      <c r="C587" s="240"/>
      <c r="D587" s="229"/>
      <c r="E587" s="242"/>
      <c r="F587" s="224"/>
      <c r="G587" s="248"/>
      <c r="H587" s="228"/>
      <c r="I587" s="266"/>
      <c r="J587" s="228"/>
      <c r="K587" s="65"/>
      <c r="L587" s="65"/>
      <c r="M587" s="67"/>
      <c r="N587" s="77"/>
      <c r="O587" s="66">
        <f t="shared" si="1117"/>
        <v>0</v>
      </c>
      <c r="P587" s="228"/>
      <c r="Q587" s="228"/>
      <c r="R587" s="228"/>
      <c r="S587" s="228"/>
      <c r="T587" s="228"/>
    </row>
    <row r="588" spans="1:20" ht="12.75" customHeight="1">
      <c r="A588" s="229"/>
      <c r="B588" s="240"/>
      <c r="C588" s="240"/>
      <c r="D588" s="229"/>
      <c r="E588" s="242"/>
      <c r="F588" s="224"/>
      <c r="G588" s="248"/>
      <c r="H588" s="228"/>
      <c r="I588" s="266"/>
      <c r="J588" s="228"/>
      <c r="K588" s="65"/>
      <c r="L588" s="65"/>
      <c r="M588" s="65"/>
      <c r="N588" s="77"/>
      <c r="O588" s="66">
        <f t="shared" si="1117"/>
        <v>0</v>
      </c>
      <c r="P588" s="228"/>
      <c r="Q588" s="228"/>
      <c r="R588" s="228"/>
      <c r="S588" s="228"/>
      <c r="T588" s="228"/>
    </row>
    <row r="589" spans="1:20" ht="12.75" customHeight="1">
      <c r="A589" s="229">
        <v>58</v>
      </c>
      <c r="B589" s="240" t="s">
        <v>34</v>
      </c>
      <c r="C589" s="240" t="s">
        <v>662</v>
      </c>
      <c r="D589" s="229" t="s">
        <v>31</v>
      </c>
      <c r="E589" s="242">
        <v>23</v>
      </c>
      <c r="F589" s="224">
        <f t="shared" ref="F589" si="1118">H589+J589+R589</f>
        <v>5.0951753999999988E-2</v>
      </c>
      <c r="G589" s="248"/>
      <c r="H589" s="228">
        <f t="shared" ref="H589" si="1119">G589*$P$8/1000</f>
        <v>0</v>
      </c>
      <c r="I589" s="266"/>
      <c r="J589" s="228">
        <f t="shared" ref="J589" si="1120">I589*$P$9/1000</f>
        <v>0</v>
      </c>
      <c r="K589" s="65" t="s">
        <v>601</v>
      </c>
      <c r="L589" s="65" t="s">
        <v>31</v>
      </c>
      <c r="M589" s="65">
        <v>1</v>
      </c>
      <c r="N589" s="77">
        <v>4.4999999999999998E-2</v>
      </c>
      <c r="O589" s="66">
        <f t="shared" si="1117"/>
        <v>4.4999999999999998E-2</v>
      </c>
      <c r="P589" s="228">
        <f t="shared" ref="P589" si="1121">E589*F589</f>
        <v>1.1718903419999998</v>
      </c>
      <c r="Q589" s="228">
        <f t="shared" ref="Q589" si="1122">SUM(O589:O592)</f>
        <v>4.4999999999999998E-2</v>
      </c>
      <c r="R589" s="228">
        <f t="shared" ref="R589" si="1123">Q589*1.02*1.05*$R$14</f>
        <v>5.0951753999999988E-2</v>
      </c>
      <c r="S589" s="228">
        <f t="shared" ref="S589" si="1124">F589*$S$17</f>
        <v>5.9402020697275994E-2</v>
      </c>
      <c r="T589" s="228">
        <f t="shared" ref="T589" si="1125">S589*E589</f>
        <v>1.3662464760373478</v>
      </c>
    </row>
    <row r="590" spans="1:20" ht="12.75" customHeight="1">
      <c r="A590" s="229"/>
      <c r="B590" s="240"/>
      <c r="C590" s="240"/>
      <c r="D590" s="229"/>
      <c r="E590" s="242"/>
      <c r="F590" s="224"/>
      <c r="G590" s="248"/>
      <c r="H590" s="228"/>
      <c r="I590" s="266"/>
      <c r="J590" s="228"/>
      <c r="K590" s="65"/>
      <c r="L590" s="65"/>
      <c r="M590" s="65"/>
      <c r="N590" s="77"/>
      <c r="O590" s="66">
        <f t="shared" si="1117"/>
        <v>0</v>
      </c>
      <c r="P590" s="228"/>
      <c r="Q590" s="228"/>
      <c r="R590" s="228"/>
      <c r="S590" s="228"/>
      <c r="T590" s="228"/>
    </row>
    <row r="591" spans="1:20" ht="12.75" customHeight="1">
      <c r="A591" s="229"/>
      <c r="B591" s="240"/>
      <c r="C591" s="240"/>
      <c r="D591" s="229"/>
      <c r="E591" s="242"/>
      <c r="F591" s="224"/>
      <c r="G591" s="248"/>
      <c r="H591" s="228"/>
      <c r="I591" s="266"/>
      <c r="J591" s="228"/>
      <c r="K591" s="65"/>
      <c r="L591" s="65"/>
      <c r="M591" s="67"/>
      <c r="N591" s="77"/>
      <c r="O591" s="66">
        <f t="shared" si="1117"/>
        <v>0</v>
      </c>
      <c r="P591" s="228"/>
      <c r="Q591" s="228"/>
      <c r="R591" s="228"/>
      <c r="S591" s="228"/>
      <c r="T591" s="228"/>
    </row>
    <row r="592" spans="1:20" ht="12.75" customHeight="1">
      <c r="A592" s="229"/>
      <c r="B592" s="240"/>
      <c r="C592" s="240"/>
      <c r="D592" s="229"/>
      <c r="E592" s="242"/>
      <c r="F592" s="224"/>
      <c r="G592" s="248"/>
      <c r="H592" s="228"/>
      <c r="I592" s="266"/>
      <c r="J592" s="228"/>
      <c r="K592" s="65"/>
      <c r="L592" s="65"/>
      <c r="M592" s="65"/>
      <c r="N592" s="77"/>
      <c r="O592" s="66">
        <f t="shared" si="1117"/>
        <v>0</v>
      </c>
      <c r="P592" s="228"/>
      <c r="Q592" s="228"/>
      <c r="R592" s="228"/>
      <c r="S592" s="228"/>
      <c r="T592" s="228"/>
    </row>
    <row r="593" spans="1:20" ht="12.75" customHeight="1">
      <c r="A593" s="229">
        <v>59</v>
      </c>
      <c r="B593" s="240" t="s">
        <v>34</v>
      </c>
      <c r="C593" s="240" t="s">
        <v>663</v>
      </c>
      <c r="D593" s="229" t="s">
        <v>31</v>
      </c>
      <c r="E593" s="242">
        <v>18</v>
      </c>
      <c r="F593" s="224">
        <f t="shared" ref="F593" si="1126">H593+J593+R593</f>
        <v>7.2464716800000009E-2</v>
      </c>
      <c r="G593" s="248"/>
      <c r="H593" s="228">
        <f t="shared" ref="H593" si="1127">G593*$P$8/1000</f>
        <v>0</v>
      </c>
      <c r="I593" s="266"/>
      <c r="J593" s="228">
        <f t="shared" ref="J593" si="1128">I593*$P$9/1000</f>
        <v>0</v>
      </c>
      <c r="K593" s="65" t="s">
        <v>601</v>
      </c>
      <c r="L593" s="65" t="s">
        <v>31</v>
      </c>
      <c r="M593" s="65">
        <v>1</v>
      </c>
      <c r="N593" s="77">
        <v>6.4000000000000001E-2</v>
      </c>
      <c r="O593" s="66">
        <f t="shared" si="1117"/>
        <v>6.4000000000000001E-2</v>
      </c>
      <c r="P593" s="228">
        <f t="shared" ref="P593" si="1129">E593*F593</f>
        <v>1.3043649024000001</v>
      </c>
      <c r="Q593" s="228">
        <f t="shared" ref="Q593" si="1130">SUM(O593:O596)</f>
        <v>6.4000000000000001E-2</v>
      </c>
      <c r="R593" s="228">
        <f t="shared" ref="R593" si="1131">Q593*1.02*1.05*$R$14</f>
        <v>7.2464716800000009E-2</v>
      </c>
      <c r="S593" s="228">
        <f t="shared" ref="S593" si="1132">F593*$S$17</f>
        <v>8.4482873880570339E-2</v>
      </c>
      <c r="T593" s="228">
        <f t="shared" ref="T593" si="1133">S593*E593</f>
        <v>1.520691729850266</v>
      </c>
    </row>
    <row r="594" spans="1:20" ht="12.75" customHeight="1">
      <c r="A594" s="229"/>
      <c r="B594" s="240"/>
      <c r="C594" s="240"/>
      <c r="D594" s="229"/>
      <c r="E594" s="242"/>
      <c r="F594" s="224"/>
      <c r="G594" s="248"/>
      <c r="H594" s="228"/>
      <c r="I594" s="266"/>
      <c r="J594" s="228"/>
      <c r="K594" s="65"/>
      <c r="L594" s="65"/>
      <c r="M594" s="65"/>
      <c r="N594" s="77"/>
      <c r="O594" s="66">
        <f t="shared" si="1117"/>
        <v>0</v>
      </c>
      <c r="P594" s="228"/>
      <c r="Q594" s="228"/>
      <c r="R594" s="228"/>
      <c r="S594" s="228"/>
      <c r="T594" s="228"/>
    </row>
    <row r="595" spans="1:20" ht="12.75" customHeight="1">
      <c r="A595" s="229"/>
      <c r="B595" s="240"/>
      <c r="C595" s="240"/>
      <c r="D595" s="229"/>
      <c r="E595" s="242"/>
      <c r="F595" s="224"/>
      <c r="G595" s="248"/>
      <c r="H595" s="228"/>
      <c r="I595" s="266"/>
      <c r="J595" s="228"/>
      <c r="K595" s="65"/>
      <c r="L595" s="65"/>
      <c r="M595" s="67"/>
      <c r="N595" s="77"/>
      <c r="O595" s="66">
        <f t="shared" si="1117"/>
        <v>0</v>
      </c>
      <c r="P595" s="228"/>
      <c r="Q595" s="228"/>
      <c r="R595" s="228"/>
      <c r="S595" s="228"/>
      <c r="T595" s="228"/>
    </row>
    <row r="596" spans="1:20" ht="12.75" customHeight="1">
      <c r="A596" s="229"/>
      <c r="B596" s="240"/>
      <c r="C596" s="240"/>
      <c r="D596" s="229"/>
      <c r="E596" s="242"/>
      <c r="F596" s="224"/>
      <c r="G596" s="248"/>
      <c r="H596" s="228"/>
      <c r="I596" s="266"/>
      <c r="J596" s="228"/>
      <c r="K596" s="65"/>
      <c r="L596" s="65"/>
      <c r="M596" s="65"/>
      <c r="N596" s="77"/>
      <c r="O596" s="66">
        <f t="shared" si="1117"/>
        <v>0</v>
      </c>
      <c r="P596" s="228"/>
      <c r="Q596" s="228"/>
      <c r="R596" s="228"/>
      <c r="S596" s="228"/>
      <c r="T596" s="228"/>
    </row>
    <row r="597" spans="1:20" ht="12.75" customHeight="1">
      <c r="A597" s="229">
        <v>60</v>
      </c>
      <c r="B597" s="240" t="s">
        <v>34</v>
      </c>
      <c r="C597" s="240" t="s">
        <v>664</v>
      </c>
      <c r="D597" s="229" t="s">
        <v>31</v>
      </c>
      <c r="E597" s="242">
        <v>15</v>
      </c>
      <c r="F597" s="224">
        <f t="shared" ref="F597" si="1134">H597+J597+R597</f>
        <v>0.1505907396</v>
      </c>
      <c r="G597" s="248"/>
      <c r="H597" s="228">
        <f t="shared" ref="H597" si="1135">G597*$P$8/1000</f>
        <v>0</v>
      </c>
      <c r="I597" s="266"/>
      <c r="J597" s="228">
        <f t="shared" ref="J597" si="1136">I597*$P$9/1000</f>
        <v>0</v>
      </c>
      <c r="K597" s="65" t="s">
        <v>601</v>
      </c>
      <c r="L597" s="65" t="s">
        <v>31</v>
      </c>
      <c r="M597" s="65">
        <v>1</v>
      </c>
      <c r="N597" s="77">
        <v>0.13300000000000001</v>
      </c>
      <c r="O597" s="66">
        <f t="shared" si="1117"/>
        <v>0.13300000000000001</v>
      </c>
      <c r="P597" s="228">
        <f t="shared" ref="P597" si="1137">E597*F597</f>
        <v>2.2588610939999998</v>
      </c>
      <c r="Q597" s="228">
        <f t="shared" ref="Q597" si="1138">SUM(O597:O600)</f>
        <v>0.13300000000000001</v>
      </c>
      <c r="R597" s="228">
        <f t="shared" ref="R597" si="1139">Q597*1.02*1.05*$R$14</f>
        <v>0.1505907396</v>
      </c>
      <c r="S597" s="228">
        <f t="shared" ref="S597" si="1140">F597*$S$17</f>
        <v>0.1755659722830602</v>
      </c>
      <c r="T597" s="228">
        <f t="shared" ref="T597" si="1141">S597*E597</f>
        <v>2.6334895842459032</v>
      </c>
    </row>
    <row r="598" spans="1:20" ht="12.75" customHeight="1">
      <c r="A598" s="229"/>
      <c r="B598" s="240"/>
      <c r="C598" s="240"/>
      <c r="D598" s="229"/>
      <c r="E598" s="242"/>
      <c r="F598" s="224"/>
      <c r="G598" s="248"/>
      <c r="H598" s="228"/>
      <c r="I598" s="266"/>
      <c r="J598" s="228"/>
      <c r="K598" s="65"/>
      <c r="L598" s="65"/>
      <c r="M598" s="65"/>
      <c r="N598" s="77"/>
      <c r="O598" s="66">
        <f t="shared" si="1117"/>
        <v>0</v>
      </c>
      <c r="P598" s="228"/>
      <c r="Q598" s="228"/>
      <c r="R598" s="228"/>
      <c r="S598" s="228"/>
      <c r="T598" s="228"/>
    </row>
    <row r="599" spans="1:20" ht="12.75" customHeight="1">
      <c r="A599" s="229"/>
      <c r="B599" s="240"/>
      <c r="C599" s="240"/>
      <c r="D599" s="229"/>
      <c r="E599" s="242"/>
      <c r="F599" s="224"/>
      <c r="G599" s="248"/>
      <c r="H599" s="228"/>
      <c r="I599" s="266"/>
      <c r="J599" s="228"/>
      <c r="K599" s="65"/>
      <c r="L599" s="65"/>
      <c r="M599" s="67"/>
      <c r="N599" s="77"/>
      <c r="O599" s="66">
        <f t="shared" si="1117"/>
        <v>0</v>
      </c>
      <c r="P599" s="228"/>
      <c r="Q599" s="228"/>
      <c r="R599" s="228"/>
      <c r="S599" s="228"/>
      <c r="T599" s="228"/>
    </row>
    <row r="600" spans="1:20" ht="12.75" customHeight="1">
      <c r="A600" s="229"/>
      <c r="B600" s="240"/>
      <c r="C600" s="240"/>
      <c r="D600" s="229"/>
      <c r="E600" s="242"/>
      <c r="F600" s="224"/>
      <c r="G600" s="248"/>
      <c r="H600" s="228"/>
      <c r="I600" s="266"/>
      <c r="J600" s="228"/>
      <c r="K600" s="65"/>
      <c r="L600" s="65"/>
      <c r="M600" s="65"/>
      <c r="N600" s="77"/>
      <c r="O600" s="66">
        <f t="shared" si="1117"/>
        <v>0</v>
      </c>
      <c r="P600" s="228"/>
      <c r="Q600" s="228"/>
      <c r="R600" s="228"/>
      <c r="S600" s="228"/>
      <c r="T600" s="228"/>
    </row>
    <row r="601" spans="1:20" ht="12.75" customHeight="1">
      <c r="A601" s="229">
        <v>61</v>
      </c>
      <c r="B601" s="240" t="s">
        <v>34</v>
      </c>
      <c r="C601" s="240" t="s">
        <v>665</v>
      </c>
      <c r="D601" s="229" t="s">
        <v>31</v>
      </c>
      <c r="E601" s="242">
        <v>10</v>
      </c>
      <c r="F601" s="224">
        <f t="shared" ref="F601" si="1142">H601+J601+R601</f>
        <v>0.32722348679999996</v>
      </c>
      <c r="G601" s="248"/>
      <c r="H601" s="228">
        <f t="shared" ref="H601" si="1143">G601*$P$8/1000</f>
        <v>0</v>
      </c>
      <c r="I601" s="266"/>
      <c r="J601" s="228">
        <f t="shared" ref="J601" si="1144">I601*$P$9/1000</f>
        <v>0</v>
      </c>
      <c r="K601" s="65" t="s">
        <v>601</v>
      </c>
      <c r="L601" s="65" t="s">
        <v>31</v>
      </c>
      <c r="M601" s="65">
        <v>1</v>
      </c>
      <c r="N601" s="77">
        <v>0.28899999999999998</v>
      </c>
      <c r="O601" s="66">
        <f t="shared" si="1117"/>
        <v>0.28899999999999998</v>
      </c>
      <c r="P601" s="228">
        <f t="shared" ref="P601" si="1145">E601*F601</f>
        <v>3.2722348679999995</v>
      </c>
      <c r="Q601" s="228">
        <f t="shared" ref="Q601" si="1146">SUM(O601:O604)</f>
        <v>0.28899999999999998</v>
      </c>
      <c r="R601" s="228">
        <f t="shared" ref="R601" si="1147">Q601*1.02*1.05*$R$14</f>
        <v>0.32722348679999996</v>
      </c>
      <c r="S601" s="228">
        <f t="shared" ref="S601" si="1148">F601*$S$17</f>
        <v>0.38149297736695031</v>
      </c>
      <c r="T601" s="228">
        <f t="shared" ref="T601" si="1149">S601*E601</f>
        <v>3.8149297736695029</v>
      </c>
    </row>
    <row r="602" spans="1:20" ht="12.75" customHeight="1">
      <c r="A602" s="229"/>
      <c r="B602" s="240"/>
      <c r="C602" s="240"/>
      <c r="D602" s="229"/>
      <c r="E602" s="242"/>
      <c r="F602" s="224"/>
      <c r="G602" s="248"/>
      <c r="H602" s="228"/>
      <c r="I602" s="266"/>
      <c r="J602" s="228"/>
      <c r="K602" s="65"/>
      <c r="L602" s="65"/>
      <c r="M602" s="65"/>
      <c r="N602" s="77"/>
      <c r="O602" s="66">
        <f t="shared" si="1117"/>
        <v>0</v>
      </c>
      <c r="P602" s="228"/>
      <c r="Q602" s="228"/>
      <c r="R602" s="228"/>
      <c r="S602" s="228"/>
      <c r="T602" s="228"/>
    </row>
    <row r="603" spans="1:20" ht="12.75" customHeight="1">
      <c r="A603" s="229"/>
      <c r="B603" s="240"/>
      <c r="C603" s="240"/>
      <c r="D603" s="229"/>
      <c r="E603" s="242"/>
      <c r="F603" s="224"/>
      <c r="G603" s="248"/>
      <c r="H603" s="228"/>
      <c r="I603" s="266"/>
      <c r="J603" s="228"/>
      <c r="K603" s="65"/>
      <c r="L603" s="65"/>
      <c r="M603" s="67"/>
      <c r="N603" s="77"/>
      <c r="O603" s="66">
        <f t="shared" si="1117"/>
        <v>0</v>
      </c>
      <c r="P603" s="228"/>
      <c r="Q603" s="228"/>
      <c r="R603" s="228"/>
      <c r="S603" s="228"/>
      <c r="T603" s="228"/>
    </row>
    <row r="604" spans="1:20" ht="12.75" customHeight="1">
      <c r="A604" s="229"/>
      <c r="B604" s="240"/>
      <c r="C604" s="240"/>
      <c r="D604" s="229"/>
      <c r="E604" s="242"/>
      <c r="F604" s="224"/>
      <c r="G604" s="248"/>
      <c r="H604" s="228"/>
      <c r="I604" s="266"/>
      <c r="J604" s="228"/>
      <c r="K604" s="65"/>
      <c r="L604" s="65"/>
      <c r="M604" s="65"/>
      <c r="N604" s="77"/>
      <c r="O604" s="66">
        <f t="shared" si="1117"/>
        <v>0</v>
      </c>
      <c r="P604" s="228"/>
      <c r="Q604" s="228"/>
      <c r="R604" s="228"/>
      <c r="S604" s="228"/>
      <c r="T604" s="228"/>
    </row>
    <row r="605" spans="1:20" ht="12.75" customHeight="1">
      <c r="A605" s="229">
        <v>62</v>
      </c>
      <c r="B605" s="240" t="s">
        <v>34</v>
      </c>
      <c r="C605" s="240" t="s">
        <v>666</v>
      </c>
      <c r="D605" s="229" t="s">
        <v>31</v>
      </c>
      <c r="E605" s="242">
        <v>32</v>
      </c>
      <c r="F605" s="224">
        <f t="shared" ref="F605" si="1150">H605+J605+R605</f>
        <v>0.57292416719999995</v>
      </c>
      <c r="G605" s="248"/>
      <c r="H605" s="228">
        <f t="shared" ref="H605" si="1151">G605*$P$8/1000</f>
        <v>0</v>
      </c>
      <c r="I605" s="266"/>
      <c r="J605" s="228">
        <f t="shared" ref="J605" si="1152">I605*$P$9/1000</f>
        <v>0</v>
      </c>
      <c r="K605" s="65" t="s">
        <v>601</v>
      </c>
      <c r="L605" s="65" t="s">
        <v>31</v>
      </c>
      <c r="M605" s="65">
        <v>1</v>
      </c>
      <c r="N605" s="77">
        <v>0.50600000000000001</v>
      </c>
      <c r="O605" s="66">
        <f t="shared" si="1117"/>
        <v>0.50600000000000001</v>
      </c>
      <c r="P605" s="228">
        <f t="shared" ref="P605" si="1153">E605*F605</f>
        <v>18.333573350399998</v>
      </c>
      <c r="Q605" s="228">
        <f t="shared" ref="Q605" si="1154">SUM(O605:O608)</f>
        <v>0.50600000000000001</v>
      </c>
      <c r="R605" s="228">
        <f t="shared" ref="R605" si="1155">Q605*1.02*1.05*$R$14</f>
        <v>0.57292416719999995</v>
      </c>
      <c r="S605" s="228">
        <f t="shared" ref="S605" si="1156">F605*$S$17</f>
        <v>0.66794272161825907</v>
      </c>
      <c r="T605" s="228">
        <f t="shared" ref="T605" si="1157">S605*E605</f>
        <v>21.37416709178429</v>
      </c>
    </row>
    <row r="606" spans="1:20" ht="12.75" customHeight="1">
      <c r="A606" s="229"/>
      <c r="B606" s="240"/>
      <c r="C606" s="240"/>
      <c r="D606" s="229"/>
      <c r="E606" s="242"/>
      <c r="F606" s="224"/>
      <c r="G606" s="248"/>
      <c r="H606" s="228"/>
      <c r="I606" s="266"/>
      <c r="J606" s="228"/>
      <c r="K606" s="65"/>
      <c r="L606" s="65"/>
      <c r="M606" s="65"/>
      <c r="N606" s="77"/>
      <c r="O606" s="66">
        <f t="shared" si="1117"/>
        <v>0</v>
      </c>
      <c r="P606" s="228"/>
      <c r="Q606" s="228"/>
      <c r="R606" s="228"/>
      <c r="S606" s="228"/>
      <c r="T606" s="228"/>
    </row>
    <row r="607" spans="1:20" ht="12.75" customHeight="1">
      <c r="A607" s="229"/>
      <c r="B607" s="240"/>
      <c r="C607" s="240"/>
      <c r="D607" s="229"/>
      <c r="E607" s="242"/>
      <c r="F607" s="224"/>
      <c r="G607" s="248"/>
      <c r="H607" s="228"/>
      <c r="I607" s="266"/>
      <c r="J607" s="228"/>
      <c r="K607" s="65"/>
      <c r="L607" s="65"/>
      <c r="M607" s="67"/>
      <c r="N607" s="77"/>
      <c r="O607" s="66">
        <f t="shared" si="1117"/>
        <v>0</v>
      </c>
      <c r="P607" s="228"/>
      <c r="Q607" s="228"/>
      <c r="R607" s="228"/>
      <c r="S607" s="228"/>
      <c r="T607" s="228"/>
    </row>
    <row r="608" spans="1:20" ht="12.75" customHeight="1">
      <c r="A608" s="229"/>
      <c r="B608" s="240"/>
      <c r="C608" s="240"/>
      <c r="D608" s="229"/>
      <c r="E608" s="242"/>
      <c r="F608" s="224"/>
      <c r="G608" s="248"/>
      <c r="H608" s="228"/>
      <c r="I608" s="266"/>
      <c r="J608" s="228"/>
      <c r="K608" s="65"/>
      <c r="L608" s="65"/>
      <c r="M608" s="65"/>
      <c r="N608" s="77"/>
      <c r="O608" s="66">
        <f t="shared" si="1117"/>
        <v>0</v>
      </c>
      <c r="P608" s="228"/>
      <c r="Q608" s="228"/>
      <c r="R608" s="228"/>
      <c r="S608" s="228"/>
      <c r="T608" s="228"/>
    </row>
    <row r="609" spans="1:20" ht="12.75" customHeight="1">
      <c r="A609" s="229">
        <v>63</v>
      </c>
      <c r="B609" s="240" t="s">
        <v>34</v>
      </c>
      <c r="C609" s="240" t="s">
        <v>674</v>
      </c>
      <c r="D609" s="229" t="s">
        <v>31</v>
      </c>
      <c r="E609" s="242">
        <v>2</v>
      </c>
      <c r="F609" s="224">
        <f t="shared" ref="F609" si="1158">H609+J609+R609</f>
        <v>0.89901539279999998</v>
      </c>
      <c r="G609" s="248"/>
      <c r="H609" s="228">
        <f t="shared" ref="H609" si="1159">G609*$P$8/1000</f>
        <v>0</v>
      </c>
      <c r="I609" s="266"/>
      <c r="J609" s="228">
        <f t="shared" ref="J609" si="1160">I609*$P$9/1000</f>
        <v>0</v>
      </c>
      <c r="K609" s="65" t="s">
        <v>604</v>
      </c>
      <c r="L609" s="65" t="s">
        <v>31</v>
      </c>
      <c r="M609" s="65">
        <v>1</v>
      </c>
      <c r="N609" s="77">
        <v>0.79400000000000004</v>
      </c>
      <c r="O609" s="66">
        <f t="shared" si="1117"/>
        <v>0.79400000000000004</v>
      </c>
      <c r="P609" s="228">
        <f t="shared" ref="P609" si="1161">E609*F609</f>
        <v>1.7980307856</v>
      </c>
      <c r="Q609" s="228">
        <f t="shared" ref="Q609" si="1162">SUM(O609:O612)</f>
        <v>0.79400000000000004</v>
      </c>
      <c r="R609" s="228">
        <f t="shared" ref="R609" si="1163">Q609*1.02*1.05*$R$14</f>
        <v>0.89901539279999998</v>
      </c>
      <c r="S609" s="228">
        <f t="shared" ref="S609" si="1164">F609*$S$17</f>
        <v>1.0481156540808256</v>
      </c>
      <c r="T609" s="228">
        <f t="shared" ref="T609" si="1165">S609*E609</f>
        <v>2.0962313081616513</v>
      </c>
    </row>
    <row r="610" spans="1:20" ht="12.75" customHeight="1">
      <c r="A610" s="229"/>
      <c r="B610" s="240"/>
      <c r="C610" s="240"/>
      <c r="D610" s="229"/>
      <c r="E610" s="242"/>
      <c r="F610" s="224"/>
      <c r="G610" s="248"/>
      <c r="H610" s="228"/>
      <c r="I610" s="266"/>
      <c r="J610" s="228"/>
      <c r="K610" s="65"/>
      <c r="L610" s="65"/>
      <c r="M610" s="65"/>
      <c r="N610" s="77"/>
      <c r="O610" s="66">
        <f t="shared" si="1117"/>
        <v>0</v>
      </c>
      <c r="P610" s="228"/>
      <c r="Q610" s="228"/>
      <c r="R610" s="228"/>
      <c r="S610" s="228"/>
      <c r="T610" s="228"/>
    </row>
    <row r="611" spans="1:20" ht="12.75" customHeight="1">
      <c r="A611" s="229"/>
      <c r="B611" s="240"/>
      <c r="C611" s="240"/>
      <c r="D611" s="229"/>
      <c r="E611" s="242"/>
      <c r="F611" s="224"/>
      <c r="G611" s="248"/>
      <c r="H611" s="228"/>
      <c r="I611" s="266"/>
      <c r="J611" s="228"/>
      <c r="K611" s="65"/>
      <c r="L611" s="65"/>
      <c r="M611" s="67"/>
      <c r="N611" s="77"/>
      <c r="O611" s="66">
        <f t="shared" si="1117"/>
        <v>0</v>
      </c>
      <c r="P611" s="228"/>
      <c r="Q611" s="228"/>
      <c r="R611" s="228"/>
      <c r="S611" s="228"/>
      <c r="T611" s="228"/>
    </row>
    <row r="612" spans="1:20" ht="12.75" customHeight="1">
      <c r="A612" s="229"/>
      <c r="B612" s="240"/>
      <c r="C612" s="240"/>
      <c r="D612" s="229"/>
      <c r="E612" s="242"/>
      <c r="F612" s="224"/>
      <c r="G612" s="248"/>
      <c r="H612" s="228"/>
      <c r="I612" s="266"/>
      <c r="J612" s="228"/>
      <c r="K612" s="65"/>
      <c r="L612" s="65"/>
      <c r="M612" s="65"/>
      <c r="N612" s="77"/>
      <c r="O612" s="66">
        <f t="shared" si="1117"/>
        <v>0</v>
      </c>
      <c r="P612" s="228"/>
      <c r="Q612" s="228"/>
      <c r="R612" s="228"/>
      <c r="S612" s="228"/>
      <c r="T612" s="228"/>
    </row>
    <row r="613" spans="1:20" ht="12.75" customHeight="1">
      <c r="A613" s="229">
        <v>64</v>
      </c>
      <c r="B613" s="240" t="s">
        <v>390</v>
      </c>
      <c r="C613" s="240" t="s">
        <v>602</v>
      </c>
      <c r="D613" s="229" t="s">
        <v>40</v>
      </c>
      <c r="E613" s="229">
        <v>450</v>
      </c>
      <c r="F613" s="224">
        <f t="shared" ref="F613" si="1166">H613+J613+R613</f>
        <v>2.5611603542280004</v>
      </c>
      <c r="G613" s="233">
        <v>1.1100000000000001</v>
      </c>
      <c r="H613" s="228">
        <f t="shared" ref="H613" si="1167">G613*$P$8/1000</f>
        <v>1.9117530000000003</v>
      </c>
      <c r="I613" s="233">
        <v>0.04</v>
      </c>
      <c r="J613" s="228">
        <f t="shared" ref="J613" si="1168">I613*$P$9/1000</f>
        <v>8.8156800000000007E-2</v>
      </c>
      <c r="K613" s="65" t="s">
        <v>76</v>
      </c>
      <c r="L613" s="65" t="s">
        <v>40</v>
      </c>
      <c r="M613" s="65">
        <v>0.93</v>
      </c>
      <c r="N613" s="77">
        <v>0.53300000000000003</v>
      </c>
      <c r="O613" s="66">
        <f t="shared" si="1117"/>
        <v>0.49569000000000007</v>
      </c>
      <c r="P613" s="228">
        <f t="shared" ref="P613" si="1169">E613*F613</f>
        <v>1152.5221594026002</v>
      </c>
      <c r="Q613" s="228">
        <f t="shared" ref="Q613" si="1170">SUM(O613:O616)</f>
        <v>0.49569000000000007</v>
      </c>
      <c r="R613" s="228">
        <f t="shared" ref="R613" si="1171">Q613*1.02*1.05*$R$14</f>
        <v>0.56125055422800008</v>
      </c>
      <c r="S613" s="228">
        <f t="shared" ref="S613" si="1172">F613*$S$17</f>
        <v>2.9859246920311011</v>
      </c>
      <c r="T613" s="228">
        <f t="shared" ref="T613" si="1173">S613*E613</f>
        <v>1343.6661114139954</v>
      </c>
    </row>
    <row r="614" spans="1:20" ht="12.75" customHeight="1">
      <c r="A614" s="229"/>
      <c r="B614" s="240"/>
      <c r="C614" s="240"/>
      <c r="D614" s="229"/>
      <c r="E614" s="229"/>
      <c r="F614" s="224"/>
      <c r="G614" s="233"/>
      <c r="H614" s="228"/>
      <c r="I614" s="233"/>
      <c r="J614" s="228"/>
      <c r="K614" s="65"/>
      <c r="L614" s="65"/>
      <c r="M614" s="65"/>
      <c r="N614" s="77"/>
      <c r="O614" s="66">
        <f t="shared" si="1117"/>
        <v>0</v>
      </c>
      <c r="P614" s="228"/>
      <c r="Q614" s="228"/>
      <c r="R614" s="228"/>
      <c r="S614" s="228"/>
      <c r="T614" s="228"/>
    </row>
    <row r="615" spans="1:20" ht="12.75" customHeight="1">
      <c r="A615" s="229"/>
      <c r="B615" s="240"/>
      <c r="C615" s="240"/>
      <c r="D615" s="229"/>
      <c r="E615" s="229"/>
      <c r="F615" s="224"/>
      <c r="G615" s="233"/>
      <c r="H615" s="228"/>
      <c r="I615" s="233"/>
      <c r="J615" s="228"/>
      <c r="K615" s="65"/>
      <c r="L615" s="65"/>
      <c r="M615" s="65"/>
      <c r="N615" s="77"/>
      <c r="O615" s="66">
        <f t="shared" si="1117"/>
        <v>0</v>
      </c>
      <c r="P615" s="228"/>
      <c r="Q615" s="228"/>
      <c r="R615" s="228"/>
      <c r="S615" s="228"/>
      <c r="T615" s="228"/>
    </row>
    <row r="616" spans="1:20" ht="12.75" customHeight="1">
      <c r="A616" s="229"/>
      <c r="B616" s="240"/>
      <c r="C616" s="240"/>
      <c r="D616" s="229"/>
      <c r="E616" s="229"/>
      <c r="F616" s="224"/>
      <c r="G616" s="233"/>
      <c r="H616" s="228"/>
      <c r="I616" s="233"/>
      <c r="J616" s="228"/>
      <c r="K616" s="65"/>
      <c r="L616" s="65"/>
      <c r="M616" s="65"/>
      <c r="N616" s="77"/>
      <c r="O616" s="66">
        <f t="shared" si="1117"/>
        <v>0</v>
      </c>
      <c r="P616" s="228"/>
      <c r="Q616" s="228"/>
      <c r="R616" s="228"/>
      <c r="S616" s="228"/>
      <c r="T616" s="228"/>
    </row>
    <row r="617" spans="1:20" ht="12.75" customHeight="1">
      <c r="A617" s="229">
        <v>65</v>
      </c>
      <c r="B617" s="240" t="s">
        <v>571</v>
      </c>
      <c r="C617" s="240" t="s">
        <v>668</v>
      </c>
      <c r="D617" s="229" t="s">
        <v>40</v>
      </c>
      <c r="E617" s="229">
        <v>288</v>
      </c>
      <c r="F617" s="224">
        <f t="shared" ref="F617" si="1174">H617+J617+R617</f>
        <v>2.379985746</v>
      </c>
      <c r="G617" s="233">
        <v>0.88</v>
      </c>
      <c r="H617" s="228">
        <f t="shared" ref="H617" si="1175">G617*$P$8/1000</f>
        <v>1.5156240000000001</v>
      </c>
      <c r="I617" s="233">
        <v>0.03</v>
      </c>
      <c r="J617" s="228">
        <f t="shared" ref="J617" si="1176">I617*$P$9/1000</f>
        <v>6.6117599999999999E-2</v>
      </c>
      <c r="K617" s="65" t="s">
        <v>76</v>
      </c>
      <c r="L617" s="65" t="s">
        <v>40</v>
      </c>
      <c r="M617" s="65">
        <v>0.94</v>
      </c>
      <c r="N617" s="77">
        <v>0.75</v>
      </c>
      <c r="O617" s="66">
        <f t="shared" si="1117"/>
        <v>0.70499999999999996</v>
      </c>
      <c r="P617" s="228">
        <f t="shared" ref="P617" si="1177">E617*F617</f>
        <v>685.43589484799998</v>
      </c>
      <c r="Q617" s="228">
        <f t="shared" ref="Q617" si="1178">SUM(O617:O620)</f>
        <v>0.70499999999999996</v>
      </c>
      <c r="R617" s="228">
        <f t="shared" ref="R617" si="1179">Q617*1.02*1.05*$R$14</f>
        <v>0.79824414599999993</v>
      </c>
      <c r="S617" s="228">
        <f t="shared" ref="S617" si="1180">F617*$S$17</f>
        <v>2.7747025655508128</v>
      </c>
      <c r="T617" s="228">
        <f t="shared" ref="T617" si="1181">S617*E617</f>
        <v>799.11433887863404</v>
      </c>
    </row>
    <row r="618" spans="1:20" ht="12.75" customHeight="1">
      <c r="A618" s="229"/>
      <c r="B618" s="240"/>
      <c r="C618" s="240"/>
      <c r="D618" s="229"/>
      <c r="E618" s="229"/>
      <c r="F618" s="224"/>
      <c r="G618" s="233"/>
      <c r="H618" s="228"/>
      <c r="I618" s="233"/>
      <c r="J618" s="228"/>
      <c r="K618" s="65"/>
      <c r="L618" s="65"/>
      <c r="M618" s="65"/>
      <c r="N618" s="77"/>
      <c r="O618" s="66">
        <f t="shared" si="1117"/>
        <v>0</v>
      </c>
      <c r="P618" s="228"/>
      <c r="Q618" s="228"/>
      <c r="R618" s="228"/>
      <c r="S618" s="228"/>
      <c r="T618" s="228"/>
    </row>
    <row r="619" spans="1:20" ht="12.75" customHeight="1">
      <c r="A619" s="229"/>
      <c r="B619" s="240"/>
      <c r="C619" s="240"/>
      <c r="D619" s="229"/>
      <c r="E619" s="229"/>
      <c r="F619" s="224"/>
      <c r="G619" s="233"/>
      <c r="H619" s="228"/>
      <c r="I619" s="233"/>
      <c r="J619" s="228"/>
      <c r="K619" s="65"/>
      <c r="L619" s="65"/>
      <c r="M619" s="65"/>
      <c r="N619" s="77"/>
      <c r="O619" s="66">
        <f t="shared" si="1117"/>
        <v>0</v>
      </c>
      <c r="P619" s="228"/>
      <c r="Q619" s="228"/>
      <c r="R619" s="228"/>
      <c r="S619" s="228"/>
      <c r="T619" s="228"/>
    </row>
    <row r="620" spans="1:20" ht="12.75" customHeight="1">
      <c r="A620" s="229"/>
      <c r="B620" s="240"/>
      <c r="C620" s="240"/>
      <c r="D620" s="229"/>
      <c r="E620" s="229"/>
      <c r="F620" s="224"/>
      <c r="G620" s="233"/>
      <c r="H620" s="228"/>
      <c r="I620" s="233"/>
      <c r="J620" s="228"/>
      <c r="K620" s="65"/>
      <c r="L620" s="65"/>
      <c r="M620" s="65"/>
      <c r="N620" s="77"/>
      <c r="O620" s="66">
        <f t="shared" si="1117"/>
        <v>0</v>
      </c>
      <c r="P620" s="228"/>
      <c r="Q620" s="228"/>
      <c r="R620" s="228"/>
      <c r="S620" s="228"/>
      <c r="T620" s="228"/>
    </row>
    <row r="621" spans="1:20" ht="12.75" customHeight="1">
      <c r="A621" s="229">
        <v>66</v>
      </c>
      <c r="B621" s="240" t="s">
        <v>667</v>
      </c>
      <c r="C621" s="240" t="s">
        <v>603</v>
      </c>
      <c r="D621" s="229" t="s">
        <v>40</v>
      </c>
      <c r="E621" s="229">
        <v>92</v>
      </c>
      <c r="F621" s="224">
        <f t="shared" ref="F621" si="1182">H621+J621+R621</f>
        <v>2.499594152976</v>
      </c>
      <c r="G621" s="233">
        <v>0.72</v>
      </c>
      <c r="H621" s="228">
        <f t="shared" ref="H621" si="1183">G621*$P$8/1000</f>
        <v>1.2400559999999998</v>
      </c>
      <c r="I621" s="233">
        <v>0.02</v>
      </c>
      <c r="J621" s="228">
        <f t="shared" ref="J621" si="1184">I621*$P$9/1000</f>
        <v>4.4078400000000004E-2</v>
      </c>
      <c r="K621" s="65" t="s">
        <v>76</v>
      </c>
      <c r="L621" s="65" t="s">
        <v>40</v>
      </c>
      <c r="M621" s="65">
        <v>0.94</v>
      </c>
      <c r="N621" s="77">
        <v>1.1419999999999999</v>
      </c>
      <c r="O621" s="66">
        <f t="shared" si="1117"/>
        <v>1.0734799999999998</v>
      </c>
      <c r="P621" s="228">
        <f t="shared" ref="P621" si="1185">E621*F621</f>
        <v>229.96266207379199</v>
      </c>
      <c r="Q621" s="228">
        <f t="shared" ref="Q621" si="1186">SUM(O621:O624)</f>
        <v>1.0734799999999998</v>
      </c>
      <c r="R621" s="228">
        <f t="shared" ref="R621" si="1187">Q621*1.02*1.05*$R$14</f>
        <v>1.2154597529759998</v>
      </c>
      <c r="S621" s="228">
        <f t="shared" ref="S621" si="1188">F621*$S$17</f>
        <v>2.9141478350258647</v>
      </c>
      <c r="T621" s="228">
        <f t="shared" ref="T621" si="1189">S621*E621</f>
        <v>268.10160082237957</v>
      </c>
    </row>
    <row r="622" spans="1:20" ht="12.75" customHeight="1">
      <c r="A622" s="229"/>
      <c r="B622" s="240"/>
      <c r="C622" s="240"/>
      <c r="D622" s="229"/>
      <c r="E622" s="229"/>
      <c r="F622" s="224"/>
      <c r="G622" s="233"/>
      <c r="H622" s="228"/>
      <c r="I622" s="233"/>
      <c r="J622" s="228"/>
      <c r="K622" s="65"/>
      <c r="L622" s="65"/>
      <c r="M622" s="65"/>
      <c r="N622" s="77"/>
      <c r="O622" s="66">
        <f t="shared" si="1117"/>
        <v>0</v>
      </c>
      <c r="P622" s="228"/>
      <c r="Q622" s="228"/>
      <c r="R622" s="228"/>
      <c r="S622" s="228"/>
      <c r="T622" s="228"/>
    </row>
    <row r="623" spans="1:20" ht="12.75" customHeight="1">
      <c r="A623" s="229"/>
      <c r="B623" s="240"/>
      <c r="C623" s="240"/>
      <c r="D623" s="229"/>
      <c r="E623" s="229"/>
      <c r="F623" s="224"/>
      <c r="G623" s="233"/>
      <c r="H623" s="228"/>
      <c r="I623" s="233"/>
      <c r="J623" s="228"/>
      <c r="K623" s="65"/>
      <c r="L623" s="65"/>
      <c r="M623" s="65"/>
      <c r="N623" s="77"/>
      <c r="O623" s="66">
        <f t="shared" si="1117"/>
        <v>0</v>
      </c>
      <c r="P623" s="228"/>
      <c r="Q623" s="228"/>
      <c r="R623" s="228"/>
      <c r="S623" s="228"/>
      <c r="T623" s="228"/>
    </row>
    <row r="624" spans="1:20" ht="12.75" customHeight="1">
      <c r="A624" s="229"/>
      <c r="B624" s="240"/>
      <c r="C624" s="240"/>
      <c r="D624" s="229"/>
      <c r="E624" s="229"/>
      <c r="F624" s="224"/>
      <c r="G624" s="233"/>
      <c r="H624" s="228"/>
      <c r="I624" s="233"/>
      <c r="J624" s="228"/>
      <c r="K624" s="65"/>
      <c r="L624" s="65"/>
      <c r="M624" s="65"/>
      <c r="N624" s="77"/>
      <c r="O624" s="66">
        <f t="shared" si="1117"/>
        <v>0</v>
      </c>
      <c r="P624" s="228"/>
      <c r="Q624" s="228"/>
      <c r="R624" s="228"/>
      <c r="S624" s="228"/>
      <c r="T624" s="228"/>
    </row>
    <row r="625" spans="1:20" ht="12.75" customHeight="1">
      <c r="A625" s="229">
        <v>67</v>
      </c>
      <c r="B625" s="240" t="s">
        <v>572</v>
      </c>
      <c r="C625" s="240" t="s">
        <v>670</v>
      </c>
      <c r="D625" s="229" t="s">
        <v>40</v>
      </c>
      <c r="E625" s="229">
        <v>72</v>
      </c>
      <c r="F625" s="224">
        <f t="shared" ref="F625" si="1190">H625+J625+R625</f>
        <v>4.3414295281200008</v>
      </c>
      <c r="G625" s="233">
        <v>0.96</v>
      </c>
      <c r="H625" s="228">
        <f t="shared" ref="H625" si="1191">G625*$P$8/1000</f>
        <v>1.653408</v>
      </c>
      <c r="I625" s="233">
        <v>0.02</v>
      </c>
      <c r="J625" s="228">
        <f t="shared" ref="J625" si="1192">I625*$P$9/1000</f>
        <v>4.4078400000000004E-2</v>
      </c>
      <c r="K625" s="65" t="s">
        <v>76</v>
      </c>
      <c r="L625" s="65" t="s">
        <v>40</v>
      </c>
      <c r="M625" s="65">
        <v>0.95</v>
      </c>
      <c r="N625" s="77">
        <v>2.4580000000000002</v>
      </c>
      <c r="O625" s="66">
        <f t="shared" si="1117"/>
        <v>2.3351000000000002</v>
      </c>
      <c r="P625" s="228">
        <f t="shared" ref="P625" si="1193">E625*F625</f>
        <v>312.58292602464007</v>
      </c>
      <c r="Q625" s="228">
        <f t="shared" ref="Q625" si="1194">SUM(O625:O628)</f>
        <v>2.3351000000000002</v>
      </c>
      <c r="R625" s="228">
        <f t="shared" ref="R625" si="1195">Q625*1.02*1.05*$R$14</f>
        <v>2.6439431281200005</v>
      </c>
      <c r="S625" s="228">
        <f t="shared" ref="S625" si="1196">F625*$S$17</f>
        <v>5.0614486536645922</v>
      </c>
      <c r="T625" s="228">
        <f t="shared" ref="T625" si="1197">S625*E625</f>
        <v>364.42430306385063</v>
      </c>
    </row>
    <row r="626" spans="1:20" ht="12.75" customHeight="1">
      <c r="A626" s="229"/>
      <c r="B626" s="240"/>
      <c r="C626" s="240"/>
      <c r="D626" s="229"/>
      <c r="E626" s="229"/>
      <c r="F626" s="224"/>
      <c r="G626" s="233"/>
      <c r="H626" s="228"/>
      <c r="I626" s="233"/>
      <c r="J626" s="228"/>
      <c r="K626" s="65"/>
      <c r="L626" s="65"/>
      <c r="M626" s="65"/>
      <c r="N626" s="77"/>
      <c r="O626" s="66">
        <f t="shared" si="1117"/>
        <v>0</v>
      </c>
      <c r="P626" s="228"/>
      <c r="Q626" s="228"/>
      <c r="R626" s="228"/>
      <c r="S626" s="228"/>
      <c r="T626" s="228"/>
    </row>
    <row r="627" spans="1:20" ht="12.75" customHeight="1">
      <c r="A627" s="229"/>
      <c r="B627" s="240"/>
      <c r="C627" s="240"/>
      <c r="D627" s="229"/>
      <c r="E627" s="229"/>
      <c r="F627" s="224"/>
      <c r="G627" s="233"/>
      <c r="H627" s="228"/>
      <c r="I627" s="233"/>
      <c r="J627" s="228"/>
      <c r="K627" s="65"/>
      <c r="L627" s="65"/>
      <c r="M627" s="65"/>
      <c r="N627" s="77"/>
      <c r="O627" s="66">
        <f t="shared" si="1117"/>
        <v>0</v>
      </c>
      <c r="P627" s="228"/>
      <c r="Q627" s="228"/>
      <c r="R627" s="228"/>
      <c r="S627" s="228"/>
      <c r="T627" s="228"/>
    </row>
    <row r="628" spans="1:20" ht="12.75" customHeight="1">
      <c r="A628" s="229"/>
      <c r="B628" s="240"/>
      <c r="C628" s="240"/>
      <c r="D628" s="229"/>
      <c r="E628" s="229"/>
      <c r="F628" s="224"/>
      <c r="G628" s="233"/>
      <c r="H628" s="228"/>
      <c r="I628" s="233"/>
      <c r="J628" s="228"/>
      <c r="K628" s="65"/>
      <c r="L628" s="65"/>
      <c r="M628" s="65"/>
      <c r="N628" s="77"/>
      <c r="O628" s="66">
        <f t="shared" si="1117"/>
        <v>0</v>
      </c>
      <c r="P628" s="228"/>
      <c r="Q628" s="228"/>
      <c r="R628" s="228"/>
      <c r="S628" s="228"/>
      <c r="T628" s="228"/>
    </row>
    <row r="629" spans="1:20" ht="12.75" customHeight="1">
      <c r="A629" s="229">
        <v>68</v>
      </c>
      <c r="B629" s="240" t="s">
        <v>669</v>
      </c>
      <c r="C629" s="240" t="s">
        <v>672</v>
      </c>
      <c r="D629" s="229" t="s">
        <v>40</v>
      </c>
      <c r="E629" s="229">
        <v>85</v>
      </c>
      <c r="F629" s="224">
        <f t="shared" ref="F629" si="1198">H629+J629+R629</f>
        <v>5.3948511074999992</v>
      </c>
      <c r="G629" s="233">
        <v>0.83</v>
      </c>
      <c r="H629" s="228">
        <f t="shared" ref="H629" si="1199">G629*$P$8/1000</f>
        <v>1.4295089999999997</v>
      </c>
      <c r="I629" s="233">
        <v>0.03</v>
      </c>
      <c r="J629" s="228">
        <f t="shared" ref="J629" si="1200">I629*$P$9/1000</f>
        <v>6.6117599999999999E-2</v>
      </c>
      <c r="K629" s="65" t="s">
        <v>76</v>
      </c>
      <c r="L629" s="65" t="s">
        <v>40</v>
      </c>
      <c r="M629" s="65">
        <v>0.95</v>
      </c>
      <c r="N629" s="77">
        <v>3.625</v>
      </c>
      <c r="O629" s="66">
        <f t="shared" si="1117"/>
        <v>3.4437499999999996</v>
      </c>
      <c r="P629" s="228">
        <f t="shared" ref="P629" si="1201">E629*F629</f>
        <v>458.56234413749991</v>
      </c>
      <c r="Q629" s="228">
        <f t="shared" ref="Q629" si="1202">SUM(O629:O632)</f>
        <v>3.4437499999999996</v>
      </c>
      <c r="R629" s="228">
        <f t="shared" ref="R629" si="1203">Q629*1.02*1.05*$R$14</f>
        <v>3.8992245075</v>
      </c>
      <c r="S629" s="228">
        <f t="shared" ref="S629" si="1204">F629*$S$17</f>
        <v>6.289578512771854</v>
      </c>
      <c r="T629" s="228">
        <f t="shared" ref="T629" si="1205">S629*E629</f>
        <v>534.61417358560755</v>
      </c>
    </row>
    <row r="630" spans="1:20" ht="12.75" customHeight="1">
      <c r="A630" s="229"/>
      <c r="B630" s="240"/>
      <c r="C630" s="240"/>
      <c r="D630" s="229"/>
      <c r="E630" s="229"/>
      <c r="F630" s="224"/>
      <c r="G630" s="233"/>
      <c r="H630" s="228"/>
      <c r="I630" s="233"/>
      <c r="J630" s="228"/>
      <c r="K630" s="65"/>
      <c r="L630" s="65"/>
      <c r="M630" s="65"/>
      <c r="N630" s="77"/>
      <c r="O630" s="66">
        <f t="shared" si="1117"/>
        <v>0</v>
      </c>
      <c r="P630" s="228"/>
      <c r="Q630" s="228"/>
      <c r="R630" s="228"/>
      <c r="S630" s="228"/>
      <c r="T630" s="228"/>
    </row>
    <row r="631" spans="1:20" ht="12.75" customHeight="1">
      <c r="A631" s="229"/>
      <c r="B631" s="240"/>
      <c r="C631" s="240"/>
      <c r="D631" s="229"/>
      <c r="E631" s="229"/>
      <c r="F631" s="224"/>
      <c r="G631" s="233"/>
      <c r="H631" s="228"/>
      <c r="I631" s="233"/>
      <c r="J631" s="228"/>
      <c r="K631" s="65"/>
      <c r="L631" s="65"/>
      <c r="M631" s="65"/>
      <c r="N631" s="77"/>
      <c r="O631" s="66">
        <f t="shared" si="1117"/>
        <v>0</v>
      </c>
      <c r="P631" s="228"/>
      <c r="Q631" s="228"/>
      <c r="R631" s="228"/>
      <c r="S631" s="228"/>
      <c r="T631" s="228"/>
    </row>
    <row r="632" spans="1:20" ht="12.75" customHeight="1">
      <c r="A632" s="229"/>
      <c r="B632" s="240"/>
      <c r="C632" s="240"/>
      <c r="D632" s="229"/>
      <c r="E632" s="229"/>
      <c r="F632" s="224"/>
      <c r="G632" s="233"/>
      <c r="H632" s="228"/>
      <c r="I632" s="233"/>
      <c r="J632" s="228"/>
      <c r="K632" s="65"/>
      <c r="L632" s="65"/>
      <c r="M632" s="65"/>
      <c r="N632" s="77"/>
      <c r="O632" s="66">
        <f t="shared" si="1117"/>
        <v>0</v>
      </c>
      <c r="P632" s="228"/>
      <c r="Q632" s="228"/>
      <c r="R632" s="228"/>
      <c r="S632" s="228"/>
      <c r="T632" s="228"/>
    </row>
    <row r="633" spans="1:20" ht="12.75" customHeight="1">
      <c r="A633" s="229">
        <v>69</v>
      </c>
      <c r="B633" s="240" t="s">
        <v>671</v>
      </c>
      <c r="C633" s="240" t="s">
        <v>673</v>
      </c>
      <c r="D633" s="229" t="s">
        <v>40</v>
      </c>
      <c r="E633" s="229">
        <v>172</v>
      </c>
      <c r="F633" s="224">
        <f t="shared" ref="F633" si="1206">H633+J633+R633</f>
        <v>7.608534979619999</v>
      </c>
      <c r="G633" s="233">
        <v>0.83</v>
      </c>
      <c r="H633" s="228">
        <f t="shared" ref="H633" si="1207">G633*$P$8/1000</f>
        <v>1.4295089999999997</v>
      </c>
      <c r="I633" s="233">
        <v>0.03</v>
      </c>
      <c r="J633" s="228">
        <f t="shared" ref="J633" si="1208">I633*$P$9/1000</f>
        <v>6.6117599999999999E-2</v>
      </c>
      <c r="K633" s="65" t="s">
        <v>76</v>
      </c>
      <c r="L633" s="65" t="s">
        <v>40</v>
      </c>
      <c r="M633" s="65">
        <v>0.95</v>
      </c>
      <c r="N633" s="77">
        <v>5.6829999999999998</v>
      </c>
      <c r="O633" s="66">
        <f t="shared" si="1117"/>
        <v>5.3988499999999995</v>
      </c>
      <c r="P633" s="228">
        <f t="shared" ref="P633" si="1209">E633*F633</f>
        <v>1308.6680164946399</v>
      </c>
      <c r="Q633" s="228">
        <f t="shared" ref="Q633" si="1210">SUM(O633:O636)</f>
        <v>5.3988499999999995</v>
      </c>
      <c r="R633" s="228">
        <f t="shared" ref="R633" si="1211">Q633*1.02*1.05*$R$14</f>
        <v>6.1129083796199994</v>
      </c>
      <c r="S633" s="228">
        <f t="shared" ref="S633" si="1212">F633*$S$17</f>
        <v>8.8703983053328379</v>
      </c>
      <c r="T633" s="228">
        <f t="shared" ref="T633" si="1213">S633*E633</f>
        <v>1525.7085085172482</v>
      </c>
    </row>
    <row r="634" spans="1:20" ht="12.75" customHeight="1">
      <c r="A634" s="229"/>
      <c r="B634" s="240"/>
      <c r="C634" s="240"/>
      <c r="D634" s="229"/>
      <c r="E634" s="229"/>
      <c r="F634" s="224"/>
      <c r="G634" s="233"/>
      <c r="H634" s="228"/>
      <c r="I634" s="233"/>
      <c r="J634" s="228"/>
      <c r="K634" s="65"/>
      <c r="L634" s="65"/>
      <c r="M634" s="65"/>
      <c r="N634" s="77"/>
      <c r="O634" s="66">
        <f t="shared" si="1117"/>
        <v>0</v>
      </c>
      <c r="P634" s="228"/>
      <c r="Q634" s="228"/>
      <c r="R634" s="228"/>
      <c r="S634" s="228"/>
      <c r="T634" s="228"/>
    </row>
    <row r="635" spans="1:20" ht="12.75" customHeight="1">
      <c r="A635" s="229"/>
      <c r="B635" s="240"/>
      <c r="C635" s="240"/>
      <c r="D635" s="229"/>
      <c r="E635" s="229"/>
      <c r="F635" s="224"/>
      <c r="G635" s="233"/>
      <c r="H635" s="228"/>
      <c r="I635" s="233"/>
      <c r="J635" s="228"/>
      <c r="K635" s="65"/>
      <c r="L635" s="65"/>
      <c r="M635" s="65"/>
      <c r="N635" s="77"/>
      <c r="O635" s="66">
        <f t="shared" si="1117"/>
        <v>0</v>
      </c>
      <c r="P635" s="228"/>
      <c r="Q635" s="228"/>
      <c r="R635" s="228"/>
      <c r="S635" s="228"/>
      <c r="T635" s="228"/>
    </row>
    <row r="636" spans="1:20" ht="12.75" customHeight="1">
      <c r="A636" s="229"/>
      <c r="B636" s="240"/>
      <c r="C636" s="240"/>
      <c r="D636" s="229"/>
      <c r="E636" s="229"/>
      <c r="F636" s="224"/>
      <c r="G636" s="233"/>
      <c r="H636" s="228"/>
      <c r="I636" s="233"/>
      <c r="J636" s="228"/>
      <c r="K636" s="65"/>
      <c r="L636" s="65"/>
      <c r="M636" s="65"/>
      <c r="N636" s="77"/>
      <c r="O636" s="66">
        <f t="shared" si="1117"/>
        <v>0</v>
      </c>
      <c r="P636" s="228"/>
      <c r="Q636" s="228"/>
      <c r="R636" s="228"/>
      <c r="S636" s="228"/>
      <c r="T636" s="228"/>
    </row>
    <row r="637" spans="1:20" ht="12.75" customHeight="1">
      <c r="A637" s="229">
        <v>70</v>
      </c>
      <c r="B637" s="240" t="s">
        <v>605</v>
      </c>
      <c r="C637" s="240" t="s">
        <v>606</v>
      </c>
      <c r="D637" s="229" t="s">
        <v>40</v>
      </c>
      <c r="E637" s="229">
        <v>173</v>
      </c>
      <c r="F637" s="224">
        <f t="shared" ref="F637" si="1214">H637+J637+R637</f>
        <v>9.383482793999999</v>
      </c>
      <c r="G637" s="233">
        <v>0.95</v>
      </c>
      <c r="H637" s="228">
        <f t="shared" ref="H637" si="1215">G637*$P$8/1000</f>
        <v>1.636185</v>
      </c>
      <c r="I637" s="233">
        <v>0.05</v>
      </c>
      <c r="J637" s="228">
        <f t="shared" ref="J637" si="1216">I637*$P$9/1000</f>
        <v>0.11019600000000002</v>
      </c>
      <c r="K637" s="65" t="s">
        <v>76</v>
      </c>
      <c r="L637" s="65" t="s">
        <v>40</v>
      </c>
      <c r="M637" s="65">
        <v>0.95</v>
      </c>
      <c r="N637" s="77">
        <v>7.1</v>
      </c>
      <c r="O637" s="66">
        <f t="shared" si="1117"/>
        <v>6.7449999999999992</v>
      </c>
      <c r="P637" s="228">
        <f t="shared" ref="P637" si="1217">E637*F637</f>
        <v>1623.3425233619998</v>
      </c>
      <c r="Q637" s="228">
        <f t="shared" ref="Q637" si="1218">SUM(O637:O640)</f>
        <v>6.7449999999999992</v>
      </c>
      <c r="R637" s="228">
        <f t="shared" ref="R637" si="1219">Q637*1.02*1.05*$R$14</f>
        <v>7.6371017939999994</v>
      </c>
      <c r="S637" s="228">
        <f t="shared" ref="S637" si="1220">F637*$S$17</f>
        <v>10.939718368512324</v>
      </c>
      <c r="T637" s="228">
        <f t="shared" ref="T637" si="1221">S637*E637</f>
        <v>1892.5712777526321</v>
      </c>
    </row>
    <row r="638" spans="1:20" ht="12.75" customHeight="1">
      <c r="A638" s="229"/>
      <c r="B638" s="240"/>
      <c r="C638" s="240"/>
      <c r="D638" s="229"/>
      <c r="E638" s="229"/>
      <c r="F638" s="224"/>
      <c r="G638" s="233"/>
      <c r="H638" s="228"/>
      <c r="I638" s="233"/>
      <c r="J638" s="228"/>
      <c r="K638" s="65"/>
      <c r="L638" s="65"/>
      <c r="M638" s="65"/>
      <c r="N638" s="77"/>
      <c r="O638" s="66">
        <f t="shared" si="1117"/>
        <v>0</v>
      </c>
      <c r="P638" s="228"/>
      <c r="Q638" s="228"/>
      <c r="R638" s="228"/>
      <c r="S638" s="228"/>
      <c r="T638" s="228"/>
    </row>
    <row r="639" spans="1:20" ht="12.75" customHeight="1">
      <c r="A639" s="229"/>
      <c r="B639" s="240"/>
      <c r="C639" s="240"/>
      <c r="D639" s="229"/>
      <c r="E639" s="229"/>
      <c r="F639" s="224"/>
      <c r="G639" s="233"/>
      <c r="H639" s="228"/>
      <c r="I639" s="233"/>
      <c r="J639" s="228"/>
      <c r="K639" s="65"/>
      <c r="L639" s="65"/>
      <c r="M639" s="65"/>
      <c r="N639" s="77"/>
      <c r="O639" s="66">
        <f t="shared" si="1117"/>
        <v>0</v>
      </c>
      <c r="P639" s="228"/>
      <c r="Q639" s="228"/>
      <c r="R639" s="228"/>
      <c r="S639" s="228"/>
      <c r="T639" s="228"/>
    </row>
    <row r="640" spans="1:20" ht="12.75" customHeight="1">
      <c r="A640" s="229"/>
      <c r="B640" s="240"/>
      <c r="C640" s="240"/>
      <c r="D640" s="229"/>
      <c r="E640" s="229"/>
      <c r="F640" s="224"/>
      <c r="G640" s="233"/>
      <c r="H640" s="228"/>
      <c r="I640" s="233"/>
      <c r="J640" s="228"/>
      <c r="K640" s="65"/>
      <c r="L640" s="65"/>
      <c r="M640" s="65"/>
      <c r="N640" s="77"/>
      <c r="O640" s="66">
        <f t="shared" si="1117"/>
        <v>0</v>
      </c>
      <c r="P640" s="228"/>
      <c r="Q640" s="228"/>
      <c r="R640" s="228"/>
      <c r="S640" s="228"/>
      <c r="T640" s="228"/>
    </row>
    <row r="641" spans="1:20" ht="12.75" customHeight="1">
      <c r="A641" s="229">
        <v>71</v>
      </c>
      <c r="B641" s="240" t="s">
        <v>123</v>
      </c>
      <c r="C641" s="240" t="s">
        <v>620</v>
      </c>
      <c r="D641" s="229" t="s">
        <v>279</v>
      </c>
      <c r="E641" s="229">
        <v>6</v>
      </c>
      <c r="F641" s="224">
        <f t="shared" ref="F641" si="1222">H641+J641+R641</f>
        <v>0.88580760000000014</v>
      </c>
      <c r="G641" s="233">
        <v>0.22</v>
      </c>
      <c r="H641" s="228">
        <f t="shared" ref="H641" si="1223">G641*$P$8/1000</f>
        <v>0.37890600000000002</v>
      </c>
      <c r="I641" s="233">
        <v>0.23</v>
      </c>
      <c r="J641" s="228">
        <f t="shared" ref="J641" si="1224">I641*$P$9/1000</f>
        <v>0.50690160000000006</v>
      </c>
      <c r="K641" s="65"/>
      <c r="L641" s="65"/>
      <c r="M641" s="65"/>
      <c r="N641" s="77"/>
      <c r="O641" s="66">
        <f t="shared" si="1117"/>
        <v>0</v>
      </c>
      <c r="P641" s="228">
        <f t="shared" ref="P641" si="1225">E641*F641</f>
        <v>5.3148456000000008</v>
      </c>
      <c r="Q641" s="228">
        <f t="shared" ref="Q641" si="1226">SUM(O641:O644)</f>
        <v>0</v>
      </c>
      <c r="R641" s="228">
        <f t="shared" ref="R641" si="1227">Q641*1.02*1.05*$R$14</f>
        <v>0</v>
      </c>
      <c r="S641" s="228">
        <f t="shared" ref="S641" si="1228">F641*$S$17</f>
        <v>1.032717370024286</v>
      </c>
      <c r="T641" s="228">
        <f t="shared" ref="T641" si="1229">S641*E641</f>
        <v>6.1963042201457164</v>
      </c>
    </row>
    <row r="642" spans="1:20" ht="12.75" customHeight="1">
      <c r="A642" s="229"/>
      <c r="B642" s="240"/>
      <c r="C642" s="240"/>
      <c r="D642" s="229"/>
      <c r="E642" s="229"/>
      <c r="F642" s="224"/>
      <c r="G642" s="233"/>
      <c r="H642" s="228"/>
      <c r="I642" s="233"/>
      <c r="J642" s="228"/>
      <c r="K642" s="65"/>
      <c r="L642" s="65"/>
      <c r="M642" s="65"/>
      <c r="N642" s="77"/>
      <c r="O642" s="66">
        <f t="shared" si="1117"/>
        <v>0</v>
      </c>
      <c r="P642" s="228"/>
      <c r="Q642" s="228"/>
      <c r="R642" s="228"/>
      <c r="S642" s="228"/>
      <c r="T642" s="228"/>
    </row>
    <row r="643" spans="1:20" ht="12.75" customHeight="1">
      <c r="A643" s="229"/>
      <c r="B643" s="240"/>
      <c r="C643" s="240"/>
      <c r="D643" s="229"/>
      <c r="E643" s="229"/>
      <c r="F643" s="224"/>
      <c r="G643" s="233"/>
      <c r="H643" s="228"/>
      <c r="I643" s="233"/>
      <c r="J643" s="228"/>
      <c r="K643" s="65"/>
      <c r="L643" s="65"/>
      <c r="M643" s="65"/>
      <c r="N643" s="77"/>
      <c r="O643" s="66">
        <f t="shared" si="1117"/>
        <v>0</v>
      </c>
      <c r="P643" s="228"/>
      <c r="Q643" s="228"/>
      <c r="R643" s="228"/>
      <c r="S643" s="228"/>
      <c r="T643" s="228"/>
    </row>
    <row r="644" spans="1:20" ht="12.75" customHeight="1">
      <c r="A644" s="229"/>
      <c r="B644" s="240"/>
      <c r="C644" s="240"/>
      <c r="D644" s="229"/>
      <c r="E644" s="229"/>
      <c r="F644" s="224"/>
      <c r="G644" s="233"/>
      <c r="H644" s="228"/>
      <c r="I644" s="233"/>
      <c r="J644" s="228"/>
      <c r="K644" s="65"/>
      <c r="L644" s="65"/>
      <c r="M644" s="65"/>
      <c r="N644" s="77"/>
      <c r="O644" s="66">
        <f t="shared" si="1117"/>
        <v>0</v>
      </c>
      <c r="P644" s="228"/>
      <c r="Q644" s="228"/>
      <c r="R644" s="228"/>
      <c r="S644" s="228"/>
      <c r="T644" s="228"/>
    </row>
    <row r="645" spans="1:20" ht="12.75" customHeight="1">
      <c r="A645" s="229">
        <v>72</v>
      </c>
      <c r="B645" s="240" t="s">
        <v>610</v>
      </c>
      <c r="C645" s="240" t="s">
        <v>676</v>
      </c>
      <c r="D645" s="229" t="s">
        <v>31</v>
      </c>
      <c r="E645" s="229">
        <v>6</v>
      </c>
      <c r="F645" s="224">
        <f t="shared" ref="F645" si="1230">H645+J645+R645</f>
        <v>7.5808234800000003</v>
      </c>
      <c r="G645" s="233">
        <v>0.23100000000000001</v>
      </c>
      <c r="H645" s="228">
        <f t="shared" ref="H645" si="1231">G645*$P$8/1000</f>
        <v>0.39785129999999996</v>
      </c>
      <c r="I645" s="233">
        <v>0.151</v>
      </c>
      <c r="J645" s="228">
        <f t="shared" ref="J645" si="1232">I645*$P$9/1000</f>
        <v>0.33279192000000002</v>
      </c>
      <c r="K645" s="65" t="s">
        <v>611</v>
      </c>
      <c r="L645" s="77" t="s">
        <v>31</v>
      </c>
      <c r="M645" s="77">
        <v>1</v>
      </c>
      <c r="N645" s="77">
        <v>6.05</v>
      </c>
      <c r="O645" s="66">
        <f t="shared" si="1117"/>
        <v>6.05</v>
      </c>
      <c r="P645" s="228">
        <f t="shared" ref="P645" si="1233">E645*F645</f>
        <v>45.484940880000003</v>
      </c>
      <c r="Q645" s="228">
        <f t="shared" ref="Q645" si="1234">SUM(O645:O648)</f>
        <v>6.05</v>
      </c>
      <c r="R645" s="228">
        <f t="shared" ref="R645" si="1235">Q645*1.02*1.05*$R$14</f>
        <v>6.8501802600000001</v>
      </c>
      <c r="S645" s="228">
        <f t="shared" ref="S645" si="1236">F645*$S$17</f>
        <v>8.8380908979376045</v>
      </c>
      <c r="T645" s="228">
        <f t="shared" ref="T645" si="1237">S645*E645</f>
        <v>53.028545387625627</v>
      </c>
    </row>
    <row r="646" spans="1:20" ht="12.75" customHeight="1">
      <c r="A646" s="229"/>
      <c r="B646" s="240"/>
      <c r="C646" s="240"/>
      <c r="D646" s="229"/>
      <c r="E646" s="229"/>
      <c r="F646" s="224"/>
      <c r="G646" s="233"/>
      <c r="H646" s="228"/>
      <c r="I646" s="233"/>
      <c r="J646" s="228"/>
      <c r="K646" s="65"/>
      <c r="L646" s="65"/>
      <c r="M646" s="65"/>
      <c r="N646" s="77"/>
      <c r="O646" s="66">
        <f t="shared" si="1117"/>
        <v>0</v>
      </c>
      <c r="P646" s="228"/>
      <c r="Q646" s="228"/>
      <c r="R646" s="228"/>
      <c r="S646" s="228"/>
      <c r="T646" s="228"/>
    </row>
    <row r="647" spans="1:20" ht="12.75" customHeight="1">
      <c r="A647" s="229"/>
      <c r="B647" s="240"/>
      <c r="C647" s="240"/>
      <c r="D647" s="229"/>
      <c r="E647" s="229"/>
      <c r="F647" s="224"/>
      <c r="G647" s="233"/>
      <c r="H647" s="228"/>
      <c r="I647" s="233"/>
      <c r="J647" s="228"/>
      <c r="K647" s="65"/>
      <c r="L647" s="65"/>
      <c r="M647" s="67"/>
      <c r="N647" s="77"/>
      <c r="O647" s="66">
        <f t="shared" si="1117"/>
        <v>0</v>
      </c>
      <c r="P647" s="228"/>
      <c r="Q647" s="228"/>
      <c r="R647" s="228"/>
      <c r="S647" s="228"/>
      <c r="T647" s="228"/>
    </row>
    <row r="648" spans="1:20" ht="12.75" customHeight="1">
      <c r="A648" s="229"/>
      <c r="B648" s="240"/>
      <c r="C648" s="240"/>
      <c r="D648" s="229"/>
      <c r="E648" s="229"/>
      <c r="F648" s="224"/>
      <c r="G648" s="233"/>
      <c r="H648" s="228"/>
      <c r="I648" s="233"/>
      <c r="J648" s="228"/>
      <c r="K648" s="65"/>
      <c r="L648" s="65"/>
      <c r="M648" s="65"/>
      <c r="N648" s="77"/>
      <c r="O648" s="66">
        <f t="shared" si="1117"/>
        <v>0</v>
      </c>
      <c r="P648" s="228"/>
      <c r="Q648" s="228"/>
      <c r="R648" s="228"/>
      <c r="S648" s="228"/>
      <c r="T648" s="228"/>
    </row>
    <row r="649" spans="1:20" ht="12.75" customHeight="1">
      <c r="A649" s="229">
        <v>73</v>
      </c>
      <c r="B649" s="240" t="s">
        <v>608</v>
      </c>
      <c r="C649" s="240" t="s">
        <v>677</v>
      </c>
      <c r="D649" s="229" t="s">
        <v>40</v>
      </c>
      <c r="E649" s="229">
        <v>12</v>
      </c>
      <c r="F649" s="224">
        <f t="shared" ref="F649" si="1238">H649+J649+R649</f>
        <v>0.654474</v>
      </c>
      <c r="G649" s="233">
        <v>0.38</v>
      </c>
      <c r="H649" s="228">
        <f t="shared" ref="H649" si="1239">G649*$P$8/1000</f>
        <v>0.654474</v>
      </c>
      <c r="I649" s="233"/>
      <c r="J649" s="228">
        <f t="shared" ref="J649" si="1240">I649*$P$9/1000</f>
        <v>0</v>
      </c>
      <c r="K649" s="77"/>
      <c r="L649" s="65"/>
      <c r="M649" s="65"/>
      <c r="N649" s="77"/>
      <c r="O649" s="66">
        <f t="shared" si="1117"/>
        <v>0</v>
      </c>
      <c r="P649" s="228">
        <f t="shared" ref="P649" si="1241">E649*F649</f>
        <v>7.853688</v>
      </c>
      <c r="Q649" s="228">
        <f t="shared" ref="Q649" si="1242">SUM(O649:O652)</f>
        <v>0</v>
      </c>
      <c r="R649" s="228">
        <f t="shared" ref="R649" si="1243">Q649*1.02*1.05*$R$14</f>
        <v>0</v>
      </c>
      <c r="S649" s="228">
        <f t="shared" ref="S649" si="1244">F649*$S$17</f>
        <v>0.76301746341900256</v>
      </c>
      <c r="T649" s="228">
        <f t="shared" ref="T649" si="1245">S649*E649</f>
        <v>9.1562095610280316</v>
      </c>
    </row>
    <row r="650" spans="1:20" ht="12.75" customHeight="1">
      <c r="A650" s="229"/>
      <c r="B650" s="240"/>
      <c r="C650" s="240"/>
      <c r="D650" s="229"/>
      <c r="E650" s="229"/>
      <c r="F650" s="224"/>
      <c r="G650" s="233"/>
      <c r="H650" s="228"/>
      <c r="I650" s="233"/>
      <c r="J650" s="228"/>
      <c r="K650" s="65"/>
      <c r="L650" s="65"/>
      <c r="M650" s="65"/>
      <c r="N650" s="77"/>
      <c r="O650" s="66">
        <f t="shared" ref="O650:O713" si="1246">M650*N650</f>
        <v>0</v>
      </c>
      <c r="P650" s="228"/>
      <c r="Q650" s="228"/>
      <c r="R650" s="228"/>
      <c r="S650" s="228"/>
      <c r="T650" s="228"/>
    </row>
    <row r="651" spans="1:20" ht="12.75" customHeight="1">
      <c r="A651" s="229"/>
      <c r="B651" s="240"/>
      <c r="C651" s="240"/>
      <c r="D651" s="229"/>
      <c r="E651" s="229"/>
      <c r="F651" s="224"/>
      <c r="G651" s="233"/>
      <c r="H651" s="228"/>
      <c r="I651" s="233"/>
      <c r="J651" s="228"/>
      <c r="K651" s="65"/>
      <c r="L651" s="65"/>
      <c r="M651" s="65"/>
      <c r="N651" s="77"/>
      <c r="O651" s="66">
        <f t="shared" si="1246"/>
        <v>0</v>
      </c>
      <c r="P651" s="228"/>
      <c r="Q651" s="228"/>
      <c r="R651" s="228"/>
      <c r="S651" s="228"/>
      <c r="T651" s="228"/>
    </row>
    <row r="652" spans="1:20" ht="12.75" customHeight="1">
      <c r="A652" s="229"/>
      <c r="B652" s="240"/>
      <c r="C652" s="240"/>
      <c r="D652" s="229"/>
      <c r="E652" s="229"/>
      <c r="F652" s="224"/>
      <c r="G652" s="233"/>
      <c r="H652" s="228"/>
      <c r="I652" s="233"/>
      <c r="J652" s="228"/>
      <c r="K652" s="77"/>
      <c r="L652" s="77"/>
      <c r="M652" s="77"/>
      <c r="N652" s="77"/>
      <c r="O652" s="66">
        <f t="shared" si="1246"/>
        <v>0</v>
      </c>
      <c r="P652" s="228"/>
      <c r="Q652" s="228"/>
      <c r="R652" s="228"/>
      <c r="S652" s="228"/>
      <c r="T652" s="228"/>
    </row>
    <row r="653" spans="1:20" ht="12.75" customHeight="1">
      <c r="A653" s="229">
        <v>74</v>
      </c>
      <c r="B653" s="240" t="s">
        <v>34</v>
      </c>
      <c r="C653" s="240" t="s">
        <v>678</v>
      </c>
      <c r="D653" s="229" t="s">
        <v>40</v>
      </c>
      <c r="E653" s="229">
        <v>9</v>
      </c>
      <c r="F653" s="224">
        <f t="shared" ref="F653" si="1247">H653+J653+R653</f>
        <v>0.38091984194879991</v>
      </c>
      <c r="G653" s="233"/>
      <c r="H653" s="228">
        <f t="shared" ref="H653" si="1248">G653*$P$8/1000</f>
        <v>0</v>
      </c>
      <c r="I653" s="233"/>
      <c r="J653" s="228">
        <f t="shared" ref="J653" si="1249">I653*$P$9/1000</f>
        <v>0</v>
      </c>
      <c r="K653" s="77" t="s">
        <v>76</v>
      </c>
      <c r="L653" s="65" t="s">
        <v>279</v>
      </c>
      <c r="M653" s="65">
        <v>0.998</v>
      </c>
      <c r="N653" s="77">
        <v>0.28799999999999998</v>
      </c>
      <c r="O653" s="66">
        <f t="shared" si="1246"/>
        <v>0.28742399999999996</v>
      </c>
      <c r="P653" s="228">
        <f t="shared" ref="P653" si="1250">E653*F653</f>
        <v>3.4282785775391993</v>
      </c>
      <c r="Q653" s="228">
        <f t="shared" ref="Q653" si="1251">SUM(O653:O656)</f>
        <v>0.33642399999999995</v>
      </c>
      <c r="R653" s="228">
        <f t="shared" ref="R653" si="1252">Q653*1.02*1.05*$R$14</f>
        <v>0.38091984194879991</v>
      </c>
      <c r="S653" s="228">
        <f t="shared" ref="S653" si="1253">F653*$S$17</f>
        <v>0.44409478691245285</v>
      </c>
      <c r="T653" s="228">
        <f t="shared" ref="T653" si="1254">S653*E653</f>
        <v>3.9968530822120756</v>
      </c>
    </row>
    <row r="654" spans="1:20" ht="12.75" customHeight="1">
      <c r="A654" s="229"/>
      <c r="B654" s="240"/>
      <c r="C654" s="240"/>
      <c r="D654" s="229"/>
      <c r="E654" s="229"/>
      <c r="F654" s="224"/>
      <c r="G654" s="233"/>
      <c r="H654" s="228"/>
      <c r="I654" s="233"/>
      <c r="J654" s="228"/>
      <c r="K654" s="65"/>
      <c r="L654" s="65"/>
      <c r="M654" s="65"/>
      <c r="N654" s="77"/>
      <c r="O654" s="66">
        <f t="shared" si="1246"/>
        <v>0</v>
      </c>
      <c r="P654" s="228"/>
      <c r="Q654" s="228"/>
      <c r="R654" s="228"/>
      <c r="S654" s="228"/>
      <c r="T654" s="228"/>
    </row>
    <row r="655" spans="1:20" ht="12.75" customHeight="1">
      <c r="A655" s="229"/>
      <c r="B655" s="240"/>
      <c r="C655" s="240"/>
      <c r="D655" s="229"/>
      <c r="E655" s="229"/>
      <c r="F655" s="224"/>
      <c r="G655" s="233"/>
      <c r="H655" s="228"/>
      <c r="I655" s="233"/>
      <c r="J655" s="228"/>
      <c r="K655" s="65" t="s">
        <v>609</v>
      </c>
      <c r="L655" s="65" t="s">
        <v>35</v>
      </c>
      <c r="M655" s="65">
        <v>0.14000000000000001</v>
      </c>
      <c r="N655" s="77">
        <v>0.35</v>
      </c>
      <c r="O655" s="66">
        <f t="shared" si="1246"/>
        <v>4.9000000000000002E-2</v>
      </c>
      <c r="P655" s="228"/>
      <c r="Q655" s="228"/>
      <c r="R655" s="228"/>
      <c r="S655" s="228"/>
      <c r="T655" s="228"/>
    </row>
    <row r="656" spans="1:20" ht="12.75" customHeight="1">
      <c r="A656" s="229"/>
      <c r="B656" s="240"/>
      <c r="C656" s="240"/>
      <c r="D656" s="229"/>
      <c r="E656" s="229"/>
      <c r="F656" s="224"/>
      <c r="G656" s="233"/>
      <c r="H656" s="228"/>
      <c r="I656" s="233"/>
      <c r="J656" s="228"/>
      <c r="K656" s="77"/>
      <c r="L656" s="77"/>
      <c r="M656" s="77"/>
      <c r="N656" s="77"/>
      <c r="O656" s="66">
        <f t="shared" si="1246"/>
        <v>0</v>
      </c>
      <c r="P656" s="228"/>
      <c r="Q656" s="228"/>
      <c r="R656" s="228"/>
      <c r="S656" s="228"/>
      <c r="T656" s="228"/>
    </row>
    <row r="657" spans="1:20" ht="12.75" customHeight="1">
      <c r="A657" s="229">
        <v>75</v>
      </c>
      <c r="B657" s="240" t="s">
        <v>34</v>
      </c>
      <c r="C657" s="240" t="s">
        <v>679</v>
      </c>
      <c r="D657" s="229" t="s">
        <v>40</v>
      </c>
      <c r="E657" s="229">
        <v>5</v>
      </c>
      <c r="F657" s="224">
        <f t="shared" ref="F657" si="1255">H657+J657+R657</f>
        <v>0.40351977550079998</v>
      </c>
      <c r="G657" s="233"/>
      <c r="H657" s="228">
        <f t="shared" ref="H657" si="1256">G657*$P$8/1000</f>
        <v>0</v>
      </c>
      <c r="I657" s="233"/>
      <c r="J657" s="228">
        <f t="shared" ref="J657" si="1257">I657*$P$9/1000</f>
        <v>0</v>
      </c>
      <c r="K657" s="77" t="s">
        <v>76</v>
      </c>
      <c r="L657" s="65" t="s">
        <v>279</v>
      </c>
      <c r="M657" s="65">
        <v>0.998</v>
      </c>
      <c r="N657" s="77">
        <v>0.308</v>
      </c>
      <c r="O657" s="66">
        <f t="shared" si="1246"/>
        <v>0.30738399999999999</v>
      </c>
      <c r="P657" s="228">
        <f t="shared" ref="P657" si="1258">E657*F657</f>
        <v>2.0175988775039997</v>
      </c>
      <c r="Q657" s="228">
        <f t="shared" ref="Q657" si="1259">SUM(O657:O660)</f>
        <v>0.35638399999999998</v>
      </c>
      <c r="R657" s="228">
        <f t="shared" ref="R657" si="1260">Q657*1.02*1.05*$R$14</f>
        <v>0.40351977550079998</v>
      </c>
      <c r="S657" s="228">
        <f t="shared" ref="S657" si="1261">F657*$S$17</f>
        <v>0.47044288320395583</v>
      </c>
      <c r="T657" s="228">
        <f t="shared" ref="T657" si="1262">S657*E657</f>
        <v>2.3522144160197791</v>
      </c>
    </row>
    <row r="658" spans="1:20" ht="12.75" customHeight="1">
      <c r="A658" s="229"/>
      <c r="B658" s="240"/>
      <c r="C658" s="240"/>
      <c r="D658" s="229"/>
      <c r="E658" s="229"/>
      <c r="F658" s="224"/>
      <c r="G658" s="233"/>
      <c r="H658" s="228"/>
      <c r="I658" s="233"/>
      <c r="J658" s="228"/>
      <c r="K658" s="65"/>
      <c r="L658" s="65"/>
      <c r="M658" s="65"/>
      <c r="N658" s="77"/>
      <c r="O658" s="66">
        <f t="shared" si="1246"/>
        <v>0</v>
      </c>
      <c r="P658" s="228"/>
      <c r="Q658" s="228"/>
      <c r="R658" s="228"/>
      <c r="S658" s="228"/>
      <c r="T658" s="228"/>
    </row>
    <row r="659" spans="1:20" ht="12.75" customHeight="1">
      <c r="A659" s="229"/>
      <c r="B659" s="240"/>
      <c r="C659" s="240"/>
      <c r="D659" s="229"/>
      <c r="E659" s="229"/>
      <c r="F659" s="224"/>
      <c r="G659" s="233"/>
      <c r="H659" s="228"/>
      <c r="I659" s="233"/>
      <c r="J659" s="228"/>
      <c r="K659" s="65" t="s">
        <v>609</v>
      </c>
      <c r="L659" s="65" t="s">
        <v>35</v>
      </c>
      <c r="M659" s="65">
        <v>0.14000000000000001</v>
      </c>
      <c r="N659" s="77">
        <v>0.35</v>
      </c>
      <c r="O659" s="66">
        <f t="shared" si="1246"/>
        <v>4.9000000000000002E-2</v>
      </c>
      <c r="P659" s="228"/>
      <c r="Q659" s="228"/>
      <c r="R659" s="228"/>
      <c r="S659" s="228"/>
      <c r="T659" s="228"/>
    </row>
    <row r="660" spans="1:20" ht="12.75" customHeight="1">
      <c r="A660" s="229"/>
      <c r="B660" s="240"/>
      <c r="C660" s="240"/>
      <c r="D660" s="229"/>
      <c r="E660" s="229"/>
      <c r="F660" s="224"/>
      <c r="G660" s="233"/>
      <c r="H660" s="228"/>
      <c r="I660" s="233"/>
      <c r="J660" s="228"/>
      <c r="K660" s="77"/>
      <c r="L660" s="77"/>
      <c r="M660" s="77"/>
      <c r="N660" s="77"/>
      <c r="O660" s="66">
        <f t="shared" si="1246"/>
        <v>0</v>
      </c>
      <c r="P660" s="228"/>
      <c r="Q660" s="228"/>
      <c r="R660" s="228"/>
      <c r="S660" s="228"/>
      <c r="T660" s="228"/>
    </row>
    <row r="661" spans="1:20" ht="12.75" customHeight="1">
      <c r="A661" s="229">
        <v>76</v>
      </c>
      <c r="B661" s="240" t="s">
        <v>610</v>
      </c>
      <c r="C661" s="240" t="s">
        <v>680</v>
      </c>
      <c r="D661" s="229" t="s">
        <v>31</v>
      </c>
      <c r="E661" s="229">
        <v>5</v>
      </c>
      <c r="F661" s="224">
        <f t="shared" ref="F661" si="1263">H661+J661+R661</f>
        <v>0.83028220559999988</v>
      </c>
      <c r="G661" s="233">
        <v>0.23100000000000001</v>
      </c>
      <c r="H661" s="228">
        <f t="shared" ref="H661" si="1264">G661*$P$8/1000</f>
        <v>0.39785129999999996</v>
      </c>
      <c r="I661" s="233">
        <v>0.151</v>
      </c>
      <c r="J661" s="228">
        <f t="shared" ref="J661" si="1265">I661*$P$9/1000</f>
        <v>0.33279192000000002</v>
      </c>
      <c r="K661" s="65" t="s">
        <v>593</v>
      </c>
      <c r="L661" s="77" t="s">
        <v>31</v>
      </c>
      <c r="M661" s="77">
        <v>1</v>
      </c>
      <c r="N661" s="77">
        <v>8.7999999999999995E-2</v>
      </c>
      <c r="O661" s="66">
        <f t="shared" si="1246"/>
        <v>8.7999999999999995E-2</v>
      </c>
      <c r="P661" s="228">
        <f t="shared" ref="P661" si="1266">E661*F661</f>
        <v>4.1514110279999992</v>
      </c>
      <c r="Q661" s="228">
        <f t="shared" ref="Q661" si="1267">SUM(O661:O664)</f>
        <v>8.7999999999999995E-2</v>
      </c>
      <c r="R661" s="228">
        <f t="shared" ref="R661" si="1268">Q661*1.02*1.05*$R$14</f>
        <v>9.9638985599999993E-2</v>
      </c>
      <c r="S661" s="228">
        <f t="shared" ref="S661" si="1269">F661*$S$17</f>
        <v>0.96798317800072531</v>
      </c>
      <c r="T661" s="228">
        <f t="shared" ref="T661" si="1270">S661*E661</f>
        <v>4.8399158900036268</v>
      </c>
    </row>
    <row r="662" spans="1:20" ht="12.75" customHeight="1">
      <c r="A662" s="229"/>
      <c r="B662" s="240"/>
      <c r="C662" s="240"/>
      <c r="D662" s="229"/>
      <c r="E662" s="229"/>
      <c r="F662" s="224"/>
      <c r="G662" s="233"/>
      <c r="H662" s="228"/>
      <c r="I662" s="233"/>
      <c r="J662" s="228"/>
      <c r="K662" s="65"/>
      <c r="L662" s="65"/>
      <c r="M662" s="65"/>
      <c r="N662" s="77"/>
      <c r="O662" s="66">
        <f t="shared" si="1246"/>
        <v>0</v>
      </c>
      <c r="P662" s="228"/>
      <c r="Q662" s="228"/>
      <c r="R662" s="228"/>
      <c r="S662" s="228"/>
      <c r="T662" s="228"/>
    </row>
    <row r="663" spans="1:20" ht="12.75" customHeight="1">
      <c r="A663" s="229"/>
      <c r="B663" s="240"/>
      <c r="C663" s="240"/>
      <c r="D663" s="229"/>
      <c r="E663" s="229"/>
      <c r="F663" s="224"/>
      <c r="G663" s="233"/>
      <c r="H663" s="228"/>
      <c r="I663" s="233"/>
      <c r="J663" s="228"/>
      <c r="K663" s="65"/>
      <c r="L663" s="65"/>
      <c r="M663" s="67"/>
      <c r="N663" s="77"/>
      <c r="O663" s="66">
        <f t="shared" si="1246"/>
        <v>0</v>
      </c>
      <c r="P663" s="228"/>
      <c r="Q663" s="228"/>
      <c r="R663" s="228"/>
      <c r="S663" s="228"/>
      <c r="T663" s="228"/>
    </row>
    <row r="664" spans="1:20" ht="12.75" customHeight="1">
      <c r="A664" s="229"/>
      <c r="B664" s="240"/>
      <c r="C664" s="240"/>
      <c r="D664" s="229"/>
      <c r="E664" s="229"/>
      <c r="F664" s="224"/>
      <c r="G664" s="233"/>
      <c r="H664" s="228"/>
      <c r="I664" s="233"/>
      <c r="J664" s="228"/>
      <c r="K664" s="65"/>
      <c r="L664" s="65"/>
      <c r="M664" s="65"/>
      <c r="N664" s="77"/>
      <c r="O664" s="66">
        <f t="shared" si="1246"/>
        <v>0</v>
      </c>
      <c r="P664" s="228"/>
      <c r="Q664" s="228"/>
      <c r="R664" s="228"/>
      <c r="S664" s="228"/>
      <c r="T664" s="228"/>
    </row>
    <row r="665" spans="1:20" ht="12.75" customHeight="1">
      <c r="A665" s="229">
        <v>77</v>
      </c>
      <c r="B665" s="240" t="s">
        <v>610</v>
      </c>
      <c r="C665" s="240" t="s">
        <v>681</v>
      </c>
      <c r="D665" s="229" t="s">
        <v>31</v>
      </c>
      <c r="E665" s="229">
        <v>4</v>
      </c>
      <c r="F665" s="224">
        <f t="shared" ref="F665" si="1271">H665+J665+R665</f>
        <v>0.83028220559999988</v>
      </c>
      <c r="G665" s="233">
        <v>0.23100000000000001</v>
      </c>
      <c r="H665" s="228">
        <f t="shared" ref="H665" si="1272">G665*$P$8/1000</f>
        <v>0.39785129999999996</v>
      </c>
      <c r="I665" s="233">
        <v>0.151</v>
      </c>
      <c r="J665" s="228">
        <f t="shared" ref="J665" si="1273">I665*$P$9/1000</f>
        <v>0.33279192000000002</v>
      </c>
      <c r="K665" s="65" t="s">
        <v>593</v>
      </c>
      <c r="L665" s="77" t="s">
        <v>31</v>
      </c>
      <c r="M665" s="77">
        <v>1</v>
      </c>
      <c r="N665" s="77">
        <v>8.7999999999999995E-2</v>
      </c>
      <c r="O665" s="66">
        <f t="shared" si="1246"/>
        <v>8.7999999999999995E-2</v>
      </c>
      <c r="P665" s="228">
        <f t="shared" ref="P665" si="1274">E665*F665</f>
        <v>3.3211288223999995</v>
      </c>
      <c r="Q665" s="228">
        <f t="shared" ref="Q665" si="1275">SUM(O665:O668)</f>
        <v>8.7999999999999995E-2</v>
      </c>
      <c r="R665" s="228">
        <f t="shared" ref="R665" si="1276">Q665*1.02*1.05*$R$14</f>
        <v>9.9638985599999993E-2</v>
      </c>
      <c r="S665" s="228">
        <f t="shared" ref="S665" si="1277">F665*$S$17</f>
        <v>0.96798317800072531</v>
      </c>
      <c r="T665" s="228">
        <f t="shared" ref="T665" si="1278">S665*E665</f>
        <v>3.8719327120029012</v>
      </c>
    </row>
    <row r="666" spans="1:20" ht="12.75" customHeight="1">
      <c r="A666" s="229"/>
      <c r="B666" s="240"/>
      <c r="C666" s="240"/>
      <c r="D666" s="229"/>
      <c r="E666" s="229"/>
      <c r="F666" s="224"/>
      <c r="G666" s="233"/>
      <c r="H666" s="228"/>
      <c r="I666" s="233"/>
      <c r="J666" s="228"/>
      <c r="K666" s="65"/>
      <c r="L666" s="65"/>
      <c r="M666" s="65"/>
      <c r="N666" s="77"/>
      <c r="O666" s="66">
        <f t="shared" si="1246"/>
        <v>0</v>
      </c>
      <c r="P666" s="228"/>
      <c r="Q666" s="228"/>
      <c r="R666" s="228"/>
      <c r="S666" s="228"/>
      <c r="T666" s="228"/>
    </row>
    <row r="667" spans="1:20" ht="12.75" customHeight="1">
      <c r="A667" s="229"/>
      <c r="B667" s="240"/>
      <c r="C667" s="240"/>
      <c r="D667" s="229"/>
      <c r="E667" s="229"/>
      <c r="F667" s="224"/>
      <c r="G667" s="233"/>
      <c r="H667" s="228"/>
      <c r="I667" s="233"/>
      <c r="J667" s="228"/>
      <c r="K667" s="65"/>
      <c r="L667" s="65"/>
      <c r="M667" s="67"/>
      <c r="N667" s="77"/>
      <c r="O667" s="66">
        <f t="shared" si="1246"/>
        <v>0</v>
      </c>
      <c r="P667" s="228"/>
      <c r="Q667" s="228"/>
      <c r="R667" s="228"/>
      <c r="S667" s="228"/>
      <c r="T667" s="228"/>
    </row>
    <row r="668" spans="1:20" ht="12.75" customHeight="1">
      <c r="A668" s="229"/>
      <c r="B668" s="240"/>
      <c r="C668" s="240"/>
      <c r="D668" s="229"/>
      <c r="E668" s="229"/>
      <c r="F668" s="224"/>
      <c r="G668" s="233"/>
      <c r="H668" s="228"/>
      <c r="I668" s="233"/>
      <c r="J668" s="228"/>
      <c r="K668" s="65"/>
      <c r="L668" s="65"/>
      <c r="M668" s="65"/>
      <c r="N668" s="77"/>
      <c r="O668" s="66">
        <f t="shared" si="1246"/>
        <v>0</v>
      </c>
      <c r="P668" s="228"/>
      <c r="Q668" s="228"/>
      <c r="R668" s="228"/>
      <c r="S668" s="228"/>
      <c r="T668" s="228"/>
    </row>
    <row r="669" spans="1:20" ht="12.75" customHeight="1">
      <c r="A669" s="229">
        <v>78</v>
      </c>
      <c r="B669" s="240" t="s">
        <v>610</v>
      </c>
      <c r="C669" s="240" t="s">
        <v>682</v>
      </c>
      <c r="D669" s="229" t="s">
        <v>31</v>
      </c>
      <c r="E669" s="229">
        <v>3</v>
      </c>
      <c r="F669" s="224">
        <f t="shared" ref="F669" si="1279">H669+J669+R669</f>
        <v>0.96841807199999996</v>
      </c>
      <c r="G669" s="233">
        <v>0.23100000000000001</v>
      </c>
      <c r="H669" s="228">
        <f t="shared" ref="H669" si="1280">G669*$P$8/1000</f>
        <v>0.39785129999999996</v>
      </c>
      <c r="I669" s="233">
        <v>0.151</v>
      </c>
      <c r="J669" s="228">
        <f t="shared" ref="J669" si="1281">I669*$P$9/1000</f>
        <v>0.33279192000000002</v>
      </c>
      <c r="K669" s="65" t="s">
        <v>593</v>
      </c>
      <c r="L669" s="77" t="s">
        <v>31</v>
      </c>
      <c r="M669" s="77">
        <v>1</v>
      </c>
      <c r="N669" s="77">
        <v>0.21</v>
      </c>
      <c r="O669" s="66">
        <f t="shared" si="1246"/>
        <v>0.21</v>
      </c>
      <c r="P669" s="228">
        <f t="shared" ref="P669" si="1282">E669*F669</f>
        <v>2.9052542159999999</v>
      </c>
      <c r="Q669" s="228">
        <f t="shared" ref="Q669" si="1283">SUM(O669:O672)</f>
        <v>0.21</v>
      </c>
      <c r="R669" s="228">
        <f t="shared" ref="R669" si="1284">Q669*1.02*1.05*$R$14</f>
        <v>0.23777485199999998</v>
      </c>
      <c r="S669" s="228">
        <f t="shared" ref="S669" si="1285">F669*$S$17</f>
        <v>1.1290286563355625</v>
      </c>
      <c r="T669" s="228">
        <f t="shared" ref="T669" si="1286">S669*E669</f>
        <v>3.3870859690066872</v>
      </c>
    </row>
    <row r="670" spans="1:20" ht="12.75" customHeight="1">
      <c r="A670" s="229"/>
      <c r="B670" s="240"/>
      <c r="C670" s="240"/>
      <c r="D670" s="229"/>
      <c r="E670" s="229"/>
      <c r="F670" s="224"/>
      <c r="G670" s="233"/>
      <c r="H670" s="228"/>
      <c r="I670" s="233"/>
      <c r="J670" s="228"/>
      <c r="K670" s="65"/>
      <c r="L670" s="65"/>
      <c r="M670" s="65"/>
      <c r="N670" s="77"/>
      <c r="O670" s="66">
        <f t="shared" si="1246"/>
        <v>0</v>
      </c>
      <c r="P670" s="228"/>
      <c r="Q670" s="228"/>
      <c r="R670" s="228"/>
      <c r="S670" s="228"/>
      <c r="T670" s="228"/>
    </row>
    <row r="671" spans="1:20" ht="12.75" customHeight="1">
      <c r="A671" s="229"/>
      <c r="B671" s="240"/>
      <c r="C671" s="240"/>
      <c r="D671" s="229"/>
      <c r="E671" s="229"/>
      <c r="F671" s="224"/>
      <c r="G671" s="233"/>
      <c r="H671" s="228"/>
      <c r="I671" s="233"/>
      <c r="J671" s="228"/>
      <c r="K671" s="65"/>
      <c r="L671" s="65"/>
      <c r="M671" s="67"/>
      <c r="N671" s="77"/>
      <c r="O671" s="66">
        <f t="shared" si="1246"/>
        <v>0</v>
      </c>
      <c r="P671" s="228"/>
      <c r="Q671" s="228"/>
      <c r="R671" s="228"/>
      <c r="S671" s="228"/>
      <c r="T671" s="228"/>
    </row>
    <row r="672" spans="1:20" ht="12.75" customHeight="1">
      <c r="A672" s="229"/>
      <c r="B672" s="240"/>
      <c r="C672" s="240"/>
      <c r="D672" s="229"/>
      <c r="E672" s="229"/>
      <c r="F672" s="224"/>
      <c r="G672" s="233"/>
      <c r="H672" s="228"/>
      <c r="I672" s="233"/>
      <c r="J672" s="228"/>
      <c r="K672" s="65"/>
      <c r="L672" s="65"/>
      <c r="M672" s="65"/>
      <c r="N672" s="77"/>
      <c r="O672" s="66">
        <f t="shared" si="1246"/>
        <v>0</v>
      </c>
      <c r="P672" s="228"/>
      <c r="Q672" s="228"/>
      <c r="R672" s="228"/>
      <c r="S672" s="228"/>
      <c r="T672" s="228"/>
    </row>
    <row r="673" spans="1:20" ht="12.75" customHeight="1">
      <c r="A673" s="229">
        <v>79</v>
      </c>
      <c r="B673" s="240" t="s">
        <v>683</v>
      </c>
      <c r="C673" s="240" t="s">
        <v>686</v>
      </c>
      <c r="D673" s="229" t="s">
        <v>39</v>
      </c>
      <c r="E673" s="229">
        <v>9</v>
      </c>
      <c r="F673" s="224">
        <f t="shared" ref="F673" si="1287">H673+J673+R673</f>
        <v>30.316466353175997</v>
      </c>
      <c r="G673" s="233">
        <v>8.3699999999999992</v>
      </c>
      <c r="H673" s="228">
        <f t="shared" ref="H673" si="1288">G673*$P$8/1000</f>
        <v>14.415650999999999</v>
      </c>
      <c r="I673" s="233">
        <v>0.16</v>
      </c>
      <c r="J673" s="228">
        <f t="shared" ref="J673" si="1289">I673*$P$9/1000</f>
        <v>0.35262720000000003</v>
      </c>
      <c r="K673" s="65" t="s">
        <v>684</v>
      </c>
      <c r="L673" s="65" t="s">
        <v>44</v>
      </c>
      <c r="M673" s="65">
        <v>1.339</v>
      </c>
      <c r="N673" s="77">
        <v>7.32</v>
      </c>
      <c r="O673" s="66">
        <f t="shared" si="1246"/>
        <v>9.8014799999999997</v>
      </c>
      <c r="P673" s="228">
        <f t="shared" ref="P673" si="1290">E673*F673</f>
        <v>272.84819717858397</v>
      </c>
      <c r="Q673" s="228">
        <f t="shared" ref="Q673" si="1291">SUM(O673:O676)</f>
        <v>13.73198</v>
      </c>
      <c r="R673" s="228">
        <f t="shared" ref="R673" si="1292">Q673*1.02*1.05*$R$14</f>
        <v>15.548188153176</v>
      </c>
      <c r="S673" s="228">
        <f t="shared" ref="S673" si="1293">F673*$S$17</f>
        <v>35.344403683916994</v>
      </c>
      <c r="T673" s="228">
        <f t="shared" ref="T673" si="1294">S673*E673</f>
        <v>318.09963315525295</v>
      </c>
    </row>
    <row r="674" spans="1:20" ht="12.75" customHeight="1">
      <c r="A674" s="229"/>
      <c r="B674" s="240"/>
      <c r="C674" s="240"/>
      <c r="D674" s="229"/>
      <c r="E674" s="229"/>
      <c r="F674" s="224"/>
      <c r="G674" s="233"/>
      <c r="H674" s="228"/>
      <c r="I674" s="233"/>
      <c r="J674" s="228"/>
      <c r="K674" s="65" t="s">
        <v>85</v>
      </c>
      <c r="L674" s="65" t="s">
        <v>35</v>
      </c>
      <c r="M674" s="65">
        <v>10</v>
      </c>
      <c r="N674" s="77">
        <v>0.35</v>
      </c>
      <c r="O674" s="66">
        <f t="shared" si="1246"/>
        <v>3.5</v>
      </c>
      <c r="P674" s="228"/>
      <c r="Q674" s="228"/>
      <c r="R674" s="228"/>
      <c r="S674" s="228"/>
      <c r="T674" s="228"/>
    </row>
    <row r="675" spans="1:20" ht="12.75" customHeight="1">
      <c r="A675" s="229"/>
      <c r="B675" s="240"/>
      <c r="C675" s="240"/>
      <c r="D675" s="229"/>
      <c r="E675" s="229"/>
      <c r="F675" s="224"/>
      <c r="G675" s="233"/>
      <c r="H675" s="228"/>
      <c r="I675" s="233"/>
      <c r="J675" s="228"/>
      <c r="K675" s="65" t="s">
        <v>685</v>
      </c>
      <c r="L675" s="65" t="s">
        <v>35</v>
      </c>
      <c r="M675" s="65">
        <v>1</v>
      </c>
      <c r="N675" s="77">
        <v>0.43049999999999999</v>
      </c>
      <c r="O675" s="66">
        <f t="shared" si="1246"/>
        <v>0.43049999999999999</v>
      </c>
      <c r="P675" s="228"/>
      <c r="Q675" s="228"/>
      <c r="R675" s="228"/>
      <c r="S675" s="228"/>
      <c r="T675" s="228"/>
    </row>
    <row r="676" spans="1:20" ht="12.75" customHeight="1">
      <c r="A676" s="229"/>
      <c r="B676" s="240"/>
      <c r="C676" s="240"/>
      <c r="D676" s="229"/>
      <c r="E676" s="229"/>
      <c r="F676" s="224"/>
      <c r="G676" s="233"/>
      <c r="H676" s="228"/>
      <c r="I676" s="233"/>
      <c r="J676" s="228"/>
      <c r="K676" s="65"/>
      <c r="L676" s="65"/>
      <c r="M676" s="65"/>
      <c r="N676" s="77"/>
      <c r="O676" s="66">
        <f t="shared" si="1246"/>
        <v>0</v>
      </c>
      <c r="P676" s="228"/>
      <c r="Q676" s="228"/>
      <c r="R676" s="228"/>
      <c r="S676" s="228"/>
      <c r="T676" s="228"/>
    </row>
    <row r="677" spans="1:20" ht="12.75" customHeight="1">
      <c r="A677" s="229">
        <v>80</v>
      </c>
      <c r="B677" s="240" t="s">
        <v>34</v>
      </c>
      <c r="C677" s="240" t="s">
        <v>687</v>
      </c>
      <c r="D677" s="229" t="s">
        <v>31</v>
      </c>
      <c r="E677" s="242">
        <v>50</v>
      </c>
      <c r="F677" s="224">
        <f t="shared" ref="F677" si="1295">H677+J677+R677</f>
        <v>0.90580896000000011</v>
      </c>
      <c r="G677" s="248"/>
      <c r="H677" s="228">
        <f t="shared" ref="H677" si="1296">G677*$P$8/1000</f>
        <v>0</v>
      </c>
      <c r="I677" s="266"/>
      <c r="J677" s="228">
        <f t="shared" ref="J677" si="1297">I677*$P$9/1000</f>
        <v>0</v>
      </c>
      <c r="K677" s="65" t="s">
        <v>688</v>
      </c>
      <c r="L677" s="65" t="s">
        <v>31</v>
      </c>
      <c r="M677" s="65">
        <v>1</v>
      </c>
      <c r="N677" s="77">
        <v>0.8</v>
      </c>
      <c r="O677" s="66">
        <f t="shared" si="1246"/>
        <v>0.8</v>
      </c>
      <c r="P677" s="228">
        <f t="shared" ref="P677" si="1298">E677*F677</f>
        <v>45.290448000000005</v>
      </c>
      <c r="Q677" s="228">
        <f t="shared" ref="Q677" si="1299">SUM(O677:O680)</f>
        <v>0.8</v>
      </c>
      <c r="R677" s="228">
        <f t="shared" ref="R677" si="1300">Q677*1.02*1.05*$R$14</f>
        <v>0.90580896000000011</v>
      </c>
      <c r="S677" s="228">
        <f t="shared" ref="S677" si="1301">F677*$S$17</f>
        <v>1.0560359235071293</v>
      </c>
      <c r="T677" s="228">
        <f t="shared" ref="T677" si="1302">S677*E677</f>
        <v>52.801796175356465</v>
      </c>
    </row>
    <row r="678" spans="1:20" ht="12.75" customHeight="1">
      <c r="A678" s="229"/>
      <c r="B678" s="240"/>
      <c r="C678" s="240"/>
      <c r="D678" s="229"/>
      <c r="E678" s="242"/>
      <c r="F678" s="224"/>
      <c r="G678" s="248"/>
      <c r="H678" s="228"/>
      <c r="I678" s="266"/>
      <c r="J678" s="228"/>
      <c r="K678" s="65"/>
      <c r="L678" s="65"/>
      <c r="M678" s="65"/>
      <c r="N678" s="77"/>
      <c r="O678" s="66">
        <f t="shared" si="1246"/>
        <v>0</v>
      </c>
      <c r="P678" s="228"/>
      <c r="Q678" s="228"/>
      <c r="R678" s="228"/>
      <c r="S678" s="228"/>
      <c r="T678" s="228"/>
    </row>
    <row r="679" spans="1:20" ht="12.75" customHeight="1">
      <c r="A679" s="229"/>
      <c r="B679" s="240"/>
      <c r="C679" s="240"/>
      <c r="D679" s="229"/>
      <c r="E679" s="242"/>
      <c r="F679" s="224"/>
      <c r="G679" s="248"/>
      <c r="H679" s="228"/>
      <c r="I679" s="266"/>
      <c r="J679" s="228"/>
      <c r="K679" s="65"/>
      <c r="L679" s="65"/>
      <c r="M679" s="67"/>
      <c r="N679" s="77"/>
      <c r="O679" s="66">
        <f t="shared" si="1246"/>
        <v>0</v>
      </c>
      <c r="P679" s="228"/>
      <c r="Q679" s="228"/>
      <c r="R679" s="228"/>
      <c r="S679" s="228"/>
      <c r="T679" s="228"/>
    </row>
    <row r="680" spans="1:20" ht="12.75" customHeight="1">
      <c r="A680" s="229"/>
      <c r="B680" s="240"/>
      <c r="C680" s="240"/>
      <c r="D680" s="229"/>
      <c r="E680" s="242"/>
      <c r="F680" s="224"/>
      <c r="G680" s="248"/>
      <c r="H680" s="228"/>
      <c r="I680" s="266"/>
      <c r="J680" s="228"/>
      <c r="K680" s="65"/>
      <c r="L680" s="65"/>
      <c r="M680" s="65"/>
      <c r="N680" s="77"/>
      <c r="O680" s="66">
        <f t="shared" si="1246"/>
        <v>0</v>
      </c>
      <c r="P680" s="228"/>
      <c r="Q680" s="228"/>
      <c r="R680" s="228"/>
      <c r="S680" s="228"/>
      <c r="T680" s="228"/>
    </row>
    <row r="681" spans="1:20" ht="12.75" customHeight="1">
      <c r="A681" s="229">
        <v>81</v>
      </c>
      <c r="B681" s="240" t="s">
        <v>405</v>
      </c>
      <c r="C681" s="240" t="s">
        <v>700</v>
      </c>
      <c r="D681" s="229" t="s">
        <v>35</v>
      </c>
      <c r="E681" s="229">
        <v>105</v>
      </c>
      <c r="F681" s="224">
        <f t="shared" ref="F681" si="1303">H681+J681+R681</f>
        <v>0.115198332</v>
      </c>
      <c r="G681" s="233">
        <v>6.0999999999999999E-2</v>
      </c>
      <c r="H681" s="228">
        <f t="shared" ref="H681" si="1304">G681*$P$8/1000</f>
        <v>0.1050603</v>
      </c>
      <c r="I681" s="249">
        <v>4.5999999999999999E-3</v>
      </c>
      <c r="J681" s="228">
        <f t="shared" ref="J681" si="1305">I681*$P$9/1000</f>
        <v>1.0138032000000002E-2</v>
      </c>
      <c r="K681" s="65"/>
      <c r="L681" s="65"/>
      <c r="M681" s="65"/>
      <c r="N681" s="77"/>
      <c r="O681" s="66">
        <f t="shared" si="1246"/>
        <v>0</v>
      </c>
      <c r="P681" s="228">
        <f t="shared" ref="P681" si="1306">E681*F681</f>
        <v>12.09582486</v>
      </c>
      <c r="Q681" s="228">
        <f t="shared" ref="Q681" si="1307">SUM(O681:O684)</f>
        <v>0</v>
      </c>
      <c r="R681" s="228">
        <f t="shared" ref="R681" si="1308">Q681*1.02*1.05*$R$14</f>
        <v>0</v>
      </c>
      <c r="S681" s="228">
        <f t="shared" ref="S681" si="1309">F681*$S$17</f>
        <v>0.13430379063605294</v>
      </c>
      <c r="T681" s="228">
        <f t="shared" ref="T681" si="1310">S681*E681</f>
        <v>14.101898016785558</v>
      </c>
    </row>
    <row r="682" spans="1:20" ht="12.75" customHeight="1">
      <c r="A682" s="229"/>
      <c r="B682" s="240"/>
      <c r="C682" s="240"/>
      <c r="D682" s="229"/>
      <c r="E682" s="229"/>
      <c r="F682" s="224"/>
      <c r="G682" s="233"/>
      <c r="H682" s="228"/>
      <c r="I682" s="249"/>
      <c r="J682" s="228"/>
      <c r="K682" s="65"/>
      <c r="L682" s="65"/>
      <c r="M682" s="65"/>
      <c r="N682" s="77"/>
      <c r="O682" s="66">
        <f t="shared" si="1246"/>
        <v>0</v>
      </c>
      <c r="P682" s="228"/>
      <c r="Q682" s="228"/>
      <c r="R682" s="228"/>
      <c r="S682" s="228"/>
      <c r="T682" s="228"/>
    </row>
    <row r="683" spans="1:20" ht="12.75" customHeight="1">
      <c r="A683" s="229"/>
      <c r="B683" s="240"/>
      <c r="C683" s="240"/>
      <c r="D683" s="229"/>
      <c r="E683" s="229"/>
      <c r="F683" s="224"/>
      <c r="G683" s="233"/>
      <c r="H683" s="228"/>
      <c r="I683" s="249"/>
      <c r="J683" s="228"/>
      <c r="K683" s="65"/>
      <c r="L683" s="65"/>
      <c r="M683" s="67"/>
      <c r="N683" s="77"/>
      <c r="O683" s="66">
        <f t="shared" si="1246"/>
        <v>0</v>
      </c>
      <c r="P683" s="228"/>
      <c r="Q683" s="228"/>
      <c r="R683" s="228"/>
      <c r="S683" s="228"/>
      <c r="T683" s="228"/>
    </row>
    <row r="684" spans="1:20" ht="12.75" customHeight="1">
      <c r="A684" s="229"/>
      <c r="B684" s="240"/>
      <c r="C684" s="240"/>
      <c r="D684" s="229"/>
      <c r="E684" s="229"/>
      <c r="F684" s="224"/>
      <c r="G684" s="233"/>
      <c r="H684" s="228"/>
      <c r="I684" s="249"/>
      <c r="J684" s="228"/>
      <c r="K684" s="65"/>
      <c r="L684" s="65"/>
      <c r="M684" s="65"/>
      <c r="N684" s="77"/>
      <c r="O684" s="66">
        <f t="shared" si="1246"/>
        <v>0</v>
      </c>
      <c r="P684" s="228"/>
      <c r="Q684" s="228"/>
      <c r="R684" s="228"/>
      <c r="S684" s="228"/>
      <c r="T684" s="228"/>
    </row>
    <row r="685" spans="1:20" ht="12.75" customHeight="1">
      <c r="A685" s="229">
        <v>82</v>
      </c>
      <c r="B685" s="240" t="s">
        <v>34</v>
      </c>
      <c r="C685" s="240" t="s">
        <v>701</v>
      </c>
      <c r="D685" s="229" t="s">
        <v>35</v>
      </c>
      <c r="E685" s="242">
        <v>95</v>
      </c>
      <c r="F685" s="224">
        <f t="shared" ref="F685" si="1311">H685+J685+R685</f>
        <v>4.5290448000000003</v>
      </c>
      <c r="G685" s="248"/>
      <c r="H685" s="228">
        <f t="shared" ref="H685" si="1312">G685*$P$8/1000</f>
        <v>0</v>
      </c>
      <c r="I685" s="266"/>
      <c r="J685" s="228">
        <f t="shared" ref="J685" si="1313">I685*$P$9/1000</f>
        <v>0</v>
      </c>
      <c r="K685" s="65" t="s">
        <v>702</v>
      </c>
      <c r="L685" s="65" t="s">
        <v>35</v>
      </c>
      <c r="M685" s="65">
        <v>1</v>
      </c>
      <c r="N685" s="77">
        <v>4</v>
      </c>
      <c r="O685" s="66">
        <f t="shared" si="1246"/>
        <v>4</v>
      </c>
      <c r="P685" s="228">
        <f t="shared" ref="P685" si="1314">E685*F685</f>
        <v>430.25925600000005</v>
      </c>
      <c r="Q685" s="228">
        <f t="shared" ref="Q685" si="1315">SUM(O685:O688)</f>
        <v>4</v>
      </c>
      <c r="R685" s="228">
        <f t="shared" ref="R685" si="1316">Q685*1.02*1.05*$R$14</f>
        <v>4.5290448000000003</v>
      </c>
      <c r="S685" s="228">
        <f t="shared" ref="S685" si="1317">F685*$S$17</f>
        <v>5.2801796175356452</v>
      </c>
      <c r="T685" s="228">
        <f t="shared" ref="T685" si="1318">S685*E685</f>
        <v>501.61706366588629</v>
      </c>
    </row>
    <row r="686" spans="1:20" ht="12.75" customHeight="1">
      <c r="A686" s="229"/>
      <c r="B686" s="240"/>
      <c r="C686" s="240"/>
      <c r="D686" s="229"/>
      <c r="E686" s="242"/>
      <c r="F686" s="224"/>
      <c r="G686" s="248"/>
      <c r="H686" s="228"/>
      <c r="I686" s="266"/>
      <c r="J686" s="228"/>
      <c r="K686" s="65"/>
      <c r="L686" s="65"/>
      <c r="M686" s="65"/>
      <c r="N686" s="77"/>
      <c r="O686" s="66">
        <f t="shared" si="1246"/>
        <v>0</v>
      </c>
      <c r="P686" s="228"/>
      <c r="Q686" s="228"/>
      <c r="R686" s="228"/>
      <c r="S686" s="228"/>
      <c r="T686" s="228"/>
    </row>
    <row r="687" spans="1:20" ht="12.75" customHeight="1">
      <c r="A687" s="229"/>
      <c r="B687" s="240"/>
      <c r="C687" s="240"/>
      <c r="D687" s="229"/>
      <c r="E687" s="242"/>
      <c r="F687" s="224"/>
      <c r="G687" s="248"/>
      <c r="H687" s="228"/>
      <c r="I687" s="266"/>
      <c r="J687" s="228"/>
      <c r="K687" s="65"/>
      <c r="L687" s="65"/>
      <c r="M687" s="67"/>
      <c r="N687" s="77"/>
      <c r="O687" s="66">
        <f t="shared" si="1246"/>
        <v>0</v>
      </c>
      <c r="P687" s="228"/>
      <c r="Q687" s="228"/>
      <c r="R687" s="228"/>
      <c r="S687" s="228"/>
      <c r="T687" s="228"/>
    </row>
    <row r="688" spans="1:20" ht="12.75" customHeight="1">
      <c r="A688" s="229"/>
      <c r="B688" s="240"/>
      <c r="C688" s="240"/>
      <c r="D688" s="229"/>
      <c r="E688" s="242"/>
      <c r="F688" s="224"/>
      <c r="G688" s="248"/>
      <c r="H688" s="228"/>
      <c r="I688" s="266"/>
      <c r="J688" s="228"/>
      <c r="K688" s="65"/>
      <c r="L688" s="65"/>
      <c r="M688" s="65"/>
      <c r="N688" s="77"/>
      <c r="O688" s="66">
        <f t="shared" si="1246"/>
        <v>0</v>
      </c>
      <c r="P688" s="228"/>
      <c r="Q688" s="228"/>
      <c r="R688" s="228"/>
      <c r="S688" s="228"/>
      <c r="T688" s="228"/>
    </row>
    <row r="689" spans="1:20" ht="12.75" customHeight="1">
      <c r="A689" s="229">
        <v>83</v>
      </c>
      <c r="B689" s="240" t="s">
        <v>34</v>
      </c>
      <c r="C689" s="240" t="s">
        <v>703</v>
      </c>
      <c r="D689" s="229" t="s">
        <v>279</v>
      </c>
      <c r="E689" s="242">
        <v>1200</v>
      </c>
      <c r="F689" s="224">
        <f t="shared" ref="F689" si="1319">H689+J689+R689</f>
        <v>2.2645223999999999E-2</v>
      </c>
      <c r="G689" s="248"/>
      <c r="H689" s="228">
        <f t="shared" ref="H689" si="1320">G689*$P$8/1000</f>
        <v>0</v>
      </c>
      <c r="I689" s="266"/>
      <c r="J689" s="228">
        <f t="shared" ref="J689" si="1321">I689*$P$9/1000</f>
        <v>0</v>
      </c>
      <c r="K689" s="65" t="s">
        <v>704</v>
      </c>
      <c r="L689" s="65" t="s">
        <v>279</v>
      </c>
      <c r="M689" s="65">
        <v>1</v>
      </c>
      <c r="N689" s="77">
        <v>0.02</v>
      </c>
      <c r="O689" s="66">
        <f t="shared" si="1246"/>
        <v>0.02</v>
      </c>
      <c r="P689" s="228">
        <f t="shared" ref="P689" si="1322">E689*F689</f>
        <v>27.174268799999997</v>
      </c>
      <c r="Q689" s="228">
        <f t="shared" ref="Q689" si="1323">SUM(O689:O692)</f>
        <v>0.02</v>
      </c>
      <c r="R689" s="228">
        <f t="shared" ref="R689" si="1324">Q689*1.02*1.05*$R$14</f>
        <v>2.2645223999999999E-2</v>
      </c>
      <c r="S689" s="228">
        <f t="shared" ref="S689" si="1325">F689*$S$17</f>
        <v>2.6400898087678225E-2</v>
      </c>
      <c r="T689" s="228">
        <f t="shared" ref="T689" si="1326">S689*E689</f>
        <v>31.68107770521387</v>
      </c>
    </row>
    <row r="690" spans="1:20" ht="12.75" customHeight="1">
      <c r="A690" s="229"/>
      <c r="B690" s="240"/>
      <c r="C690" s="240"/>
      <c r="D690" s="229"/>
      <c r="E690" s="242"/>
      <c r="F690" s="224"/>
      <c r="G690" s="248"/>
      <c r="H690" s="228"/>
      <c r="I690" s="266"/>
      <c r="J690" s="228"/>
      <c r="K690" s="65"/>
      <c r="L690" s="65"/>
      <c r="M690" s="65"/>
      <c r="N690" s="77"/>
      <c r="O690" s="66">
        <f t="shared" si="1246"/>
        <v>0</v>
      </c>
      <c r="P690" s="228"/>
      <c r="Q690" s="228"/>
      <c r="R690" s="228"/>
      <c r="S690" s="228"/>
      <c r="T690" s="228"/>
    </row>
    <row r="691" spans="1:20" ht="12.75" customHeight="1">
      <c r="A691" s="229"/>
      <c r="B691" s="240"/>
      <c r="C691" s="240"/>
      <c r="D691" s="229"/>
      <c r="E691" s="242"/>
      <c r="F691" s="224"/>
      <c r="G691" s="248"/>
      <c r="H691" s="228"/>
      <c r="I691" s="266"/>
      <c r="J691" s="228"/>
      <c r="K691" s="65"/>
      <c r="L691" s="65"/>
      <c r="M691" s="67"/>
      <c r="N691" s="77"/>
      <c r="O691" s="66">
        <f t="shared" si="1246"/>
        <v>0</v>
      </c>
      <c r="P691" s="228"/>
      <c r="Q691" s="228"/>
      <c r="R691" s="228"/>
      <c r="S691" s="228"/>
      <c r="T691" s="228"/>
    </row>
    <row r="692" spans="1:20" ht="12.75" customHeight="1">
      <c r="A692" s="229"/>
      <c r="B692" s="240"/>
      <c r="C692" s="240"/>
      <c r="D692" s="229"/>
      <c r="E692" s="242"/>
      <c r="F692" s="224"/>
      <c r="G692" s="248"/>
      <c r="H692" s="228"/>
      <c r="I692" s="266"/>
      <c r="J692" s="228"/>
      <c r="K692" s="65"/>
      <c r="L692" s="65"/>
      <c r="M692" s="65"/>
      <c r="N692" s="77"/>
      <c r="O692" s="66">
        <f t="shared" si="1246"/>
        <v>0</v>
      </c>
      <c r="P692" s="228"/>
      <c r="Q692" s="228"/>
      <c r="R692" s="228"/>
      <c r="S692" s="228"/>
      <c r="T692" s="228"/>
    </row>
    <row r="693" spans="1:20" ht="12.75" customHeight="1">
      <c r="A693" s="229">
        <v>84</v>
      </c>
      <c r="B693" s="240" t="s">
        <v>34</v>
      </c>
      <c r="C693" s="240" t="s">
        <v>689</v>
      </c>
      <c r="D693" s="229" t="s">
        <v>31</v>
      </c>
      <c r="E693" s="242">
        <v>500</v>
      </c>
      <c r="F693" s="224">
        <f t="shared" ref="F693" si="1327">H693+J693+R693</f>
        <v>3.3967835999999994E-2</v>
      </c>
      <c r="G693" s="248"/>
      <c r="H693" s="228">
        <f t="shared" ref="H693" si="1328">G693*$P$8/1000</f>
        <v>0</v>
      </c>
      <c r="I693" s="266"/>
      <c r="J693" s="228">
        <f t="shared" ref="J693" si="1329">I693*$P$9/1000</f>
        <v>0</v>
      </c>
      <c r="K693" s="65" t="s">
        <v>690</v>
      </c>
      <c r="L693" s="65" t="s">
        <v>31</v>
      </c>
      <c r="M693" s="65">
        <v>1</v>
      </c>
      <c r="N693" s="77">
        <v>0.03</v>
      </c>
      <c r="O693" s="66">
        <f t="shared" si="1246"/>
        <v>0.03</v>
      </c>
      <c r="P693" s="228">
        <f t="shared" ref="P693" si="1330">E693*F693</f>
        <v>16.983917999999996</v>
      </c>
      <c r="Q693" s="228">
        <f t="shared" ref="Q693" si="1331">SUM(O693:O696)</f>
        <v>0.03</v>
      </c>
      <c r="R693" s="228">
        <f t="shared" ref="R693" si="1332">Q693*1.02*1.05*$R$14</f>
        <v>3.3967835999999994E-2</v>
      </c>
      <c r="S693" s="228">
        <f t="shared" ref="S693" si="1333">F693*$S$17</f>
        <v>3.9601347131517334E-2</v>
      </c>
      <c r="T693" s="228">
        <f t="shared" ref="T693" si="1334">S693*E693</f>
        <v>19.800673565758668</v>
      </c>
    </row>
    <row r="694" spans="1:20" ht="12.75" customHeight="1">
      <c r="A694" s="229"/>
      <c r="B694" s="240"/>
      <c r="C694" s="240"/>
      <c r="D694" s="229"/>
      <c r="E694" s="242"/>
      <c r="F694" s="224"/>
      <c r="G694" s="248"/>
      <c r="H694" s="228"/>
      <c r="I694" s="266"/>
      <c r="J694" s="228"/>
      <c r="K694" s="65"/>
      <c r="L694" s="65"/>
      <c r="M694" s="65"/>
      <c r="N694" s="77"/>
      <c r="O694" s="66">
        <f t="shared" si="1246"/>
        <v>0</v>
      </c>
      <c r="P694" s="228"/>
      <c r="Q694" s="228"/>
      <c r="R694" s="228"/>
      <c r="S694" s="228"/>
      <c r="T694" s="228"/>
    </row>
    <row r="695" spans="1:20" ht="12.75" customHeight="1">
      <c r="A695" s="229"/>
      <c r="B695" s="240"/>
      <c r="C695" s="240"/>
      <c r="D695" s="229"/>
      <c r="E695" s="242"/>
      <c r="F695" s="224"/>
      <c r="G695" s="248"/>
      <c r="H695" s="228"/>
      <c r="I695" s="266"/>
      <c r="J695" s="228"/>
      <c r="K695" s="65"/>
      <c r="L695" s="65"/>
      <c r="M695" s="67"/>
      <c r="N695" s="77"/>
      <c r="O695" s="66">
        <f t="shared" si="1246"/>
        <v>0</v>
      </c>
      <c r="P695" s="228"/>
      <c r="Q695" s="228"/>
      <c r="R695" s="228"/>
      <c r="S695" s="228"/>
      <c r="T695" s="228"/>
    </row>
    <row r="696" spans="1:20" ht="12.75" customHeight="1">
      <c r="A696" s="229"/>
      <c r="B696" s="240"/>
      <c r="C696" s="240"/>
      <c r="D696" s="229"/>
      <c r="E696" s="242"/>
      <c r="F696" s="224"/>
      <c r="G696" s="248"/>
      <c r="H696" s="228"/>
      <c r="I696" s="266"/>
      <c r="J696" s="228"/>
      <c r="K696" s="65"/>
      <c r="L696" s="65"/>
      <c r="M696" s="65"/>
      <c r="N696" s="77"/>
      <c r="O696" s="66">
        <f t="shared" si="1246"/>
        <v>0</v>
      </c>
      <c r="P696" s="228"/>
      <c r="Q696" s="228"/>
      <c r="R696" s="228"/>
      <c r="S696" s="228"/>
      <c r="T696" s="228"/>
    </row>
    <row r="697" spans="1:20" ht="12.75" customHeight="1">
      <c r="A697" s="229">
        <v>85</v>
      </c>
      <c r="B697" s="240" t="s">
        <v>34</v>
      </c>
      <c r="C697" s="240" t="s">
        <v>691</v>
      </c>
      <c r="D697" s="229" t="s">
        <v>31</v>
      </c>
      <c r="E697" s="242">
        <v>300</v>
      </c>
      <c r="F697" s="224">
        <f t="shared" ref="F697" si="1335">H697+J697+R697</f>
        <v>5.6613060000000007E-2</v>
      </c>
      <c r="G697" s="248"/>
      <c r="H697" s="228">
        <f t="shared" ref="H697" si="1336">G697*$P$8/1000</f>
        <v>0</v>
      </c>
      <c r="I697" s="266"/>
      <c r="J697" s="228">
        <f t="shared" ref="J697" si="1337">I697*$P$9/1000</f>
        <v>0</v>
      </c>
      <c r="K697" s="65" t="s">
        <v>690</v>
      </c>
      <c r="L697" s="65" t="s">
        <v>31</v>
      </c>
      <c r="M697" s="65">
        <v>1</v>
      </c>
      <c r="N697" s="77">
        <v>0.05</v>
      </c>
      <c r="O697" s="66">
        <f t="shared" si="1246"/>
        <v>0.05</v>
      </c>
      <c r="P697" s="228">
        <f t="shared" ref="P697" si="1338">E697*F697</f>
        <v>16.983918000000003</v>
      </c>
      <c r="Q697" s="228">
        <f t="shared" ref="Q697" si="1339">SUM(O697:O700)</f>
        <v>0.05</v>
      </c>
      <c r="R697" s="228">
        <f t="shared" ref="R697" si="1340">Q697*1.02*1.05*$R$14</f>
        <v>5.6613060000000007E-2</v>
      </c>
      <c r="S697" s="228">
        <f t="shared" ref="S697" si="1341">F697*$S$17</f>
        <v>6.6002245219195579E-2</v>
      </c>
      <c r="T697" s="228">
        <f t="shared" ref="T697" si="1342">S697*E697</f>
        <v>19.800673565758675</v>
      </c>
    </row>
    <row r="698" spans="1:20" ht="12.75" customHeight="1">
      <c r="A698" s="229"/>
      <c r="B698" s="240"/>
      <c r="C698" s="240"/>
      <c r="D698" s="229"/>
      <c r="E698" s="242"/>
      <c r="F698" s="224"/>
      <c r="G698" s="248"/>
      <c r="H698" s="228"/>
      <c r="I698" s="266"/>
      <c r="J698" s="228"/>
      <c r="K698" s="65"/>
      <c r="L698" s="65"/>
      <c r="M698" s="65"/>
      <c r="N698" s="77"/>
      <c r="O698" s="66">
        <f t="shared" si="1246"/>
        <v>0</v>
      </c>
      <c r="P698" s="228"/>
      <c r="Q698" s="228"/>
      <c r="R698" s="228"/>
      <c r="S698" s="228"/>
      <c r="T698" s="228"/>
    </row>
    <row r="699" spans="1:20" ht="12.75" customHeight="1">
      <c r="A699" s="229"/>
      <c r="B699" s="240"/>
      <c r="C699" s="240"/>
      <c r="D699" s="229"/>
      <c r="E699" s="242"/>
      <c r="F699" s="224"/>
      <c r="G699" s="248"/>
      <c r="H699" s="228"/>
      <c r="I699" s="266"/>
      <c r="J699" s="228"/>
      <c r="K699" s="65"/>
      <c r="L699" s="65"/>
      <c r="M699" s="67"/>
      <c r="N699" s="77"/>
      <c r="O699" s="66">
        <f t="shared" si="1246"/>
        <v>0</v>
      </c>
      <c r="P699" s="228"/>
      <c r="Q699" s="228"/>
      <c r="R699" s="228"/>
      <c r="S699" s="228"/>
      <c r="T699" s="228"/>
    </row>
    <row r="700" spans="1:20" ht="12.75" customHeight="1">
      <c r="A700" s="229"/>
      <c r="B700" s="240"/>
      <c r="C700" s="240"/>
      <c r="D700" s="229"/>
      <c r="E700" s="242"/>
      <c r="F700" s="224"/>
      <c r="G700" s="248"/>
      <c r="H700" s="228"/>
      <c r="I700" s="266"/>
      <c r="J700" s="228"/>
      <c r="K700" s="65"/>
      <c r="L700" s="65"/>
      <c r="M700" s="65"/>
      <c r="N700" s="77"/>
      <c r="O700" s="66">
        <f t="shared" si="1246"/>
        <v>0</v>
      </c>
      <c r="P700" s="228"/>
      <c r="Q700" s="228"/>
      <c r="R700" s="228"/>
      <c r="S700" s="228"/>
      <c r="T700" s="228"/>
    </row>
    <row r="701" spans="1:20" ht="12.75" customHeight="1">
      <c r="A701" s="229">
        <v>86</v>
      </c>
      <c r="B701" s="240" t="s">
        <v>34</v>
      </c>
      <c r="C701" s="240" t="s">
        <v>692</v>
      </c>
      <c r="D701" s="229" t="s">
        <v>31</v>
      </c>
      <c r="E701" s="242">
        <v>30</v>
      </c>
      <c r="F701" s="224">
        <f t="shared" ref="F701" si="1343">H701+J701+R701</f>
        <v>0.33967836000000001</v>
      </c>
      <c r="G701" s="248"/>
      <c r="H701" s="228">
        <f t="shared" ref="H701" si="1344">G701*$P$8/1000</f>
        <v>0</v>
      </c>
      <c r="I701" s="266"/>
      <c r="J701" s="228">
        <f t="shared" ref="J701" si="1345">I701*$P$9/1000</f>
        <v>0</v>
      </c>
      <c r="K701" s="65" t="s">
        <v>693</v>
      </c>
      <c r="L701" s="65" t="s">
        <v>31</v>
      </c>
      <c r="M701" s="65">
        <v>1</v>
      </c>
      <c r="N701" s="77">
        <v>0.3</v>
      </c>
      <c r="O701" s="66">
        <f t="shared" si="1246"/>
        <v>0.3</v>
      </c>
      <c r="P701" s="228">
        <f t="shared" ref="P701" si="1346">E701*F701</f>
        <v>10.190350800000001</v>
      </c>
      <c r="Q701" s="228">
        <f t="shared" ref="Q701" si="1347">SUM(O701:O704)</f>
        <v>0.3</v>
      </c>
      <c r="R701" s="228">
        <f t="shared" ref="R701" si="1348">Q701*1.02*1.05*$R$14</f>
        <v>0.33967836000000001</v>
      </c>
      <c r="S701" s="228">
        <f t="shared" ref="S701" si="1349">F701*$S$17</f>
        <v>0.39601347131517339</v>
      </c>
      <c r="T701" s="228">
        <f t="shared" ref="T701" si="1350">S701*E701</f>
        <v>11.880404139455202</v>
      </c>
    </row>
    <row r="702" spans="1:20" ht="12.75" customHeight="1">
      <c r="A702" s="229"/>
      <c r="B702" s="240"/>
      <c r="C702" s="240"/>
      <c r="D702" s="229"/>
      <c r="E702" s="242"/>
      <c r="F702" s="224"/>
      <c r="G702" s="248"/>
      <c r="H702" s="228"/>
      <c r="I702" s="266"/>
      <c r="J702" s="228"/>
      <c r="K702" s="65"/>
      <c r="L702" s="65"/>
      <c r="M702" s="65"/>
      <c r="N702" s="77"/>
      <c r="O702" s="66">
        <f t="shared" si="1246"/>
        <v>0</v>
      </c>
      <c r="P702" s="228"/>
      <c r="Q702" s="228"/>
      <c r="R702" s="228"/>
      <c r="S702" s="228"/>
      <c r="T702" s="228"/>
    </row>
    <row r="703" spans="1:20" ht="12.75" customHeight="1">
      <c r="A703" s="229"/>
      <c r="B703" s="240"/>
      <c r="C703" s="240"/>
      <c r="D703" s="229"/>
      <c r="E703" s="242"/>
      <c r="F703" s="224"/>
      <c r="G703" s="248"/>
      <c r="H703" s="228"/>
      <c r="I703" s="266"/>
      <c r="J703" s="228"/>
      <c r="K703" s="65"/>
      <c r="L703" s="65"/>
      <c r="M703" s="67"/>
      <c r="N703" s="77"/>
      <c r="O703" s="66">
        <f t="shared" si="1246"/>
        <v>0</v>
      </c>
      <c r="P703" s="228"/>
      <c r="Q703" s="228"/>
      <c r="R703" s="228"/>
      <c r="S703" s="228"/>
      <c r="T703" s="228"/>
    </row>
    <row r="704" spans="1:20" ht="12.75" customHeight="1">
      <c r="A704" s="229"/>
      <c r="B704" s="240"/>
      <c r="C704" s="240"/>
      <c r="D704" s="229"/>
      <c r="E704" s="242"/>
      <c r="F704" s="224"/>
      <c r="G704" s="248"/>
      <c r="H704" s="228"/>
      <c r="I704" s="266"/>
      <c r="J704" s="228"/>
      <c r="K704" s="65"/>
      <c r="L704" s="65"/>
      <c r="M704" s="65"/>
      <c r="N704" s="77"/>
      <c r="O704" s="66">
        <f t="shared" si="1246"/>
        <v>0</v>
      </c>
      <c r="P704" s="228"/>
      <c r="Q704" s="228"/>
      <c r="R704" s="228"/>
      <c r="S704" s="228"/>
      <c r="T704" s="228"/>
    </row>
    <row r="705" spans="1:20" ht="12.75" customHeight="1">
      <c r="A705" s="229">
        <v>87</v>
      </c>
      <c r="B705" s="240" t="s">
        <v>34</v>
      </c>
      <c r="C705" s="240" t="s">
        <v>694</v>
      </c>
      <c r="D705" s="229" t="s">
        <v>31</v>
      </c>
      <c r="E705" s="242">
        <v>85</v>
      </c>
      <c r="F705" s="224">
        <f t="shared" ref="F705" si="1351">H705+J705+R705</f>
        <v>0.45290448000000005</v>
      </c>
      <c r="G705" s="248"/>
      <c r="H705" s="228">
        <f t="shared" ref="H705" si="1352">G705*$P$8/1000</f>
        <v>0</v>
      </c>
      <c r="I705" s="266"/>
      <c r="J705" s="228">
        <f t="shared" ref="J705" si="1353">I705*$P$9/1000</f>
        <v>0</v>
      </c>
      <c r="K705" s="65" t="s">
        <v>693</v>
      </c>
      <c r="L705" s="65" t="s">
        <v>31</v>
      </c>
      <c r="M705" s="65">
        <v>1</v>
      </c>
      <c r="N705" s="77">
        <v>0.4</v>
      </c>
      <c r="O705" s="66">
        <f t="shared" si="1246"/>
        <v>0.4</v>
      </c>
      <c r="P705" s="228">
        <f t="shared" ref="P705" si="1354">E705*F705</f>
        <v>38.496880800000007</v>
      </c>
      <c r="Q705" s="228">
        <f t="shared" ref="Q705" si="1355">SUM(O705:O708)</f>
        <v>0.4</v>
      </c>
      <c r="R705" s="228">
        <f t="shared" ref="R705" si="1356">Q705*1.02*1.05*$R$14</f>
        <v>0.45290448000000005</v>
      </c>
      <c r="S705" s="228">
        <f t="shared" ref="S705" si="1357">F705*$S$17</f>
        <v>0.52801796175356464</v>
      </c>
      <c r="T705" s="228">
        <f t="shared" ref="T705" si="1358">S705*E705</f>
        <v>44.881526749052995</v>
      </c>
    </row>
    <row r="706" spans="1:20" ht="12.75" customHeight="1">
      <c r="A706" s="229"/>
      <c r="B706" s="240"/>
      <c r="C706" s="240"/>
      <c r="D706" s="229"/>
      <c r="E706" s="242"/>
      <c r="F706" s="224"/>
      <c r="G706" s="248"/>
      <c r="H706" s="228"/>
      <c r="I706" s="266"/>
      <c r="J706" s="228"/>
      <c r="K706" s="65"/>
      <c r="L706" s="65"/>
      <c r="M706" s="65"/>
      <c r="N706" s="77"/>
      <c r="O706" s="66">
        <f t="shared" si="1246"/>
        <v>0</v>
      </c>
      <c r="P706" s="228"/>
      <c r="Q706" s="228"/>
      <c r="R706" s="228"/>
      <c r="S706" s="228"/>
      <c r="T706" s="228"/>
    </row>
    <row r="707" spans="1:20" ht="12.75" customHeight="1">
      <c r="A707" s="229"/>
      <c r="B707" s="240"/>
      <c r="C707" s="240"/>
      <c r="D707" s="229"/>
      <c r="E707" s="242"/>
      <c r="F707" s="224"/>
      <c r="G707" s="248"/>
      <c r="H707" s="228"/>
      <c r="I707" s="266"/>
      <c r="J707" s="228"/>
      <c r="K707" s="65"/>
      <c r="L707" s="65"/>
      <c r="M707" s="67"/>
      <c r="N707" s="77"/>
      <c r="O707" s="66">
        <f t="shared" si="1246"/>
        <v>0</v>
      </c>
      <c r="P707" s="228"/>
      <c r="Q707" s="228"/>
      <c r="R707" s="228"/>
      <c r="S707" s="228"/>
      <c r="T707" s="228"/>
    </row>
    <row r="708" spans="1:20" ht="12.75" customHeight="1">
      <c r="A708" s="229"/>
      <c r="B708" s="240"/>
      <c r="C708" s="240"/>
      <c r="D708" s="229"/>
      <c r="E708" s="242"/>
      <c r="F708" s="224"/>
      <c r="G708" s="248"/>
      <c r="H708" s="228"/>
      <c r="I708" s="266"/>
      <c r="J708" s="228"/>
      <c r="K708" s="65"/>
      <c r="L708" s="65"/>
      <c r="M708" s="65"/>
      <c r="N708" s="77"/>
      <c r="O708" s="66">
        <f t="shared" si="1246"/>
        <v>0</v>
      </c>
      <c r="P708" s="228"/>
      <c r="Q708" s="228"/>
      <c r="R708" s="228"/>
      <c r="S708" s="228"/>
      <c r="T708" s="228"/>
    </row>
    <row r="709" spans="1:20" ht="12.75" customHeight="1">
      <c r="A709" s="229">
        <v>88</v>
      </c>
      <c r="B709" s="240" t="s">
        <v>34</v>
      </c>
      <c r="C709" s="240" t="s">
        <v>695</v>
      </c>
      <c r="D709" s="229" t="s">
        <v>31</v>
      </c>
      <c r="E709" s="242">
        <v>75</v>
      </c>
      <c r="F709" s="224">
        <f t="shared" ref="F709" si="1359">H709+J709+R709</f>
        <v>0.56613060000000004</v>
      </c>
      <c r="G709" s="248"/>
      <c r="H709" s="228">
        <f t="shared" ref="H709" si="1360">G709*$P$8/1000</f>
        <v>0</v>
      </c>
      <c r="I709" s="266"/>
      <c r="J709" s="228">
        <f t="shared" ref="J709" si="1361">I709*$P$9/1000</f>
        <v>0</v>
      </c>
      <c r="K709" s="65" t="s">
        <v>693</v>
      </c>
      <c r="L709" s="65" t="s">
        <v>31</v>
      </c>
      <c r="M709" s="65">
        <v>1</v>
      </c>
      <c r="N709" s="77">
        <v>0.5</v>
      </c>
      <c r="O709" s="66">
        <f t="shared" si="1246"/>
        <v>0.5</v>
      </c>
      <c r="P709" s="228">
        <f t="shared" ref="P709" si="1362">E709*F709</f>
        <v>42.459795</v>
      </c>
      <c r="Q709" s="228">
        <f t="shared" ref="Q709" si="1363">SUM(O709:O712)</f>
        <v>0.5</v>
      </c>
      <c r="R709" s="228">
        <f t="shared" ref="R709" si="1364">Q709*1.02*1.05*$R$14</f>
        <v>0.56613060000000004</v>
      </c>
      <c r="S709" s="228">
        <f t="shared" ref="S709" si="1365">F709*$S$17</f>
        <v>0.66002245219195566</v>
      </c>
      <c r="T709" s="228">
        <f t="shared" ref="T709" si="1366">S709*E709</f>
        <v>49.501683914396672</v>
      </c>
    </row>
    <row r="710" spans="1:20" ht="12.75" customHeight="1">
      <c r="A710" s="229"/>
      <c r="B710" s="240"/>
      <c r="C710" s="240"/>
      <c r="D710" s="229"/>
      <c r="E710" s="242"/>
      <c r="F710" s="224"/>
      <c r="G710" s="248"/>
      <c r="H710" s="228"/>
      <c r="I710" s="266"/>
      <c r="J710" s="228"/>
      <c r="K710" s="65"/>
      <c r="L710" s="65"/>
      <c r="M710" s="65"/>
      <c r="N710" s="77"/>
      <c r="O710" s="66">
        <f t="shared" si="1246"/>
        <v>0</v>
      </c>
      <c r="P710" s="228"/>
      <c r="Q710" s="228"/>
      <c r="R710" s="228"/>
      <c r="S710" s="228"/>
      <c r="T710" s="228"/>
    </row>
    <row r="711" spans="1:20" ht="12.75" customHeight="1">
      <c r="A711" s="229"/>
      <c r="B711" s="240"/>
      <c r="C711" s="240"/>
      <c r="D711" s="229"/>
      <c r="E711" s="242"/>
      <c r="F711" s="224"/>
      <c r="G711" s="248"/>
      <c r="H711" s="228"/>
      <c r="I711" s="266"/>
      <c r="J711" s="228"/>
      <c r="K711" s="65"/>
      <c r="L711" s="65"/>
      <c r="M711" s="67"/>
      <c r="N711" s="77"/>
      <c r="O711" s="66">
        <f t="shared" si="1246"/>
        <v>0</v>
      </c>
      <c r="P711" s="228"/>
      <c r="Q711" s="228"/>
      <c r="R711" s="228"/>
      <c r="S711" s="228"/>
      <c r="T711" s="228"/>
    </row>
    <row r="712" spans="1:20" ht="12.75" customHeight="1">
      <c r="A712" s="229"/>
      <c r="B712" s="240"/>
      <c r="C712" s="240"/>
      <c r="D712" s="229"/>
      <c r="E712" s="242"/>
      <c r="F712" s="224"/>
      <c r="G712" s="248"/>
      <c r="H712" s="228"/>
      <c r="I712" s="266"/>
      <c r="J712" s="228"/>
      <c r="K712" s="65"/>
      <c r="L712" s="65"/>
      <c r="M712" s="65"/>
      <c r="N712" s="77"/>
      <c r="O712" s="66">
        <f t="shared" si="1246"/>
        <v>0</v>
      </c>
      <c r="P712" s="228"/>
      <c r="Q712" s="228"/>
      <c r="R712" s="228"/>
      <c r="S712" s="228"/>
      <c r="T712" s="228"/>
    </row>
    <row r="713" spans="1:20" ht="12.75" customHeight="1">
      <c r="A713" s="229">
        <v>89</v>
      </c>
      <c r="B713" s="240" t="s">
        <v>34</v>
      </c>
      <c r="C713" s="240" t="s">
        <v>696</v>
      </c>
      <c r="D713" s="229" t="s">
        <v>31</v>
      </c>
      <c r="E713" s="242">
        <v>75</v>
      </c>
      <c r="F713" s="224">
        <f t="shared" ref="F713" si="1367">H713+J713+R713</f>
        <v>0.67935672000000003</v>
      </c>
      <c r="G713" s="248"/>
      <c r="H713" s="228">
        <f t="shared" ref="H713" si="1368">G713*$P$8/1000</f>
        <v>0</v>
      </c>
      <c r="I713" s="266"/>
      <c r="J713" s="228">
        <f t="shared" ref="J713" si="1369">I713*$P$9/1000</f>
        <v>0</v>
      </c>
      <c r="K713" s="65" t="s">
        <v>693</v>
      </c>
      <c r="L713" s="65" t="s">
        <v>31</v>
      </c>
      <c r="M713" s="65">
        <v>1</v>
      </c>
      <c r="N713" s="77">
        <v>0.6</v>
      </c>
      <c r="O713" s="66">
        <f t="shared" si="1246"/>
        <v>0.6</v>
      </c>
      <c r="P713" s="228">
        <f t="shared" ref="P713" si="1370">E713*F713</f>
        <v>50.951754000000001</v>
      </c>
      <c r="Q713" s="228">
        <f t="shared" ref="Q713" si="1371">SUM(O713:O716)</f>
        <v>0.6</v>
      </c>
      <c r="R713" s="228">
        <f t="shared" ref="R713" si="1372">Q713*1.02*1.05*$R$14</f>
        <v>0.67935672000000003</v>
      </c>
      <c r="S713" s="228">
        <f t="shared" ref="S713" si="1373">F713*$S$17</f>
        <v>0.79202694263034679</v>
      </c>
      <c r="T713" s="228">
        <f t="shared" ref="T713" si="1374">S713*E713</f>
        <v>59.402020697276008</v>
      </c>
    </row>
    <row r="714" spans="1:20" ht="12.75" customHeight="1">
      <c r="A714" s="229"/>
      <c r="B714" s="240"/>
      <c r="C714" s="240"/>
      <c r="D714" s="229"/>
      <c r="E714" s="242"/>
      <c r="F714" s="224"/>
      <c r="G714" s="248"/>
      <c r="H714" s="228"/>
      <c r="I714" s="266"/>
      <c r="J714" s="228"/>
      <c r="K714" s="65"/>
      <c r="L714" s="65"/>
      <c r="M714" s="65"/>
      <c r="N714" s="77"/>
      <c r="O714" s="66">
        <f t="shared" ref="O714:O740" si="1375">M714*N714</f>
        <v>0</v>
      </c>
      <c r="P714" s="228"/>
      <c r="Q714" s="228"/>
      <c r="R714" s="228"/>
      <c r="S714" s="228"/>
      <c r="T714" s="228"/>
    </row>
    <row r="715" spans="1:20" ht="12.75" customHeight="1">
      <c r="A715" s="229"/>
      <c r="B715" s="240"/>
      <c r="C715" s="240"/>
      <c r="D715" s="229"/>
      <c r="E715" s="242"/>
      <c r="F715" s="224"/>
      <c r="G715" s="248"/>
      <c r="H715" s="228"/>
      <c r="I715" s="266"/>
      <c r="J715" s="228"/>
      <c r="K715" s="65"/>
      <c r="L715" s="65"/>
      <c r="M715" s="67"/>
      <c r="N715" s="77"/>
      <c r="O715" s="66">
        <f t="shared" si="1375"/>
        <v>0</v>
      </c>
      <c r="P715" s="228"/>
      <c r="Q715" s="228"/>
      <c r="R715" s="228"/>
      <c r="S715" s="228"/>
      <c r="T715" s="228"/>
    </row>
    <row r="716" spans="1:20" ht="12.75" customHeight="1">
      <c r="A716" s="229"/>
      <c r="B716" s="240"/>
      <c r="C716" s="240"/>
      <c r="D716" s="229"/>
      <c r="E716" s="242"/>
      <c r="F716" s="224"/>
      <c r="G716" s="248"/>
      <c r="H716" s="228"/>
      <c r="I716" s="266"/>
      <c r="J716" s="228"/>
      <c r="K716" s="65"/>
      <c r="L716" s="65"/>
      <c r="M716" s="65"/>
      <c r="N716" s="77"/>
      <c r="O716" s="66">
        <f t="shared" si="1375"/>
        <v>0</v>
      </c>
      <c r="P716" s="228"/>
      <c r="Q716" s="228"/>
      <c r="R716" s="228"/>
      <c r="S716" s="228"/>
      <c r="T716" s="228"/>
    </row>
    <row r="717" spans="1:20" ht="12.75" customHeight="1">
      <c r="A717" s="229">
        <v>90</v>
      </c>
      <c r="B717" s="240" t="s">
        <v>34</v>
      </c>
      <c r="C717" s="240" t="s">
        <v>697</v>
      </c>
      <c r="D717" s="229" t="s">
        <v>31</v>
      </c>
      <c r="E717" s="242">
        <v>175</v>
      </c>
      <c r="F717" s="224">
        <f t="shared" ref="F717" si="1376">H717+J717+R717</f>
        <v>0.79258284000000001</v>
      </c>
      <c r="G717" s="248"/>
      <c r="H717" s="228">
        <f t="shared" ref="H717" si="1377">G717*$P$8/1000</f>
        <v>0</v>
      </c>
      <c r="I717" s="266"/>
      <c r="J717" s="228">
        <f t="shared" ref="J717" si="1378">I717*$P$9/1000</f>
        <v>0</v>
      </c>
      <c r="K717" s="65" t="s">
        <v>693</v>
      </c>
      <c r="L717" s="65" t="s">
        <v>31</v>
      </c>
      <c r="M717" s="65">
        <v>1</v>
      </c>
      <c r="N717" s="77">
        <v>0.7</v>
      </c>
      <c r="O717" s="66">
        <f t="shared" si="1375"/>
        <v>0.7</v>
      </c>
      <c r="P717" s="228">
        <f t="shared" ref="P717" si="1379">E717*F717</f>
        <v>138.70199700000001</v>
      </c>
      <c r="Q717" s="228">
        <f t="shared" ref="Q717" si="1380">SUM(O717:O720)</f>
        <v>0.7</v>
      </c>
      <c r="R717" s="228">
        <f t="shared" ref="R717" si="1381">Q717*1.02*1.05*$R$14</f>
        <v>0.79258284000000001</v>
      </c>
      <c r="S717" s="228">
        <f t="shared" ref="S717" si="1382">F717*$S$17</f>
        <v>0.92403143306873792</v>
      </c>
      <c r="T717" s="228">
        <f t="shared" ref="T717" si="1383">S717*E717</f>
        <v>161.70550078702914</v>
      </c>
    </row>
    <row r="718" spans="1:20" ht="12.75" customHeight="1">
      <c r="A718" s="229"/>
      <c r="B718" s="240"/>
      <c r="C718" s="240"/>
      <c r="D718" s="229"/>
      <c r="E718" s="242"/>
      <c r="F718" s="224"/>
      <c r="G718" s="248"/>
      <c r="H718" s="228"/>
      <c r="I718" s="266"/>
      <c r="J718" s="228"/>
      <c r="K718" s="65"/>
      <c r="L718" s="65"/>
      <c r="M718" s="65"/>
      <c r="N718" s="77"/>
      <c r="O718" s="66">
        <f t="shared" si="1375"/>
        <v>0</v>
      </c>
      <c r="P718" s="228"/>
      <c r="Q718" s="228"/>
      <c r="R718" s="228"/>
      <c r="S718" s="228"/>
      <c r="T718" s="228"/>
    </row>
    <row r="719" spans="1:20" ht="12.75" customHeight="1">
      <c r="A719" s="229"/>
      <c r="B719" s="240"/>
      <c r="C719" s="240"/>
      <c r="D719" s="229"/>
      <c r="E719" s="242"/>
      <c r="F719" s="224"/>
      <c r="G719" s="248"/>
      <c r="H719" s="228"/>
      <c r="I719" s="266"/>
      <c r="J719" s="228"/>
      <c r="K719" s="65"/>
      <c r="L719" s="65"/>
      <c r="M719" s="67"/>
      <c r="N719" s="77"/>
      <c r="O719" s="66">
        <f t="shared" si="1375"/>
        <v>0</v>
      </c>
      <c r="P719" s="228"/>
      <c r="Q719" s="228"/>
      <c r="R719" s="228"/>
      <c r="S719" s="228"/>
      <c r="T719" s="228"/>
    </row>
    <row r="720" spans="1:20" ht="12.75" customHeight="1">
      <c r="A720" s="229"/>
      <c r="B720" s="240"/>
      <c r="C720" s="240"/>
      <c r="D720" s="229"/>
      <c r="E720" s="242"/>
      <c r="F720" s="224"/>
      <c r="G720" s="248"/>
      <c r="H720" s="228"/>
      <c r="I720" s="266"/>
      <c r="J720" s="228"/>
      <c r="K720" s="65"/>
      <c r="L720" s="65"/>
      <c r="M720" s="65"/>
      <c r="N720" s="77"/>
      <c r="O720" s="66">
        <f t="shared" si="1375"/>
        <v>0</v>
      </c>
      <c r="P720" s="228"/>
      <c r="Q720" s="228"/>
      <c r="R720" s="228"/>
      <c r="S720" s="228"/>
      <c r="T720" s="228"/>
    </row>
    <row r="721" spans="1:20" ht="12.75" customHeight="1">
      <c r="A721" s="229">
        <v>91</v>
      </c>
      <c r="B721" s="240" t="s">
        <v>34</v>
      </c>
      <c r="C721" s="240" t="s">
        <v>698</v>
      </c>
      <c r="D721" s="229" t="s">
        <v>31</v>
      </c>
      <c r="E721" s="242">
        <v>12</v>
      </c>
      <c r="F721" s="224">
        <f t="shared" ref="F721" si="1384">H721+J721+R721</f>
        <v>0.90580896000000011</v>
      </c>
      <c r="G721" s="248"/>
      <c r="H721" s="228">
        <f t="shared" ref="H721" si="1385">G721*$P$8/1000</f>
        <v>0</v>
      </c>
      <c r="I721" s="266"/>
      <c r="J721" s="228">
        <f t="shared" ref="J721" si="1386">I721*$P$9/1000</f>
        <v>0</v>
      </c>
      <c r="K721" s="65" t="s">
        <v>693</v>
      </c>
      <c r="L721" s="65" t="s">
        <v>31</v>
      </c>
      <c r="M721" s="65">
        <v>1</v>
      </c>
      <c r="N721" s="77">
        <v>0.8</v>
      </c>
      <c r="O721" s="66">
        <f t="shared" si="1375"/>
        <v>0.8</v>
      </c>
      <c r="P721" s="228">
        <f t="shared" ref="P721" si="1387">E721*F721</f>
        <v>10.869707520000002</v>
      </c>
      <c r="Q721" s="228">
        <f t="shared" ref="Q721" si="1388">SUM(O721:O724)</f>
        <v>0.8</v>
      </c>
      <c r="R721" s="228">
        <f t="shared" ref="R721" si="1389">Q721*1.02*1.05*$R$14</f>
        <v>0.90580896000000011</v>
      </c>
      <c r="S721" s="228">
        <f t="shared" ref="S721" si="1390">F721*$S$17</f>
        <v>1.0560359235071293</v>
      </c>
      <c r="T721" s="228">
        <f t="shared" ref="T721" si="1391">S721*E721</f>
        <v>12.672431082085552</v>
      </c>
    </row>
    <row r="722" spans="1:20" ht="12.75" customHeight="1">
      <c r="A722" s="229"/>
      <c r="B722" s="240"/>
      <c r="C722" s="240"/>
      <c r="D722" s="229"/>
      <c r="E722" s="242"/>
      <c r="F722" s="224"/>
      <c r="G722" s="248"/>
      <c r="H722" s="228"/>
      <c r="I722" s="266"/>
      <c r="J722" s="228"/>
      <c r="K722" s="65"/>
      <c r="L722" s="65"/>
      <c r="M722" s="65"/>
      <c r="N722" s="77"/>
      <c r="O722" s="66">
        <f t="shared" si="1375"/>
        <v>0</v>
      </c>
      <c r="P722" s="228"/>
      <c r="Q722" s="228"/>
      <c r="R722" s="228"/>
      <c r="S722" s="228"/>
      <c r="T722" s="228"/>
    </row>
    <row r="723" spans="1:20" ht="12.75" customHeight="1">
      <c r="A723" s="229"/>
      <c r="B723" s="240"/>
      <c r="C723" s="240"/>
      <c r="D723" s="229"/>
      <c r="E723" s="242"/>
      <c r="F723" s="224"/>
      <c r="G723" s="248"/>
      <c r="H723" s="228"/>
      <c r="I723" s="266"/>
      <c r="J723" s="228"/>
      <c r="K723" s="65"/>
      <c r="L723" s="65"/>
      <c r="M723" s="67"/>
      <c r="N723" s="77"/>
      <c r="O723" s="66">
        <f t="shared" si="1375"/>
        <v>0</v>
      </c>
      <c r="P723" s="228"/>
      <c r="Q723" s="228"/>
      <c r="R723" s="228"/>
      <c r="S723" s="228"/>
      <c r="T723" s="228"/>
    </row>
    <row r="724" spans="1:20" ht="12.75" customHeight="1">
      <c r="A724" s="229"/>
      <c r="B724" s="240"/>
      <c r="C724" s="240"/>
      <c r="D724" s="229"/>
      <c r="E724" s="242"/>
      <c r="F724" s="224"/>
      <c r="G724" s="248"/>
      <c r="H724" s="228"/>
      <c r="I724" s="266"/>
      <c r="J724" s="228"/>
      <c r="K724" s="65"/>
      <c r="L724" s="65"/>
      <c r="M724" s="65"/>
      <c r="N724" s="77"/>
      <c r="O724" s="66">
        <f t="shared" si="1375"/>
        <v>0</v>
      </c>
      <c r="P724" s="228"/>
      <c r="Q724" s="228"/>
      <c r="R724" s="228"/>
      <c r="S724" s="228"/>
      <c r="T724" s="228"/>
    </row>
    <row r="725" spans="1:20" ht="12.75" customHeight="1">
      <c r="A725" s="229">
        <v>92</v>
      </c>
      <c r="B725" s="240" t="s">
        <v>610</v>
      </c>
      <c r="C725" s="240" t="s">
        <v>612</v>
      </c>
      <c r="D725" s="229" t="s">
        <v>31</v>
      </c>
      <c r="E725" s="229">
        <v>12</v>
      </c>
      <c r="F725" s="224">
        <f t="shared" ref="F725" si="1392">H725+J725+R725</f>
        <v>1.12693464</v>
      </c>
      <c r="G725" s="233">
        <v>0.23100000000000001</v>
      </c>
      <c r="H725" s="228">
        <f t="shared" ref="H725" si="1393">G725*$P$8/1000</f>
        <v>0.39785129999999996</v>
      </c>
      <c r="I725" s="233">
        <v>0.151</v>
      </c>
      <c r="J725" s="228">
        <f t="shared" ref="J725" si="1394">I725*$P$9/1000</f>
        <v>0.33279192000000002</v>
      </c>
      <c r="K725" s="65" t="s">
        <v>613</v>
      </c>
      <c r="L725" s="77" t="s">
        <v>31</v>
      </c>
      <c r="M725" s="77">
        <v>1</v>
      </c>
      <c r="N725" s="77">
        <v>0.35</v>
      </c>
      <c r="O725" s="66">
        <f t="shared" si="1375"/>
        <v>0.35</v>
      </c>
      <c r="P725" s="228">
        <f t="shared" ref="P725" si="1395">E725*F725</f>
        <v>13.52321568</v>
      </c>
      <c r="Q725" s="228">
        <f t="shared" ref="Q725" si="1396">SUM(O725:O728)</f>
        <v>0.35</v>
      </c>
      <c r="R725" s="228">
        <f t="shared" ref="R725" si="1397">Q725*1.02*1.05*$R$14</f>
        <v>0.39629142000000001</v>
      </c>
      <c r="S725" s="228">
        <f t="shared" ref="S725" si="1398">F725*$S$17</f>
        <v>1.3138349429493101</v>
      </c>
      <c r="T725" s="228">
        <f t="shared" ref="T725" si="1399">S725*E725</f>
        <v>15.766019315391722</v>
      </c>
    </row>
    <row r="726" spans="1:20" ht="12.75" customHeight="1">
      <c r="A726" s="229"/>
      <c r="B726" s="240"/>
      <c r="C726" s="240"/>
      <c r="D726" s="229"/>
      <c r="E726" s="229"/>
      <c r="F726" s="224"/>
      <c r="G726" s="233"/>
      <c r="H726" s="228"/>
      <c r="I726" s="233"/>
      <c r="J726" s="228"/>
      <c r="K726" s="65"/>
      <c r="L726" s="65"/>
      <c r="M726" s="65"/>
      <c r="N726" s="77"/>
      <c r="O726" s="66">
        <f t="shared" si="1375"/>
        <v>0</v>
      </c>
      <c r="P726" s="228"/>
      <c r="Q726" s="228"/>
      <c r="R726" s="228"/>
      <c r="S726" s="228"/>
      <c r="T726" s="228"/>
    </row>
    <row r="727" spans="1:20" ht="12.75" customHeight="1">
      <c r="A727" s="229"/>
      <c r="B727" s="240"/>
      <c r="C727" s="240"/>
      <c r="D727" s="229"/>
      <c r="E727" s="229"/>
      <c r="F727" s="224"/>
      <c r="G727" s="233"/>
      <c r="H727" s="228"/>
      <c r="I727" s="233"/>
      <c r="J727" s="228"/>
      <c r="K727" s="65"/>
      <c r="L727" s="65"/>
      <c r="M727" s="67"/>
      <c r="N727" s="77"/>
      <c r="O727" s="66">
        <f t="shared" si="1375"/>
        <v>0</v>
      </c>
      <c r="P727" s="228"/>
      <c r="Q727" s="228"/>
      <c r="R727" s="228"/>
      <c r="S727" s="228"/>
      <c r="T727" s="228"/>
    </row>
    <row r="728" spans="1:20" ht="12.75" customHeight="1">
      <c r="A728" s="229"/>
      <c r="B728" s="240"/>
      <c r="C728" s="240"/>
      <c r="D728" s="229"/>
      <c r="E728" s="229"/>
      <c r="F728" s="224"/>
      <c r="G728" s="233"/>
      <c r="H728" s="228"/>
      <c r="I728" s="233"/>
      <c r="J728" s="228"/>
      <c r="K728" s="65"/>
      <c r="L728" s="65"/>
      <c r="M728" s="65"/>
      <c r="N728" s="77"/>
      <c r="O728" s="66">
        <f t="shared" si="1375"/>
        <v>0</v>
      </c>
      <c r="P728" s="228"/>
      <c r="Q728" s="228"/>
      <c r="R728" s="228"/>
      <c r="S728" s="228"/>
      <c r="T728" s="228"/>
    </row>
    <row r="729" spans="1:20" ht="12.75" customHeight="1">
      <c r="A729" s="229">
        <v>93</v>
      </c>
      <c r="B729" s="240" t="s">
        <v>34</v>
      </c>
      <c r="C729" s="240" t="s">
        <v>699</v>
      </c>
      <c r="D729" s="229" t="s">
        <v>31</v>
      </c>
      <c r="E729" s="242">
        <v>60</v>
      </c>
      <c r="F729" s="224">
        <f t="shared" ref="F729" si="1400">H729+J729+R729</f>
        <v>0.45290448000000005</v>
      </c>
      <c r="G729" s="248"/>
      <c r="H729" s="228">
        <f t="shared" ref="H729" si="1401">G729*$P$8/1000</f>
        <v>0</v>
      </c>
      <c r="I729" s="266"/>
      <c r="J729" s="228">
        <f t="shared" ref="J729" si="1402">I729*$P$9/1000</f>
        <v>0</v>
      </c>
      <c r="K729" s="65" t="s">
        <v>699</v>
      </c>
      <c r="L729" s="65" t="s">
        <v>31</v>
      </c>
      <c r="M729" s="65">
        <v>1</v>
      </c>
      <c r="N729" s="77">
        <v>0.4</v>
      </c>
      <c r="O729" s="66">
        <f t="shared" si="1375"/>
        <v>0.4</v>
      </c>
      <c r="P729" s="228">
        <f t="shared" ref="P729" si="1403">E729*F729</f>
        <v>27.174268800000004</v>
      </c>
      <c r="Q729" s="228">
        <f t="shared" ref="Q729" si="1404">SUM(O729:O732)</f>
        <v>0.4</v>
      </c>
      <c r="R729" s="228">
        <f t="shared" ref="R729" si="1405">Q729*1.02*1.05*$R$14</f>
        <v>0.45290448000000005</v>
      </c>
      <c r="S729" s="228">
        <f t="shared" ref="S729" si="1406">F729*$S$17</f>
        <v>0.52801796175356464</v>
      </c>
      <c r="T729" s="228">
        <f t="shared" ref="T729" si="1407">S729*E729</f>
        <v>31.681077705213877</v>
      </c>
    </row>
    <row r="730" spans="1:20" ht="12.75" customHeight="1">
      <c r="A730" s="229"/>
      <c r="B730" s="240"/>
      <c r="C730" s="240"/>
      <c r="D730" s="229"/>
      <c r="E730" s="242"/>
      <c r="F730" s="224"/>
      <c r="G730" s="248"/>
      <c r="H730" s="228"/>
      <c r="I730" s="266"/>
      <c r="J730" s="228"/>
      <c r="K730" s="65"/>
      <c r="L730" s="65"/>
      <c r="M730" s="65"/>
      <c r="N730" s="77"/>
      <c r="O730" s="66">
        <f t="shared" si="1375"/>
        <v>0</v>
      </c>
      <c r="P730" s="228"/>
      <c r="Q730" s="228"/>
      <c r="R730" s="228"/>
      <c r="S730" s="228"/>
      <c r="T730" s="228"/>
    </row>
    <row r="731" spans="1:20" ht="12.75" customHeight="1">
      <c r="A731" s="229"/>
      <c r="B731" s="240"/>
      <c r="C731" s="240"/>
      <c r="D731" s="229"/>
      <c r="E731" s="242"/>
      <c r="F731" s="224"/>
      <c r="G731" s="248"/>
      <c r="H731" s="228"/>
      <c r="I731" s="266"/>
      <c r="J731" s="228"/>
      <c r="K731" s="65"/>
      <c r="L731" s="65"/>
      <c r="M731" s="67"/>
      <c r="N731" s="77"/>
      <c r="O731" s="66">
        <f t="shared" si="1375"/>
        <v>0</v>
      </c>
      <c r="P731" s="228"/>
      <c r="Q731" s="228"/>
      <c r="R731" s="228"/>
      <c r="S731" s="228"/>
      <c r="T731" s="228"/>
    </row>
    <row r="732" spans="1:20" ht="12.75" customHeight="1">
      <c r="A732" s="229"/>
      <c r="B732" s="240"/>
      <c r="C732" s="240"/>
      <c r="D732" s="229"/>
      <c r="E732" s="242"/>
      <c r="F732" s="224"/>
      <c r="G732" s="248"/>
      <c r="H732" s="228"/>
      <c r="I732" s="266"/>
      <c r="J732" s="228"/>
      <c r="K732" s="65"/>
      <c r="L732" s="65"/>
      <c r="M732" s="65"/>
      <c r="N732" s="77"/>
      <c r="O732" s="66">
        <f t="shared" si="1375"/>
        <v>0</v>
      </c>
      <c r="P732" s="228"/>
      <c r="Q732" s="228"/>
      <c r="R732" s="228"/>
      <c r="S732" s="228"/>
      <c r="T732" s="228"/>
    </row>
    <row r="733" spans="1:20" ht="12.75" customHeight="1">
      <c r="A733" s="229">
        <v>94</v>
      </c>
      <c r="B733" s="240" t="s">
        <v>408</v>
      </c>
      <c r="C733" s="240" t="s">
        <v>409</v>
      </c>
      <c r="D733" s="229" t="s">
        <v>31</v>
      </c>
      <c r="E733" s="229">
        <v>326</v>
      </c>
      <c r="F733" s="224">
        <f t="shared" ref="F733" si="1408">H733+J733+R733</f>
        <v>3.6237965999999999</v>
      </c>
      <c r="G733" s="233">
        <v>0.85</v>
      </c>
      <c r="H733" s="228">
        <f t="shared" ref="H733" si="1409">G733*$P$8/1000</f>
        <v>1.4639549999999999</v>
      </c>
      <c r="I733" s="233">
        <v>0.98</v>
      </c>
      <c r="J733" s="228">
        <f t="shared" ref="J733" si="1410">I733*$P$9/1000</f>
        <v>2.1598416</v>
      </c>
      <c r="K733" s="65"/>
      <c r="L733" s="65"/>
      <c r="M733" s="65"/>
      <c r="N733" s="77"/>
      <c r="O733" s="66">
        <f t="shared" si="1375"/>
        <v>0</v>
      </c>
      <c r="P733" s="228">
        <f t="shared" ref="P733" si="1411">E733*F733</f>
        <v>1181.3576916</v>
      </c>
      <c r="Q733" s="228">
        <f t="shared" ref="Q733" si="1412">SUM(O733:O736)</f>
        <v>0</v>
      </c>
      <c r="R733" s="228">
        <f t="shared" ref="R733" si="1413">Q733*1.02*1.05*$R$14</f>
        <v>0</v>
      </c>
      <c r="S733" s="228">
        <f t="shared" ref="S733" si="1414">F733*$S$17</f>
        <v>4.2247974551753105</v>
      </c>
      <c r="T733" s="228">
        <f t="shared" ref="T733" si="1415">S733*E733</f>
        <v>1377.2839703871512</v>
      </c>
    </row>
    <row r="734" spans="1:20" ht="12.75" customHeight="1">
      <c r="A734" s="229"/>
      <c r="B734" s="240"/>
      <c r="C734" s="240"/>
      <c r="D734" s="229"/>
      <c r="E734" s="229"/>
      <c r="F734" s="224"/>
      <c r="G734" s="233"/>
      <c r="H734" s="228"/>
      <c r="I734" s="233"/>
      <c r="J734" s="228"/>
      <c r="K734" s="65"/>
      <c r="L734" s="65"/>
      <c r="M734" s="65"/>
      <c r="N734" s="77"/>
      <c r="O734" s="66">
        <f t="shared" si="1375"/>
        <v>0</v>
      </c>
      <c r="P734" s="228"/>
      <c r="Q734" s="228"/>
      <c r="R734" s="228"/>
      <c r="S734" s="228"/>
      <c r="T734" s="228"/>
    </row>
    <row r="735" spans="1:20" ht="12.75" customHeight="1">
      <c r="A735" s="229"/>
      <c r="B735" s="240"/>
      <c r="C735" s="240"/>
      <c r="D735" s="229"/>
      <c r="E735" s="229"/>
      <c r="F735" s="224"/>
      <c r="G735" s="233"/>
      <c r="H735" s="228"/>
      <c r="I735" s="233"/>
      <c r="J735" s="228"/>
      <c r="K735" s="65"/>
      <c r="L735" s="65"/>
      <c r="M735" s="67"/>
      <c r="N735" s="77"/>
      <c r="O735" s="66">
        <f t="shared" si="1375"/>
        <v>0</v>
      </c>
      <c r="P735" s="228"/>
      <c r="Q735" s="228"/>
      <c r="R735" s="228"/>
      <c r="S735" s="228"/>
      <c r="T735" s="228"/>
    </row>
    <row r="736" spans="1:20" ht="12.75" customHeight="1">
      <c r="A736" s="229"/>
      <c r="B736" s="240"/>
      <c r="C736" s="240"/>
      <c r="D736" s="229"/>
      <c r="E736" s="229"/>
      <c r="F736" s="224"/>
      <c r="G736" s="233"/>
      <c r="H736" s="228"/>
      <c r="I736" s="233"/>
      <c r="J736" s="228"/>
      <c r="K736" s="65"/>
      <c r="L736" s="65"/>
      <c r="M736" s="65"/>
      <c r="N736" s="77"/>
      <c r="O736" s="66">
        <f t="shared" si="1375"/>
        <v>0</v>
      </c>
      <c r="P736" s="228"/>
      <c r="Q736" s="228"/>
      <c r="R736" s="228"/>
      <c r="S736" s="228"/>
      <c r="T736" s="228"/>
    </row>
    <row r="737" spans="1:20" ht="12.75" customHeight="1">
      <c r="A737" s="229">
        <v>95</v>
      </c>
      <c r="B737" s="240" t="s">
        <v>410</v>
      </c>
      <c r="C737" s="240" t="s">
        <v>411</v>
      </c>
      <c r="D737" s="229" t="s">
        <v>412</v>
      </c>
      <c r="E737" s="229">
        <v>0.752</v>
      </c>
      <c r="F737" s="224">
        <f t="shared" ref="F737" si="1416">H737+J737+R737</f>
        <v>144.16584800900398</v>
      </c>
      <c r="G737" s="233">
        <v>30</v>
      </c>
      <c r="H737" s="228">
        <f t="shared" ref="H737" si="1417">G737*$P$8/1000</f>
        <v>51.668999999999997</v>
      </c>
      <c r="I737" s="266">
        <v>1</v>
      </c>
      <c r="J737" s="228">
        <f t="shared" ref="J737" si="1418">I737*$P$9/1000</f>
        <v>2.2039200000000001</v>
      </c>
      <c r="K737" s="65" t="s">
        <v>43</v>
      </c>
      <c r="L737" s="65" t="s">
        <v>44</v>
      </c>
      <c r="M737" s="65">
        <v>1.04</v>
      </c>
      <c r="N737" s="77">
        <v>27.016999999999999</v>
      </c>
      <c r="O737" s="66">
        <f t="shared" si="1375"/>
        <v>28.09768</v>
      </c>
      <c r="P737" s="228">
        <f t="shared" ref="P737" si="1419">E737*F737</f>
        <v>108.41271770277099</v>
      </c>
      <c r="Q737" s="228">
        <f t="shared" ref="Q737" si="1420">SUM(O737:O740)</f>
        <v>79.745670000000004</v>
      </c>
      <c r="R737" s="228">
        <f t="shared" ref="R737" si="1421">Q737*1.02*1.05*$R$14</f>
        <v>90.292928009003987</v>
      </c>
      <c r="S737" s="228">
        <f t="shared" ref="S737" si="1422">F737*$S$17</f>
        <v>168.07552272432468</v>
      </c>
      <c r="T737" s="228">
        <f t="shared" ref="T737" si="1423">S737*E737</f>
        <v>126.39279308869216</v>
      </c>
    </row>
    <row r="738" spans="1:20" ht="12.75" customHeight="1">
      <c r="A738" s="229"/>
      <c r="B738" s="240"/>
      <c r="C738" s="240"/>
      <c r="D738" s="229"/>
      <c r="E738" s="229"/>
      <c r="F738" s="224"/>
      <c r="G738" s="233"/>
      <c r="H738" s="228"/>
      <c r="I738" s="266"/>
      <c r="J738" s="228"/>
      <c r="K738" s="65" t="s">
        <v>413</v>
      </c>
      <c r="L738" s="65" t="s">
        <v>44</v>
      </c>
      <c r="M738" s="65">
        <v>0.39</v>
      </c>
      <c r="N738" s="77">
        <v>123.611</v>
      </c>
      <c r="O738" s="66">
        <f t="shared" si="1375"/>
        <v>48.208290000000005</v>
      </c>
      <c r="P738" s="228"/>
      <c r="Q738" s="228"/>
      <c r="R738" s="228"/>
      <c r="S738" s="228"/>
      <c r="T738" s="228"/>
    </row>
    <row r="739" spans="1:20" ht="12.75" customHeight="1">
      <c r="A739" s="229"/>
      <c r="B739" s="240"/>
      <c r="C739" s="240"/>
      <c r="D739" s="229"/>
      <c r="E739" s="229"/>
      <c r="F739" s="224"/>
      <c r="G739" s="233"/>
      <c r="H739" s="228"/>
      <c r="I739" s="266"/>
      <c r="J739" s="228"/>
      <c r="K739" s="65" t="s">
        <v>414</v>
      </c>
      <c r="L739" s="65" t="s">
        <v>35</v>
      </c>
      <c r="M739" s="68">
        <v>5.9</v>
      </c>
      <c r="N739" s="77">
        <v>0.58299999999999996</v>
      </c>
      <c r="O739" s="66">
        <f t="shared" si="1375"/>
        <v>3.4397000000000002</v>
      </c>
      <c r="P739" s="228"/>
      <c r="Q739" s="228"/>
      <c r="R739" s="228"/>
      <c r="S739" s="228"/>
      <c r="T739" s="228"/>
    </row>
    <row r="740" spans="1:20" ht="12.75" customHeight="1">
      <c r="A740" s="229"/>
      <c r="B740" s="240"/>
      <c r="C740" s="240"/>
      <c r="D740" s="229"/>
      <c r="E740" s="229"/>
      <c r="F740" s="224"/>
      <c r="G740" s="233"/>
      <c r="H740" s="228"/>
      <c r="I740" s="266"/>
      <c r="J740" s="228"/>
      <c r="K740" s="65"/>
      <c r="L740" s="65"/>
      <c r="M740" s="65"/>
      <c r="N740" s="77"/>
      <c r="O740" s="66">
        <f t="shared" si="1375"/>
        <v>0</v>
      </c>
      <c r="P740" s="228"/>
      <c r="Q740" s="228"/>
      <c r="R740" s="228"/>
      <c r="S740" s="228"/>
      <c r="T740" s="228"/>
    </row>
    <row r="741" spans="1:20" ht="12.75" customHeight="1">
      <c r="A741" s="229"/>
      <c r="B741" s="240"/>
      <c r="C741" s="250" t="s">
        <v>850</v>
      </c>
      <c r="D741" s="229"/>
      <c r="E741" s="242"/>
      <c r="F741" s="224"/>
      <c r="G741" s="271"/>
      <c r="H741" s="228"/>
      <c r="I741" s="233"/>
      <c r="J741" s="228"/>
      <c r="K741" s="65"/>
      <c r="L741" s="65"/>
      <c r="M741" s="65"/>
      <c r="N741" s="77"/>
      <c r="O741" s="66"/>
      <c r="P741" s="228"/>
      <c r="Q741" s="228"/>
      <c r="R741" s="228"/>
      <c r="S741" s="228">
        <f t="shared" ref="S741" si="1424">F741*$S$17</f>
        <v>0</v>
      </c>
      <c r="T741" s="228">
        <f t="shared" ref="T741" si="1425">S741*E741</f>
        <v>0</v>
      </c>
    </row>
    <row r="742" spans="1:20" ht="12.75" customHeight="1">
      <c r="A742" s="229"/>
      <c r="B742" s="240"/>
      <c r="C742" s="250"/>
      <c r="D742" s="229"/>
      <c r="E742" s="242"/>
      <c r="F742" s="224"/>
      <c r="G742" s="271"/>
      <c r="H742" s="228"/>
      <c r="I742" s="233"/>
      <c r="J742" s="228"/>
      <c r="K742" s="65"/>
      <c r="L742" s="65"/>
      <c r="M742" s="65"/>
      <c r="N742" s="77"/>
      <c r="O742" s="66"/>
      <c r="P742" s="228"/>
      <c r="Q742" s="228"/>
      <c r="R742" s="228"/>
      <c r="S742" s="228"/>
      <c r="T742" s="228"/>
    </row>
    <row r="743" spans="1:20" ht="12.75" customHeight="1">
      <c r="A743" s="229"/>
      <c r="B743" s="240"/>
      <c r="C743" s="250"/>
      <c r="D743" s="229"/>
      <c r="E743" s="242"/>
      <c r="F743" s="224"/>
      <c r="G743" s="271"/>
      <c r="H743" s="228"/>
      <c r="I743" s="233"/>
      <c r="J743" s="228"/>
      <c r="K743" s="65"/>
      <c r="L743" s="65"/>
      <c r="M743" s="67"/>
      <c r="N743" s="77"/>
      <c r="O743" s="66"/>
      <c r="P743" s="228"/>
      <c r="Q743" s="228"/>
      <c r="R743" s="228"/>
      <c r="S743" s="228"/>
      <c r="T743" s="228"/>
    </row>
    <row r="744" spans="1:20" ht="12.75" customHeight="1">
      <c r="A744" s="229"/>
      <c r="B744" s="240"/>
      <c r="C744" s="250"/>
      <c r="D744" s="229"/>
      <c r="E744" s="242"/>
      <c r="F744" s="224"/>
      <c r="G744" s="271"/>
      <c r="H744" s="228"/>
      <c r="I744" s="233"/>
      <c r="J744" s="228"/>
      <c r="K744" s="65"/>
      <c r="L744" s="65"/>
      <c r="M744" s="65"/>
      <c r="N744" s="77"/>
      <c r="O744" s="66"/>
      <c r="P744" s="228"/>
      <c r="Q744" s="228"/>
      <c r="R744" s="228"/>
      <c r="S744" s="228"/>
      <c r="T744" s="228"/>
    </row>
    <row r="745" spans="1:20" ht="12.75" customHeight="1">
      <c r="A745" s="229">
        <v>1</v>
      </c>
      <c r="B745" s="230" t="s">
        <v>162</v>
      </c>
      <c r="C745" s="230" t="s">
        <v>163</v>
      </c>
      <c r="D745" s="280" t="s">
        <v>44</v>
      </c>
      <c r="E745" s="231">
        <v>0.45</v>
      </c>
      <c r="F745" s="231">
        <f>H745+J745+R745</f>
        <v>3.1504930799999999</v>
      </c>
      <c r="G745" s="285">
        <v>0.82599999999999996</v>
      </c>
      <c r="H745" s="292">
        <f>G745*$P$8/1000</f>
        <v>1.4226197999999999</v>
      </c>
      <c r="I745" s="232">
        <v>0.78400000000000003</v>
      </c>
      <c r="J745" s="292">
        <f>I745*$P$9/1000</f>
        <v>1.7278732800000001</v>
      </c>
      <c r="K745" s="22"/>
      <c r="L745" s="22"/>
      <c r="M745" s="22"/>
      <c r="N745" s="34"/>
      <c r="O745" s="66">
        <f>M745*N745</f>
        <v>0</v>
      </c>
      <c r="P745" s="228">
        <f>E745*F745</f>
        <v>1.417721886</v>
      </c>
      <c r="Q745" s="228">
        <f>SUM(O745:O748)</f>
        <v>0</v>
      </c>
      <c r="R745" s="228">
        <f>Q745*1.02*1.05*$R$14</f>
        <v>0</v>
      </c>
      <c r="S745" s="228">
        <f t="shared" ref="S745" si="1426">F745*$S$17</f>
        <v>3.6729973053486016</v>
      </c>
      <c r="T745" s="228">
        <f t="shared" ref="T745" si="1427">S745*E745</f>
        <v>1.6528487874068707</v>
      </c>
    </row>
    <row r="746" spans="1:20" ht="12.75" customHeight="1">
      <c r="A746" s="229"/>
      <c r="B746" s="230"/>
      <c r="C746" s="230"/>
      <c r="D746" s="280"/>
      <c r="E746" s="231"/>
      <c r="F746" s="231"/>
      <c r="G746" s="285"/>
      <c r="H746" s="292"/>
      <c r="I746" s="232"/>
      <c r="J746" s="292"/>
      <c r="K746" s="22"/>
      <c r="L746" s="22"/>
      <c r="M746" s="22"/>
      <c r="N746" s="34"/>
      <c r="O746" s="66">
        <f t="shared" ref="O746:O809" si="1428">M746*N746</f>
        <v>0</v>
      </c>
      <c r="P746" s="228"/>
      <c r="Q746" s="228"/>
      <c r="R746" s="228"/>
      <c r="S746" s="228"/>
      <c r="T746" s="228"/>
    </row>
    <row r="747" spans="1:20" ht="12.75" customHeight="1">
      <c r="A747" s="229"/>
      <c r="B747" s="230"/>
      <c r="C747" s="230"/>
      <c r="D747" s="280"/>
      <c r="E747" s="231"/>
      <c r="F747" s="231"/>
      <c r="G747" s="285"/>
      <c r="H747" s="292"/>
      <c r="I747" s="232"/>
      <c r="J747" s="292"/>
      <c r="K747" s="22"/>
      <c r="L747" s="22"/>
      <c r="M747" s="22"/>
      <c r="N747" s="34"/>
      <c r="O747" s="66">
        <f t="shared" si="1428"/>
        <v>0</v>
      </c>
      <c r="P747" s="228"/>
      <c r="Q747" s="228"/>
      <c r="R747" s="228"/>
      <c r="S747" s="228"/>
      <c r="T747" s="228"/>
    </row>
    <row r="748" spans="1:20" ht="12.75" customHeight="1">
      <c r="A748" s="229"/>
      <c r="B748" s="230"/>
      <c r="C748" s="230"/>
      <c r="D748" s="280"/>
      <c r="E748" s="231"/>
      <c r="F748" s="231"/>
      <c r="G748" s="285"/>
      <c r="H748" s="292"/>
      <c r="I748" s="232"/>
      <c r="J748" s="292"/>
      <c r="K748" s="22"/>
      <c r="L748" s="22"/>
      <c r="M748" s="22"/>
      <c r="N748" s="34"/>
      <c r="O748" s="66">
        <f t="shared" si="1428"/>
        <v>0</v>
      </c>
      <c r="P748" s="228"/>
      <c r="Q748" s="228"/>
      <c r="R748" s="228"/>
      <c r="S748" s="228"/>
      <c r="T748" s="228"/>
    </row>
    <row r="749" spans="1:20" ht="12.75" customHeight="1">
      <c r="A749" s="229">
        <v>2</v>
      </c>
      <c r="B749" s="240" t="s">
        <v>42</v>
      </c>
      <c r="C749" s="240" t="s">
        <v>844</v>
      </c>
      <c r="D749" s="241" t="s">
        <v>40</v>
      </c>
      <c r="E749" s="224">
        <v>1</v>
      </c>
      <c r="F749" s="231">
        <f t="shared" ref="F749" si="1429">H749+J749+R749</f>
        <v>0.75781200000000004</v>
      </c>
      <c r="G749" s="233">
        <v>0.44</v>
      </c>
      <c r="H749" s="292">
        <f t="shared" ref="H749" si="1430">G749*$P$8/1000</f>
        <v>0.75781200000000004</v>
      </c>
      <c r="I749" s="233"/>
      <c r="J749" s="292">
        <f t="shared" ref="J749" si="1431">I749*$P$9/1000</f>
        <v>0</v>
      </c>
      <c r="K749" s="65"/>
      <c r="L749" s="65"/>
      <c r="M749" s="65"/>
      <c r="N749" s="69"/>
      <c r="O749" s="66">
        <f t="shared" si="1428"/>
        <v>0</v>
      </c>
      <c r="P749" s="228">
        <f t="shared" ref="P749" si="1432">E749*F749</f>
        <v>0.75781200000000004</v>
      </c>
      <c r="Q749" s="228">
        <f t="shared" ref="Q749" si="1433">SUM(O749:O752)</f>
        <v>0</v>
      </c>
      <c r="R749" s="228">
        <f t="shared" ref="R749" si="1434">Q749*1.02*1.05*$R$14</f>
        <v>0</v>
      </c>
      <c r="S749" s="228">
        <f t="shared" ref="S749" si="1435">F749*$S$17</f>
        <v>0.88349390501147673</v>
      </c>
      <c r="T749" s="228">
        <f t="shared" ref="T749" si="1436">S749*E749</f>
        <v>0.88349390501147673</v>
      </c>
    </row>
    <row r="750" spans="1:20" ht="12.75" customHeight="1">
      <c r="A750" s="229"/>
      <c r="B750" s="240"/>
      <c r="C750" s="240"/>
      <c r="D750" s="244"/>
      <c r="E750" s="224"/>
      <c r="F750" s="231"/>
      <c r="G750" s="233"/>
      <c r="H750" s="292"/>
      <c r="I750" s="233"/>
      <c r="J750" s="292"/>
      <c r="K750" s="65"/>
      <c r="L750" s="65"/>
      <c r="M750" s="65"/>
      <c r="N750" s="77"/>
      <c r="O750" s="66">
        <f t="shared" si="1428"/>
        <v>0</v>
      </c>
      <c r="P750" s="228"/>
      <c r="Q750" s="228"/>
      <c r="R750" s="228"/>
      <c r="S750" s="228"/>
      <c r="T750" s="228"/>
    </row>
    <row r="751" spans="1:20" ht="12.75" customHeight="1">
      <c r="A751" s="229"/>
      <c r="B751" s="240"/>
      <c r="C751" s="240"/>
      <c r="D751" s="244"/>
      <c r="E751" s="224"/>
      <c r="F751" s="231"/>
      <c r="G751" s="233"/>
      <c r="H751" s="292"/>
      <c r="I751" s="233"/>
      <c r="J751" s="292"/>
      <c r="K751" s="65"/>
      <c r="L751" s="65"/>
      <c r="M751" s="65"/>
      <c r="N751" s="77"/>
      <c r="O751" s="66">
        <f t="shared" si="1428"/>
        <v>0</v>
      </c>
      <c r="P751" s="228"/>
      <c r="Q751" s="228"/>
      <c r="R751" s="228"/>
      <c r="S751" s="228"/>
      <c r="T751" s="228"/>
    </row>
    <row r="752" spans="1:20" ht="12.75" customHeight="1">
      <c r="A752" s="229"/>
      <c r="B752" s="240"/>
      <c r="C752" s="240"/>
      <c r="D752" s="244"/>
      <c r="E752" s="224"/>
      <c r="F752" s="231"/>
      <c r="G752" s="233"/>
      <c r="H752" s="292"/>
      <c r="I752" s="233"/>
      <c r="J752" s="292"/>
      <c r="K752" s="65"/>
      <c r="L752" s="65"/>
      <c r="M752" s="65"/>
      <c r="N752" s="77"/>
      <c r="O752" s="66">
        <f t="shared" si="1428"/>
        <v>0</v>
      </c>
      <c r="P752" s="228"/>
      <c r="Q752" s="228"/>
      <c r="R752" s="228"/>
      <c r="S752" s="228"/>
      <c r="T752" s="228"/>
    </row>
    <row r="753" spans="1:20" ht="12.75" customHeight="1">
      <c r="A753" s="229">
        <v>3</v>
      </c>
      <c r="B753" s="230" t="s">
        <v>41</v>
      </c>
      <c r="C753" s="230" t="s">
        <v>57</v>
      </c>
      <c r="D753" s="280" t="s">
        <v>44</v>
      </c>
      <c r="E753" s="231">
        <v>22</v>
      </c>
      <c r="F753" s="231">
        <f t="shared" ref="F753" si="1437">H753+J753+R753</f>
        <v>3.3412619999999995</v>
      </c>
      <c r="G753" s="232">
        <v>1.94</v>
      </c>
      <c r="H753" s="292">
        <f t="shared" ref="H753" si="1438">G753*$P$8/1000</f>
        <v>3.3412619999999995</v>
      </c>
      <c r="I753" s="232"/>
      <c r="J753" s="292">
        <f t="shared" ref="J753" si="1439">I753*$P$9/1000</f>
        <v>0</v>
      </c>
      <c r="K753" s="22"/>
      <c r="L753" s="22"/>
      <c r="M753" s="22"/>
      <c r="N753" s="34"/>
      <c r="O753" s="66">
        <f t="shared" si="1428"/>
        <v>0</v>
      </c>
      <c r="P753" s="228">
        <f t="shared" ref="P753" si="1440">E753*F753</f>
        <v>73.507763999999995</v>
      </c>
      <c r="Q753" s="228">
        <f t="shared" ref="Q753" si="1441">SUM(O753:O756)</f>
        <v>0</v>
      </c>
      <c r="R753" s="228">
        <f t="shared" ref="R753" si="1442">Q753*1.02*1.05*$R$14</f>
        <v>0</v>
      </c>
      <c r="S753" s="228">
        <f t="shared" ref="S753" si="1443">F753*$S$17</f>
        <v>3.8954049448233286</v>
      </c>
      <c r="T753" s="228">
        <f t="shared" ref="T753" si="1444">S753*E753</f>
        <v>85.698908786113222</v>
      </c>
    </row>
    <row r="754" spans="1:20" ht="12.75" customHeight="1">
      <c r="A754" s="229"/>
      <c r="B754" s="230"/>
      <c r="C754" s="230"/>
      <c r="D754" s="280"/>
      <c r="E754" s="231"/>
      <c r="F754" s="231"/>
      <c r="G754" s="232"/>
      <c r="H754" s="292"/>
      <c r="I754" s="232"/>
      <c r="J754" s="292"/>
      <c r="K754" s="22"/>
      <c r="L754" s="22"/>
      <c r="M754" s="22"/>
      <c r="N754" s="34"/>
      <c r="O754" s="66">
        <f t="shared" si="1428"/>
        <v>0</v>
      </c>
      <c r="P754" s="228"/>
      <c r="Q754" s="228"/>
      <c r="R754" s="228"/>
      <c r="S754" s="228"/>
      <c r="T754" s="228"/>
    </row>
    <row r="755" spans="1:20" ht="12.75" customHeight="1">
      <c r="A755" s="229"/>
      <c r="B755" s="230"/>
      <c r="C755" s="230"/>
      <c r="D755" s="280"/>
      <c r="E755" s="231"/>
      <c r="F755" s="231"/>
      <c r="G755" s="232"/>
      <c r="H755" s="292"/>
      <c r="I755" s="232"/>
      <c r="J755" s="292"/>
      <c r="K755" s="22"/>
      <c r="L755" s="22"/>
      <c r="M755" s="23"/>
      <c r="N755" s="34"/>
      <c r="O755" s="66">
        <f t="shared" si="1428"/>
        <v>0</v>
      </c>
      <c r="P755" s="228"/>
      <c r="Q755" s="228"/>
      <c r="R755" s="228"/>
      <c r="S755" s="228"/>
      <c r="T755" s="228"/>
    </row>
    <row r="756" spans="1:20" ht="12.75" customHeight="1">
      <c r="A756" s="229"/>
      <c r="B756" s="230"/>
      <c r="C756" s="230"/>
      <c r="D756" s="280"/>
      <c r="E756" s="231"/>
      <c r="F756" s="231"/>
      <c r="G756" s="232"/>
      <c r="H756" s="292"/>
      <c r="I756" s="232"/>
      <c r="J756" s="292"/>
      <c r="K756" s="22"/>
      <c r="L756" s="22"/>
      <c r="M756" s="22"/>
      <c r="N756" s="34"/>
      <c r="O756" s="66">
        <f t="shared" si="1428"/>
        <v>0</v>
      </c>
      <c r="P756" s="228"/>
      <c r="Q756" s="228"/>
      <c r="R756" s="228"/>
      <c r="S756" s="228"/>
      <c r="T756" s="228"/>
    </row>
    <row r="757" spans="1:20" ht="12.75" customHeight="1">
      <c r="A757" s="229">
        <v>4</v>
      </c>
      <c r="B757" s="230" t="s">
        <v>79</v>
      </c>
      <c r="C757" s="230" t="s">
        <v>80</v>
      </c>
      <c r="D757" s="280" t="s">
        <v>40</v>
      </c>
      <c r="E757" s="281">
        <v>85</v>
      </c>
      <c r="F757" s="231">
        <f t="shared" ref="F757" si="1445">H757+J757+R757</f>
        <v>0.19748371200000001</v>
      </c>
      <c r="G757" s="283">
        <v>2.5600000000000001E-2</v>
      </c>
      <c r="H757" s="292">
        <f t="shared" ref="H757" si="1446">G757*$P$8/1000</f>
        <v>4.4090879999999999E-2</v>
      </c>
      <c r="I757" s="283">
        <v>6.9599999999999995E-2</v>
      </c>
      <c r="J757" s="292">
        <f t="shared" ref="J757" si="1447">I757*$P$9/1000</f>
        <v>0.15339283200000001</v>
      </c>
      <c r="K757" s="22"/>
      <c r="L757" s="22"/>
      <c r="M757" s="22"/>
      <c r="N757" s="34"/>
      <c r="O757" s="66">
        <f t="shared" si="1428"/>
        <v>0</v>
      </c>
      <c r="P757" s="228">
        <f t="shared" ref="P757" si="1448">E757*F757</f>
        <v>16.786115519999999</v>
      </c>
      <c r="Q757" s="228">
        <f t="shared" ref="Q757" si="1449">SUM(O757:O760)</f>
        <v>0</v>
      </c>
      <c r="R757" s="228">
        <f t="shared" ref="R757" si="1450">Q757*1.02*1.05*$R$14</f>
        <v>0</v>
      </c>
      <c r="S757" s="228">
        <f t="shared" ref="S757" si="1451">F757*$S$17</f>
        <v>0.23023606896043058</v>
      </c>
      <c r="T757" s="228">
        <f t="shared" ref="T757" si="1452">S757*E757</f>
        <v>19.5700658616366</v>
      </c>
    </row>
    <row r="758" spans="1:20" ht="12.75" customHeight="1">
      <c r="A758" s="229"/>
      <c r="B758" s="230"/>
      <c r="C758" s="230"/>
      <c r="D758" s="280"/>
      <c r="E758" s="281"/>
      <c r="F758" s="231"/>
      <c r="G758" s="283"/>
      <c r="H758" s="292"/>
      <c r="I758" s="283"/>
      <c r="J758" s="292"/>
      <c r="K758" s="22"/>
      <c r="L758" s="22"/>
      <c r="M758" s="22"/>
      <c r="N758" s="34"/>
      <c r="O758" s="66">
        <f t="shared" si="1428"/>
        <v>0</v>
      </c>
      <c r="P758" s="228"/>
      <c r="Q758" s="228"/>
      <c r="R758" s="228"/>
      <c r="S758" s="228"/>
      <c r="T758" s="228"/>
    </row>
    <row r="759" spans="1:20" ht="12.75" customHeight="1">
      <c r="A759" s="229"/>
      <c r="B759" s="230"/>
      <c r="C759" s="230"/>
      <c r="D759" s="280"/>
      <c r="E759" s="281"/>
      <c r="F759" s="231"/>
      <c r="G759" s="283"/>
      <c r="H759" s="292"/>
      <c r="I759" s="283"/>
      <c r="J759" s="292"/>
      <c r="K759" s="22"/>
      <c r="L759" s="22"/>
      <c r="M759" s="23"/>
      <c r="N759" s="34"/>
      <c r="O759" s="66">
        <f t="shared" si="1428"/>
        <v>0</v>
      </c>
      <c r="P759" s="228"/>
      <c r="Q759" s="228"/>
      <c r="R759" s="228"/>
      <c r="S759" s="228"/>
      <c r="T759" s="228"/>
    </row>
    <row r="760" spans="1:20" ht="12.75" customHeight="1">
      <c r="A760" s="229"/>
      <c r="B760" s="230"/>
      <c r="C760" s="230"/>
      <c r="D760" s="280"/>
      <c r="E760" s="281"/>
      <c r="F760" s="231"/>
      <c r="G760" s="283"/>
      <c r="H760" s="292"/>
      <c r="I760" s="283"/>
      <c r="J760" s="292"/>
      <c r="K760" s="22"/>
      <c r="L760" s="22"/>
      <c r="M760" s="22"/>
      <c r="N760" s="34"/>
      <c r="O760" s="66">
        <f t="shared" si="1428"/>
        <v>0</v>
      </c>
      <c r="P760" s="228"/>
      <c r="Q760" s="228"/>
      <c r="R760" s="228"/>
      <c r="S760" s="228"/>
      <c r="T760" s="228"/>
    </row>
    <row r="761" spans="1:20" ht="12.75" customHeight="1">
      <c r="A761" s="229">
        <v>5</v>
      </c>
      <c r="B761" s="230" t="s">
        <v>152</v>
      </c>
      <c r="C761" s="230" t="s">
        <v>845</v>
      </c>
      <c r="D761" s="280" t="s">
        <v>39</v>
      </c>
      <c r="E761" s="231">
        <v>8.4</v>
      </c>
      <c r="F761" s="231">
        <f t="shared" ref="F761" si="1453">H761+J761+R761</f>
        <v>3.6290021595599997</v>
      </c>
      <c r="G761" s="232">
        <v>0.89</v>
      </c>
      <c r="H761" s="292">
        <f t="shared" ref="H761" si="1454">G761*$P$8/1000</f>
        <v>1.5328470000000001</v>
      </c>
      <c r="I761" s="232"/>
      <c r="J761" s="292">
        <f t="shared" ref="J761" si="1455">I761*$P$9/1000</f>
        <v>0</v>
      </c>
      <c r="K761" s="22" t="s">
        <v>50</v>
      </c>
      <c r="L761" s="22" t="s">
        <v>44</v>
      </c>
      <c r="M761" s="22">
        <v>1.1000000000000001</v>
      </c>
      <c r="N761" s="34">
        <v>1.6830000000000001</v>
      </c>
      <c r="O761" s="66">
        <f t="shared" si="1428"/>
        <v>1.8513000000000002</v>
      </c>
      <c r="P761" s="228">
        <f t="shared" ref="P761" si="1456">E761*F761</f>
        <v>30.483618140303999</v>
      </c>
      <c r="Q761" s="228">
        <f t="shared" ref="Q761" si="1457">SUM(O761:O764)</f>
        <v>1.8513000000000002</v>
      </c>
      <c r="R761" s="228">
        <f t="shared" ref="R761" si="1458">Q761*1.02*1.05*$R$14</f>
        <v>2.0961551595599999</v>
      </c>
      <c r="S761" s="228">
        <f t="shared" ref="S761" si="1459">F761*$S$17</f>
        <v>4.2308663484409674</v>
      </c>
      <c r="T761" s="228">
        <f t="shared" ref="T761" si="1460">S761*E761</f>
        <v>35.539277326904127</v>
      </c>
    </row>
    <row r="762" spans="1:20" ht="12.75" customHeight="1">
      <c r="A762" s="229"/>
      <c r="B762" s="230"/>
      <c r="C762" s="230"/>
      <c r="D762" s="280"/>
      <c r="E762" s="231"/>
      <c r="F762" s="231"/>
      <c r="G762" s="232"/>
      <c r="H762" s="292"/>
      <c r="I762" s="232"/>
      <c r="J762" s="292"/>
      <c r="K762" s="22"/>
      <c r="L762" s="22"/>
      <c r="M762" s="22"/>
      <c r="N762" s="34"/>
      <c r="O762" s="66">
        <f t="shared" si="1428"/>
        <v>0</v>
      </c>
      <c r="P762" s="228"/>
      <c r="Q762" s="228"/>
      <c r="R762" s="228"/>
      <c r="S762" s="228"/>
      <c r="T762" s="228"/>
    </row>
    <row r="763" spans="1:20" ht="12.75" customHeight="1">
      <c r="A763" s="229"/>
      <c r="B763" s="230"/>
      <c r="C763" s="230"/>
      <c r="D763" s="280"/>
      <c r="E763" s="231"/>
      <c r="F763" s="231"/>
      <c r="G763" s="232"/>
      <c r="H763" s="292"/>
      <c r="I763" s="232"/>
      <c r="J763" s="292"/>
      <c r="K763" s="22"/>
      <c r="L763" s="22"/>
      <c r="M763" s="22"/>
      <c r="N763" s="34"/>
      <c r="O763" s="66">
        <f t="shared" si="1428"/>
        <v>0</v>
      </c>
      <c r="P763" s="228"/>
      <c r="Q763" s="228"/>
      <c r="R763" s="228"/>
      <c r="S763" s="228"/>
      <c r="T763" s="228"/>
    </row>
    <row r="764" spans="1:20" ht="12.75" customHeight="1">
      <c r="A764" s="229"/>
      <c r="B764" s="230"/>
      <c r="C764" s="230"/>
      <c r="D764" s="280"/>
      <c r="E764" s="231"/>
      <c r="F764" s="231"/>
      <c r="G764" s="232"/>
      <c r="H764" s="292"/>
      <c r="I764" s="232"/>
      <c r="J764" s="292"/>
      <c r="K764" s="22"/>
      <c r="L764" s="22"/>
      <c r="M764" s="22"/>
      <c r="N764" s="34"/>
      <c r="O764" s="66">
        <f t="shared" si="1428"/>
        <v>0</v>
      </c>
      <c r="P764" s="228"/>
      <c r="Q764" s="228"/>
      <c r="R764" s="228"/>
      <c r="S764" s="228"/>
      <c r="T764" s="228"/>
    </row>
    <row r="765" spans="1:20" ht="12.75" customHeight="1">
      <c r="A765" s="229">
        <v>6</v>
      </c>
      <c r="B765" s="230" t="s">
        <v>81</v>
      </c>
      <c r="C765" s="230" t="s">
        <v>82</v>
      </c>
      <c r="D765" s="280" t="s">
        <v>40</v>
      </c>
      <c r="E765" s="281">
        <v>85</v>
      </c>
      <c r="F765" s="231">
        <f t="shared" ref="F765" si="1461">H765+J765+R765</f>
        <v>0.58027944480000004</v>
      </c>
      <c r="G765" s="283">
        <v>9.4600000000000004E-2</v>
      </c>
      <c r="H765" s="292">
        <f t="shared" ref="H765" si="1462">G765*$P$8/1000</f>
        <v>0.16292958000000002</v>
      </c>
      <c r="I765" s="283">
        <v>7.4999999999999997E-3</v>
      </c>
      <c r="J765" s="292">
        <f t="shared" ref="J765" si="1463">I765*$P$9/1000</f>
        <v>1.65294E-2</v>
      </c>
      <c r="K765" s="22" t="s">
        <v>76</v>
      </c>
      <c r="L765" s="34" t="s">
        <v>40</v>
      </c>
      <c r="M765" s="22">
        <v>1</v>
      </c>
      <c r="N765" s="34">
        <v>0.35399999999999998</v>
      </c>
      <c r="O765" s="66">
        <f t="shared" si="1428"/>
        <v>0.35399999999999998</v>
      </c>
      <c r="P765" s="228">
        <f t="shared" ref="P765" si="1464">E765*F765</f>
        <v>49.323752808000002</v>
      </c>
      <c r="Q765" s="228">
        <f t="shared" ref="Q765" si="1465">SUM(O765:O768)</f>
        <v>0.35399999999999998</v>
      </c>
      <c r="R765" s="228">
        <f t="shared" ref="R765" si="1466">Q765*1.02*1.05*$R$14</f>
        <v>0.4008204648</v>
      </c>
      <c r="S765" s="228">
        <f t="shared" ref="S765" si="1467">F765*$S$17</f>
        <v>0.67651786021367255</v>
      </c>
      <c r="T765" s="228">
        <f t="shared" ref="T765" si="1468">S765*E765</f>
        <v>57.504018118162165</v>
      </c>
    </row>
    <row r="766" spans="1:20" ht="12.75" customHeight="1">
      <c r="A766" s="229"/>
      <c r="B766" s="230"/>
      <c r="C766" s="230"/>
      <c r="D766" s="280"/>
      <c r="E766" s="281"/>
      <c r="F766" s="231"/>
      <c r="G766" s="283"/>
      <c r="H766" s="292"/>
      <c r="I766" s="283"/>
      <c r="J766" s="292"/>
      <c r="K766" s="22"/>
      <c r="L766" s="22"/>
      <c r="M766" s="22"/>
      <c r="N766" s="34"/>
      <c r="O766" s="66">
        <f t="shared" si="1428"/>
        <v>0</v>
      </c>
      <c r="P766" s="228"/>
      <c r="Q766" s="228"/>
      <c r="R766" s="228"/>
      <c r="S766" s="228"/>
      <c r="T766" s="228"/>
    </row>
    <row r="767" spans="1:20" ht="12.75" customHeight="1">
      <c r="A767" s="229"/>
      <c r="B767" s="230"/>
      <c r="C767" s="230"/>
      <c r="D767" s="280"/>
      <c r="E767" s="281"/>
      <c r="F767" s="231"/>
      <c r="G767" s="283"/>
      <c r="H767" s="292"/>
      <c r="I767" s="283"/>
      <c r="J767" s="292"/>
      <c r="K767" s="22"/>
      <c r="L767" s="22"/>
      <c r="M767" s="23"/>
      <c r="N767" s="34"/>
      <c r="O767" s="66">
        <f t="shared" si="1428"/>
        <v>0</v>
      </c>
      <c r="P767" s="228"/>
      <c r="Q767" s="228"/>
      <c r="R767" s="228"/>
      <c r="S767" s="228"/>
      <c r="T767" s="228"/>
    </row>
    <row r="768" spans="1:20" ht="12.75" customHeight="1">
      <c r="A768" s="229"/>
      <c r="B768" s="230"/>
      <c r="C768" s="230"/>
      <c r="D768" s="280"/>
      <c r="E768" s="281"/>
      <c r="F768" s="231"/>
      <c r="G768" s="283"/>
      <c r="H768" s="292"/>
      <c r="I768" s="283"/>
      <c r="J768" s="292"/>
      <c r="K768" s="22"/>
      <c r="L768" s="22"/>
      <c r="M768" s="22"/>
      <c r="N768" s="34"/>
      <c r="O768" s="66">
        <f t="shared" si="1428"/>
        <v>0</v>
      </c>
      <c r="P768" s="228"/>
      <c r="Q768" s="228"/>
      <c r="R768" s="228"/>
      <c r="S768" s="228"/>
      <c r="T768" s="228"/>
    </row>
    <row r="769" spans="1:20" ht="12.75" customHeight="1">
      <c r="A769" s="229">
        <v>7</v>
      </c>
      <c r="B769" s="230" t="s">
        <v>83</v>
      </c>
      <c r="C769" s="303" t="s">
        <v>846</v>
      </c>
      <c r="D769" s="300" t="s">
        <v>40</v>
      </c>
      <c r="E769" s="281">
        <v>85</v>
      </c>
      <c r="F769" s="231">
        <f t="shared" ref="F769" si="1469">H769+J769+R769</f>
        <v>1.060424441616</v>
      </c>
      <c r="G769" s="232">
        <v>5.2999999999999999E-2</v>
      </c>
      <c r="H769" s="292">
        <f t="shared" ref="H769" si="1470">G769*$P$8/1000</f>
        <v>9.1281899999999999E-2</v>
      </c>
      <c r="I769" s="283">
        <v>2.7000000000000001E-3</v>
      </c>
      <c r="J769" s="292">
        <f t="shared" ref="J769" si="1471">I769*$P$9/1000</f>
        <v>5.9505840000000001E-3</v>
      </c>
      <c r="K769" s="22" t="s">
        <v>60</v>
      </c>
      <c r="L769" s="22" t="s">
        <v>40</v>
      </c>
      <c r="M769" s="22">
        <v>1.02</v>
      </c>
      <c r="N769" s="34">
        <v>0.83399999999999996</v>
      </c>
      <c r="O769" s="66">
        <f t="shared" si="1428"/>
        <v>0.85067999999999999</v>
      </c>
      <c r="P769" s="228">
        <f t="shared" ref="P769" si="1472">E769*F769</f>
        <v>90.136077537359995</v>
      </c>
      <c r="Q769" s="228">
        <f t="shared" ref="Q769" si="1473">SUM(O769:O772)</f>
        <v>0.85067999999999999</v>
      </c>
      <c r="R769" s="228">
        <f t="shared" ref="R769" si="1474">Q769*1.02*1.05*$R$14</f>
        <v>0.96319195761599996</v>
      </c>
      <c r="S769" s="228">
        <f t="shared" ref="S769" si="1475">F769*$S$17</f>
        <v>1.2362941348156726</v>
      </c>
      <c r="T769" s="228">
        <f t="shared" ref="T769" si="1476">S769*E769</f>
        <v>105.08500145933218</v>
      </c>
    </row>
    <row r="770" spans="1:20" ht="12.75" customHeight="1">
      <c r="A770" s="229"/>
      <c r="B770" s="230"/>
      <c r="C770" s="304"/>
      <c r="D770" s="301"/>
      <c r="E770" s="281"/>
      <c r="F770" s="231"/>
      <c r="G770" s="232"/>
      <c r="H770" s="292"/>
      <c r="I770" s="283"/>
      <c r="J770" s="292"/>
      <c r="K770" s="22"/>
      <c r="L770" s="22"/>
      <c r="M770" s="22"/>
      <c r="N770" s="34"/>
      <c r="O770" s="66">
        <f t="shared" si="1428"/>
        <v>0</v>
      </c>
      <c r="P770" s="228"/>
      <c r="Q770" s="228"/>
      <c r="R770" s="228"/>
      <c r="S770" s="228"/>
      <c r="T770" s="228"/>
    </row>
    <row r="771" spans="1:20" ht="12.75" customHeight="1">
      <c r="A771" s="229"/>
      <c r="B771" s="230"/>
      <c r="C771" s="304"/>
      <c r="D771" s="301"/>
      <c r="E771" s="281"/>
      <c r="F771" s="231"/>
      <c r="G771" s="232"/>
      <c r="H771" s="292"/>
      <c r="I771" s="283"/>
      <c r="J771" s="292"/>
      <c r="K771" s="22"/>
      <c r="L771" s="34"/>
      <c r="M771" s="25"/>
      <c r="N771" s="34"/>
      <c r="O771" s="66">
        <f t="shared" si="1428"/>
        <v>0</v>
      </c>
      <c r="P771" s="228"/>
      <c r="Q771" s="228"/>
      <c r="R771" s="228"/>
      <c r="S771" s="228"/>
      <c r="T771" s="228"/>
    </row>
    <row r="772" spans="1:20" ht="12.75" customHeight="1">
      <c r="A772" s="229"/>
      <c r="B772" s="230"/>
      <c r="C772" s="305"/>
      <c r="D772" s="302"/>
      <c r="E772" s="281"/>
      <c r="F772" s="231"/>
      <c r="G772" s="232"/>
      <c r="H772" s="292"/>
      <c r="I772" s="283"/>
      <c r="J772" s="292"/>
      <c r="K772" s="22"/>
      <c r="L772" s="22"/>
      <c r="M772" s="22"/>
      <c r="N772" s="34"/>
      <c r="O772" s="66">
        <f t="shared" si="1428"/>
        <v>0</v>
      </c>
      <c r="P772" s="228"/>
      <c r="Q772" s="228"/>
      <c r="R772" s="228"/>
      <c r="S772" s="228"/>
      <c r="T772" s="228"/>
    </row>
    <row r="773" spans="1:20" ht="12.75" customHeight="1">
      <c r="A773" s="229">
        <v>8</v>
      </c>
      <c r="B773" s="230" t="s">
        <v>34</v>
      </c>
      <c r="C773" s="230" t="s">
        <v>84</v>
      </c>
      <c r="D773" s="280" t="s">
        <v>40</v>
      </c>
      <c r="E773" s="231">
        <v>85</v>
      </c>
      <c r="F773" s="231">
        <f t="shared" ref="F773" si="1477">H773+J773+R773</f>
        <v>0.56386607759999996</v>
      </c>
      <c r="G773" s="232"/>
      <c r="H773" s="292">
        <f t="shared" ref="H773" si="1478">G773*$P$8/1000</f>
        <v>0</v>
      </c>
      <c r="I773" s="287"/>
      <c r="J773" s="292">
        <f t="shared" ref="J773" si="1479">I773*$P$9/1000</f>
        <v>0</v>
      </c>
      <c r="K773" s="22" t="s">
        <v>85</v>
      </c>
      <c r="L773" s="22" t="s">
        <v>40</v>
      </c>
      <c r="M773" s="22">
        <v>1</v>
      </c>
      <c r="N773" s="34">
        <v>0.498</v>
      </c>
      <c r="O773" s="66">
        <f t="shared" si="1428"/>
        <v>0.498</v>
      </c>
      <c r="P773" s="228">
        <f t="shared" ref="P773" si="1480">E773*F773</f>
        <v>47.928616595999998</v>
      </c>
      <c r="Q773" s="228">
        <f t="shared" ref="Q773" si="1481">SUM(O773:O776)</f>
        <v>0.498</v>
      </c>
      <c r="R773" s="228">
        <f t="shared" ref="R773" si="1482">Q773*1.02*1.05*$R$14</f>
        <v>0.56386607759999996</v>
      </c>
      <c r="S773" s="228">
        <f t="shared" ref="S773" si="1483">F773*$S$17</f>
        <v>0.65738236238318781</v>
      </c>
      <c r="T773" s="228">
        <f t="shared" ref="T773" si="1484">S773*E773</f>
        <v>55.877500802570964</v>
      </c>
    </row>
    <row r="774" spans="1:20" ht="12.75" customHeight="1">
      <c r="A774" s="229"/>
      <c r="B774" s="230"/>
      <c r="C774" s="230"/>
      <c r="D774" s="280"/>
      <c r="E774" s="231"/>
      <c r="F774" s="231"/>
      <c r="G774" s="232"/>
      <c r="H774" s="292"/>
      <c r="I774" s="287"/>
      <c r="J774" s="292"/>
      <c r="K774" s="22"/>
      <c r="L774" s="22"/>
      <c r="M774" s="22"/>
      <c r="N774" s="34"/>
      <c r="O774" s="66">
        <f t="shared" si="1428"/>
        <v>0</v>
      </c>
      <c r="P774" s="228"/>
      <c r="Q774" s="228"/>
      <c r="R774" s="228"/>
      <c r="S774" s="228"/>
      <c r="T774" s="228"/>
    </row>
    <row r="775" spans="1:20" ht="12.75" customHeight="1">
      <c r="A775" s="229"/>
      <c r="B775" s="230"/>
      <c r="C775" s="230"/>
      <c r="D775" s="280"/>
      <c r="E775" s="231"/>
      <c r="F775" s="231"/>
      <c r="G775" s="232"/>
      <c r="H775" s="292"/>
      <c r="I775" s="287"/>
      <c r="J775" s="292"/>
      <c r="K775" s="22"/>
      <c r="L775" s="22"/>
      <c r="M775" s="22"/>
      <c r="N775" s="34"/>
      <c r="O775" s="66">
        <f t="shared" si="1428"/>
        <v>0</v>
      </c>
      <c r="P775" s="228"/>
      <c r="Q775" s="228"/>
      <c r="R775" s="228"/>
      <c r="S775" s="228"/>
      <c r="T775" s="228"/>
    </row>
    <row r="776" spans="1:20" ht="12.75" customHeight="1">
      <c r="A776" s="229"/>
      <c r="B776" s="230"/>
      <c r="C776" s="230"/>
      <c r="D776" s="280"/>
      <c r="E776" s="231"/>
      <c r="F776" s="231"/>
      <c r="G776" s="232"/>
      <c r="H776" s="292"/>
      <c r="I776" s="287"/>
      <c r="J776" s="292"/>
      <c r="K776" s="22"/>
      <c r="L776" s="22"/>
      <c r="M776" s="22"/>
      <c r="N776" s="34"/>
      <c r="O776" s="66">
        <f t="shared" si="1428"/>
        <v>0</v>
      </c>
      <c r="P776" s="228"/>
      <c r="Q776" s="228"/>
      <c r="R776" s="228"/>
      <c r="S776" s="228"/>
      <c r="T776" s="228"/>
    </row>
    <row r="777" spans="1:20" ht="12.75" customHeight="1">
      <c r="A777" s="229">
        <v>9</v>
      </c>
      <c r="B777" s="230" t="s">
        <v>847</v>
      </c>
      <c r="C777" s="230" t="s">
        <v>848</v>
      </c>
      <c r="D777" s="280" t="s">
        <v>31</v>
      </c>
      <c r="E777" s="280">
        <v>3</v>
      </c>
      <c r="F777" s="231">
        <f t="shared" ref="F777" si="1485">H777+J777+R777</f>
        <v>4.9094465999999999</v>
      </c>
      <c r="G777" s="336">
        <v>0.46</v>
      </c>
      <c r="H777" s="292">
        <f t="shared" ref="H777" si="1486">G777*$P$8/1000</f>
        <v>0.79225800000000002</v>
      </c>
      <c r="I777" s="287">
        <v>7.0000000000000007E-2</v>
      </c>
      <c r="J777" s="292">
        <f t="shared" ref="J777" si="1487">I777*$P$9/1000</f>
        <v>0.15427440000000001</v>
      </c>
      <c r="K777" s="22" t="s">
        <v>849</v>
      </c>
      <c r="L777" s="22" t="s">
        <v>40</v>
      </c>
      <c r="M777" s="22">
        <v>2.5</v>
      </c>
      <c r="N777" s="34">
        <v>1.4</v>
      </c>
      <c r="O777" s="66">
        <f t="shared" si="1428"/>
        <v>3.5</v>
      </c>
      <c r="P777" s="228">
        <f t="shared" ref="P777" si="1488">E777*F777</f>
        <v>14.728339800000001</v>
      </c>
      <c r="Q777" s="228">
        <f t="shared" ref="Q777" si="1489">SUM(O777:O780)</f>
        <v>3.5</v>
      </c>
      <c r="R777" s="228">
        <f t="shared" ref="R777" si="1490">Q777*1.02*1.05*$R$14</f>
        <v>3.9629142000000002</v>
      </c>
      <c r="S777" s="228">
        <f t="shared" ref="S777" si="1491">F777*$S$17</f>
        <v>5.723670446072795</v>
      </c>
      <c r="T777" s="228">
        <f t="shared" ref="T777" si="1492">S777*E777</f>
        <v>17.171011338218385</v>
      </c>
    </row>
    <row r="778" spans="1:20" ht="12.75" customHeight="1">
      <c r="A778" s="229"/>
      <c r="B778" s="230"/>
      <c r="C778" s="230"/>
      <c r="D778" s="280"/>
      <c r="E778" s="280"/>
      <c r="F778" s="231"/>
      <c r="G778" s="336"/>
      <c r="H778" s="292"/>
      <c r="I778" s="287"/>
      <c r="J778" s="292"/>
      <c r="K778" s="22"/>
      <c r="L778" s="22"/>
      <c r="M778" s="22"/>
      <c r="N778" s="34"/>
      <c r="O778" s="66">
        <f t="shared" si="1428"/>
        <v>0</v>
      </c>
      <c r="P778" s="228"/>
      <c r="Q778" s="228"/>
      <c r="R778" s="228"/>
      <c r="S778" s="228"/>
      <c r="T778" s="228"/>
    </row>
    <row r="779" spans="1:20" ht="12.75" customHeight="1">
      <c r="A779" s="229"/>
      <c r="B779" s="230"/>
      <c r="C779" s="230"/>
      <c r="D779" s="280"/>
      <c r="E779" s="280"/>
      <c r="F779" s="231"/>
      <c r="G779" s="336"/>
      <c r="H779" s="292"/>
      <c r="I779" s="287"/>
      <c r="J779" s="292"/>
      <c r="K779" s="22"/>
      <c r="L779" s="22"/>
      <c r="M779" s="23"/>
      <c r="N779" s="34"/>
      <c r="O779" s="66">
        <f t="shared" si="1428"/>
        <v>0</v>
      </c>
      <c r="P779" s="228"/>
      <c r="Q779" s="228"/>
      <c r="R779" s="228"/>
      <c r="S779" s="228"/>
      <c r="T779" s="228"/>
    </row>
    <row r="780" spans="1:20" ht="12.75" customHeight="1">
      <c r="A780" s="229"/>
      <c r="B780" s="230"/>
      <c r="C780" s="230"/>
      <c r="D780" s="280"/>
      <c r="E780" s="280"/>
      <c r="F780" s="231"/>
      <c r="G780" s="336"/>
      <c r="H780" s="292"/>
      <c r="I780" s="287"/>
      <c r="J780" s="292"/>
      <c r="K780" s="22"/>
      <c r="L780" s="22"/>
      <c r="M780" s="22"/>
      <c r="N780" s="34"/>
      <c r="O780" s="66">
        <f t="shared" si="1428"/>
        <v>0</v>
      </c>
      <c r="P780" s="228"/>
      <c r="Q780" s="228"/>
      <c r="R780" s="228"/>
      <c r="S780" s="228"/>
      <c r="T780" s="228"/>
    </row>
    <row r="781" spans="1:20" ht="12.75" customHeight="1">
      <c r="A781" s="229">
        <v>10</v>
      </c>
      <c r="B781" s="230" t="s">
        <v>58</v>
      </c>
      <c r="C781" s="230" t="s">
        <v>59</v>
      </c>
      <c r="D781" s="280" t="s">
        <v>44</v>
      </c>
      <c r="E781" s="231">
        <v>13.6</v>
      </c>
      <c r="F781" s="231">
        <f t="shared" ref="F781" si="1493">H781+J781+R781</f>
        <v>0.96793260000000014</v>
      </c>
      <c r="G781" s="232">
        <v>0.56200000000000006</v>
      </c>
      <c r="H781" s="292">
        <f t="shared" ref="H781" si="1494">G781*$P$8/1000</f>
        <v>0.96793260000000014</v>
      </c>
      <c r="I781" s="287"/>
      <c r="J781" s="292">
        <f t="shared" ref="J781" si="1495">I781*$P$9/1000</f>
        <v>0</v>
      </c>
      <c r="K781" s="22"/>
      <c r="L781" s="22"/>
      <c r="M781" s="22"/>
      <c r="N781" s="34"/>
      <c r="O781" s="66">
        <f t="shared" si="1428"/>
        <v>0</v>
      </c>
      <c r="P781" s="228">
        <f t="shared" ref="P781" si="1496">E781*F781</f>
        <v>13.163883360000002</v>
      </c>
      <c r="Q781" s="228">
        <f t="shared" ref="Q781" si="1497">SUM(O781:O784)</f>
        <v>0</v>
      </c>
      <c r="R781" s="228">
        <f t="shared" ref="R781" si="1498">Q781*1.02*1.05*$R$14</f>
        <v>0</v>
      </c>
      <c r="S781" s="228">
        <f t="shared" ref="S781" si="1499">F781*$S$17</f>
        <v>1.1284626695828408</v>
      </c>
      <c r="T781" s="228">
        <f t="shared" ref="T781" si="1500">S781*E781</f>
        <v>15.347092306326635</v>
      </c>
    </row>
    <row r="782" spans="1:20" ht="12.75" customHeight="1">
      <c r="A782" s="229"/>
      <c r="B782" s="230"/>
      <c r="C782" s="230"/>
      <c r="D782" s="280"/>
      <c r="E782" s="231"/>
      <c r="F782" s="231"/>
      <c r="G782" s="232"/>
      <c r="H782" s="292"/>
      <c r="I782" s="287"/>
      <c r="J782" s="292"/>
      <c r="K782" s="22"/>
      <c r="L782" s="22"/>
      <c r="M782" s="22"/>
      <c r="N782" s="34"/>
      <c r="O782" s="66">
        <f t="shared" si="1428"/>
        <v>0</v>
      </c>
      <c r="P782" s="228"/>
      <c r="Q782" s="228"/>
      <c r="R782" s="228"/>
      <c r="S782" s="228"/>
      <c r="T782" s="228"/>
    </row>
    <row r="783" spans="1:20" ht="12.75" customHeight="1">
      <c r="A783" s="229"/>
      <c r="B783" s="230"/>
      <c r="C783" s="230"/>
      <c r="D783" s="280"/>
      <c r="E783" s="231"/>
      <c r="F783" s="231"/>
      <c r="G783" s="232"/>
      <c r="H783" s="292"/>
      <c r="I783" s="287"/>
      <c r="J783" s="292"/>
      <c r="K783" s="22"/>
      <c r="L783" s="22"/>
      <c r="M783" s="22"/>
      <c r="N783" s="34"/>
      <c r="O783" s="66">
        <f t="shared" si="1428"/>
        <v>0</v>
      </c>
      <c r="P783" s="228"/>
      <c r="Q783" s="228"/>
      <c r="R783" s="228"/>
      <c r="S783" s="228"/>
      <c r="T783" s="228"/>
    </row>
    <row r="784" spans="1:20" ht="12.75" customHeight="1">
      <c r="A784" s="229"/>
      <c r="B784" s="230"/>
      <c r="C784" s="230"/>
      <c r="D784" s="280"/>
      <c r="E784" s="231"/>
      <c r="F784" s="231"/>
      <c r="G784" s="232"/>
      <c r="H784" s="292"/>
      <c r="I784" s="287"/>
      <c r="J784" s="292"/>
      <c r="K784" s="22"/>
      <c r="L784" s="22"/>
      <c r="M784" s="22"/>
      <c r="N784" s="34"/>
      <c r="O784" s="66">
        <f t="shared" si="1428"/>
        <v>0</v>
      </c>
      <c r="P784" s="228"/>
      <c r="Q784" s="228"/>
      <c r="R784" s="228"/>
      <c r="S784" s="228"/>
      <c r="T784" s="228"/>
    </row>
    <row r="785" spans="1:20" ht="12.75" customHeight="1">
      <c r="A785" s="229">
        <v>11</v>
      </c>
      <c r="B785" s="240" t="s">
        <v>617</v>
      </c>
      <c r="C785" s="240" t="s">
        <v>618</v>
      </c>
      <c r="D785" s="229" t="s">
        <v>32</v>
      </c>
      <c r="E785" s="224">
        <v>20.399999999999999</v>
      </c>
      <c r="F785" s="231">
        <f t="shared" ref="F785" si="1501">H785+J785+R785</f>
        <v>2.6552249999999997</v>
      </c>
      <c r="G785" s="233">
        <v>0.39</v>
      </c>
      <c r="H785" s="292">
        <f t="shared" ref="H785" si="1502">G785*$P$8/1000</f>
        <v>0.67169699999999999</v>
      </c>
      <c r="I785" s="265">
        <v>0.9</v>
      </c>
      <c r="J785" s="292">
        <f t="shared" ref="J785" si="1503">I785*$P$9/1000</f>
        <v>1.983528</v>
      </c>
      <c r="K785" s="65"/>
      <c r="L785" s="65"/>
      <c r="M785" s="65"/>
      <c r="N785" s="77"/>
      <c r="O785" s="66">
        <f t="shared" si="1428"/>
        <v>0</v>
      </c>
      <c r="P785" s="228">
        <f t="shared" ref="P785" si="1504">E785*F785</f>
        <v>54.166589999999992</v>
      </c>
      <c r="Q785" s="228">
        <f t="shared" ref="Q785" si="1505">SUM(O785:O788)</f>
        <v>0</v>
      </c>
      <c r="R785" s="228">
        <f t="shared" ref="R785" si="1506">Q785*1.02*1.05*$R$14</f>
        <v>0</v>
      </c>
      <c r="S785" s="228">
        <f t="shared" ref="S785" si="1507">F785*$S$17</f>
        <v>3.0955898084671367</v>
      </c>
      <c r="T785" s="228">
        <f t="shared" ref="T785" si="1508">S785*E785</f>
        <v>63.150032092729582</v>
      </c>
    </row>
    <row r="786" spans="1:20" ht="12.75" customHeight="1">
      <c r="A786" s="229"/>
      <c r="B786" s="240"/>
      <c r="C786" s="240"/>
      <c r="D786" s="229"/>
      <c r="E786" s="224"/>
      <c r="F786" s="231"/>
      <c r="G786" s="233"/>
      <c r="H786" s="292"/>
      <c r="I786" s="265"/>
      <c r="J786" s="292"/>
      <c r="K786" s="65"/>
      <c r="L786" s="65"/>
      <c r="M786" s="65"/>
      <c r="N786" s="77"/>
      <c r="O786" s="66">
        <f t="shared" si="1428"/>
        <v>0</v>
      </c>
      <c r="P786" s="228"/>
      <c r="Q786" s="228"/>
      <c r="R786" s="228"/>
      <c r="S786" s="228"/>
      <c r="T786" s="228"/>
    </row>
    <row r="787" spans="1:20" ht="12.75" customHeight="1">
      <c r="A787" s="229"/>
      <c r="B787" s="240"/>
      <c r="C787" s="240"/>
      <c r="D787" s="229"/>
      <c r="E787" s="224"/>
      <c r="F787" s="231"/>
      <c r="G787" s="233"/>
      <c r="H787" s="292"/>
      <c r="I787" s="265"/>
      <c r="J787" s="292"/>
      <c r="K787" s="65"/>
      <c r="L787" s="65"/>
      <c r="M787" s="65"/>
      <c r="N787" s="77"/>
      <c r="O787" s="66">
        <f t="shared" si="1428"/>
        <v>0</v>
      </c>
      <c r="P787" s="228"/>
      <c r="Q787" s="228"/>
      <c r="R787" s="228"/>
      <c r="S787" s="228"/>
      <c r="T787" s="228"/>
    </row>
    <row r="788" spans="1:20" ht="12.75" customHeight="1">
      <c r="A788" s="229"/>
      <c r="B788" s="240"/>
      <c r="C788" s="240"/>
      <c r="D788" s="229"/>
      <c r="E788" s="224"/>
      <c r="F788" s="231"/>
      <c r="G788" s="233"/>
      <c r="H788" s="292"/>
      <c r="I788" s="265"/>
      <c r="J788" s="292"/>
      <c r="K788" s="65"/>
      <c r="L788" s="65"/>
      <c r="M788" s="65"/>
      <c r="N788" s="77"/>
      <c r="O788" s="66">
        <f t="shared" si="1428"/>
        <v>0</v>
      </c>
      <c r="P788" s="228"/>
      <c r="Q788" s="228"/>
      <c r="R788" s="228"/>
      <c r="S788" s="228"/>
      <c r="T788" s="228"/>
    </row>
    <row r="789" spans="1:20" ht="12.75" customHeight="1">
      <c r="A789" s="229"/>
      <c r="B789" s="240"/>
      <c r="C789" s="250" t="s">
        <v>851</v>
      </c>
      <c r="D789" s="229"/>
      <c r="E789" s="243"/>
      <c r="F789" s="231">
        <f t="shared" ref="F789" si="1509">H789+J789+R789</f>
        <v>0</v>
      </c>
      <c r="G789" s="233"/>
      <c r="H789" s="292">
        <f t="shared" ref="H789" si="1510">G789*$P$8/1000</f>
        <v>0</v>
      </c>
      <c r="I789" s="233"/>
      <c r="J789" s="292">
        <f t="shared" ref="J789" si="1511">I789*$P$9/1000</f>
        <v>0</v>
      </c>
      <c r="K789" s="65"/>
      <c r="L789" s="65"/>
      <c r="M789" s="65"/>
      <c r="N789" s="77"/>
      <c r="O789" s="66">
        <f t="shared" si="1428"/>
        <v>0</v>
      </c>
      <c r="P789" s="228">
        <f t="shared" ref="P789" si="1512">E789*F789</f>
        <v>0</v>
      </c>
      <c r="Q789" s="228">
        <f t="shared" ref="Q789" si="1513">SUM(O789:O792)</f>
        <v>0</v>
      </c>
      <c r="R789" s="228">
        <f t="shared" ref="R789" si="1514">Q789*1.02*1.05*$R$14</f>
        <v>0</v>
      </c>
      <c r="S789" s="228">
        <f t="shared" ref="S789" si="1515">F789*$S$17</f>
        <v>0</v>
      </c>
      <c r="T789" s="228">
        <f t="shared" ref="T789" si="1516">S789*E789</f>
        <v>0</v>
      </c>
    </row>
    <row r="790" spans="1:20" ht="12.75" customHeight="1">
      <c r="A790" s="229"/>
      <c r="B790" s="240"/>
      <c r="C790" s="250"/>
      <c r="D790" s="229"/>
      <c r="E790" s="243"/>
      <c r="F790" s="231"/>
      <c r="G790" s="233"/>
      <c r="H790" s="292"/>
      <c r="I790" s="233"/>
      <c r="J790" s="292"/>
      <c r="K790" s="65"/>
      <c r="L790" s="65"/>
      <c r="M790" s="65"/>
      <c r="N790" s="77"/>
      <c r="O790" s="66">
        <f t="shared" si="1428"/>
        <v>0</v>
      </c>
      <c r="P790" s="228"/>
      <c r="Q790" s="228"/>
      <c r="R790" s="228"/>
      <c r="S790" s="228"/>
      <c r="T790" s="228"/>
    </row>
    <row r="791" spans="1:20" ht="12.75" customHeight="1">
      <c r="A791" s="229"/>
      <c r="B791" s="240"/>
      <c r="C791" s="250"/>
      <c r="D791" s="229"/>
      <c r="E791" s="243"/>
      <c r="F791" s="231"/>
      <c r="G791" s="233"/>
      <c r="H791" s="292"/>
      <c r="I791" s="233"/>
      <c r="J791" s="292"/>
      <c r="K791" s="65"/>
      <c r="L791" s="65"/>
      <c r="M791" s="67"/>
      <c r="N791" s="77"/>
      <c r="O791" s="66">
        <f t="shared" si="1428"/>
        <v>0</v>
      </c>
      <c r="P791" s="228"/>
      <c r="Q791" s="228"/>
      <c r="R791" s="228"/>
      <c r="S791" s="228"/>
      <c r="T791" s="228"/>
    </row>
    <row r="792" spans="1:20" ht="12.75" customHeight="1">
      <c r="A792" s="229"/>
      <c r="B792" s="240"/>
      <c r="C792" s="250"/>
      <c r="D792" s="229"/>
      <c r="E792" s="243"/>
      <c r="F792" s="231"/>
      <c r="G792" s="233"/>
      <c r="H792" s="292"/>
      <c r="I792" s="233"/>
      <c r="J792" s="292"/>
      <c r="K792" s="65"/>
      <c r="L792" s="65"/>
      <c r="M792" s="65"/>
      <c r="N792" s="77"/>
      <c r="O792" s="66">
        <f t="shared" si="1428"/>
        <v>0</v>
      </c>
      <c r="P792" s="228"/>
      <c r="Q792" s="228"/>
      <c r="R792" s="228"/>
      <c r="S792" s="228"/>
      <c r="T792" s="228"/>
    </row>
    <row r="793" spans="1:20" ht="12.75" customHeight="1">
      <c r="A793" s="229">
        <v>1</v>
      </c>
      <c r="B793" s="240" t="s">
        <v>356</v>
      </c>
      <c r="C793" s="240" t="s">
        <v>359</v>
      </c>
      <c r="D793" s="229" t="s">
        <v>40</v>
      </c>
      <c r="E793" s="229">
        <v>25</v>
      </c>
      <c r="F793" s="231">
        <f t="shared" ref="F793" si="1517">H793+J793+R793</f>
        <v>0.54598134429599998</v>
      </c>
      <c r="G793" s="233">
        <v>7.5999999999999998E-2</v>
      </c>
      <c r="H793" s="292">
        <f t="shared" ref="H793" si="1518">G793*$P$8/1000</f>
        <v>0.13089480000000001</v>
      </c>
      <c r="I793" s="233">
        <v>3.6999999999999998E-2</v>
      </c>
      <c r="J793" s="292">
        <f t="shared" ref="J793" si="1519">I793*$P$9/1000</f>
        <v>8.1545039999999999E-2</v>
      </c>
      <c r="K793" s="77" t="s">
        <v>358</v>
      </c>
      <c r="L793" s="77" t="s">
        <v>40</v>
      </c>
      <c r="M793" s="65">
        <v>1.03</v>
      </c>
      <c r="N793" s="77">
        <v>0.28599999999999998</v>
      </c>
      <c r="O793" s="66">
        <f t="shared" si="1428"/>
        <v>0.29458000000000001</v>
      </c>
      <c r="P793" s="228">
        <f t="shared" ref="P793" si="1520">E793*F793</f>
        <v>13.649533607399999</v>
      </c>
      <c r="Q793" s="228">
        <f t="shared" ref="Q793" si="1521">SUM(O793:O796)</f>
        <v>0.29458000000000001</v>
      </c>
      <c r="R793" s="228">
        <f t="shared" ref="R793" si="1522">Q793*1.02*1.05*$R$14</f>
        <v>0.33354150429599999</v>
      </c>
      <c r="S793" s="228">
        <f t="shared" ref="S793" si="1523">F793*$S$17</f>
        <v>0.63653147473976202</v>
      </c>
      <c r="T793" s="228">
        <f t="shared" ref="T793" si="1524">S793*E793</f>
        <v>15.913286868494051</v>
      </c>
    </row>
    <row r="794" spans="1:20" ht="12.75" customHeight="1">
      <c r="A794" s="229"/>
      <c r="B794" s="240"/>
      <c r="C794" s="240"/>
      <c r="D794" s="229"/>
      <c r="E794" s="229"/>
      <c r="F794" s="231"/>
      <c r="G794" s="233"/>
      <c r="H794" s="292"/>
      <c r="I794" s="233"/>
      <c r="J794" s="292"/>
      <c r="K794" s="65"/>
      <c r="L794" s="65"/>
      <c r="M794" s="65"/>
      <c r="N794" s="77"/>
      <c r="O794" s="66">
        <f t="shared" si="1428"/>
        <v>0</v>
      </c>
      <c r="P794" s="228"/>
      <c r="Q794" s="228"/>
      <c r="R794" s="228"/>
      <c r="S794" s="228"/>
      <c r="T794" s="228"/>
    </row>
    <row r="795" spans="1:20" ht="12.75" customHeight="1">
      <c r="A795" s="229"/>
      <c r="B795" s="240"/>
      <c r="C795" s="240"/>
      <c r="D795" s="229"/>
      <c r="E795" s="229"/>
      <c r="F795" s="231"/>
      <c r="G795" s="233"/>
      <c r="H795" s="292"/>
      <c r="I795" s="233"/>
      <c r="J795" s="292"/>
      <c r="K795" s="65"/>
      <c r="L795" s="65"/>
      <c r="M795" s="67"/>
      <c r="N795" s="77"/>
      <c r="O795" s="66">
        <f t="shared" si="1428"/>
        <v>0</v>
      </c>
      <c r="P795" s="228"/>
      <c r="Q795" s="228"/>
      <c r="R795" s="228"/>
      <c r="S795" s="228"/>
      <c r="T795" s="228"/>
    </row>
    <row r="796" spans="1:20" ht="12.75" customHeight="1">
      <c r="A796" s="229"/>
      <c r="B796" s="240"/>
      <c r="C796" s="240"/>
      <c r="D796" s="229"/>
      <c r="E796" s="229"/>
      <c r="F796" s="231"/>
      <c r="G796" s="233"/>
      <c r="H796" s="292"/>
      <c r="I796" s="233"/>
      <c r="J796" s="292"/>
      <c r="K796" s="65"/>
      <c r="L796" s="65"/>
      <c r="M796" s="65"/>
      <c r="N796" s="77"/>
      <c r="O796" s="66">
        <f t="shared" si="1428"/>
        <v>0</v>
      </c>
      <c r="P796" s="228"/>
      <c r="Q796" s="228"/>
      <c r="R796" s="228"/>
      <c r="S796" s="228"/>
      <c r="T796" s="228"/>
    </row>
    <row r="797" spans="1:20" ht="12.75" customHeight="1">
      <c r="A797" s="229">
        <v>2</v>
      </c>
      <c r="B797" s="240" t="s">
        <v>366</v>
      </c>
      <c r="C797" s="240" t="s">
        <v>367</v>
      </c>
      <c r="D797" s="229" t="s">
        <v>31</v>
      </c>
      <c r="E797" s="229">
        <v>2</v>
      </c>
      <c r="F797" s="231">
        <f t="shared" ref="F797" si="1525">H797+J797+R797</f>
        <v>6.0199596599999978</v>
      </c>
      <c r="G797" s="233">
        <v>0.34899999999999998</v>
      </c>
      <c r="H797" s="292">
        <f t="shared" ref="H797" si="1526">G797*$P$8/1000</f>
        <v>0.60108269999999997</v>
      </c>
      <c r="I797" s="233">
        <v>0.30099999999999999</v>
      </c>
      <c r="J797" s="292">
        <f t="shared" ref="J797" si="1527">I797*$P$9/1000</f>
        <v>0.66337992000000001</v>
      </c>
      <c r="K797" s="77" t="s">
        <v>368</v>
      </c>
      <c r="L797" s="65" t="s">
        <v>31</v>
      </c>
      <c r="M797" s="65">
        <v>1</v>
      </c>
      <c r="N797" s="77">
        <v>2.76</v>
      </c>
      <c r="O797" s="66">
        <f t="shared" si="1428"/>
        <v>2.76</v>
      </c>
      <c r="P797" s="228">
        <f t="shared" ref="P797" si="1528">E797*F797</f>
        <v>12.039919319999996</v>
      </c>
      <c r="Q797" s="228">
        <f t="shared" ref="Q797" si="1529">SUM(O797:O800)</f>
        <v>4.1999999999999993</v>
      </c>
      <c r="R797" s="228">
        <f t="shared" ref="R797" si="1530">Q797*1.02*1.05*$R$14</f>
        <v>4.7554970399999981</v>
      </c>
      <c r="S797" s="228">
        <f t="shared" ref="S797" si="1531">F797*$S$17</f>
        <v>7.0183603163119077</v>
      </c>
      <c r="T797" s="228">
        <f t="shared" ref="T797" si="1532">S797*E797</f>
        <v>14.036720632623815</v>
      </c>
    </row>
    <row r="798" spans="1:20" ht="12.75" customHeight="1">
      <c r="A798" s="229"/>
      <c r="B798" s="240"/>
      <c r="C798" s="240"/>
      <c r="D798" s="229"/>
      <c r="E798" s="229"/>
      <c r="F798" s="231"/>
      <c r="G798" s="233"/>
      <c r="H798" s="292"/>
      <c r="I798" s="233"/>
      <c r="J798" s="292"/>
      <c r="K798" s="65"/>
      <c r="L798" s="65"/>
      <c r="M798" s="65"/>
      <c r="N798" s="77"/>
      <c r="O798" s="66">
        <f t="shared" si="1428"/>
        <v>0</v>
      </c>
      <c r="P798" s="228"/>
      <c r="Q798" s="228"/>
      <c r="R798" s="228"/>
      <c r="S798" s="228"/>
      <c r="T798" s="228"/>
    </row>
    <row r="799" spans="1:20" ht="12.75" customHeight="1">
      <c r="A799" s="229"/>
      <c r="B799" s="240"/>
      <c r="C799" s="240"/>
      <c r="D799" s="229"/>
      <c r="E799" s="229"/>
      <c r="F799" s="231"/>
      <c r="G799" s="233"/>
      <c r="H799" s="292"/>
      <c r="I799" s="233"/>
      <c r="J799" s="292"/>
      <c r="K799" s="65" t="s">
        <v>369</v>
      </c>
      <c r="L799" s="65" t="s">
        <v>31</v>
      </c>
      <c r="M799" s="72">
        <v>2</v>
      </c>
      <c r="N799" s="77">
        <v>0.72</v>
      </c>
      <c r="O799" s="66">
        <f t="shared" si="1428"/>
        <v>1.44</v>
      </c>
      <c r="P799" s="228"/>
      <c r="Q799" s="228"/>
      <c r="R799" s="228"/>
      <c r="S799" s="228"/>
      <c r="T799" s="228"/>
    </row>
    <row r="800" spans="1:20" ht="12.75" customHeight="1">
      <c r="A800" s="229"/>
      <c r="B800" s="240"/>
      <c r="C800" s="240"/>
      <c r="D800" s="229"/>
      <c r="E800" s="229"/>
      <c r="F800" s="231"/>
      <c r="G800" s="233"/>
      <c r="H800" s="292"/>
      <c r="I800" s="233"/>
      <c r="J800" s="292"/>
      <c r="K800" s="65"/>
      <c r="L800" s="65"/>
      <c r="M800" s="65"/>
      <c r="N800" s="77"/>
      <c r="O800" s="66">
        <f t="shared" si="1428"/>
        <v>0</v>
      </c>
      <c r="P800" s="228"/>
      <c r="Q800" s="228"/>
      <c r="R800" s="228"/>
      <c r="S800" s="228"/>
      <c r="T800" s="228"/>
    </row>
    <row r="801" spans="1:20" ht="12.75" customHeight="1">
      <c r="A801" s="229">
        <v>3</v>
      </c>
      <c r="B801" s="240" t="s">
        <v>370</v>
      </c>
      <c r="C801" s="240" t="s">
        <v>371</v>
      </c>
      <c r="D801" s="229" t="s">
        <v>31</v>
      </c>
      <c r="E801" s="229">
        <v>7</v>
      </c>
      <c r="F801" s="231">
        <f t="shared" ref="F801" si="1533">H801+J801+R801</f>
        <v>1.5404738880000002</v>
      </c>
      <c r="G801" s="233">
        <v>0.125</v>
      </c>
      <c r="H801" s="292">
        <f t="shared" ref="H801" si="1534">G801*$P$8/1000</f>
        <v>0.21528749999999999</v>
      </c>
      <c r="I801" s="267">
        <v>2.0000000000000001E-4</v>
      </c>
      <c r="J801" s="292">
        <f t="shared" ref="J801" si="1535">I801*$P$9/1000</f>
        <v>4.40784E-4</v>
      </c>
      <c r="K801" s="77" t="s">
        <v>372</v>
      </c>
      <c r="L801" s="65" t="s">
        <v>31</v>
      </c>
      <c r="M801" s="65">
        <v>1</v>
      </c>
      <c r="N801" s="77">
        <v>1.17</v>
      </c>
      <c r="O801" s="66">
        <f t="shared" si="1428"/>
        <v>1.17</v>
      </c>
      <c r="P801" s="228">
        <f t="shared" ref="P801" si="1536">E801*F801</f>
        <v>10.783317216</v>
      </c>
      <c r="Q801" s="228">
        <f t="shared" ref="Q801" si="1537">SUM(O801:O804)</f>
        <v>1.17</v>
      </c>
      <c r="R801" s="228">
        <f t="shared" ref="R801" si="1538">Q801*1.02*1.05*$R$14</f>
        <v>1.3247456040000001</v>
      </c>
      <c r="S801" s="228">
        <f t="shared" ref="S801" si="1539">F801*$S$17</f>
        <v>1.7959590120997455</v>
      </c>
      <c r="T801" s="228">
        <f t="shared" ref="T801" si="1540">S801*E801</f>
        <v>12.571713084698219</v>
      </c>
    </row>
    <row r="802" spans="1:20" ht="12.75" customHeight="1">
      <c r="A802" s="229"/>
      <c r="B802" s="240"/>
      <c r="C802" s="240"/>
      <c r="D802" s="229"/>
      <c r="E802" s="229"/>
      <c r="F802" s="231"/>
      <c r="G802" s="233"/>
      <c r="H802" s="292"/>
      <c r="I802" s="267"/>
      <c r="J802" s="292"/>
      <c r="K802" s="65"/>
      <c r="L802" s="65"/>
      <c r="M802" s="65"/>
      <c r="N802" s="77"/>
      <c r="O802" s="66">
        <f t="shared" si="1428"/>
        <v>0</v>
      </c>
      <c r="P802" s="228"/>
      <c r="Q802" s="228"/>
      <c r="R802" s="228"/>
      <c r="S802" s="228"/>
      <c r="T802" s="228"/>
    </row>
    <row r="803" spans="1:20" ht="12.75" customHeight="1">
      <c r="A803" s="229"/>
      <c r="B803" s="240"/>
      <c r="C803" s="240"/>
      <c r="D803" s="229"/>
      <c r="E803" s="229"/>
      <c r="F803" s="231"/>
      <c r="G803" s="233"/>
      <c r="H803" s="292"/>
      <c r="I803" s="267"/>
      <c r="J803" s="292"/>
      <c r="K803" s="65"/>
      <c r="L803" s="65"/>
      <c r="M803" s="67"/>
      <c r="N803" s="77"/>
      <c r="O803" s="66">
        <f t="shared" si="1428"/>
        <v>0</v>
      </c>
      <c r="P803" s="228"/>
      <c r="Q803" s="228"/>
      <c r="R803" s="228"/>
      <c r="S803" s="228"/>
      <c r="T803" s="228"/>
    </row>
    <row r="804" spans="1:20" ht="12.75" customHeight="1">
      <c r="A804" s="229"/>
      <c r="B804" s="240"/>
      <c r="C804" s="240"/>
      <c r="D804" s="229"/>
      <c r="E804" s="229"/>
      <c r="F804" s="231"/>
      <c r="G804" s="233"/>
      <c r="H804" s="292"/>
      <c r="I804" s="267"/>
      <c r="J804" s="292"/>
      <c r="K804" s="65"/>
      <c r="L804" s="65"/>
      <c r="M804" s="65"/>
      <c r="N804" s="77"/>
      <c r="O804" s="66">
        <f t="shared" si="1428"/>
        <v>0</v>
      </c>
      <c r="P804" s="228"/>
      <c r="Q804" s="228"/>
      <c r="R804" s="228"/>
      <c r="S804" s="228"/>
      <c r="T804" s="228"/>
    </row>
    <row r="805" spans="1:20" ht="12.75" customHeight="1">
      <c r="A805" s="229">
        <v>4</v>
      </c>
      <c r="B805" s="240" t="s">
        <v>373</v>
      </c>
      <c r="C805" s="240" t="s">
        <v>852</v>
      </c>
      <c r="D805" s="229" t="s">
        <v>31</v>
      </c>
      <c r="E805" s="229">
        <v>1</v>
      </c>
      <c r="F805" s="231">
        <f t="shared" ref="F805" si="1541">H805+J805+R805</f>
        <v>1.1466008759999999</v>
      </c>
      <c r="G805" s="233">
        <v>0.113</v>
      </c>
      <c r="H805" s="292">
        <f t="shared" ref="H805" si="1542">G805*$P$8/1000</f>
        <v>0.19461990000000001</v>
      </c>
      <c r="I805" s="267">
        <v>4.0000000000000002E-4</v>
      </c>
      <c r="J805" s="292">
        <f t="shared" ref="J805" si="1543">I805*$P$9/1000</f>
        <v>8.81568E-4</v>
      </c>
      <c r="K805" s="77" t="s">
        <v>375</v>
      </c>
      <c r="L805" s="65" t="s">
        <v>31</v>
      </c>
      <c r="M805" s="65">
        <v>1</v>
      </c>
      <c r="N805" s="77">
        <v>0.84</v>
      </c>
      <c r="O805" s="66">
        <f t="shared" si="1428"/>
        <v>0.84</v>
      </c>
      <c r="P805" s="228">
        <f t="shared" ref="P805" si="1544">E805*F805</f>
        <v>1.1466008759999999</v>
      </c>
      <c r="Q805" s="228">
        <f t="shared" ref="Q805" si="1545">SUM(O805:O808)</f>
        <v>0.84</v>
      </c>
      <c r="R805" s="228">
        <f t="shared" ref="R805" si="1546">Q805*1.02*1.05*$R$14</f>
        <v>0.95109940799999992</v>
      </c>
      <c r="S805" s="228">
        <f t="shared" ref="S805" si="1547">F805*$S$17</f>
        <v>1.336762792654141</v>
      </c>
      <c r="T805" s="228">
        <f t="shared" ref="T805" si="1548">S805*E805</f>
        <v>1.336762792654141</v>
      </c>
    </row>
    <row r="806" spans="1:20" ht="12.75" customHeight="1">
      <c r="A806" s="229"/>
      <c r="B806" s="240"/>
      <c r="C806" s="240"/>
      <c r="D806" s="229"/>
      <c r="E806" s="229"/>
      <c r="F806" s="231"/>
      <c r="G806" s="233"/>
      <c r="H806" s="292"/>
      <c r="I806" s="267"/>
      <c r="J806" s="292"/>
      <c r="K806" s="65"/>
      <c r="L806" s="65"/>
      <c r="M806" s="65"/>
      <c r="N806" s="77"/>
      <c r="O806" s="66">
        <f t="shared" si="1428"/>
        <v>0</v>
      </c>
      <c r="P806" s="228"/>
      <c r="Q806" s="228"/>
      <c r="R806" s="228"/>
      <c r="S806" s="228"/>
      <c r="T806" s="228"/>
    </row>
    <row r="807" spans="1:20" ht="12.75" customHeight="1">
      <c r="A807" s="229"/>
      <c r="B807" s="240"/>
      <c r="C807" s="240"/>
      <c r="D807" s="229"/>
      <c r="E807" s="229"/>
      <c r="F807" s="231"/>
      <c r="G807" s="233"/>
      <c r="H807" s="292"/>
      <c r="I807" s="267"/>
      <c r="J807" s="292"/>
      <c r="K807" s="65"/>
      <c r="L807" s="65"/>
      <c r="M807" s="67"/>
      <c r="N807" s="77"/>
      <c r="O807" s="66">
        <f t="shared" si="1428"/>
        <v>0</v>
      </c>
      <c r="P807" s="228"/>
      <c r="Q807" s="228"/>
      <c r="R807" s="228"/>
      <c r="S807" s="228"/>
      <c r="T807" s="228"/>
    </row>
    <row r="808" spans="1:20" ht="12.75" customHeight="1">
      <c r="A808" s="229"/>
      <c r="B808" s="240"/>
      <c r="C808" s="240"/>
      <c r="D808" s="229"/>
      <c r="E808" s="229"/>
      <c r="F808" s="231"/>
      <c r="G808" s="233"/>
      <c r="H808" s="292"/>
      <c r="I808" s="267"/>
      <c r="J808" s="292"/>
      <c r="K808" s="65"/>
      <c r="L808" s="65"/>
      <c r="M808" s="65"/>
      <c r="N808" s="77"/>
      <c r="O808" s="66">
        <f t="shared" si="1428"/>
        <v>0</v>
      </c>
      <c r="P808" s="228"/>
      <c r="Q808" s="228"/>
      <c r="R808" s="228"/>
      <c r="S808" s="228"/>
      <c r="T808" s="228"/>
    </row>
    <row r="809" spans="1:20" ht="12.75" customHeight="1">
      <c r="A809" s="229">
        <v>5</v>
      </c>
      <c r="B809" s="240" t="s">
        <v>34</v>
      </c>
      <c r="C809" s="240" t="s">
        <v>853</v>
      </c>
      <c r="D809" s="229" t="s">
        <v>31</v>
      </c>
      <c r="E809" s="229">
        <v>1</v>
      </c>
      <c r="F809" s="231">
        <f t="shared" ref="F809" si="1549">H809+J809+R809</f>
        <v>0.28306530000000002</v>
      </c>
      <c r="G809" s="233"/>
      <c r="H809" s="292">
        <f t="shared" ref="H809" si="1550">G809*$P$8/1000</f>
        <v>0</v>
      </c>
      <c r="I809" s="233"/>
      <c r="J809" s="292">
        <f t="shared" ref="J809" si="1551">I809*$P$9/1000</f>
        <v>0</v>
      </c>
      <c r="K809" s="77" t="s">
        <v>377</v>
      </c>
      <c r="L809" s="77" t="s">
        <v>31</v>
      </c>
      <c r="M809" s="77">
        <v>1</v>
      </c>
      <c r="N809" s="77">
        <v>0.25</v>
      </c>
      <c r="O809" s="66">
        <f t="shared" si="1428"/>
        <v>0.25</v>
      </c>
      <c r="P809" s="228">
        <f t="shared" ref="P809" si="1552">E809*F809</f>
        <v>0.28306530000000002</v>
      </c>
      <c r="Q809" s="228">
        <f t="shared" ref="Q809" si="1553">SUM(O809:O812)</f>
        <v>0.25</v>
      </c>
      <c r="R809" s="228">
        <f t="shared" ref="R809" si="1554">Q809*1.02*1.05*$R$14</f>
        <v>0.28306530000000002</v>
      </c>
      <c r="S809" s="228">
        <f t="shared" ref="S809" si="1555">F809*$S$17</f>
        <v>0.33001122609597783</v>
      </c>
      <c r="T809" s="228">
        <f t="shared" ref="T809" si="1556">S809*E809</f>
        <v>0.33001122609597783</v>
      </c>
    </row>
    <row r="810" spans="1:20" ht="12.75" customHeight="1">
      <c r="A810" s="229"/>
      <c r="B810" s="240"/>
      <c r="C810" s="240"/>
      <c r="D810" s="229"/>
      <c r="E810" s="229"/>
      <c r="F810" s="231"/>
      <c r="G810" s="233"/>
      <c r="H810" s="292"/>
      <c r="I810" s="233"/>
      <c r="J810" s="292"/>
      <c r="K810" s="65"/>
      <c r="L810" s="65"/>
      <c r="M810" s="65"/>
      <c r="N810" s="77"/>
      <c r="O810" s="66">
        <f t="shared" ref="O810:O840" si="1557">M810*N810</f>
        <v>0</v>
      </c>
      <c r="P810" s="228"/>
      <c r="Q810" s="228"/>
      <c r="R810" s="228"/>
      <c r="S810" s="228"/>
      <c r="T810" s="228"/>
    </row>
    <row r="811" spans="1:20" ht="12.75" customHeight="1">
      <c r="A811" s="229"/>
      <c r="B811" s="240"/>
      <c r="C811" s="240"/>
      <c r="D811" s="229"/>
      <c r="E811" s="229"/>
      <c r="F811" s="231"/>
      <c r="G811" s="233"/>
      <c r="H811" s="292"/>
      <c r="I811" s="233"/>
      <c r="J811" s="292"/>
      <c r="K811" s="65"/>
      <c r="L811" s="65"/>
      <c r="M811" s="67"/>
      <c r="N811" s="77"/>
      <c r="O811" s="66">
        <f t="shared" si="1557"/>
        <v>0</v>
      </c>
      <c r="P811" s="228"/>
      <c r="Q811" s="228"/>
      <c r="R811" s="228"/>
      <c r="S811" s="228"/>
      <c r="T811" s="228"/>
    </row>
    <row r="812" spans="1:20" ht="12.75" customHeight="1">
      <c r="A812" s="229"/>
      <c r="B812" s="240"/>
      <c r="C812" s="240"/>
      <c r="D812" s="229"/>
      <c r="E812" s="229"/>
      <c r="F812" s="231"/>
      <c r="G812" s="233"/>
      <c r="H812" s="292"/>
      <c r="I812" s="233"/>
      <c r="J812" s="292"/>
      <c r="K812" s="65"/>
      <c r="L812" s="65"/>
      <c r="M812" s="65"/>
      <c r="N812" s="77"/>
      <c r="O812" s="66">
        <f t="shared" si="1557"/>
        <v>0</v>
      </c>
      <c r="P812" s="228"/>
      <c r="Q812" s="228"/>
      <c r="R812" s="228"/>
      <c r="S812" s="228"/>
      <c r="T812" s="228"/>
    </row>
    <row r="813" spans="1:20" ht="12.75" customHeight="1">
      <c r="A813" s="229">
        <v>6</v>
      </c>
      <c r="B813" s="240" t="s">
        <v>360</v>
      </c>
      <c r="C813" s="240" t="s">
        <v>361</v>
      </c>
      <c r="D813" s="229" t="s">
        <v>31</v>
      </c>
      <c r="E813" s="229">
        <v>2</v>
      </c>
      <c r="F813" s="231">
        <f t="shared" ref="F813" si="1558">H813+J813+R813</f>
        <v>2.9990753400000001</v>
      </c>
      <c r="G813" s="233">
        <v>1.04</v>
      </c>
      <c r="H813" s="292">
        <f t="shared" ref="H813" si="1559">G813*$P$8/1000</f>
        <v>1.7911920000000001</v>
      </c>
      <c r="I813" s="233">
        <v>0.06</v>
      </c>
      <c r="J813" s="292">
        <f t="shared" ref="J813" si="1560">I813*$P$9/1000</f>
        <v>0.1322352</v>
      </c>
      <c r="K813" s="77" t="s">
        <v>362</v>
      </c>
      <c r="L813" s="77" t="s">
        <v>31</v>
      </c>
      <c r="M813" s="77">
        <v>1</v>
      </c>
      <c r="N813" s="77">
        <v>0.95</v>
      </c>
      <c r="O813" s="66">
        <f t="shared" si="1557"/>
        <v>0.95</v>
      </c>
      <c r="P813" s="228">
        <f t="shared" ref="P813" si="1561">E813*F813</f>
        <v>5.9981506800000002</v>
      </c>
      <c r="Q813" s="228">
        <f t="shared" ref="Q813" si="1562">SUM(O813:O816)</f>
        <v>0.95</v>
      </c>
      <c r="R813" s="228">
        <f t="shared" ref="R813" si="1563">Q813*1.02*1.05*$R$14</f>
        <v>1.07564814</v>
      </c>
      <c r="S813" s="228">
        <f t="shared" ref="S813" si="1564">F813*$S$17</f>
        <v>3.496467175975337</v>
      </c>
      <c r="T813" s="228">
        <f t="shared" ref="T813" si="1565">S813*E813</f>
        <v>6.9929343519506739</v>
      </c>
    </row>
    <row r="814" spans="1:20" ht="12.75" customHeight="1">
      <c r="A814" s="229"/>
      <c r="B814" s="240"/>
      <c r="C814" s="240"/>
      <c r="D814" s="229"/>
      <c r="E814" s="229"/>
      <c r="F814" s="231"/>
      <c r="G814" s="233"/>
      <c r="H814" s="292"/>
      <c r="I814" s="233"/>
      <c r="J814" s="292"/>
      <c r="K814" s="65"/>
      <c r="L814" s="65"/>
      <c r="M814" s="65"/>
      <c r="N814" s="77"/>
      <c r="O814" s="66">
        <f t="shared" si="1557"/>
        <v>0</v>
      </c>
      <c r="P814" s="228"/>
      <c r="Q814" s="228"/>
      <c r="R814" s="228"/>
      <c r="S814" s="228"/>
      <c r="T814" s="228"/>
    </row>
    <row r="815" spans="1:20" ht="12.75" customHeight="1">
      <c r="A815" s="229"/>
      <c r="B815" s="240"/>
      <c r="C815" s="240"/>
      <c r="D815" s="229"/>
      <c r="E815" s="229"/>
      <c r="F815" s="231"/>
      <c r="G815" s="233"/>
      <c r="H815" s="292"/>
      <c r="I815" s="233"/>
      <c r="J815" s="292"/>
      <c r="K815" s="65"/>
      <c r="L815" s="65"/>
      <c r="M815" s="67"/>
      <c r="N815" s="77"/>
      <c r="O815" s="66">
        <f t="shared" si="1557"/>
        <v>0</v>
      </c>
      <c r="P815" s="228"/>
      <c r="Q815" s="228"/>
      <c r="R815" s="228"/>
      <c r="S815" s="228"/>
      <c r="T815" s="228"/>
    </row>
    <row r="816" spans="1:20" ht="12.75" customHeight="1">
      <c r="A816" s="229"/>
      <c r="B816" s="240"/>
      <c r="C816" s="240"/>
      <c r="D816" s="229"/>
      <c r="E816" s="229"/>
      <c r="F816" s="231"/>
      <c r="G816" s="233"/>
      <c r="H816" s="292"/>
      <c r="I816" s="233"/>
      <c r="J816" s="292"/>
      <c r="K816" s="65"/>
      <c r="L816" s="65"/>
      <c r="M816" s="65"/>
      <c r="N816" s="77"/>
      <c r="O816" s="66">
        <f t="shared" si="1557"/>
        <v>0</v>
      </c>
      <c r="P816" s="228"/>
      <c r="Q816" s="228"/>
      <c r="R816" s="228"/>
      <c r="S816" s="228"/>
      <c r="T816" s="228"/>
    </row>
    <row r="817" spans="1:20" ht="12.75" customHeight="1">
      <c r="A817" s="229">
        <v>7</v>
      </c>
      <c r="B817" s="240" t="s">
        <v>363</v>
      </c>
      <c r="C817" s="240" t="s">
        <v>364</v>
      </c>
      <c r="D817" s="229" t="s">
        <v>31</v>
      </c>
      <c r="E817" s="229">
        <v>1</v>
      </c>
      <c r="F817" s="231">
        <f t="shared" ref="F817" si="1566">H817+J817+R817</f>
        <v>4.5935485800000002</v>
      </c>
      <c r="G817" s="233">
        <v>1.48</v>
      </c>
      <c r="H817" s="292">
        <f t="shared" ref="H817" si="1567">G817*$P$8/1000</f>
        <v>2.549004</v>
      </c>
      <c r="I817" s="233">
        <v>0.08</v>
      </c>
      <c r="J817" s="292">
        <f t="shared" ref="J817" si="1568">I817*$P$9/1000</f>
        <v>0.17631360000000001</v>
      </c>
      <c r="K817" s="22" t="s">
        <v>365</v>
      </c>
      <c r="L817" s="34" t="s">
        <v>31</v>
      </c>
      <c r="M817" s="34">
        <v>1</v>
      </c>
      <c r="N817" s="34">
        <v>1.65</v>
      </c>
      <c r="O817" s="66">
        <f t="shared" si="1557"/>
        <v>1.65</v>
      </c>
      <c r="P817" s="228">
        <f t="shared" ref="P817" si="1569">E817*F817</f>
        <v>4.5935485800000002</v>
      </c>
      <c r="Q817" s="228">
        <f t="shared" ref="Q817" si="1570">SUM(O817:O820)</f>
        <v>1.65</v>
      </c>
      <c r="R817" s="228">
        <f t="shared" ref="R817" si="1571">Q817*1.02*1.05*$R$14</f>
        <v>1.8682309799999999</v>
      </c>
      <c r="S817" s="228">
        <f t="shared" ref="S817" si="1572">F817*$S$17</f>
        <v>5.3553812460136863</v>
      </c>
      <c r="T817" s="228">
        <f t="shared" ref="T817" si="1573">S817*E817</f>
        <v>5.3553812460136863</v>
      </c>
    </row>
    <row r="818" spans="1:20" ht="12.75" customHeight="1">
      <c r="A818" s="229"/>
      <c r="B818" s="240"/>
      <c r="C818" s="240"/>
      <c r="D818" s="229"/>
      <c r="E818" s="229"/>
      <c r="F818" s="231"/>
      <c r="G818" s="233"/>
      <c r="H818" s="292"/>
      <c r="I818" s="233"/>
      <c r="J818" s="292"/>
      <c r="K818" s="22"/>
      <c r="L818" s="22"/>
      <c r="M818" s="22"/>
      <c r="N818" s="34"/>
      <c r="O818" s="66">
        <f t="shared" si="1557"/>
        <v>0</v>
      </c>
      <c r="P818" s="228"/>
      <c r="Q818" s="228"/>
      <c r="R818" s="228"/>
      <c r="S818" s="228"/>
      <c r="T818" s="228"/>
    </row>
    <row r="819" spans="1:20" ht="12.75" customHeight="1">
      <c r="A819" s="229"/>
      <c r="B819" s="240"/>
      <c r="C819" s="240"/>
      <c r="D819" s="229"/>
      <c r="E819" s="229"/>
      <c r="F819" s="231"/>
      <c r="G819" s="233"/>
      <c r="H819" s="292"/>
      <c r="I819" s="233"/>
      <c r="J819" s="292"/>
      <c r="K819" s="22"/>
      <c r="L819" s="22"/>
      <c r="M819" s="23"/>
      <c r="N819" s="34"/>
      <c r="O819" s="66">
        <f t="shared" si="1557"/>
        <v>0</v>
      </c>
      <c r="P819" s="228"/>
      <c r="Q819" s="228"/>
      <c r="R819" s="228"/>
      <c r="S819" s="228"/>
      <c r="T819" s="228"/>
    </row>
    <row r="820" spans="1:20" ht="12.75" customHeight="1">
      <c r="A820" s="229"/>
      <c r="B820" s="240"/>
      <c r="C820" s="240"/>
      <c r="D820" s="229"/>
      <c r="E820" s="229"/>
      <c r="F820" s="231"/>
      <c r="G820" s="233"/>
      <c r="H820" s="292"/>
      <c r="I820" s="233"/>
      <c r="J820" s="292"/>
      <c r="K820" s="22"/>
      <c r="L820" s="22"/>
      <c r="M820" s="22"/>
      <c r="N820" s="34"/>
      <c r="O820" s="66">
        <f t="shared" si="1557"/>
        <v>0</v>
      </c>
      <c r="P820" s="228"/>
      <c r="Q820" s="228"/>
      <c r="R820" s="228"/>
      <c r="S820" s="228"/>
      <c r="T820" s="228"/>
    </row>
    <row r="821" spans="1:20" ht="12.75" customHeight="1">
      <c r="A821" s="229">
        <v>8</v>
      </c>
      <c r="B821" s="240" t="s">
        <v>34</v>
      </c>
      <c r="C821" s="240" t="s">
        <v>378</v>
      </c>
      <c r="D821" s="229" t="s">
        <v>31</v>
      </c>
      <c r="E821" s="229">
        <v>9</v>
      </c>
      <c r="F821" s="231">
        <f t="shared" ref="F821" si="1574">H821+J821+R821</f>
        <v>0.19248440400000003</v>
      </c>
      <c r="G821" s="233"/>
      <c r="H821" s="292">
        <f t="shared" ref="H821" si="1575">G821*$P$8/1000</f>
        <v>0</v>
      </c>
      <c r="I821" s="233"/>
      <c r="J821" s="292">
        <f t="shared" ref="J821" si="1576">I821*$P$9/1000</f>
        <v>0</v>
      </c>
      <c r="K821" s="77" t="s">
        <v>377</v>
      </c>
      <c r="L821" s="77" t="s">
        <v>31</v>
      </c>
      <c r="M821" s="77">
        <v>1</v>
      </c>
      <c r="N821" s="77">
        <v>0.17</v>
      </c>
      <c r="O821" s="66">
        <f t="shared" si="1557"/>
        <v>0.17</v>
      </c>
      <c r="P821" s="228">
        <f t="shared" ref="P821" si="1577">E821*F821</f>
        <v>1.7323596360000002</v>
      </c>
      <c r="Q821" s="228">
        <f t="shared" ref="Q821" si="1578">SUM(O821:O824)</f>
        <v>0.17</v>
      </c>
      <c r="R821" s="228">
        <f t="shared" ref="R821" si="1579">Q821*1.02*1.05*$R$14</f>
        <v>0.19248440400000003</v>
      </c>
      <c r="S821" s="228">
        <f t="shared" ref="S821" si="1580">F821*$S$17</f>
        <v>0.22440763374526496</v>
      </c>
      <c r="T821" s="228">
        <f t="shared" ref="T821" si="1581">S821*E821</f>
        <v>2.0196687037073846</v>
      </c>
    </row>
    <row r="822" spans="1:20" ht="12.75" customHeight="1">
      <c r="A822" s="229"/>
      <c r="B822" s="240"/>
      <c r="C822" s="240"/>
      <c r="D822" s="229"/>
      <c r="E822" s="229"/>
      <c r="F822" s="231"/>
      <c r="G822" s="233"/>
      <c r="H822" s="292"/>
      <c r="I822" s="233"/>
      <c r="J822" s="292"/>
      <c r="K822" s="65"/>
      <c r="L822" s="65"/>
      <c r="M822" s="65"/>
      <c r="N822" s="77"/>
      <c r="O822" s="66">
        <f t="shared" si="1557"/>
        <v>0</v>
      </c>
      <c r="P822" s="228"/>
      <c r="Q822" s="228"/>
      <c r="R822" s="228"/>
      <c r="S822" s="228"/>
      <c r="T822" s="228"/>
    </row>
    <row r="823" spans="1:20" ht="12.75" customHeight="1">
      <c r="A823" s="229"/>
      <c r="B823" s="240"/>
      <c r="C823" s="240"/>
      <c r="D823" s="229"/>
      <c r="E823" s="229"/>
      <c r="F823" s="231"/>
      <c r="G823" s="233"/>
      <c r="H823" s="292"/>
      <c r="I823" s="233"/>
      <c r="J823" s="292"/>
      <c r="K823" s="65"/>
      <c r="L823" s="65"/>
      <c r="M823" s="67"/>
      <c r="N823" s="77"/>
      <c r="O823" s="66">
        <f t="shared" si="1557"/>
        <v>0</v>
      </c>
      <c r="P823" s="228"/>
      <c r="Q823" s="228"/>
      <c r="R823" s="228"/>
      <c r="S823" s="228"/>
      <c r="T823" s="228"/>
    </row>
    <row r="824" spans="1:20" ht="12.75" customHeight="1">
      <c r="A824" s="229"/>
      <c r="B824" s="240"/>
      <c r="C824" s="240"/>
      <c r="D824" s="229"/>
      <c r="E824" s="229"/>
      <c r="F824" s="231"/>
      <c r="G824" s="233"/>
      <c r="H824" s="292"/>
      <c r="I824" s="233"/>
      <c r="J824" s="292"/>
      <c r="K824" s="65"/>
      <c r="L824" s="65"/>
      <c r="M824" s="65"/>
      <c r="N824" s="77"/>
      <c r="O824" s="66">
        <f t="shared" si="1557"/>
        <v>0</v>
      </c>
      <c r="P824" s="228"/>
      <c r="Q824" s="228"/>
      <c r="R824" s="228"/>
      <c r="S824" s="228"/>
      <c r="T824" s="228"/>
    </row>
    <row r="825" spans="1:20" ht="12.75" customHeight="1">
      <c r="A825" s="229">
        <v>9</v>
      </c>
      <c r="B825" s="240" t="s">
        <v>379</v>
      </c>
      <c r="C825" s="240" t="s">
        <v>854</v>
      </c>
      <c r="D825" s="229" t="s">
        <v>31</v>
      </c>
      <c r="E825" s="242">
        <v>10</v>
      </c>
      <c r="F825" s="231">
        <f t="shared" ref="F825" si="1582">H825+J825+R825</f>
        <v>0.66491838000000003</v>
      </c>
      <c r="G825" s="233">
        <v>0.189</v>
      </c>
      <c r="H825" s="292">
        <f t="shared" ref="H825" si="1583">G825*$P$8/1000</f>
        <v>0.32551469999999999</v>
      </c>
      <c r="I825" s="233">
        <v>0.154</v>
      </c>
      <c r="J825" s="292">
        <f t="shared" ref="J825" si="1584">I825*$P$9/1000</f>
        <v>0.33940367999999999</v>
      </c>
      <c r="K825" s="65"/>
      <c r="L825" s="65"/>
      <c r="M825" s="65"/>
      <c r="N825" s="77"/>
      <c r="O825" s="66">
        <f t="shared" si="1557"/>
        <v>0</v>
      </c>
      <c r="P825" s="228">
        <f t="shared" ref="P825" si="1585">E825*F825</f>
        <v>6.6491838000000003</v>
      </c>
      <c r="Q825" s="228">
        <f t="shared" ref="Q825" si="1586">SUM(O825:O828)</f>
        <v>0</v>
      </c>
      <c r="R825" s="228">
        <f t="shared" ref="R825" si="1587">Q825*1.02*1.05*$R$14</f>
        <v>0</v>
      </c>
      <c r="S825" s="228">
        <f t="shared" ref="S825" si="1588">F825*$S$17</f>
        <v>0.77519402709392959</v>
      </c>
      <c r="T825" s="228">
        <f t="shared" ref="T825" si="1589">S825*E825</f>
        <v>7.7519402709392962</v>
      </c>
    </row>
    <row r="826" spans="1:20" ht="12.75" customHeight="1">
      <c r="A826" s="229"/>
      <c r="B826" s="240"/>
      <c r="C826" s="240"/>
      <c r="D826" s="229"/>
      <c r="E826" s="242"/>
      <c r="F826" s="231"/>
      <c r="G826" s="233"/>
      <c r="H826" s="292"/>
      <c r="I826" s="233"/>
      <c r="J826" s="292"/>
      <c r="K826" s="65"/>
      <c r="L826" s="65"/>
      <c r="M826" s="65"/>
      <c r="N826" s="77"/>
      <c r="O826" s="66">
        <f t="shared" si="1557"/>
        <v>0</v>
      </c>
      <c r="P826" s="228"/>
      <c r="Q826" s="228"/>
      <c r="R826" s="228"/>
      <c r="S826" s="228"/>
      <c r="T826" s="228"/>
    </row>
    <row r="827" spans="1:20" ht="12.75" customHeight="1">
      <c r="A827" s="229"/>
      <c r="B827" s="240"/>
      <c r="C827" s="240"/>
      <c r="D827" s="229"/>
      <c r="E827" s="242"/>
      <c r="F827" s="231"/>
      <c r="G827" s="233"/>
      <c r="H827" s="292"/>
      <c r="I827" s="233"/>
      <c r="J827" s="292"/>
      <c r="K827" s="65"/>
      <c r="L827" s="65"/>
      <c r="M827" s="67"/>
      <c r="N827" s="77"/>
      <c r="O827" s="66">
        <f t="shared" si="1557"/>
        <v>0</v>
      </c>
      <c r="P827" s="228"/>
      <c r="Q827" s="228"/>
      <c r="R827" s="228"/>
      <c r="S827" s="228"/>
      <c r="T827" s="228"/>
    </row>
    <row r="828" spans="1:20" ht="12.75" customHeight="1">
      <c r="A828" s="229"/>
      <c r="B828" s="240"/>
      <c r="C828" s="240"/>
      <c r="D828" s="229"/>
      <c r="E828" s="242"/>
      <c r="F828" s="231"/>
      <c r="G828" s="233"/>
      <c r="H828" s="292"/>
      <c r="I828" s="233"/>
      <c r="J828" s="292"/>
      <c r="K828" s="65"/>
      <c r="L828" s="65"/>
      <c r="M828" s="65"/>
      <c r="N828" s="77"/>
      <c r="O828" s="66">
        <f t="shared" si="1557"/>
        <v>0</v>
      </c>
      <c r="P828" s="228"/>
      <c r="Q828" s="228"/>
      <c r="R828" s="228"/>
      <c r="S828" s="228"/>
      <c r="T828" s="228"/>
    </row>
    <row r="829" spans="1:20" ht="12.75" customHeight="1">
      <c r="A829" s="229">
        <v>10</v>
      </c>
      <c r="B829" s="230" t="s">
        <v>340</v>
      </c>
      <c r="C829" s="230" t="s">
        <v>855</v>
      </c>
      <c r="D829" s="280" t="s">
        <v>295</v>
      </c>
      <c r="E829" s="231">
        <v>0.5</v>
      </c>
      <c r="F829" s="231">
        <f t="shared" ref="F829" si="1590">H829+J829+R829</f>
        <v>2.6048736972068398</v>
      </c>
      <c r="G829" s="232">
        <v>0.93</v>
      </c>
      <c r="H829" s="292">
        <f t="shared" ref="H829" si="1591">G829*$P$8/1000</f>
        <v>1.601739</v>
      </c>
      <c r="I829" s="232">
        <v>0.16</v>
      </c>
      <c r="J829" s="292">
        <f t="shared" ref="J829" si="1592">I829*$P$9/1000</f>
        <v>0.35262720000000003</v>
      </c>
      <c r="K829" s="34" t="s">
        <v>327</v>
      </c>
      <c r="L829" s="34" t="s">
        <v>32</v>
      </c>
      <c r="M829" s="34">
        <v>3.2500000000000001E-2</v>
      </c>
      <c r="N829" s="34">
        <v>17.631</v>
      </c>
      <c r="O829" s="66">
        <f t="shared" si="1557"/>
        <v>0.5730075</v>
      </c>
      <c r="P829" s="228">
        <f t="shared" ref="P829" si="1593">E829*F829</f>
        <v>1.3024368486034199</v>
      </c>
      <c r="Q829" s="228">
        <f t="shared" ref="Q829" si="1594">SUM(O829:O832)</f>
        <v>0.5745207</v>
      </c>
      <c r="R829" s="228">
        <f t="shared" ref="R829" si="1595">Q829*1.02*1.05*$R$14</f>
        <v>0.65050749720683998</v>
      </c>
      <c r="S829" s="228">
        <f t="shared" ref="S829" si="1596">F829*$S$17</f>
        <v>3.0368878228465026</v>
      </c>
      <c r="T829" s="228">
        <f t="shared" ref="T829" si="1597">S829*E829</f>
        <v>1.5184439114232513</v>
      </c>
    </row>
    <row r="830" spans="1:20" ht="12.75" customHeight="1">
      <c r="A830" s="229"/>
      <c r="B830" s="230"/>
      <c r="C830" s="230"/>
      <c r="D830" s="280"/>
      <c r="E830" s="231"/>
      <c r="F830" s="231"/>
      <c r="G830" s="232"/>
      <c r="H830" s="292"/>
      <c r="I830" s="232"/>
      <c r="J830" s="292"/>
      <c r="K830" s="22"/>
      <c r="L830" s="22"/>
      <c r="M830" s="34"/>
      <c r="N830" s="34"/>
      <c r="O830" s="66">
        <f t="shared" si="1557"/>
        <v>0</v>
      </c>
      <c r="P830" s="228"/>
      <c r="Q830" s="228"/>
      <c r="R830" s="228"/>
      <c r="S830" s="228"/>
      <c r="T830" s="228"/>
    </row>
    <row r="831" spans="1:20" ht="12.75" customHeight="1">
      <c r="A831" s="229"/>
      <c r="B831" s="230"/>
      <c r="C831" s="230"/>
      <c r="D831" s="280"/>
      <c r="E831" s="231"/>
      <c r="F831" s="231"/>
      <c r="G831" s="232"/>
      <c r="H831" s="292"/>
      <c r="I831" s="232"/>
      <c r="J831" s="292"/>
      <c r="K831" s="22" t="s">
        <v>56</v>
      </c>
      <c r="L831" s="22" t="s">
        <v>44</v>
      </c>
      <c r="M831" s="34">
        <v>9.7000000000000003E-3</v>
      </c>
      <c r="N831" s="34">
        <v>0.156</v>
      </c>
      <c r="O831" s="66">
        <f t="shared" si="1557"/>
        <v>1.5132000000000001E-3</v>
      </c>
      <c r="P831" s="228"/>
      <c r="Q831" s="228"/>
      <c r="R831" s="228"/>
      <c r="S831" s="228"/>
      <c r="T831" s="228"/>
    </row>
    <row r="832" spans="1:20" ht="12.75" customHeight="1">
      <c r="A832" s="229"/>
      <c r="B832" s="230"/>
      <c r="C832" s="230"/>
      <c r="D832" s="280"/>
      <c r="E832" s="231"/>
      <c r="F832" s="231"/>
      <c r="G832" s="232"/>
      <c r="H832" s="292"/>
      <c r="I832" s="232"/>
      <c r="J832" s="292"/>
      <c r="K832" s="22"/>
      <c r="L832" s="22"/>
      <c r="M832" s="22"/>
      <c r="N832" s="34"/>
      <c r="O832" s="66">
        <f t="shared" si="1557"/>
        <v>0</v>
      </c>
      <c r="P832" s="228"/>
      <c r="Q832" s="228"/>
      <c r="R832" s="228"/>
      <c r="S832" s="228"/>
      <c r="T832" s="228"/>
    </row>
    <row r="833" spans="1:20" ht="12.75" customHeight="1">
      <c r="A833" s="229">
        <v>11</v>
      </c>
      <c r="B833" s="230" t="s">
        <v>342</v>
      </c>
      <c r="C833" s="230" t="s">
        <v>856</v>
      </c>
      <c r="D833" s="280" t="s">
        <v>295</v>
      </c>
      <c r="E833" s="231">
        <v>0.5</v>
      </c>
      <c r="F833" s="231">
        <f t="shared" ref="F833" si="1598">H833+J833+R833</f>
        <v>1.253150009304</v>
      </c>
      <c r="G833" s="232">
        <v>0.39700000000000002</v>
      </c>
      <c r="H833" s="292">
        <f t="shared" ref="H833" si="1599">G833*$P$8/1000</f>
        <v>0.6837531</v>
      </c>
      <c r="I833" s="232">
        <v>0.01</v>
      </c>
      <c r="J833" s="292">
        <f t="shared" ref="J833" si="1600">I833*$P$9/1000</f>
        <v>2.2039200000000002E-2</v>
      </c>
      <c r="K833" s="22" t="s">
        <v>344</v>
      </c>
      <c r="L833" s="22" t="s">
        <v>35</v>
      </c>
      <c r="M833" s="34">
        <v>0.63</v>
      </c>
      <c r="N833" s="77">
        <v>0.58299999999999996</v>
      </c>
      <c r="O833" s="66">
        <f t="shared" si="1557"/>
        <v>0.36729000000000001</v>
      </c>
      <c r="P833" s="228">
        <f t="shared" ref="P833" si="1601">E833*F833</f>
        <v>0.626575004652</v>
      </c>
      <c r="Q833" s="228">
        <f t="shared" ref="Q833" si="1602">SUM(O833:O836)</f>
        <v>0.48342000000000002</v>
      </c>
      <c r="R833" s="228">
        <f t="shared" ref="R833" si="1603">Q833*1.02*1.05*$R$14</f>
        <v>0.54735770930399996</v>
      </c>
      <c r="S833" s="228">
        <f t="shared" ref="S833" si="1604">F833*$S$17</f>
        <v>1.4609829288598746</v>
      </c>
      <c r="T833" s="228">
        <f t="shared" ref="T833" si="1605">S833*E833</f>
        <v>0.73049146442993729</v>
      </c>
    </row>
    <row r="834" spans="1:20" ht="12.75" customHeight="1">
      <c r="A834" s="229"/>
      <c r="B834" s="230"/>
      <c r="C834" s="230"/>
      <c r="D834" s="280"/>
      <c r="E834" s="231"/>
      <c r="F834" s="231"/>
      <c r="G834" s="232"/>
      <c r="H834" s="292"/>
      <c r="I834" s="232"/>
      <c r="J834" s="292"/>
      <c r="K834" s="22"/>
      <c r="L834" s="22"/>
      <c r="M834" s="34"/>
      <c r="N834" s="34"/>
      <c r="O834" s="66">
        <f t="shared" si="1557"/>
        <v>0</v>
      </c>
      <c r="P834" s="228"/>
      <c r="Q834" s="228"/>
      <c r="R834" s="228"/>
      <c r="S834" s="228"/>
      <c r="T834" s="228"/>
    </row>
    <row r="835" spans="1:20" ht="12.75" customHeight="1">
      <c r="A835" s="229"/>
      <c r="B835" s="230"/>
      <c r="C835" s="230"/>
      <c r="D835" s="280"/>
      <c r="E835" s="231"/>
      <c r="F835" s="231"/>
      <c r="G835" s="232"/>
      <c r="H835" s="292"/>
      <c r="I835" s="232"/>
      <c r="J835" s="292"/>
      <c r="K835" s="22" t="s">
        <v>345</v>
      </c>
      <c r="L835" s="22" t="s">
        <v>35</v>
      </c>
      <c r="M835" s="34">
        <v>0.79</v>
      </c>
      <c r="N835" s="77">
        <v>0.14699999999999999</v>
      </c>
      <c r="O835" s="66">
        <f t="shared" si="1557"/>
        <v>0.11613</v>
      </c>
      <c r="P835" s="228"/>
      <c r="Q835" s="228"/>
      <c r="R835" s="228"/>
      <c r="S835" s="228"/>
      <c r="T835" s="228"/>
    </row>
    <row r="836" spans="1:20" ht="12.75" customHeight="1">
      <c r="A836" s="229"/>
      <c r="B836" s="230"/>
      <c r="C836" s="230"/>
      <c r="D836" s="280"/>
      <c r="E836" s="231"/>
      <c r="F836" s="231"/>
      <c r="G836" s="232"/>
      <c r="H836" s="292"/>
      <c r="I836" s="232"/>
      <c r="J836" s="292"/>
      <c r="K836" s="22"/>
      <c r="L836" s="22"/>
      <c r="M836" s="22"/>
      <c r="N836" s="34"/>
      <c r="O836" s="66">
        <f t="shared" si="1557"/>
        <v>0</v>
      </c>
      <c r="P836" s="228"/>
      <c r="Q836" s="228"/>
      <c r="R836" s="228"/>
      <c r="S836" s="228"/>
      <c r="T836" s="228"/>
    </row>
    <row r="837" spans="1:20" ht="12.75" customHeight="1">
      <c r="A837" s="229">
        <v>12</v>
      </c>
      <c r="B837" s="230" t="s">
        <v>34</v>
      </c>
      <c r="C837" s="230" t="s">
        <v>381</v>
      </c>
      <c r="D837" s="280" t="s">
        <v>31</v>
      </c>
      <c r="E837" s="281">
        <v>40</v>
      </c>
      <c r="F837" s="231">
        <f t="shared" ref="F837" si="1606">H837+J837+R837</f>
        <v>1.6983917999999997E-2</v>
      </c>
      <c r="G837" s="232"/>
      <c r="H837" s="292">
        <f t="shared" ref="H837" si="1607">G837*$P$8/1000</f>
        <v>0</v>
      </c>
      <c r="I837" s="232"/>
      <c r="J837" s="292">
        <f t="shared" ref="J837" si="1608">I837*$P$9/1000</f>
        <v>0</v>
      </c>
      <c r="K837" s="22" t="s">
        <v>382</v>
      </c>
      <c r="L837" s="34" t="s">
        <v>31</v>
      </c>
      <c r="M837" s="34">
        <v>1</v>
      </c>
      <c r="N837" s="34">
        <v>1.4999999999999999E-2</v>
      </c>
      <c r="O837" s="66">
        <f t="shared" si="1557"/>
        <v>1.4999999999999999E-2</v>
      </c>
      <c r="P837" s="228">
        <f t="shared" ref="P837" si="1609">E837*F837</f>
        <v>0.67935671999999991</v>
      </c>
      <c r="Q837" s="228">
        <f t="shared" ref="Q837" si="1610">SUM(O837:O840)</f>
        <v>1.4999999999999999E-2</v>
      </c>
      <c r="R837" s="228">
        <f t="shared" ref="R837" si="1611">Q837*1.02*1.05*$R$14</f>
        <v>1.6983917999999997E-2</v>
      </c>
      <c r="S837" s="228">
        <f t="shared" ref="S837" si="1612">F837*$S$17</f>
        <v>1.9800673565758667E-2</v>
      </c>
      <c r="T837" s="228">
        <f t="shared" ref="T837" si="1613">S837*E837</f>
        <v>0.79202694263034668</v>
      </c>
    </row>
    <row r="838" spans="1:20" ht="12.75" customHeight="1">
      <c r="A838" s="229"/>
      <c r="B838" s="230"/>
      <c r="C838" s="230"/>
      <c r="D838" s="280"/>
      <c r="E838" s="281"/>
      <c r="F838" s="231"/>
      <c r="G838" s="232"/>
      <c r="H838" s="292"/>
      <c r="I838" s="232"/>
      <c r="J838" s="292"/>
      <c r="K838" s="22"/>
      <c r="L838" s="22"/>
      <c r="M838" s="22"/>
      <c r="N838" s="34"/>
      <c r="O838" s="66">
        <f t="shared" si="1557"/>
        <v>0</v>
      </c>
      <c r="P838" s="228"/>
      <c r="Q838" s="228"/>
      <c r="R838" s="228"/>
      <c r="S838" s="228"/>
      <c r="T838" s="228"/>
    </row>
    <row r="839" spans="1:20" ht="12.75" customHeight="1">
      <c r="A839" s="229"/>
      <c r="B839" s="230"/>
      <c r="C839" s="230"/>
      <c r="D839" s="280"/>
      <c r="E839" s="281"/>
      <c r="F839" s="231"/>
      <c r="G839" s="232"/>
      <c r="H839" s="292"/>
      <c r="I839" s="232"/>
      <c r="J839" s="292"/>
      <c r="K839" s="22"/>
      <c r="L839" s="22"/>
      <c r="M839" s="23"/>
      <c r="N839" s="34"/>
      <c r="O839" s="66">
        <f t="shared" si="1557"/>
        <v>0</v>
      </c>
      <c r="P839" s="228"/>
      <c r="Q839" s="228"/>
      <c r="R839" s="228"/>
      <c r="S839" s="228"/>
      <c r="T839" s="228"/>
    </row>
    <row r="840" spans="1:20" ht="12.75" customHeight="1">
      <c r="A840" s="229"/>
      <c r="B840" s="230"/>
      <c r="C840" s="230"/>
      <c r="D840" s="280"/>
      <c r="E840" s="281"/>
      <c r="F840" s="231"/>
      <c r="G840" s="232"/>
      <c r="H840" s="292"/>
      <c r="I840" s="232"/>
      <c r="J840" s="292"/>
      <c r="K840" s="22"/>
      <c r="L840" s="22"/>
      <c r="M840" s="22"/>
      <c r="N840" s="34"/>
      <c r="O840" s="66">
        <f t="shared" si="1557"/>
        <v>0</v>
      </c>
      <c r="P840" s="228"/>
      <c r="Q840" s="228"/>
      <c r="R840" s="228"/>
      <c r="S840" s="228"/>
      <c r="T840" s="228"/>
    </row>
    <row r="841" spans="1:20" ht="12.75" customHeight="1">
      <c r="A841" s="229"/>
      <c r="B841" s="240"/>
      <c r="C841" s="250" t="s">
        <v>909</v>
      </c>
      <c r="D841" s="229"/>
      <c r="E841" s="242"/>
      <c r="F841" s="224"/>
      <c r="G841" s="271"/>
      <c r="H841" s="228"/>
      <c r="I841" s="233"/>
      <c r="J841" s="228"/>
      <c r="K841" s="65"/>
      <c r="L841" s="65"/>
      <c r="M841" s="65"/>
      <c r="N841" s="77"/>
      <c r="O841" s="66"/>
      <c r="P841" s="228"/>
      <c r="Q841" s="228"/>
      <c r="R841" s="228"/>
      <c r="S841" s="228">
        <f t="shared" ref="S841" si="1614">F841*$S$17</f>
        <v>0</v>
      </c>
      <c r="T841" s="228">
        <f t="shared" ref="T841" si="1615">S841*E841</f>
        <v>0</v>
      </c>
    </row>
    <row r="842" spans="1:20" ht="12.75" customHeight="1">
      <c r="A842" s="229"/>
      <c r="B842" s="240"/>
      <c r="C842" s="250"/>
      <c r="D842" s="229"/>
      <c r="E842" s="242"/>
      <c r="F842" s="224"/>
      <c r="G842" s="271"/>
      <c r="H842" s="228"/>
      <c r="I842" s="233"/>
      <c r="J842" s="228"/>
      <c r="K842" s="65"/>
      <c r="L842" s="65"/>
      <c r="M842" s="65"/>
      <c r="N842" s="77"/>
      <c r="O842" s="66"/>
      <c r="P842" s="228"/>
      <c r="Q842" s="228"/>
      <c r="R842" s="228"/>
      <c r="S842" s="228"/>
      <c r="T842" s="228"/>
    </row>
    <row r="843" spans="1:20" ht="12.75" customHeight="1">
      <c r="A843" s="229"/>
      <c r="B843" s="240"/>
      <c r="C843" s="250"/>
      <c r="D843" s="229"/>
      <c r="E843" s="242"/>
      <c r="F843" s="224"/>
      <c r="G843" s="271"/>
      <c r="H843" s="228"/>
      <c r="I843" s="233"/>
      <c r="J843" s="228"/>
      <c r="K843" s="65"/>
      <c r="L843" s="65"/>
      <c r="M843" s="67"/>
      <c r="N843" s="77"/>
      <c r="O843" s="66"/>
      <c r="P843" s="228"/>
      <c r="Q843" s="228"/>
      <c r="R843" s="228"/>
      <c r="S843" s="228"/>
      <c r="T843" s="228"/>
    </row>
    <row r="844" spans="1:20" ht="12.75" customHeight="1">
      <c r="A844" s="229"/>
      <c r="B844" s="240"/>
      <c r="C844" s="250"/>
      <c r="D844" s="229"/>
      <c r="E844" s="242"/>
      <c r="F844" s="224"/>
      <c r="G844" s="271"/>
      <c r="H844" s="228"/>
      <c r="I844" s="233"/>
      <c r="J844" s="228"/>
      <c r="K844" s="65"/>
      <c r="L844" s="65"/>
      <c r="M844" s="65"/>
      <c r="N844" s="77"/>
      <c r="O844" s="66"/>
      <c r="P844" s="228"/>
      <c r="Q844" s="228"/>
      <c r="R844" s="228"/>
      <c r="S844" s="228"/>
      <c r="T844" s="228"/>
    </row>
    <row r="845" spans="1:20" ht="12.75" customHeight="1">
      <c r="A845" s="229">
        <v>1</v>
      </c>
      <c r="B845" s="230" t="s">
        <v>858</v>
      </c>
      <c r="C845" s="230" t="s">
        <v>860</v>
      </c>
      <c r="D845" s="280" t="s">
        <v>40</v>
      </c>
      <c r="E845" s="280">
        <v>25</v>
      </c>
      <c r="F845" s="224">
        <f t="shared" ref="F845" si="1616">H845+J845+R845</f>
        <v>1.7504544899999999</v>
      </c>
      <c r="G845" s="287">
        <v>0.41</v>
      </c>
      <c r="H845" s="228">
        <f t="shared" ref="H845" si="1617">G845*$P$8/1000</f>
        <v>0.70614299999999997</v>
      </c>
      <c r="I845" s="287">
        <v>0.05</v>
      </c>
      <c r="J845" s="228">
        <f t="shared" ref="J845" si="1618">I845*$P$9/1000</f>
        <v>0.11019600000000002</v>
      </c>
      <c r="K845" s="34" t="s">
        <v>76</v>
      </c>
      <c r="L845" s="34" t="s">
        <v>40</v>
      </c>
      <c r="M845" s="34">
        <v>1</v>
      </c>
      <c r="N845" s="129">
        <v>0.82499999999999996</v>
      </c>
      <c r="O845" s="66">
        <f t="shared" ref="O845:O908" si="1619">M845*N845</f>
        <v>0.82499999999999996</v>
      </c>
      <c r="P845" s="228">
        <f t="shared" ref="P845" si="1620">E845*F845</f>
        <v>43.761362249999998</v>
      </c>
      <c r="Q845" s="228">
        <f t="shared" ref="Q845" si="1621">SUM(O845:O848)</f>
        <v>0.82499999999999996</v>
      </c>
      <c r="R845" s="228">
        <f t="shared" ref="R845" si="1622">Q845*1.02*1.05*$R$14</f>
        <v>0.93411548999999994</v>
      </c>
      <c r="S845" s="228">
        <f t="shared" ref="S845" si="1623">F845*$S$17</f>
        <v>2.0407645602273026</v>
      </c>
      <c r="T845" s="228">
        <f t="shared" ref="T845" si="1624">S845*E845</f>
        <v>51.019114005682567</v>
      </c>
    </row>
    <row r="846" spans="1:20" ht="12.75" customHeight="1">
      <c r="A846" s="229"/>
      <c r="B846" s="230"/>
      <c r="C846" s="230"/>
      <c r="D846" s="280"/>
      <c r="E846" s="280"/>
      <c r="F846" s="224"/>
      <c r="G846" s="287"/>
      <c r="H846" s="228"/>
      <c r="I846" s="287"/>
      <c r="J846" s="228"/>
      <c r="K846" s="22"/>
      <c r="L846" s="22"/>
      <c r="M846" s="22"/>
      <c r="N846" s="129"/>
      <c r="O846" s="66">
        <f t="shared" si="1619"/>
        <v>0</v>
      </c>
      <c r="P846" s="228"/>
      <c r="Q846" s="228"/>
      <c r="R846" s="228"/>
      <c r="S846" s="228"/>
      <c r="T846" s="228"/>
    </row>
    <row r="847" spans="1:20" ht="12.75" customHeight="1">
      <c r="A847" s="229"/>
      <c r="B847" s="230"/>
      <c r="C847" s="230"/>
      <c r="D847" s="280"/>
      <c r="E847" s="280"/>
      <c r="F847" s="224"/>
      <c r="G847" s="287"/>
      <c r="H847" s="228"/>
      <c r="I847" s="287"/>
      <c r="J847" s="228"/>
      <c r="K847" s="22"/>
      <c r="L847" s="22"/>
      <c r="M847" s="22"/>
      <c r="N847" s="129"/>
      <c r="O847" s="66">
        <f t="shared" si="1619"/>
        <v>0</v>
      </c>
      <c r="P847" s="228"/>
      <c r="Q847" s="228"/>
      <c r="R847" s="228"/>
      <c r="S847" s="228"/>
      <c r="T847" s="228"/>
    </row>
    <row r="848" spans="1:20" ht="12.75" customHeight="1">
      <c r="A848" s="229"/>
      <c r="B848" s="230"/>
      <c r="C848" s="230"/>
      <c r="D848" s="280"/>
      <c r="E848" s="280"/>
      <c r="F848" s="224"/>
      <c r="G848" s="287"/>
      <c r="H848" s="228"/>
      <c r="I848" s="287"/>
      <c r="J848" s="228"/>
      <c r="K848" s="22"/>
      <c r="L848" s="22"/>
      <c r="M848" s="22"/>
      <c r="N848" s="129"/>
      <c r="O848" s="66">
        <f t="shared" si="1619"/>
        <v>0</v>
      </c>
      <c r="P848" s="228"/>
      <c r="Q848" s="228"/>
      <c r="R848" s="228"/>
      <c r="S848" s="228"/>
      <c r="T848" s="228"/>
    </row>
    <row r="849" spans="1:20" ht="12.75" customHeight="1">
      <c r="A849" s="229">
        <v>2</v>
      </c>
      <c r="B849" s="230" t="s">
        <v>861</v>
      </c>
      <c r="C849" s="230" t="s">
        <v>862</v>
      </c>
      <c r="D849" s="280" t="s">
        <v>40</v>
      </c>
      <c r="E849" s="280">
        <v>8</v>
      </c>
      <c r="F849" s="224">
        <f t="shared" ref="F849" si="1625">H849+J849+R849</f>
        <v>6.8805342912</v>
      </c>
      <c r="G849" s="287">
        <v>0.74</v>
      </c>
      <c r="H849" s="228">
        <f t="shared" ref="H849" si="1626">G849*$P$8/1000</f>
        <v>1.274502</v>
      </c>
      <c r="I849" s="287">
        <v>0.09</v>
      </c>
      <c r="J849" s="228">
        <f t="shared" ref="J849" si="1627">I849*$P$9/1000</f>
        <v>0.1983528</v>
      </c>
      <c r="K849" s="34" t="s">
        <v>76</v>
      </c>
      <c r="L849" s="34" t="s">
        <v>40</v>
      </c>
      <c r="M849" s="34">
        <v>1</v>
      </c>
      <c r="N849" s="129">
        <v>4.7759999999999998</v>
      </c>
      <c r="O849" s="66">
        <f t="shared" si="1619"/>
        <v>4.7759999999999998</v>
      </c>
      <c r="P849" s="228">
        <f t="shared" ref="P849" si="1628">E849*F849</f>
        <v>55.0442743296</v>
      </c>
      <c r="Q849" s="228">
        <f t="shared" ref="Q849" si="1629">SUM(O849:O852)</f>
        <v>4.7759999999999998</v>
      </c>
      <c r="R849" s="228">
        <f t="shared" ref="R849" si="1630">Q849*1.02*1.05*$R$14</f>
        <v>5.4076794911999997</v>
      </c>
      <c r="S849" s="228">
        <f t="shared" ref="S849" si="1631">F849*$S$17</f>
        <v>8.0216598701230133</v>
      </c>
      <c r="T849" s="228">
        <f t="shared" ref="T849" si="1632">S849*E849</f>
        <v>64.173278960984106</v>
      </c>
    </row>
    <row r="850" spans="1:20" ht="12.75" customHeight="1">
      <c r="A850" s="229"/>
      <c r="B850" s="230"/>
      <c r="C850" s="230"/>
      <c r="D850" s="280"/>
      <c r="E850" s="280"/>
      <c r="F850" s="224"/>
      <c r="G850" s="287"/>
      <c r="H850" s="228"/>
      <c r="I850" s="287"/>
      <c r="J850" s="228"/>
      <c r="K850" s="22"/>
      <c r="L850" s="22"/>
      <c r="M850" s="22"/>
      <c r="N850" s="129"/>
      <c r="O850" s="66">
        <f t="shared" si="1619"/>
        <v>0</v>
      </c>
      <c r="P850" s="228"/>
      <c r="Q850" s="228"/>
      <c r="R850" s="228"/>
      <c r="S850" s="228"/>
      <c r="T850" s="228"/>
    </row>
    <row r="851" spans="1:20" ht="12.75" customHeight="1">
      <c r="A851" s="229"/>
      <c r="B851" s="230"/>
      <c r="C851" s="230"/>
      <c r="D851" s="280"/>
      <c r="E851" s="280"/>
      <c r="F851" s="224"/>
      <c r="G851" s="287"/>
      <c r="H851" s="228"/>
      <c r="I851" s="287"/>
      <c r="J851" s="228"/>
      <c r="K851" s="22"/>
      <c r="L851" s="22"/>
      <c r="M851" s="22"/>
      <c r="N851" s="129"/>
      <c r="O851" s="66">
        <f t="shared" si="1619"/>
        <v>0</v>
      </c>
      <c r="P851" s="228"/>
      <c r="Q851" s="228"/>
      <c r="R851" s="228"/>
      <c r="S851" s="228"/>
      <c r="T851" s="228"/>
    </row>
    <row r="852" spans="1:20" ht="12.75" customHeight="1">
      <c r="A852" s="229"/>
      <c r="B852" s="230"/>
      <c r="C852" s="230"/>
      <c r="D852" s="280"/>
      <c r="E852" s="280"/>
      <c r="F852" s="224"/>
      <c r="G852" s="287"/>
      <c r="H852" s="228"/>
      <c r="I852" s="287"/>
      <c r="J852" s="228"/>
      <c r="K852" s="22"/>
      <c r="L852" s="22"/>
      <c r="M852" s="22"/>
      <c r="N852" s="129"/>
      <c r="O852" s="66">
        <f t="shared" si="1619"/>
        <v>0</v>
      </c>
      <c r="P852" s="228"/>
      <c r="Q852" s="228"/>
      <c r="R852" s="228"/>
      <c r="S852" s="228"/>
      <c r="T852" s="228"/>
    </row>
    <row r="853" spans="1:20" ht="12.75" customHeight="1">
      <c r="A853" s="229">
        <v>3</v>
      </c>
      <c r="B853" s="230" t="s">
        <v>857</v>
      </c>
      <c r="C853" s="230" t="s">
        <v>863</v>
      </c>
      <c r="D853" s="280" t="s">
        <v>40</v>
      </c>
      <c r="E853" s="280">
        <v>9</v>
      </c>
      <c r="F853" s="224">
        <f t="shared" ref="F853" si="1633">H853+J853+R853</f>
        <v>1.4277600480000001</v>
      </c>
      <c r="G853" s="287">
        <v>0.41</v>
      </c>
      <c r="H853" s="228">
        <f t="shared" ref="H853" si="1634">G853*$P$8/1000</f>
        <v>0.70614299999999997</v>
      </c>
      <c r="I853" s="287">
        <v>0.05</v>
      </c>
      <c r="J853" s="228">
        <f t="shared" ref="J853" si="1635">I853*$P$9/1000</f>
        <v>0.11019600000000002</v>
      </c>
      <c r="K853" s="34" t="s">
        <v>76</v>
      </c>
      <c r="L853" s="34" t="s">
        <v>40</v>
      </c>
      <c r="M853" s="34">
        <v>1</v>
      </c>
      <c r="N853" s="129">
        <v>0.54</v>
      </c>
      <c r="O853" s="66">
        <f t="shared" si="1619"/>
        <v>0.54</v>
      </c>
      <c r="P853" s="228">
        <f t="shared" ref="P853" si="1636">E853*F853</f>
        <v>12.849840432000001</v>
      </c>
      <c r="Q853" s="228">
        <f t="shared" ref="Q853" si="1637">SUM(O853:O856)</f>
        <v>0.54</v>
      </c>
      <c r="R853" s="228">
        <f t="shared" ref="R853" si="1638">Q853*1.02*1.05*$R$14</f>
        <v>0.61142104800000008</v>
      </c>
      <c r="S853" s="228">
        <f t="shared" ref="S853" si="1639">F853*$S$17</f>
        <v>1.6645517624778883</v>
      </c>
      <c r="T853" s="228">
        <f t="shared" ref="T853" si="1640">S853*E853</f>
        <v>14.980965862300994</v>
      </c>
    </row>
    <row r="854" spans="1:20" ht="12.75" customHeight="1">
      <c r="A854" s="229"/>
      <c r="B854" s="230"/>
      <c r="C854" s="230"/>
      <c r="D854" s="280"/>
      <c r="E854" s="280"/>
      <c r="F854" s="224"/>
      <c r="G854" s="287"/>
      <c r="H854" s="228"/>
      <c r="I854" s="287"/>
      <c r="J854" s="228"/>
      <c r="K854" s="22"/>
      <c r="L854" s="22"/>
      <c r="M854" s="22"/>
      <c r="N854" s="129"/>
      <c r="O854" s="66">
        <f t="shared" si="1619"/>
        <v>0</v>
      </c>
      <c r="P854" s="228"/>
      <c r="Q854" s="228"/>
      <c r="R854" s="228"/>
      <c r="S854" s="228"/>
      <c r="T854" s="228"/>
    </row>
    <row r="855" spans="1:20" ht="12.75" customHeight="1">
      <c r="A855" s="229"/>
      <c r="B855" s="230"/>
      <c r="C855" s="230"/>
      <c r="D855" s="280"/>
      <c r="E855" s="280"/>
      <c r="F855" s="224"/>
      <c r="G855" s="287"/>
      <c r="H855" s="228"/>
      <c r="I855" s="287"/>
      <c r="J855" s="228"/>
      <c r="K855" s="22"/>
      <c r="L855" s="22"/>
      <c r="M855" s="22"/>
      <c r="N855" s="129"/>
      <c r="O855" s="66">
        <f t="shared" si="1619"/>
        <v>0</v>
      </c>
      <c r="P855" s="228"/>
      <c r="Q855" s="228"/>
      <c r="R855" s="228"/>
      <c r="S855" s="228"/>
      <c r="T855" s="228"/>
    </row>
    <row r="856" spans="1:20" ht="12.75" customHeight="1">
      <c r="A856" s="229"/>
      <c r="B856" s="230"/>
      <c r="C856" s="230"/>
      <c r="D856" s="280"/>
      <c r="E856" s="280"/>
      <c r="F856" s="224"/>
      <c r="G856" s="287"/>
      <c r="H856" s="228"/>
      <c r="I856" s="287"/>
      <c r="J856" s="228"/>
      <c r="K856" s="22"/>
      <c r="L856" s="22"/>
      <c r="M856" s="22"/>
      <c r="N856" s="129"/>
      <c r="O856" s="66">
        <f t="shared" si="1619"/>
        <v>0</v>
      </c>
      <c r="P856" s="228"/>
      <c r="Q856" s="228"/>
      <c r="R856" s="228"/>
      <c r="S856" s="228"/>
      <c r="T856" s="228"/>
    </row>
    <row r="857" spans="1:20" ht="12.75" customHeight="1">
      <c r="A857" s="229">
        <v>4</v>
      </c>
      <c r="B857" s="230" t="s">
        <v>579</v>
      </c>
      <c r="C857" s="230" t="s">
        <v>864</v>
      </c>
      <c r="D857" s="280" t="s">
        <v>31</v>
      </c>
      <c r="E857" s="281">
        <v>2</v>
      </c>
      <c r="F857" s="224">
        <f t="shared" ref="F857" si="1641">H857+J857+R857</f>
        <v>13.291075211999999</v>
      </c>
      <c r="G857" s="287">
        <v>0.97</v>
      </c>
      <c r="H857" s="228">
        <f t="shared" ref="H857" si="1642">G857*$P$8/1000</f>
        <v>1.6706309999999998</v>
      </c>
      <c r="I857" s="287">
        <v>0.13</v>
      </c>
      <c r="J857" s="228">
        <f t="shared" ref="J857" si="1643">I857*$P$9/1000</f>
        <v>0.28650960000000003</v>
      </c>
      <c r="K857" s="22" t="s">
        <v>401</v>
      </c>
      <c r="L857" s="22" t="s">
        <v>31</v>
      </c>
      <c r="M857" s="22">
        <v>1</v>
      </c>
      <c r="N857" s="34">
        <v>10.01</v>
      </c>
      <c r="O857" s="66">
        <f t="shared" si="1619"/>
        <v>10.01</v>
      </c>
      <c r="P857" s="228">
        <f t="shared" ref="P857" si="1644">E857*F857</f>
        <v>26.582150423999998</v>
      </c>
      <c r="Q857" s="228">
        <f t="shared" ref="Q857" si="1645">SUM(O857:O860)</f>
        <v>10.01</v>
      </c>
      <c r="R857" s="228">
        <f t="shared" ref="R857" si="1646">Q857*1.02*1.05*$R$14</f>
        <v>11.333934612</v>
      </c>
      <c r="S857" s="228">
        <f t="shared" ref="S857" si="1647">F857*$S$17</f>
        <v>15.49537872302249</v>
      </c>
      <c r="T857" s="228">
        <f t="shared" ref="T857" si="1648">S857*E857</f>
        <v>30.990757446044981</v>
      </c>
    </row>
    <row r="858" spans="1:20" ht="12.75" customHeight="1">
      <c r="A858" s="229"/>
      <c r="B858" s="230"/>
      <c r="C858" s="230"/>
      <c r="D858" s="280"/>
      <c r="E858" s="281"/>
      <c r="F858" s="224"/>
      <c r="G858" s="287"/>
      <c r="H858" s="228"/>
      <c r="I858" s="287"/>
      <c r="J858" s="228"/>
      <c r="K858" s="22"/>
      <c r="L858" s="22"/>
      <c r="M858" s="22"/>
      <c r="N858" s="34"/>
      <c r="O858" s="66">
        <f t="shared" si="1619"/>
        <v>0</v>
      </c>
      <c r="P858" s="228"/>
      <c r="Q858" s="228"/>
      <c r="R858" s="228"/>
      <c r="S858" s="228"/>
      <c r="T858" s="228"/>
    </row>
    <row r="859" spans="1:20" ht="12.75" customHeight="1">
      <c r="A859" s="229"/>
      <c r="B859" s="230"/>
      <c r="C859" s="230"/>
      <c r="D859" s="280"/>
      <c r="E859" s="281"/>
      <c r="F859" s="224"/>
      <c r="G859" s="287"/>
      <c r="H859" s="228"/>
      <c r="I859" s="287"/>
      <c r="J859" s="228"/>
      <c r="K859" s="22"/>
      <c r="L859" s="22"/>
      <c r="M859" s="23"/>
      <c r="N859" s="34"/>
      <c r="O859" s="66">
        <f t="shared" si="1619"/>
        <v>0</v>
      </c>
      <c r="P859" s="228"/>
      <c r="Q859" s="228"/>
      <c r="R859" s="228"/>
      <c r="S859" s="228"/>
      <c r="T859" s="228"/>
    </row>
    <row r="860" spans="1:20" ht="12.75" customHeight="1">
      <c r="A860" s="229"/>
      <c r="B860" s="230"/>
      <c r="C860" s="230"/>
      <c r="D860" s="280"/>
      <c r="E860" s="281"/>
      <c r="F860" s="224"/>
      <c r="G860" s="287"/>
      <c r="H860" s="228"/>
      <c r="I860" s="287"/>
      <c r="J860" s="228"/>
      <c r="K860" s="22"/>
      <c r="L860" s="22"/>
      <c r="M860" s="22"/>
      <c r="N860" s="34"/>
      <c r="O860" s="66">
        <f t="shared" si="1619"/>
        <v>0</v>
      </c>
      <c r="P860" s="228"/>
      <c r="Q860" s="228"/>
      <c r="R860" s="228"/>
      <c r="S860" s="228"/>
      <c r="T860" s="228"/>
    </row>
    <row r="861" spans="1:20" ht="12.75" customHeight="1">
      <c r="A861" s="229">
        <v>5</v>
      </c>
      <c r="B861" s="230" t="s">
        <v>416</v>
      </c>
      <c r="C861" s="230" t="s">
        <v>865</v>
      </c>
      <c r="D861" s="280" t="s">
        <v>31</v>
      </c>
      <c r="E861" s="281">
        <v>3</v>
      </c>
      <c r="F861" s="224">
        <f t="shared" ref="F861" si="1649">H861+J861+R861</f>
        <v>9.0903861599999995</v>
      </c>
      <c r="G861" s="287">
        <v>0.97</v>
      </c>
      <c r="H861" s="228">
        <f t="shared" ref="H861" si="1650">G861*$P$8/1000</f>
        <v>1.6706309999999998</v>
      </c>
      <c r="I861" s="287">
        <v>0.13</v>
      </c>
      <c r="J861" s="228">
        <f t="shared" ref="J861" si="1651">I861*$P$9/1000</f>
        <v>0.28650960000000003</v>
      </c>
      <c r="K861" s="22" t="s">
        <v>401</v>
      </c>
      <c r="L861" s="22" t="s">
        <v>31</v>
      </c>
      <c r="M861" s="22">
        <v>1</v>
      </c>
      <c r="N861" s="129">
        <v>6.3</v>
      </c>
      <c r="O861" s="66">
        <f t="shared" si="1619"/>
        <v>6.3</v>
      </c>
      <c r="P861" s="228">
        <f t="shared" ref="P861" si="1652">E861*F861</f>
        <v>27.271158479999997</v>
      </c>
      <c r="Q861" s="228">
        <f t="shared" ref="Q861" si="1653">SUM(O861:O864)</f>
        <v>6.3</v>
      </c>
      <c r="R861" s="228">
        <f t="shared" ref="R861" si="1654">Q861*1.02*1.05*$R$14</f>
        <v>7.1332455599999998</v>
      </c>
      <c r="S861" s="228">
        <f t="shared" ref="S861" si="1655">F861*$S$17</f>
        <v>10.59801212775818</v>
      </c>
      <c r="T861" s="228">
        <f t="shared" ref="T861" si="1656">S861*E861</f>
        <v>31.794036383274538</v>
      </c>
    </row>
    <row r="862" spans="1:20" ht="12.75" customHeight="1">
      <c r="A862" s="229"/>
      <c r="B862" s="230"/>
      <c r="C862" s="230"/>
      <c r="D862" s="280"/>
      <c r="E862" s="281"/>
      <c r="F862" s="224"/>
      <c r="G862" s="287"/>
      <c r="H862" s="228"/>
      <c r="I862" s="287"/>
      <c r="J862" s="228"/>
      <c r="K862" s="22"/>
      <c r="L862" s="22"/>
      <c r="M862" s="22"/>
      <c r="N862" s="129"/>
      <c r="O862" s="66">
        <f t="shared" si="1619"/>
        <v>0</v>
      </c>
      <c r="P862" s="228"/>
      <c r="Q862" s="228"/>
      <c r="R862" s="228"/>
      <c r="S862" s="228"/>
      <c r="T862" s="228"/>
    </row>
    <row r="863" spans="1:20" ht="12.75" customHeight="1">
      <c r="A863" s="229"/>
      <c r="B863" s="230"/>
      <c r="C863" s="230"/>
      <c r="D863" s="280"/>
      <c r="E863" s="281"/>
      <c r="F863" s="224"/>
      <c r="G863" s="287"/>
      <c r="H863" s="228"/>
      <c r="I863" s="287"/>
      <c r="J863" s="228"/>
      <c r="K863" s="22"/>
      <c r="L863" s="22"/>
      <c r="M863" s="22"/>
      <c r="N863" s="129"/>
      <c r="O863" s="66">
        <f t="shared" si="1619"/>
        <v>0</v>
      </c>
      <c r="P863" s="228"/>
      <c r="Q863" s="228"/>
      <c r="R863" s="228"/>
      <c r="S863" s="228"/>
      <c r="T863" s="228"/>
    </row>
    <row r="864" spans="1:20" ht="12.75" customHeight="1">
      <c r="A864" s="229"/>
      <c r="B864" s="230"/>
      <c r="C864" s="230"/>
      <c r="D864" s="280"/>
      <c r="E864" s="281"/>
      <c r="F864" s="224"/>
      <c r="G864" s="287"/>
      <c r="H864" s="228"/>
      <c r="I864" s="287"/>
      <c r="J864" s="228"/>
      <c r="K864" s="22"/>
      <c r="L864" s="22"/>
      <c r="M864" s="22"/>
      <c r="N864" s="129"/>
      <c r="O864" s="66">
        <f t="shared" si="1619"/>
        <v>0</v>
      </c>
      <c r="P864" s="228"/>
      <c r="Q864" s="228"/>
      <c r="R864" s="228"/>
      <c r="S864" s="228"/>
      <c r="T864" s="228"/>
    </row>
    <row r="865" spans="1:20" ht="12.75" customHeight="1">
      <c r="A865" s="229">
        <v>6</v>
      </c>
      <c r="B865" s="230" t="s">
        <v>34</v>
      </c>
      <c r="C865" s="230" t="s">
        <v>866</v>
      </c>
      <c r="D865" s="280" t="s">
        <v>31</v>
      </c>
      <c r="E865" s="280">
        <v>10</v>
      </c>
      <c r="F865" s="224">
        <f t="shared" ref="F865" si="1657">H865+J865+R865</f>
        <v>0.16983918000000001</v>
      </c>
      <c r="G865" s="232"/>
      <c r="H865" s="228">
        <f t="shared" ref="H865" si="1658">G865*$P$8/1000</f>
        <v>0</v>
      </c>
      <c r="I865" s="232"/>
      <c r="J865" s="228">
        <f t="shared" ref="J865" si="1659">I865*$P$9/1000</f>
        <v>0</v>
      </c>
      <c r="K865" s="22" t="s">
        <v>867</v>
      </c>
      <c r="L865" s="22" t="s">
        <v>31</v>
      </c>
      <c r="M865" s="22">
        <v>1</v>
      </c>
      <c r="N865" s="129">
        <v>0.15</v>
      </c>
      <c r="O865" s="66">
        <f t="shared" si="1619"/>
        <v>0.15</v>
      </c>
      <c r="P865" s="228">
        <f t="shared" ref="P865" si="1660">E865*F865</f>
        <v>1.6983918</v>
      </c>
      <c r="Q865" s="228">
        <f t="shared" ref="Q865" si="1661">SUM(O865:O868)</f>
        <v>0.15</v>
      </c>
      <c r="R865" s="228">
        <f t="shared" ref="R865" si="1662">Q865*1.02*1.05*$R$14</f>
        <v>0.16983918000000001</v>
      </c>
      <c r="S865" s="228">
        <f t="shared" ref="S865" si="1663">F865*$S$17</f>
        <v>0.1980067356575867</v>
      </c>
      <c r="T865" s="228">
        <f t="shared" ref="T865" si="1664">S865*E865</f>
        <v>1.9800673565758671</v>
      </c>
    </row>
    <row r="866" spans="1:20" ht="12.75" customHeight="1">
      <c r="A866" s="229"/>
      <c r="B866" s="230"/>
      <c r="C866" s="230"/>
      <c r="D866" s="280"/>
      <c r="E866" s="280"/>
      <c r="F866" s="224"/>
      <c r="G866" s="232"/>
      <c r="H866" s="228"/>
      <c r="I866" s="232"/>
      <c r="J866" s="228"/>
      <c r="K866" s="22"/>
      <c r="L866" s="22"/>
      <c r="M866" s="22"/>
      <c r="N866" s="129"/>
      <c r="O866" s="66">
        <f t="shared" si="1619"/>
        <v>0</v>
      </c>
      <c r="P866" s="228"/>
      <c r="Q866" s="228"/>
      <c r="R866" s="228"/>
      <c r="S866" s="228"/>
      <c r="T866" s="228"/>
    </row>
    <row r="867" spans="1:20" ht="12.75" customHeight="1">
      <c r="A867" s="229"/>
      <c r="B867" s="230"/>
      <c r="C867" s="230"/>
      <c r="D867" s="280"/>
      <c r="E867" s="280"/>
      <c r="F867" s="224"/>
      <c r="G867" s="232"/>
      <c r="H867" s="228"/>
      <c r="I867" s="232"/>
      <c r="J867" s="228"/>
      <c r="K867" s="22"/>
      <c r="L867" s="22"/>
      <c r="M867" s="22"/>
      <c r="N867" s="129"/>
      <c r="O867" s="66">
        <f t="shared" si="1619"/>
        <v>0</v>
      </c>
      <c r="P867" s="228"/>
      <c r="Q867" s="228"/>
      <c r="R867" s="228"/>
      <c r="S867" s="228"/>
      <c r="T867" s="228"/>
    </row>
    <row r="868" spans="1:20" ht="12.75" customHeight="1">
      <c r="A868" s="229"/>
      <c r="B868" s="230"/>
      <c r="C868" s="230"/>
      <c r="D868" s="280"/>
      <c r="E868" s="280"/>
      <c r="F868" s="224"/>
      <c r="G868" s="232"/>
      <c r="H868" s="228"/>
      <c r="I868" s="232"/>
      <c r="J868" s="228"/>
      <c r="K868" s="22"/>
      <c r="L868" s="22"/>
      <c r="M868" s="22"/>
      <c r="N868" s="129"/>
      <c r="O868" s="66">
        <f t="shared" si="1619"/>
        <v>0</v>
      </c>
      <c r="P868" s="228"/>
      <c r="Q868" s="228"/>
      <c r="R868" s="228"/>
      <c r="S868" s="228"/>
      <c r="T868" s="228"/>
    </row>
    <row r="869" spans="1:20" ht="12.75" customHeight="1">
      <c r="A869" s="229">
        <v>7</v>
      </c>
      <c r="B869" s="230" t="s">
        <v>129</v>
      </c>
      <c r="C869" s="230" t="s">
        <v>868</v>
      </c>
      <c r="D869" s="280" t="s">
        <v>32</v>
      </c>
      <c r="E869" s="280">
        <v>1.2999999999999999E-2</v>
      </c>
      <c r="F869" s="224">
        <f t="shared" ref="F869" si="1665">H869+J869+R869</f>
        <v>684.27204000000006</v>
      </c>
      <c r="G869" s="232">
        <v>190</v>
      </c>
      <c r="H869" s="228">
        <f t="shared" ref="H869" si="1666">G869*$P$8/1000</f>
        <v>327.23700000000002</v>
      </c>
      <c r="I869" s="232">
        <v>162</v>
      </c>
      <c r="J869" s="228">
        <f t="shared" ref="J869" si="1667">I869*$P$9/1000</f>
        <v>357.03504000000004</v>
      </c>
      <c r="K869" s="22"/>
      <c r="L869" s="22"/>
      <c r="M869" s="22"/>
      <c r="N869" s="34"/>
      <c r="O869" s="66">
        <f t="shared" si="1619"/>
        <v>0</v>
      </c>
      <c r="P869" s="228">
        <f t="shared" ref="P869" si="1668">E869*F869</f>
        <v>8.8955365200000003</v>
      </c>
      <c r="Q869" s="228">
        <f t="shared" ref="Q869" si="1669">SUM(O869:O872)</f>
        <v>0</v>
      </c>
      <c r="R869" s="228">
        <f t="shared" ref="R869" si="1670">Q869*1.02*1.05*$R$14</f>
        <v>0</v>
      </c>
      <c r="S869" s="228">
        <f t="shared" ref="S869" si="1671">F869*$S$17</f>
        <v>797.75746057039134</v>
      </c>
      <c r="T869" s="228">
        <f t="shared" ref="T869" si="1672">S869*E869</f>
        <v>10.370846987415087</v>
      </c>
    </row>
    <row r="870" spans="1:20" ht="12.75" customHeight="1">
      <c r="A870" s="229"/>
      <c r="B870" s="230"/>
      <c r="C870" s="230"/>
      <c r="D870" s="280"/>
      <c r="E870" s="280"/>
      <c r="F870" s="224"/>
      <c r="G870" s="232"/>
      <c r="H870" s="228"/>
      <c r="I870" s="232"/>
      <c r="J870" s="228"/>
      <c r="K870" s="22"/>
      <c r="L870" s="22"/>
      <c r="M870" s="22"/>
      <c r="N870" s="34"/>
      <c r="O870" s="66">
        <f t="shared" si="1619"/>
        <v>0</v>
      </c>
      <c r="P870" s="228"/>
      <c r="Q870" s="228"/>
      <c r="R870" s="228"/>
      <c r="S870" s="228"/>
      <c r="T870" s="228"/>
    </row>
    <row r="871" spans="1:20" ht="12.75" customHeight="1">
      <c r="A871" s="229"/>
      <c r="B871" s="230"/>
      <c r="C871" s="230"/>
      <c r="D871" s="280"/>
      <c r="E871" s="280"/>
      <c r="F871" s="224"/>
      <c r="G871" s="232"/>
      <c r="H871" s="228"/>
      <c r="I871" s="232"/>
      <c r="J871" s="228"/>
      <c r="K871" s="22"/>
      <c r="L871" s="22"/>
      <c r="M871" s="71"/>
      <c r="N871" s="34"/>
      <c r="O871" s="66">
        <f t="shared" si="1619"/>
        <v>0</v>
      </c>
      <c r="P871" s="228"/>
      <c r="Q871" s="228"/>
      <c r="R871" s="228"/>
      <c r="S871" s="228"/>
      <c r="T871" s="228"/>
    </row>
    <row r="872" spans="1:20" ht="12.75" customHeight="1">
      <c r="A872" s="229"/>
      <c r="B872" s="230"/>
      <c r="C872" s="230"/>
      <c r="D872" s="280"/>
      <c r="E872" s="280"/>
      <c r="F872" s="224"/>
      <c r="G872" s="232"/>
      <c r="H872" s="228"/>
      <c r="I872" s="232"/>
      <c r="J872" s="228"/>
      <c r="K872" s="22"/>
      <c r="L872" s="22"/>
      <c r="M872" s="22"/>
      <c r="N872" s="34"/>
      <c r="O872" s="66">
        <f t="shared" si="1619"/>
        <v>0</v>
      </c>
      <c r="P872" s="228"/>
      <c r="Q872" s="228"/>
      <c r="R872" s="228"/>
      <c r="S872" s="228"/>
      <c r="T872" s="228"/>
    </row>
    <row r="873" spans="1:20" ht="12.75" customHeight="1">
      <c r="A873" s="229">
        <v>8</v>
      </c>
      <c r="B873" s="230" t="s">
        <v>870</v>
      </c>
      <c r="C873" s="230" t="s">
        <v>871</v>
      </c>
      <c r="D873" s="230" t="s">
        <v>118</v>
      </c>
      <c r="E873" s="280">
        <v>1</v>
      </c>
      <c r="F873" s="224">
        <f t="shared" ref="F873" si="1673">H873+J873+R873</f>
        <v>12.723719926128002</v>
      </c>
      <c r="G873" s="232">
        <v>2.89</v>
      </c>
      <c r="H873" s="228">
        <f t="shared" ref="H873" si="1674">G873*$P$8/1000</f>
        <v>4.9774469999999997</v>
      </c>
      <c r="I873" s="232">
        <v>3.27</v>
      </c>
      <c r="J873" s="228">
        <f t="shared" ref="J873" si="1675">I873*$P$9/1000</f>
        <v>7.2068184000000004</v>
      </c>
      <c r="K873" s="22" t="s">
        <v>76</v>
      </c>
      <c r="L873" s="22"/>
      <c r="M873" s="22">
        <v>0.23</v>
      </c>
      <c r="N873" s="34">
        <v>1.028</v>
      </c>
      <c r="O873" s="66">
        <f t="shared" si="1619"/>
        <v>0.23644000000000001</v>
      </c>
      <c r="P873" s="228">
        <f t="shared" ref="P873" si="1676">E873*F873</f>
        <v>12.723719926128002</v>
      </c>
      <c r="Q873" s="228">
        <f t="shared" ref="Q873" si="1677">SUM(O873:O876)</f>
        <v>0.47643999999999997</v>
      </c>
      <c r="R873" s="228">
        <f t="shared" ref="R873" si="1678">Q873*1.02*1.05*$R$14</f>
        <v>0.53945452612799993</v>
      </c>
      <c r="S873" s="228">
        <f t="shared" ref="S873" si="1679">F873*$S$17</f>
        <v>14.833928472770511</v>
      </c>
      <c r="T873" s="228">
        <f t="shared" ref="T873" si="1680">S873*E873</f>
        <v>14.833928472770511</v>
      </c>
    </row>
    <row r="874" spans="1:20" ht="12.75" customHeight="1">
      <c r="A874" s="229"/>
      <c r="B874" s="230"/>
      <c r="C874" s="230"/>
      <c r="D874" s="280"/>
      <c r="E874" s="280"/>
      <c r="F874" s="224"/>
      <c r="G874" s="232"/>
      <c r="H874" s="228"/>
      <c r="I874" s="232"/>
      <c r="J874" s="228"/>
      <c r="K874" s="22"/>
      <c r="L874" s="22"/>
      <c r="M874" s="22"/>
      <c r="N874" s="34"/>
      <c r="O874" s="66">
        <f t="shared" si="1619"/>
        <v>0</v>
      </c>
      <c r="P874" s="228"/>
      <c r="Q874" s="228"/>
      <c r="R874" s="228"/>
      <c r="S874" s="228"/>
      <c r="T874" s="228"/>
    </row>
    <row r="875" spans="1:20" ht="12.75" customHeight="1">
      <c r="A875" s="229"/>
      <c r="B875" s="230"/>
      <c r="C875" s="230"/>
      <c r="D875" s="280"/>
      <c r="E875" s="280"/>
      <c r="F875" s="224"/>
      <c r="G875" s="232"/>
      <c r="H875" s="228"/>
      <c r="I875" s="232"/>
      <c r="J875" s="228"/>
      <c r="K875" s="22" t="s">
        <v>869</v>
      </c>
      <c r="L875" s="22"/>
      <c r="M875" s="25">
        <v>0.3</v>
      </c>
      <c r="N875" s="34">
        <v>0.8</v>
      </c>
      <c r="O875" s="66">
        <f t="shared" si="1619"/>
        <v>0.24</v>
      </c>
      <c r="P875" s="228"/>
      <c r="Q875" s="228"/>
      <c r="R875" s="228"/>
      <c r="S875" s="228"/>
      <c r="T875" s="228"/>
    </row>
    <row r="876" spans="1:20" ht="12.75" customHeight="1">
      <c r="A876" s="229"/>
      <c r="B876" s="230"/>
      <c r="C876" s="230"/>
      <c r="D876" s="280"/>
      <c r="E876" s="280"/>
      <c r="F876" s="224"/>
      <c r="G876" s="232"/>
      <c r="H876" s="228"/>
      <c r="I876" s="232"/>
      <c r="J876" s="228"/>
      <c r="K876" s="22"/>
      <c r="L876" s="22"/>
      <c r="M876" s="22"/>
      <c r="N876" s="34"/>
      <c r="O876" s="66">
        <f t="shared" si="1619"/>
        <v>0</v>
      </c>
      <c r="P876" s="228"/>
      <c r="Q876" s="228"/>
      <c r="R876" s="228"/>
      <c r="S876" s="228"/>
      <c r="T876" s="228"/>
    </row>
    <row r="877" spans="1:20" ht="12.75" customHeight="1">
      <c r="A877" s="229">
        <v>9</v>
      </c>
      <c r="B877" s="230" t="s">
        <v>872</v>
      </c>
      <c r="C877" s="230" t="s">
        <v>882</v>
      </c>
      <c r="D877" s="280" t="s">
        <v>32</v>
      </c>
      <c r="E877" s="231">
        <v>0.12</v>
      </c>
      <c r="F877" s="224">
        <f t="shared" ref="F877" si="1681">H877+J877+R877</f>
        <v>525.51634814879992</v>
      </c>
      <c r="G877" s="232">
        <v>14.8</v>
      </c>
      <c r="H877" s="228">
        <f t="shared" ref="H877" si="1682">G877*$P$8/1000</f>
        <v>25.49004</v>
      </c>
      <c r="I877" s="232">
        <v>4.9800000000000004</v>
      </c>
      <c r="J877" s="228">
        <f t="shared" ref="J877" si="1683">I877*$P$9/1000</f>
        <v>10.975521600000002</v>
      </c>
      <c r="K877" s="22" t="s">
        <v>873</v>
      </c>
      <c r="L877" s="22" t="s">
        <v>32</v>
      </c>
      <c r="M877" s="22">
        <v>1</v>
      </c>
      <c r="N877" s="34">
        <v>425</v>
      </c>
      <c r="O877" s="66">
        <f t="shared" si="1619"/>
        <v>425</v>
      </c>
      <c r="P877" s="228">
        <f t="shared" ref="P877" si="1684">E877*F877</f>
        <v>63.061961777855991</v>
      </c>
      <c r="Q877" s="228">
        <f t="shared" ref="Q877" si="1685">SUM(O877:O880)</f>
        <v>431.92399999999998</v>
      </c>
      <c r="R877" s="228">
        <f t="shared" ref="R877" si="1686">Q877*1.02*1.05*$R$14</f>
        <v>489.05078654879992</v>
      </c>
      <c r="S877" s="228">
        <f t="shared" ref="S877" si="1687">F877*$S$17</f>
        <v>612.67239179816886</v>
      </c>
      <c r="T877" s="228">
        <f t="shared" ref="T877" si="1688">S877*E877</f>
        <v>73.520687015780254</v>
      </c>
    </row>
    <row r="878" spans="1:20" ht="12.75" customHeight="1">
      <c r="A878" s="229"/>
      <c r="B878" s="230"/>
      <c r="C878" s="230"/>
      <c r="D878" s="280"/>
      <c r="E878" s="231"/>
      <c r="F878" s="224"/>
      <c r="G878" s="232"/>
      <c r="H878" s="228"/>
      <c r="I878" s="232"/>
      <c r="J878" s="228"/>
      <c r="K878" s="22" t="s">
        <v>874</v>
      </c>
      <c r="L878" s="22" t="s">
        <v>35</v>
      </c>
      <c r="M878" s="22">
        <v>4</v>
      </c>
      <c r="N878" s="34">
        <v>0.96699999999999997</v>
      </c>
      <c r="O878" s="66">
        <f t="shared" si="1619"/>
        <v>3.8679999999999999</v>
      </c>
      <c r="P878" s="228"/>
      <c r="Q878" s="228"/>
      <c r="R878" s="228"/>
      <c r="S878" s="228"/>
      <c r="T878" s="228"/>
    </row>
    <row r="879" spans="1:20" ht="12.75" customHeight="1">
      <c r="A879" s="229"/>
      <c r="B879" s="230"/>
      <c r="C879" s="230"/>
      <c r="D879" s="280"/>
      <c r="E879" s="231"/>
      <c r="F879" s="224"/>
      <c r="G879" s="232"/>
      <c r="H879" s="228"/>
      <c r="I879" s="232"/>
      <c r="J879" s="228"/>
      <c r="K879" s="22" t="s">
        <v>765</v>
      </c>
      <c r="L879" s="22" t="s">
        <v>35</v>
      </c>
      <c r="M879" s="22">
        <v>4</v>
      </c>
      <c r="N879" s="77">
        <v>0.76400000000000001</v>
      </c>
      <c r="O879" s="66">
        <f t="shared" si="1619"/>
        <v>3.056</v>
      </c>
      <c r="P879" s="228"/>
      <c r="Q879" s="228"/>
      <c r="R879" s="228"/>
      <c r="S879" s="228"/>
      <c r="T879" s="228"/>
    </row>
    <row r="880" spans="1:20" ht="12.75" customHeight="1">
      <c r="A880" s="229"/>
      <c r="B880" s="230"/>
      <c r="C880" s="230"/>
      <c r="D880" s="280"/>
      <c r="E880" s="231"/>
      <c r="F880" s="224"/>
      <c r="G880" s="232"/>
      <c r="H880" s="228"/>
      <c r="I880" s="232"/>
      <c r="J880" s="228"/>
      <c r="K880" s="22"/>
      <c r="L880" s="22"/>
      <c r="M880" s="22"/>
      <c r="N880" s="34"/>
      <c r="O880" s="66">
        <f t="shared" si="1619"/>
        <v>0</v>
      </c>
      <c r="P880" s="228"/>
      <c r="Q880" s="228"/>
      <c r="R880" s="228"/>
      <c r="S880" s="228"/>
      <c r="T880" s="228"/>
    </row>
    <row r="881" spans="1:20" ht="12.75" customHeight="1">
      <c r="A881" s="229">
        <v>10</v>
      </c>
      <c r="B881" s="230" t="s">
        <v>872</v>
      </c>
      <c r="C881" s="230" t="s">
        <v>875</v>
      </c>
      <c r="D881" s="280" t="s">
        <v>32</v>
      </c>
      <c r="E881" s="339">
        <v>6.1000000000000004E-3</v>
      </c>
      <c r="F881" s="224">
        <f t="shared" ref="F881" si="1689">H881+J881+R881</f>
        <v>524.60601014399992</v>
      </c>
      <c r="G881" s="232">
        <v>14.8</v>
      </c>
      <c r="H881" s="228">
        <f t="shared" ref="H881" si="1690">G881*$P$8/1000</f>
        <v>25.49004</v>
      </c>
      <c r="I881" s="232">
        <v>4.9800000000000004</v>
      </c>
      <c r="J881" s="228">
        <f t="shared" ref="J881" si="1691">I881*$P$9/1000</f>
        <v>10.975521600000002</v>
      </c>
      <c r="K881" s="22" t="s">
        <v>873</v>
      </c>
      <c r="L881" s="22" t="s">
        <v>32</v>
      </c>
      <c r="M881" s="22">
        <v>1</v>
      </c>
      <c r="N881" s="34">
        <v>425</v>
      </c>
      <c r="O881" s="66">
        <f t="shared" si="1619"/>
        <v>425</v>
      </c>
      <c r="P881" s="228">
        <f t="shared" ref="P881" si="1692">E881*F881</f>
        <v>3.2000966618783999</v>
      </c>
      <c r="Q881" s="228">
        <f t="shared" ref="Q881" si="1693">SUM(O881:O884)</f>
        <v>431.11999999999995</v>
      </c>
      <c r="R881" s="228">
        <f t="shared" ref="R881" si="1694">Q881*1.02*1.05*$R$14</f>
        <v>488.14044854399992</v>
      </c>
      <c r="S881" s="228">
        <f t="shared" ref="S881" si="1695">F881*$S$17</f>
        <v>611.61107569504418</v>
      </c>
      <c r="T881" s="228">
        <f t="shared" ref="T881" si="1696">S881*E881</f>
        <v>3.7308275617397699</v>
      </c>
    </row>
    <row r="882" spans="1:20" ht="12.75" customHeight="1">
      <c r="A882" s="229"/>
      <c r="B882" s="230"/>
      <c r="C882" s="230"/>
      <c r="D882" s="280"/>
      <c r="E882" s="339"/>
      <c r="F882" s="224"/>
      <c r="G882" s="232"/>
      <c r="H882" s="228"/>
      <c r="I882" s="232"/>
      <c r="J882" s="228"/>
      <c r="K882" s="22" t="s">
        <v>874</v>
      </c>
      <c r="L882" s="22" t="s">
        <v>35</v>
      </c>
      <c r="M882" s="22">
        <v>4</v>
      </c>
      <c r="N882" s="34">
        <v>0.82</v>
      </c>
      <c r="O882" s="66">
        <f t="shared" si="1619"/>
        <v>3.28</v>
      </c>
      <c r="P882" s="228"/>
      <c r="Q882" s="228"/>
      <c r="R882" s="228"/>
      <c r="S882" s="228"/>
      <c r="T882" s="228"/>
    </row>
    <row r="883" spans="1:20" ht="12.75" customHeight="1">
      <c r="A883" s="229"/>
      <c r="B883" s="230"/>
      <c r="C883" s="230"/>
      <c r="D883" s="280"/>
      <c r="E883" s="339"/>
      <c r="F883" s="224"/>
      <c r="G883" s="232"/>
      <c r="H883" s="228"/>
      <c r="I883" s="232"/>
      <c r="J883" s="228"/>
      <c r="K883" s="22" t="s">
        <v>765</v>
      </c>
      <c r="L883" s="22" t="s">
        <v>35</v>
      </c>
      <c r="M883" s="22">
        <v>4</v>
      </c>
      <c r="N883" s="34">
        <v>0.71</v>
      </c>
      <c r="O883" s="66">
        <f t="shared" si="1619"/>
        <v>2.84</v>
      </c>
      <c r="P883" s="228"/>
      <c r="Q883" s="228"/>
      <c r="R883" s="228"/>
      <c r="S883" s="228"/>
      <c r="T883" s="228"/>
    </row>
    <row r="884" spans="1:20" ht="12.75" customHeight="1">
      <c r="A884" s="229"/>
      <c r="B884" s="230"/>
      <c r="C884" s="230"/>
      <c r="D884" s="280"/>
      <c r="E884" s="339"/>
      <c r="F884" s="224"/>
      <c r="G884" s="232"/>
      <c r="H884" s="228"/>
      <c r="I884" s="232"/>
      <c r="J884" s="228"/>
      <c r="K884" s="22"/>
      <c r="L884" s="22"/>
      <c r="M884" s="22"/>
      <c r="N884" s="34"/>
      <c r="O884" s="66">
        <f t="shared" si="1619"/>
        <v>0</v>
      </c>
      <c r="P884" s="228"/>
      <c r="Q884" s="228"/>
      <c r="R884" s="228"/>
      <c r="S884" s="228"/>
      <c r="T884" s="228"/>
    </row>
    <row r="885" spans="1:20" ht="12.75" customHeight="1">
      <c r="A885" s="229">
        <v>11</v>
      </c>
      <c r="B885" s="230" t="s">
        <v>876</v>
      </c>
      <c r="C885" s="230" t="s">
        <v>877</v>
      </c>
      <c r="D885" s="280" t="s">
        <v>44</v>
      </c>
      <c r="E885" s="231">
        <v>0.35</v>
      </c>
      <c r="F885" s="224">
        <f t="shared" ref="F885" si="1697">H885+J885+R885</f>
        <v>33.024814457207995</v>
      </c>
      <c r="G885" s="232">
        <v>0.7</v>
      </c>
      <c r="H885" s="228">
        <f t="shared" ref="H885" si="1698">G885*$P$8/1000</f>
        <v>1.2056099999999998</v>
      </c>
      <c r="I885" s="232">
        <v>0.28000000000000003</v>
      </c>
      <c r="J885" s="228">
        <f t="shared" ref="J885" si="1699">I885*$P$9/1000</f>
        <v>0.61709760000000002</v>
      </c>
      <c r="K885" s="22" t="s">
        <v>878</v>
      </c>
      <c r="L885" s="127" t="s">
        <v>44</v>
      </c>
      <c r="M885" s="22">
        <v>1.02</v>
      </c>
      <c r="N885" s="34">
        <v>27.016999999999999</v>
      </c>
      <c r="O885" s="66">
        <f t="shared" si="1619"/>
        <v>27.55734</v>
      </c>
      <c r="P885" s="228">
        <f t="shared" ref="P885" si="1700">E885*F885</f>
        <v>11.558685060022798</v>
      </c>
      <c r="Q885" s="228">
        <f t="shared" ref="Q885" si="1701">SUM(O885:O888)</f>
        <v>27.55734</v>
      </c>
      <c r="R885" s="228">
        <f t="shared" ref="R885" si="1702">Q885*1.02*1.05*$R$14</f>
        <v>31.202106857207998</v>
      </c>
      <c r="S885" s="228">
        <f t="shared" ref="S885" si="1703">F885*$S$17</f>
        <v>38.501926978034341</v>
      </c>
      <c r="T885" s="228">
        <f t="shared" ref="T885" si="1704">S885*E885</f>
        <v>13.475674442312018</v>
      </c>
    </row>
    <row r="886" spans="1:20" ht="12.75" customHeight="1">
      <c r="A886" s="229"/>
      <c r="B886" s="230"/>
      <c r="C886" s="230"/>
      <c r="D886" s="280"/>
      <c r="E886" s="231"/>
      <c r="F886" s="224"/>
      <c r="G886" s="232"/>
      <c r="H886" s="228"/>
      <c r="I886" s="232"/>
      <c r="J886" s="228"/>
      <c r="K886" s="22"/>
      <c r="L886" s="22"/>
      <c r="M886" s="22"/>
      <c r="N886" s="34"/>
      <c r="O886" s="66">
        <f t="shared" si="1619"/>
        <v>0</v>
      </c>
      <c r="P886" s="228"/>
      <c r="Q886" s="228"/>
      <c r="R886" s="228"/>
      <c r="S886" s="228"/>
      <c r="T886" s="228"/>
    </row>
    <row r="887" spans="1:20" ht="12.75" customHeight="1">
      <c r="A887" s="229"/>
      <c r="B887" s="230"/>
      <c r="C887" s="230"/>
      <c r="D887" s="280"/>
      <c r="E887" s="231"/>
      <c r="F887" s="224"/>
      <c r="G887" s="232"/>
      <c r="H887" s="228"/>
      <c r="I887" s="232"/>
      <c r="J887" s="228"/>
      <c r="K887" s="22"/>
      <c r="L887" s="22"/>
      <c r="M887" s="23"/>
      <c r="N887" s="34"/>
      <c r="O887" s="66">
        <f t="shared" si="1619"/>
        <v>0</v>
      </c>
      <c r="P887" s="228"/>
      <c r="Q887" s="228"/>
      <c r="R887" s="228"/>
      <c r="S887" s="228"/>
      <c r="T887" s="228"/>
    </row>
    <row r="888" spans="1:20" ht="12.75" customHeight="1">
      <c r="A888" s="229"/>
      <c r="B888" s="230"/>
      <c r="C888" s="230"/>
      <c r="D888" s="280"/>
      <c r="E888" s="231"/>
      <c r="F888" s="224"/>
      <c r="G888" s="232"/>
      <c r="H888" s="228"/>
      <c r="I888" s="232"/>
      <c r="J888" s="228"/>
      <c r="K888" s="22"/>
      <c r="L888" s="22"/>
      <c r="M888" s="22"/>
      <c r="N888" s="34"/>
      <c r="O888" s="66">
        <f t="shared" si="1619"/>
        <v>0</v>
      </c>
      <c r="P888" s="228"/>
      <c r="Q888" s="228"/>
      <c r="R888" s="228"/>
      <c r="S888" s="228"/>
      <c r="T888" s="228"/>
    </row>
    <row r="889" spans="1:20" ht="12.75" customHeight="1">
      <c r="A889" s="229">
        <v>12</v>
      </c>
      <c r="B889" s="230" t="s">
        <v>879</v>
      </c>
      <c r="C889" s="230" t="s">
        <v>880</v>
      </c>
      <c r="D889" s="280" t="s">
        <v>44</v>
      </c>
      <c r="E889" s="280">
        <v>0.57999999999999996</v>
      </c>
      <c r="F889" s="224">
        <f t="shared" ref="F889" si="1705">H889+J889+R889</f>
        <v>3.5307149999999998</v>
      </c>
      <c r="G889" s="232">
        <v>2.0499999999999998</v>
      </c>
      <c r="H889" s="228">
        <f t="shared" ref="H889" si="1706">G889*$P$8/1000</f>
        <v>3.5307149999999998</v>
      </c>
      <c r="I889" s="232"/>
      <c r="J889" s="228">
        <f t="shared" ref="J889" si="1707">I889*$P$9/1000</f>
        <v>0</v>
      </c>
      <c r="K889" s="22"/>
      <c r="L889" s="22"/>
      <c r="M889" s="22"/>
      <c r="N889" s="34"/>
      <c r="O889" s="66">
        <f t="shared" si="1619"/>
        <v>0</v>
      </c>
      <c r="P889" s="228">
        <f t="shared" ref="P889" si="1708">E889*F889</f>
        <v>2.0478146999999995</v>
      </c>
      <c r="Q889" s="228">
        <f t="shared" ref="Q889" si="1709">SUM(O889:O892)</f>
        <v>0</v>
      </c>
      <c r="R889" s="228">
        <f t="shared" ref="R889" si="1710">Q889*1.02*1.05*$R$14</f>
        <v>0</v>
      </c>
      <c r="S889" s="228">
        <f t="shared" ref="S889" si="1711">F889*$S$17</f>
        <v>4.1162784210761982</v>
      </c>
      <c r="T889" s="228">
        <f t="shared" ref="T889" si="1712">S889*E889</f>
        <v>2.3874414842241949</v>
      </c>
    </row>
    <row r="890" spans="1:20" ht="12.75" customHeight="1">
      <c r="A890" s="229"/>
      <c r="B890" s="230"/>
      <c r="C890" s="230"/>
      <c r="D890" s="280"/>
      <c r="E890" s="280"/>
      <c r="F890" s="224"/>
      <c r="G890" s="232"/>
      <c r="H890" s="228"/>
      <c r="I890" s="232"/>
      <c r="J890" s="228"/>
      <c r="K890" s="22"/>
      <c r="L890" s="22"/>
      <c r="M890" s="22"/>
      <c r="N890" s="34"/>
      <c r="O890" s="66">
        <f t="shared" si="1619"/>
        <v>0</v>
      </c>
      <c r="P890" s="228"/>
      <c r="Q890" s="228"/>
      <c r="R890" s="228"/>
      <c r="S890" s="228"/>
      <c r="T890" s="228"/>
    </row>
    <row r="891" spans="1:20" ht="12.75" customHeight="1">
      <c r="A891" s="229"/>
      <c r="B891" s="230"/>
      <c r="C891" s="230"/>
      <c r="D891" s="280"/>
      <c r="E891" s="280"/>
      <c r="F891" s="224"/>
      <c r="G891" s="232"/>
      <c r="H891" s="228"/>
      <c r="I891" s="232"/>
      <c r="J891" s="228"/>
      <c r="K891" s="22"/>
      <c r="L891" s="22"/>
      <c r="M891" s="71"/>
      <c r="N891" s="34"/>
      <c r="O891" s="66">
        <f t="shared" si="1619"/>
        <v>0</v>
      </c>
      <c r="P891" s="228"/>
      <c r="Q891" s="228"/>
      <c r="R891" s="228"/>
      <c r="S891" s="228"/>
      <c r="T891" s="228"/>
    </row>
    <row r="892" spans="1:20" ht="12.75" customHeight="1">
      <c r="A892" s="229"/>
      <c r="B892" s="230"/>
      <c r="C892" s="230"/>
      <c r="D892" s="280"/>
      <c r="E892" s="280"/>
      <c r="F892" s="224"/>
      <c r="G892" s="232"/>
      <c r="H892" s="228"/>
      <c r="I892" s="232"/>
      <c r="J892" s="228"/>
      <c r="K892" s="22"/>
      <c r="L892" s="22"/>
      <c r="M892" s="22"/>
      <c r="N892" s="34"/>
      <c r="O892" s="66">
        <f t="shared" si="1619"/>
        <v>0</v>
      </c>
      <c r="P892" s="228"/>
      <c r="Q892" s="228"/>
      <c r="R892" s="228"/>
      <c r="S892" s="228"/>
      <c r="T892" s="228"/>
    </row>
    <row r="893" spans="1:20" ht="12.75" customHeight="1">
      <c r="A893" s="229">
        <v>13</v>
      </c>
      <c r="B893" s="230" t="s">
        <v>737</v>
      </c>
      <c r="C893" s="230" t="s">
        <v>158</v>
      </c>
      <c r="D893" s="280" t="s">
        <v>881</v>
      </c>
      <c r="E893" s="286">
        <v>0.23</v>
      </c>
      <c r="F893" s="224">
        <f t="shared" ref="F893" si="1713">H893+J893+R893</f>
        <v>0.79225800000000002</v>
      </c>
      <c r="G893" s="232">
        <v>0.46</v>
      </c>
      <c r="H893" s="228">
        <f t="shared" ref="H893" si="1714">G893*$P$8/1000</f>
        <v>0.79225800000000002</v>
      </c>
      <c r="I893" s="232"/>
      <c r="J893" s="228">
        <f t="shared" ref="J893" si="1715">I893*$P$9/1000</f>
        <v>0</v>
      </c>
      <c r="K893" s="22"/>
      <c r="L893" s="34"/>
      <c r="M893" s="22"/>
      <c r="N893" s="34"/>
      <c r="O893" s="66">
        <f t="shared" si="1619"/>
        <v>0</v>
      </c>
      <c r="P893" s="228">
        <f t="shared" ref="P893" si="1716">E893*F893</f>
        <v>0.18221934000000001</v>
      </c>
      <c r="Q893" s="228">
        <f t="shared" ref="Q893" si="1717">SUM(O893:O896)</f>
        <v>0</v>
      </c>
      <c r="R893" s="228">
        <f t="shared" ref="R893" si="1718">Q893*1.02*1.05*$R$14</f>
        <v>0</v>
      </c>
      <c r="S893" s="228">
        <f t="shared" ref="S893" si="1719">F893*$S$17</f>
        <v>0.92365271887563472</v>
      </c>
      <c r="T893" s="228">
        <f t="shared" ref="T893" si="1720">S893*E893</f>
        <v>0.212440125341396</v>
      </c>
    </row>
    <row r="894" spans="1:20" ht="12.75" customHeight="1">
      <c r="A894" s="229"/>
      <c r="B894" s="230"/>
      <c r="C894" s="230"/>
      <c r="D894" s="280"/>
      <c r="E894" s="286"/>
      <c r="F894" s="224"/>
      <c r="G894" s="232"/>
      <c r="H894" s="228"/>
      <c r="I894" s="232"/>
      <c r="J894" s="228"/>
      <c r="K894" s="22"/>
      <c r="L894" s="22"/>
      <c r="M894" s="22"/>
      <c r="N894" s="34"/>
      <c r="O894" s="66">
        <f t="shared" si="1619"/>
        <v>0</v>
      </c>
      <c r="P894" s="228"/>
      <c r="Q894" s="228"/>
      <c r="R894" s="228"/>
      <c r="S894" s="228"/>
      <c r="T894" s="228"/>
    </row>
    <row r="895" spans="1:20" ht="12.75" customHeight="1">
      <c r="A895" s="229"/>
      <c r="B895" s="230"/>
      <c r="C895" s="230"/>
      <c r="D895" s="280"/>
      <c r="E895" s="286"/>
      <c r="F895" s="224"/>
      <c r="G895" s="232"/>
      <c r="H895" s="228"/>
      <c r="I895" s="232"/>
      <c r="J895" s="228"/>
      <c r="K895" s="22"/>
      <c r="L895" s="22"/>
      <c r="M895" s="25"/>
      <c r="N895" s="34"/>
      <c r="O895" s="66">
        <f t="shared" si="1619"/>
        <v>0</v>
      </c>
      <c r="P895" s="228"/>
      <c r="Q895" s="228"/>
      <c r="R895" s="228"/>
      <c r="S895" s="228"/>
      <c r="T895" s="228"/>
    </row>
    <row r="896" spans="1:20" ht="12.75" customHeight="1">
      <c r="A896" s="229"/>
      <c r="B896" s="230"/>
      <c r="C896" s="230"/>
      <c r="D896" s="280"/>
      <c r="E896" s="286"/>
      <c r="F896" s="224"/>
      <c r="G896" s="232"/>
      <c r="H896" s="228"/>
      <c r="I896" s="232"/>
      <c r="J896" s="228"/>
      <c r="K896" s="22"/>
      <c r="L896" s="22"/>
      <c r="M896" s="22"/>
      <c r="N896" s="34"/>
      <c r="O896" s="66">
        <f t="shared" si="1619"/>
        <v>0</v>
      </c>
      <c r="P896" s="228"/>
      <c r="Q896" s="228"/>
      <c r="R896" s="228"/>
      <c r="S896" s="228"/>
      <c r="T896" s="228"/>
    </row>
    <row r="897" spans="1:20" ht="12.75" customHeight="1">
      <c r="A897" s="229">
        <v>14</v>
      </c>
      <c r="B897" s="240" t="s">
        <v>617</v>
      </c>
      <c r="C897" s="240" t="s">
        <v>618</v>
      </c>
      <c r="D897" s="229" t="s">
        <v>32</v>
      </c>
      <c r="E897" s="224">
        <v>0.53</v>
      </c>
      <c r="F897" s="224">
        <f t="shared" ref="F897" si="1721">H897+J897+R897</f>
        <v>2.6552249999999997</v>
      </c>
      <c r="G897" s="233">
        <v>0.39</v>
      </c>
      <c r="H897" s="228">
        <f t="shared" ref="H897" si="1722">G897*$P$8/1000</f>
        <v>0.67169699999999999</v>
      </c>
      <c r="I897" s="265">
        <v>0.9</v>
      </c>
      <c r="J897" s="228">
        <f t="shared" ref="J897" si="1723">I897*$P$9/1000</f>
        <v>1.983528</v>
      </c>
      <c r="K897" s="65"/>
      <c r="L897" s="65"/>
      <c r="M897" s="65"/>
      <c r="N897" s="77"/>
      <c r="O897" s="66">
        <f t="shared" si="1619"/>
        <v>0</v>
      </c>
      <c r="P897" s="228">
        <f t="shared" ref="P897" si="1724">E897*F897</f>
        <v>1.4072692499999999</v>
      </c>
      <c r="Q897" s="228">
        <f t="shared" ref="Q897" si="1725">SUM(O897:O900)</f>
        <v>0</v>
      </c>
      <c r="R897" s="228">
        <f t="shared" ref="R897" si="1726">Q897*1.02*1.05*$R$14</f>
        <v>0</v>
      </c>
      <c r="S897" s="228">
        <f t="shared" ref="S897" si="1727">F897*$S$17</f>
        <v>3.0955898084671367</v>
      </c>
      <c r="T897" s="228">
        <f t="shared" ref="T897" si="1728">S897*E897</f>
        <v>1.6406625984875824</v>
      </c>
    </row>
    <row r="898" spans="1:20" ht="12.75" customHeight="1">
      <c r="A898" s="229"/>
      <c r="B898" s="240"/>
      <c r="C898" s="240"/>
      <c r="D898" s="229"/>
      <c r="E898" s="224"/>
      <c r="F898" s="224"/>
      <c r="G898" s="233"/>
      <c r="H898" s="228"/>
      <c r="I898" s="265"/>
      <c r="J898" s="228"/>
      <c r="K898" s="65"/>
      <c r="L898" s="65"/>
      <c r="M898" s="65"/>
      <c r="N898" s="77"/>
      <c r="O898" s="66">
        <f t="shared" si="1619"/>
        <v>0</v>
      </c>
      <c r="P898" s="228"/>
      <c r="Q898" s="228"/>
      <c r="R898" s="228"/>
      <c r="S898" s="228"/>
      <c r="T898" s="228"/>
    </row>
    <row r="899" spans="1:20" ht="12.75" customHeight="1">
      <c r="A899" s="229"/>
      <c r="B899" s="240"/>
      <c r="C899" s="240"/>
      <c r="D899" s="229"/>
      <c r="E899" s="224"/>
      <c r="F899" s="224"/>
      <c r="G899" s="233"/>
      <c r="H899" s="228"/>
      <c r="I899" s="265"/>
      <c r="J899" s="228"/>
      <c r="K899" s="65"/>
      <c r="L899" s="65"/>
      <c r="M899" s="65"/>
      <c r="N899" s="77"/>
      <c r="O899" s="66">
        <f t="shared" si="1619"/>
        <v>0</v>
      </c>
      <c r="P899" s="228"/>
      <c r="Q899" s="228"/>
      <c r="R899" s="228"/>
      <c r="S899" s="228"/>
      <c r="T899" s="228"/>
    </row>
    <row r="900" spans="1:20" ht="12.75" customHeight="1">
      <c r="A900" s="229"/>
      <c r="B900" s="240"/>
      <c r="C900" s="240"/>
      <c r="D900" s="229"/>
      <c r="E900" s="224"/>
      <c r="F900" s="224"/>
      <c r="G900" s="233"/>
      <c r="H900" s="228"/>
      <c r="I900" s="265"/>
      <c r="J900" s="228"/>
      <c r="K900" s="65"/>
      <c r="L900" s="65"/>
      <c r="M900" s="65"/>
      <c r="N900" s="77"/>
      <c r="O900" s="66">
        <f t="shared" si="1619"/>
        <v>0</v>
      </c>
      <c r="P900" s="228"/>
      <c r="Q900" s="228"/>
      <c r="R900" s="228"/>
      <c r="S900" s="228"/>
      <c r="T900" s="228"/>
    </row>
    <row r="901" spans="1:20" ht="12.75" customHeight="1">
      <c r="A901" s="229">
        <v>15</v>
      </c>
      <c r="B901" s="230" t="s">
        <v>34</v>
      </c>
      <c r="C901" s="230" t="s">
        <v>884</v>
      </c>
      <c r="D901" s="280" t="s">
        <v>31</v>
      </c>
      <c r="E901" s="280">
        <v>13</v>
      </c>
      <c r="F901" s="224">
        <f t="shared" ref="F901" si="1729">H901+J901+R901</f>
        <v>0.7699376160000001</v>
      </c>
      <c r="G901" s="336"/>
      <c r="H901" s="228">
        <f t="shared" ref="H901" si="1730">G901*$P$8/1000</f>
        <v>0</v>
      </c>
      <c r="I901" s="285"/>
      <c r="J901" s="228">
        <f t="shared" ref="J901" si="1731">I901*$P$9/1000</f>
        <v>0</v>
      </c>
      <c r="K901" s="22" t="s">
        <v>883</v>
      </c>
      <c r="L901" s="22" t="s">
        <v>31</v>
      </c>
      <c r="M901" s="22">
        <v>1</v>
      </c>
      <c r="N901" s="129">
        <v>0.68</v>
      </c>
      <c r="O901" s="66">
        <f t="shared" si="1619"/>
        <v>0.68</v>
      </c>
      <c r="P901" s="228">
        <f t="shared" ref="P901" si="1732">E901*F901</f>
        <v>10.009189008000002</v>
      </c>
      <c r="Q901" s="228">
        <f t="shared" ref="Q901" si="1733">SUM(O901:O904)</f>
        <v>0.68</v>
      </c>
      <c r="R901" s="228">
        <f t="shared" ref="R901" si="1734">Q901*1.02*1.05*$R$14</f>
        <v>0.7699376160000001</v>
      </c>
      <c r="S901" s="228">
        <f t="shared" ref="S901" si="1735">F901*$S$17</f>
        <v>0.89763053498105982</v>
      </c>
      <c r="T901" s="228">
        <f t="shared" ref="T901" si="1736">S901*E901</f>
        <v>11.669196954753778</v>
      </c>
    </row>
    <row r="902" spans="1:20" ht="12.75" customHeight="1">
      <c r="A902" s="229"/>
      <c r="B902" s="230"/>
      <c r="C902" s="230"/>
      <c r="D902" s="280"/>
      <c r="E902" s="280"/>
      <c r="F902" s="224"/>
      <c r="G902" s="336"/>
      <c r="H902" s="228"/>
      <c r="I902" s="285"/>
      <c r="J902" s="228"/>
      <c r="K902" s="22"/>
      <c r="L902" s="22"/>
      <c r="M902" s="22"/>
      <c r="N902" s="129"/>
      <c r="O902" s="66">
        <f t="shared" si="1619"/>
        <v>0</v>
      </c>
      <c r="P902" s="228"/>
      <c r="Q902" s="228"/>
      <c r="R902" s="228"/>
      <c r="S902" s="228"/>
      <c r="T902" s="228"/>
    </row>
    <row r="903" spans="1:20" ht="12.75" customHeight="1">
      <c r="A903" s="229"/>
      <c r="B903" s="230"/>
      <c r="C903" s="230"/>
      <c r="D903" s="280"/>
      <c r="E903" s="280"/>
      <c r="F903" s="224"/>
      <c r="G903" s="336"/>
      <c r="H903" s="228"/>
      <c r="I903" s="285"/>
      <c r="J903" s="228"/>
      <c r="K903" s="22"/>
      <c r="L903" s="22"/>
      <c r="M903" s="22"/>
      <c r="N903" s="129"/>
      <c r="O903" s="66">
        <f t="shared" si="1619"/>
        <v>0</v>
      </c>
      <c r="P903" s="228"/>
      <c r="Q903" s="228"/>
      <c r="R903" s="228"/>
      <c r="S903" s="228"/>
      <c r="T903" s="228"/>
    </row>
    <row r="904" spans="1:20" ht="12.75" customHeight="1">
      <c r="A904" s="229"/>
      <c r="B904" s="230"/>
      <c r="C904" s="230"/>
      <c r="D904" s="280"/>
      <c r="E904" s="280"/>
      <c r="F904" s="224"/>
      <c r="G904" s="336"/>
      <c r="H904" s="228"/>
      <c r="I904" s="285"/>
      <c r="J904" s="228"/>
      <c r="K904" s="22"/>
      <c r="L904" s="22"/>
      <c r="M904" s="22"/>
      <c r="N904" s="129"/>
      <c r="O904" s="66">
        <f t="shared" si="1619"/>
        <v>0</v>
      </c>
      <c r="P904" s="228"/>
      <c r="Q904" s="228"/>
      <c r="R904" s="228"/>
      <c r="S904" s="228"/>
      <c r="T904" s="228"/>
    </row>
    <row r="905" spans="1:20" ht="12.75" customHeight="1">
      <c r="A905" s="229">
        <v>16</v>
      </c>
      <c r="B905" s="230" t="s">
        <v>34</v>
      </c>
      <c r="C905" s="230" t="s">
        <v>885</v>
      </c>
      <c r="D905" s="280" t="s">
        <v>31</v>
      </c>
      <c r="E905" s="280">
        <v>5</v>
      </c>
      <c r="F905" s="224">
        <f t="shared" ref="F905" si="1737">H905+J905+R905</f>
        <v>0.4076140319999999</v>
      </c>
      <c r="G905" s="232"/>
      <c r="H905" s="228">
        <f t="shared" ref="H905" si="1738">G905*$P$8/1000</f>
        <v>0</v>
      </c>
      <c r="I905" s="232"/>
      <c r="J905" s="228">
        <f t="shared" ref="J905" si="1739">I905*$P$9/1000</f>
        <v>0</v>
      </c>
      <c r="K905" s="22" t="s">
        <v>883</v>
      </c>
      <c r="L905" s="22" t="s">
        <v>31</v>
      </c>
      <c r="M905" s="22">
        <v>1</v>
      </c>
      <c r="N905" s="129">
        <v>0.36</v>
      </c>
      <c r="O905" s="66">
        <f t="shared" si="1619"/>
        <v>0.36</v>
      </c>
      <c r="P905" s="228">
        <f t="shared" ref="P905" si="1740">E905*F905</f>
        <v>2.0380701599999993</v>
      </c>
      <c r="Q905" s="228">
        <f t="shared" ref="Q905" si="1741">SUM(O905:O908)</f>
        <v>0.36</v>
      </c>
      <c r="R905" s="228">
        <f t="shared" ref="R905" si="1742">Q905*1.02*1.05*$R$14</f>
        <v>0.4076140319999999</v>
      </c>
      <c r="S905" s="228">
        <f t="shared" ref="S905" si="1743">F905*$S$17</f>
        <v>0.47521616557820795</v>
      </c>
      <c r="T905" s="228">
        <f t="shared" ref="T905" si="1744">S905*E905</f>
        <v>2.3760808278910397</v>
      </c>
    </row>
    <row r="906" spans="1:20" ht="12.75" customHeight="1">
      <c r="A906" s="229"/>
      <c r="B906" s="230"/>
      <c r="C906" s="230"/>
      <c r="D906" s="280"/>
      <c r="E906" s="280"/>
      <c r="F906" s="224"/>
      <c r="G906" s="232"/>
      <c r="H906" s="228"/>
      <c r="I906" s="232"/>
      <c r="J906" s="228"/>
      <c r="K906" s="22"/>
      <c r="L906" s="22"/>
      <c r="M906" s="22"/>
      <c r="N906" s="130"/>
      <c r="O906" s="66">
        <f t="shared" si="1619"/>
        <v>0</v>
      </c>
      <c r="P906" s="228"/>
      <c r="Q906" s="228"/>
      <c r="R906" s="228"/>
      <c r="S906" s="228"/>
      <c r="T906" s="228"/>
    </row>
    <row r="907" spans="1:20" ht="12.75" customHeight="1">
      <c r="A907" s="229"/>
      <c r="B907" s="230"/>
      <c r="C907" s="230"/>
      <c r="D907" s="280"/>
      <c r="E907" s="280"/>
      <c r="F907" s="224"/>
      <c r="G907" s="232"/>
      <c r="H907" s="228"/>
      <c r="I907" s="232"/>
      <c r="J907" s="228"/>
      <c r="K907" s="22"/>
      <c r="L907" s="22"/>
      <c r="M907" s="22"/>
      <c r="N907" s="130"/>
      <c r="O907" s="66">
        <f t="shared" si="1619"/>
        <v>0</v>
      </c>
      <c r="P907" s="228"/>
      <c r="Q907" s="228"/>
      <c r="R907" s="228"/>
      <c r="S907" s="228"/>
      <c r="T907" s="228"/>
    </row>
    <row r="908" spans="1:20" ht="12.75" customHeight="1">
      <c r="A908" s="229"/>
      <c r="B908" s="230"/>
      <c r="C908" s="230"/>
      <c r="D908" s="280"/>
      <c r="E908" s="280"/>
      <c r="F908" s="224"/>
      <c r="G908" s="232"/>
      <c r="H908" s="228"/>
      <c r="I908" s="232"/>
      <c r="J908" s="228"/>
      <c r="K908" s="22"/>
      <c r="L908" s="22"/>
      <c r="M908" s="22"/>
      <c r="N908" s="130"/>
      <c r="O908" s="66">
        <f t="shared" si="1619"/>
        <v>0</v>
      </c>
      <c r="P908" s="228"/>
      <c r="Q908" s="228"/>
      <c r="R908" s="228"/>
      <c r="S908" s="228"/>
      <c r="T908" s="228"/>
    </row>
    <row r="909" spans="1:20" ht="12.75" customHeight="1">
      <c r="A909" s="229">
        <v>17</v>
      </c>
      <c r="B909" s="230" t="s">
        <v>408</v>
      </c>
      <c r="C909" s="291" t="s">
        <v>886</v>
      </c>
      <c r="D909" s="537" t="s">
        <v>31</v>
      </c>
      <c r="E909" s="537">
        <v>2</v>
      </c>
      <c r="F909" s="224">
        <f t="shared" ref="F909" si="1745">H909+J909+R909</f>
        <v>3.6237965999999999</v>
      </c>
      <c r="G909" s="232">
        <v>0.85</v>
      </c>
      <c r="H909" s="228">
        <f t="shared" ref="H909" si="1746">G909*$P$8/1000</f>
        <v>1.4639549999999999</v>
      </c>
      <c r="I909" s="232">
        <v>0.98</v>
      </c>
      <c r="J909" s="228">
        <f t="shared" ref="J909" si="1747">I909*$P$9/1000</f>
        <v>2.1598416</v>
      </c>
      <c r="K909" s="22"/>
      <c r="L909" s="22"/>
      <c r="M909" s="22"/>
      <c r="N909" s="34"/>
      <c r="O909" s="66">
        <f t="shared" ref="O909:O960" si="1748">M909*N909</f>
        <v>0</v>
      </c>
      <c r="P909" s="228">
        <f t="shared" ref="P909" si="1749">E909*F909</f>
        <v>7.2475931999999998</v>
      </c>
      <c r="Q909" s="228">
        <f t="shared" ref="Q909" si="1750">SUM(O909:O912)</f>
        <v>0</v>
      </c>
      <c r="R909" s="228">
        <f t="shared" ref="R909" si="1751">Q909*1.02*1.05*$R$14</f>
        <v>0</v>
      </c>
      <c r="S909" s="228">
        <f t="shared" ref="S909" si="1752">F909*$S$17</f>
        <v>4.2247974551753105</v>
      </c>
      <c r="T909" s="228">
        <f t="shared" ref="T909" si="1753">S909*E909</f>
        <v>8.4495949103506209</v>
      </c>
    </row>
    <row r="910" spans="1:20" ht="12.75" customHeight="1">
      <c r="A910" s="229"/>
      <c r="B910" s="230"/>
      <c r="C910" s="291"/>
      <c r="D910" s="537"/>
      <c r="E910" s="537"/>
      <c r="F910" s="224"/>
      <c r="G910" s="232"/>
      <c r="H910" s="228"/>
      <c r="I910" s="232"/>
      <c r="J910" s="228"/>
      <c r="K910" s="22"/>
      <c r="L910" s="22"/>
      <c r="M910" s="22"/>
      <c r="N910" s="34"/>
      <c r="O910" s="66">
        <f t="shared" si="1748"/>
        <v>0</v>
      </c>
      <c r="P910" s="228"/>
      <c r="Q910" s="228"/>
      <c r="R910" s="228"/>
      <c r="S910" s="228"/>
      <c r="T910" s="228"/>
    </row>
    <row r="911" spans="1:20" ht="12.75" customHeight="1">
      <c r="A911" s="229"/>
      <c r="B911" s="230"/>
      <c r="C911" s="291"/>
      <c r="D911" s="537"/>
      <c r="E911" s="537"/>
      <c r="F911" s="224"/>
      <c r="G911" s="232"/>
      <c r="H911" s="228"/>
      <c r="I911" s="232"/>
      <c r="J911" s="228"/>
      <c r="K911" s="22"/>
      <c r="L911" s="22"/>
      <c r="M911" s="71"/>
      <c r="N911" s="34"/>
      <c r="O911" s="66">
        <f t="shared" si="1748"/>
        <v>0</v>
      </c>
      <c r="P911" s="228"/>
      <c r="Q911" s="228"/>
      <c r="R911" s="228"/>
      <c r="S911" s="228"/>
      <c r="T911" s="228"/>
    </row>
    <row r="912" spans="1:20" ht="12.75" customHeight="1">
      <c r="A912" s="229"/>
      <c r="B912" s="230"/>
      <c r="C912" s="291"/>
      <c r="D912" s="537"/>
      <c r="E912" s="537"/>
      <c r="F912" s="224"/>
      <c r="G912" s="232"/>
      <c r="H912" s="228"/>
      <c r="I912" s="232"/>
      <c r="J912" s="228"/>
      <c r="K912" s="22"/>
      <c r="L912" s="22"/>
      <c r="M912" s="22"/>
      <c r="N912" s="34"/>
      <c r="O912" s="66">
        <f t="shared" si="1748"/>
        <v>0</v>
      </c>
      <c r="P912" s="228"/>
      <c r="Q912" s="228"/>
      <c r="R912" s="228"/>
      <c r="S912" s="228"/>
      <c r="T912" s="228"/>
    </row>
    <row r="913" spans="1:20" ht="12.75" customHeight="1">
      <c r="A913" s="229">
        <v>18</v>
      </c>
      <c r="B913" s="230" t="s">
        <v>410</v>
      </c>
      <c r="C913" s="230" t="s">
        <v>411</v>
      </c>
      <c r="D913" s="280" t="s">
        <v>44</v>
      </c>
      <c r="E913" s="280">
        <v>3.0000000000000001E-3</v>
      </c>
      <c r="F913" s="224">
        <f t="shared" ref="F913" si="1754">H913+J913+R913</f>
        <v>144.16584800900398</v>
      </c>
      <c r="G913" s="232">
        <v>30</v>
      </c>
      <c r="H913" s="228">
        <f t="shared" ref="H913" si="1755">G913*$P$8/1000</f>
        <v>51.668999999999997</v>
      </c>
      <c r="I913" s="535">
        <v>1</v>
      </c>
      <c r="J913" s="228">
        <f t="shared" ref="J913" si="1756">I913*$P$9/1000</f>
        <v>2.2039200000000001</v>
      </c>
      <c r="K913" s="22" t="s">
        <v>43</v>
      </c>
      <c r="L913" s="22" t="s">
        <v>44</v>
      </c>
      <c r="M913" s="22">
        <v>1.04</v>
      </c>
      <c r="N913" s="34">
        <v>27.016999999999999</v>
      </c>
      <c r="O913" s="66">
        <f t="shared" si="1748"/>
        <v>28.09768</v>
      </c>
      <c r="P913" s="228">
        <f t="shared" ref="P913" si="1757">E913*F913</f>
        <v>0.43249754402701196</v>
      </c>
      <c r="Q913" s="228">
        <f t="shared" ref="Q913" si="1758">SUM(O913:O916)</f>
        <v>79.745670000000004</v>
      </c>
      <c r="R913" s="228">
        <f t="shared" ref="R913" si="1759">Q913*1.02*1.05*$R$14</f>
        <v>90.292928009003987</v>
      </c>
      <c r="S913" s="228">
        <f t="shared" ref="S913" si="1760">F913*$S$17</f>
        <v>168.07552272432468</v>
      </c>
      <c r="T913" s="228">
        <f t="shared" ref="T913" si="1761">S913*E913</f>
        <v>0.50422656817297407</v>
      </c>
    </row>
    <row r="914" spans="1:20" ht="12.75" customHeight="1">
      <c r="A914" s="229"/>
      <c r="B914" s="230"/>
      <c r="C914" s="230"/>
      <c r="D914" s="280"/>
      <c r="E914" s="280"/>
      <c r="F914" s="224"/>
      <c r="G914" s="232"/>
      <c r="H914" s="228"/>
      <c r="I914" s="535"/>
      <c r="J914" s="228"/>
      <c r="K914" s="22" t="s">
        <v>413</v>
      </c>
      <c r="L914" s="22" t="s">
        <v>44</v>
      </c>
      <c r="M914" s="22">
        <v>0.39</v>
      </c>
      <c r="N914" s="77">
        <v>123.611</v>
      </c>
      <c r="O914" s="66">
        <f t="shared" si="1748"/>
        <v>48.208290000000005</v>
      </c>
      <c r="P914" s="228"/>
      <c r="Q914" s="228"/>
      <c r="R914" s="228"/>
      <c r="S914" s="228"/>
      <c r="T914" s="228"/>
    </row>
    <row r="915" spans="1:20" ht="12.75" customHeight="1">
      <c r="A915" s="229"/>
      <c r="B915" s="230"/>
      <c r="C915" s="230"/>
      <c r="D915" s="280"/>
      <c r="E915" s="280"/>
      <c r="F915" s="224"/>
      <c r="G915" s="232"/>
      <c r="H915" s="228"/>
      <c r="I915" s="535"/>
      <c r="J915" s="228"/>
      <c r="K915" s="22" t="s">
        <v>414</v>
      </c>
      <c r="L915" s="22" t="s">
        <v>35</v>
      </c>
      <c r="M915" s="25">
        <v>5.9</v>
      </c>
      <c r="N915" s="34">
        <v>0.58299999999999996</v>
      </c>
      <c r="O915" s="66">
        <f t="shared" si="1748"/>
        <v>3.4397000000000002</v>
      </c>
      <c r="P915" s="228"/>
      <c r="Q915" s="228"/>
      <c r="R915" s="228"/>
      <c r="S915" s="228"/>
      <c r="T915" s="228"/>
    </row>
    <row r="916" spans="1:20" ht="12.75" customHeight="1">
      <c r="A916" s="229"/>
      <c r="B916" s="230"/>
      <c r="C916" s="230"/>
      <c r="D916" s="280"/>
      <c r="E916" s="280"/>
      <c r="F916" s="224"/>
      <c r="G916" s="232"/>
      <c r="H916" s="228"/>
      <c r="I916" s="535"/>
      <c r="J916" s="228"/>
      <c r="K916" s="22"/>
      <c r="L916" s="22"/>
      <c r="M916" s="22"/>
      <c r="N916" s="34"/>
      <c r="O916" s="66">
        <f t="shared" si="1748"/>
        <v>0</v>
      </c>
      <c r="P916" s="228"/>
      <c r="Q916" s="228"/>
      <c r="R916" s="228"/>
      <c r="S916" s="228"/>
      <c r="T916" s="228"/>
    </row>
    <row r="917" spans="1:20" ht="12.75" customHeight="1">
      <c r="A917" s="229">
        <v>19</v>
      </c>
      <c r="B917" s="230" t="s">
        <v>890</v>
      </c>
      <c r="C917" s="230" t="s">
        <v>889</v>
      </c>
      <c r="D917" s="280" t="s">
        <v>40</v>
      </c>
      <c r="E917" s="280">
        <v>1.8</v>
      </c>
      <c r="F917" s="224">
        <f t="shared" ref="F917" si="1762">H917+J917+R917</f>
        <v>1.4536923960000001</v>
      </c>
      <c r="G917" s="232">
        <v>0.26</v>
      </c>
      <c r="H917" s="228">
        <f t="shared" ref="H917" si="1763">G917*$P$8/1000</f>
        <v>0.44779800000000003</v>
      </c>
      <c r="I917" s="232">
        <v>0.03</v>
      </c>
      <c r="J917" s="228">
        <f t="shared" ref="J917" si="1764">I917*$P$9/1000</f>
        <v>6.6117599999999999E-2</v>
      </c>
      <c r="K917" s="22" t="s">
        <v>76</v>
      </c>
      <c r="L917" s="22" t="s">
        <v>40</v>
      </c>
      <c r="M917" s="22">
        <v>1</v>
      </c>
      <c r="N917" s="131">
        <v>0.83</v>
      </c>
      <c r="O917" s="66">
        <f t="shared" si="1748"/>
        <v>0.83</v>
      </c>
      <c r="P917" s="228">
        <f t="shared" ref="P917" si="1765">E917*F917</f>
        <v>2.6166463128000004</v>
      </c>
      <c r="Q917" s="228">
        <f t="shared" ref="Q917" si="1766">SUM(O917:O920)</f>
        <v>0.83</v>
      </c>
      <c r="R917" s="228">
        <f t="shared" ref="R917" si="1767">Q917*1.02*1.05*$R$14</f>
        <v>0.93977679600000008</v>
      </c>
      <c r="S917" s="228">
        <f t="shared" ref="S917" si="1768">F917*$S$17</f>
        <v>1.6947849488099027</v>
      </c>
      <c r="T917" s="228">
        <f t="shared" ref="T917" si="1769">S917*E917</f>
        <v>3.050612907857825</v>
      </c>
    </row>
    <row r="918" spans="1:20" ht="12.75" customHeight="1">
      <c r="A918" s="229"/>
      <c r="B918" s="230"/>
      <c r="C918" s="230"/>
      <c r="D918" s="280"/>
      <c r="E918" s="280"/>
      <c r="F918" s="224"/>
      <c r="G918" s="232"/>
      <c r="H918" s="228"/>
      <c r="I918" s="232"/>
      <c r="J918" s="228"/>
      <c r="K918" s="22"/>
      <c r="L918" s="22"/>
      <c r="M918" s="22"/>
      <c r="N918" s="129"/>
      <c r="O918" s="66">
        <f t="shared" si="1748"/>
        <v>0</v>
      </c>
      <c r="P918" s="228"/>
      <c r="Q918" s="228"/>
      <c r="R918" s="228"/>
      <c r="S918" s="228"/>
      <c r="T918" s="228"/>
    </row>
    <row r="919" spans="1:20" ht="12.75" customHeight="1">
      <c r="A919" s="229"/>
      <c r="B919" s="230"/>
      <c r="C919" s="230"/>
      <c r="D919" s="280"/>
      <c r="E919" s="280"/>
      <c r="F919" s="224"/>
      <c r="G919" s="232"/>
      <c r="H919" s="228"/>
      <c r="I919" s="232"/>
      <c r="J919" s="228"/>
      <c r="K919" s="22"/>
      <c r="L919" s="22"/>
      <c r="M919" s="22"/>
      <c r="N919" s="129"/>
      <c r="O919" s="66">
        <f t="shared" si="1748"/>
        <v>0</v>
      </c>
      <c r="P919" s="228"/>
      <c r="Q919" s="228"/>
      <c r="R919" s="228"/>
      <c r="S919" s="228"/>
      <c r="T919" s="228"/>
    </row>
    <row r="920" spans="1:20" ht="12.75" customHeight="1">
      <c r="A920" s="229"/>
      <c r="B920" s="230"/>
      <c r="C920" s="230"/>
      <c r="D920" s="280"/>
      <c r="E920" s="280"/>
      <c r="F920" s="224"/>
      <c r="G920" s="232"/>
      <c r="H920" s="228"/>
      <c r="I920" s="232"/>
      <c r="J920" s="228"/>
      <c r="K920" s="22"/>
      <c r="L920" s="22"/>
      <c r="M920" s="22"/>
      <c r="N920" s="129"/>
      <c r="O920" s="66">
        <f t="shared" si="1748"/>
        <v>0</v>
      </c>
      <c r="P920" s="228"/>
      <c r="Q920" s="228"/>
      <c r="R920" s="228"/>
      <c r="S920" s="228"/>
      <c r="T920" s="228"/>
    </row>
    <row r="921" spans="1:20" ht="12.75" customHeight="1">
      <c r="A921" s="229">
        <v>20</v>
      </c>
      <c r="B921" s="230" t="s">
        <v>34</v>
      </c>
      <c r="C921" s="230" t="s">
        <v>887</v>
      </c>
      <c r="D921" s="280" t="s">
        <v>31</v>
      </c>
      <c r="E921" s="280">
        <v>2</v>
      </c>
      <c r="F921" s="224">
        <f t="shared" ref="F921" si="1770">H921+J921+R921</f>
        <v>2.8306529999999994</v>
      </c>
      <c r="G921" s="232"/>
      <c r="H921" s="228">
        <f t="shared" ref="H921" si="1771">G921*$P$8/1000</f>
        <v>0</v>
      </c>
      <c r="I921" s="232"/>
      <c r="J921" s="228">
        <f t="shared" ref="J921" si="1772">I921*$P$9/1000</f>
        <v>0</v>
      </c>
      <c r="K921" s="22" t="s">
        <v>888</v>
      </c>
      <c r="L921" s="22" t="s">
        <v>31</v>
      </c>
      <c r="M921" s="22">
        <v>1</v>
      </c>
      <c r="N921" s="132">
        <v>2.5</v>
      </c>
      <c r="O921" s="66">
        <f t="shared" si="1748"/>
        <v>2.5</v>
      </c>
      <c r="P921" s="228">
        <f t="shared" ref="P921" si="1773">E921*F921</f>
        <v>5.6613059999999988</v>
      </c>
      <c r="Q921" s="228">
        <f t="shared" ref="Q921" si="1774">SUM(O921:O924)</f>
        <v>2.5</v>
      </c>
      <c r="R921" s="228">
        <f t="shared" ref="R921" si="1775">Q921*1.02*1.05*$R$14</f>
        <v>2.8306529999999994</v>
      </c>
      <c r="S921" s="228">
        <f t="shared" ref="S921" si="1776">F921*$S$17</f>
        <v>3.3001122609597777</v>
      </c>
      <c r="T921" s="228">
        <f t="shared" ref="T921" si="1777">S921*E921</f>
        <v>6.6002245219195554</v>
      </c>
    </row>
    <row r="922" spans="1:20" ht="12.75" customHeight="1">
      <c r="A922" s="229"/>
      <c r="B922" s="230"/>
      <c r="C922" s="230"/>
      <c r="D922" s="280"/>
      <c r="E922" s="280"/>
      <c r="F922" s="224"/>
      <c r="G922" s="232"/>
      <c r="H922" s="228"/>
      <c r="I922" s="232"/>
      <c r="J922" s="228"/>
      <c r="K922" s="22"/>
      <c r="L922" s="22"/>
      <c r="M922" s="22"/>
      <c r="N922" s="129"/>
      <c r="O922" s="66">
        <f t="shared" si="1748"/>
        <v>0</v>
      </c>
      <c r="P922" s="228"/>
      <c r="Q922" s="228"/>
      <c r="R922" s="228"/>
      <c r="S922" s="228"/>
      <c r="T922" s="228"/>
    </row>
    <row r="923" spans="1:20" ht="12.75" customHeight="1">
      <c r="A923" s="229"/>
      <c r="B923" s="230"/>
      <c r="C923" s="230"/>
      <c r="D923" s="280"/>
      <c r="E923" s="280"/>
      <c r="F923" s="224"/>
      <c r="G923" s="232"/>
      <c r="H923" s="228"/>
      <c r="I923" s="232"/>
      <c r="J923" s="228"/>
      <c r="K923" s="22"/>
      <c r="L923" s="22"/>
      <c r="M923" s="22"/>
      <c r="N923" s="129"/>
      <c r="O923" s="66">
        <f t="shared" si="1748"/>
        <v>0</v>
      </c>
      <c r="P923" s="228"/>
      <c r="Q923" s="228"/>
      <c r="R923" s="228"/>
      <c r="S923" s="228"/>
      <c r="T923" s="228"/>
    </row>
    <row r="924" spans="1:20" ht="12.75" customHeight="1">
      <c r="A924" s="229"/>
      <c r="B924" s="230"/>
      <c r="C924" s="230"/>
      <c r="D924" s="280"/>
      <c r="E924" s="280"/>
      <c r="F924" s="224"/>
      <c r="G924" s="232"/>
      <c r="H924" s="228"/>
      <c r="I924" s="232"/>
      <c r="J924" s="228"/>
      <c r="K924" s="22"/>
      <c r="L924" s="22"/>
      <c r="M924" s="22"/>
      <c r="N924" s="129"/>
      <c r="O924" s="66">
        <f t="shared" si="1748"/>
        <v>0</v>
      </c>
      <c r="P924" s="228"/>
      <c r="Q924" s="228"/>
      <c r="R924" s="228"/>
      <c r="S924" s="228"/>
      <c r="T924" s="228"/>
    </row>
    <row r="925" spans="1:20" ht="12.75" customHeight="1">
      <c r="A925" s="229">
        <v>21</v>
      </c>
      <c r="B925" s="230" t="s">
        <v>891</v>
      </c>
      <c r="C925" s="230" t="s">
        <v>1159</v>
      </c>
      <c r="D925" s="280" t="s">
        <v>31</v>
      </c>
      <c r="E925" s="280">
        <v>1</v>
      </c>
      <c r="F925" s="224">
        <f t="shared" ref="F925" si="1778">H925+J925+R925</f>
        <v>579.2525004299996</v>
      </c>
      <c r="G925" s="232">
        <v>10.33</v>
      </c>
      <c r="H925" s="228">
        <f t="shared" ref="H925" si="1779">G925*$P$8/1000</f>
        <v>17.791359</v>
      </c>
      <c r="I925" s="232">
        <v>3.22</v>
      </c>
      <c r="J925" s="228">
        <f t="shared" ref="J925" si="1780">I925*$P$9/1000</f>
        <v>7.0966224000000011</v>
      </c>
      <c r="K925" s="22" t="s">
        <v>1160</v>
      </c>
      <c r="L925" s="22" t="s">
        <v>31</v>
      </c>
      <c r="M925" s="22">
        <v>1</v>
      </c>
      <c r="N925" s="129">
        <v>489.60833333333301</v>
      </c>
      <c r="O925" s="66">
        <f t="shared" si="1748"/>
        <v>489.60833333333301</v>
      </c>
      <c r="P925" s="228">
        <f t="shared" ref="P925" si="1781">E925*F925</f>
        <v>579.2525004299996</v>
      </c>
      <c r="Q925" s="228">
        <f t="shared" ref="Q925" si="1782">SUM(O925:O928)</f>
        <v>489.60833333333301</v>
      </c>
      <c r="R925" s="228">
        <f t="shared" ref="R925" si="1783">Q925*1.02*1.05*$R$14</f>
        <v>554.36451902999966</v>
      </c>
      <c r="S925" s="228">
        <f t="shared" ref="S925" si="1784">F925*$S$17</f>
        <v>675.32059876666301</v>
      </c>
      <c r="T925" s="228">
        <f t="shared" ref="T925" si="1785">S925*E925</f>
        <v>675.32059876666301</v>
      </c>
    </row>
    <row r="926" spans="1:20" ht="12.75" customHeight="1">
      <c r="A926" s="229"/>
      <c r="B926" s="230"/>
      <c r="C926" s="230"/>
      <c r="D926" s="280"/>
      <c r="E926" s="280"/>
      <c r="F926" s="224"/>
      <c r="G926" s="232"/>
      <c r="H926" s="228"/>
      <c r="I926" s="232"/>
      <c r="J926" s="228"/>
      <c r="K926" s="22"/>
      <c r="L926" s="22"/>
      <c r="M926" s="22"/>
      <c r="N926" s="129"/>
      <c r="O926" s="66">
        <f t="shared" si="1748"/>
        <v>0</v>
      </c>
      <c r="P926" s="228"/>
      <c r="Q926" s="228"/>
      <c r="R926" s="228"/>
      <c r="S926" s="228"/>
      <c r="T926" s="228"/>
    </row>
    <row r="927" spans="1:20" ht="12.75" customHeight="1">
      <c r="A927" s="229"/>
      <c r="B927" s="230"/>
      <c r="C927" s="230"/>
      <c r="D927" s="280"/>
      <c r="E927" s="280"/>
      <c r="F927" s="224"/>
      <c r="G927" s="232"/>
      <c r="H927" s="228"/>
      <c r="I927" s="232"/>
      <c r="J927" s="228"/>
      <c r="K927" s="22"/>
      <c r="L927" s="22"/>
      <c r="M927" s="22"/>
      <c r="N927" s="129"/>
      <c r="O927" s="66">
        <f t="shared" si="1748"/>
        <v>0</v>
      </c>
      <c r="P927" s="228"/>
      <c r="Q927" s="228"/>
      <c r="R927" s="228"/>
      <c r="S927" s="228"/>
      <c r="T927" s="228"/>
    </row>
    <row r="928" spans="1:20" ht="12.75" customHeight="1">
      <c r="A928" s="229"/>
      <c r="B928" s="230"/>
      <c r="C928" s="230"/>
      <c r="D928" s="280"/>
      <c r="E928" s="280"/>
      <c r="F928" s="224"/>
      <c r="G928" s="232"/>
      <c r="H928" s="228"/>
      <c r="I928" s="232"/>
      <c r="J928" s="228"/>
      <c r="K928" s="22"/>
      <c r="L928" s="22"/>
      <c r="M928" s="22"/>
      <c r="N928" s="129"/>
      <c r="O928" s="66">
        <f t="shared" si="1748"/>
        <v>0</v>
      </c>
      <c r="P928" s="228"/>
      <c r="Q928" s="228"/>
      <c r="R928" s="228"/>
      <c r="S928" s="228"/>
      <c r="T928" s="228"/>
    </row>
    <row r="929" spans="1:20" ht="12.75" customHeight="1">
      <c r="A929" s="229">
        <v>22</v>
      </c>
      <c r="B929" s="230" t="s">
        <v>136</v>
      </c>
      <c r="C929" s="230" t="s">
        <v>893</v>
      </c>
      <c r="D929" s="280" t="s">
        <v>27</v>
      </c>
      <c r="E929" s="280">
        <v>15.5</v>
      </c>
      <c r="F929" s="224">
        <f t="shared" ref="F929" si="1786">H929+J929+R929</f>
        <v>1.0317360288708</v>
      </c>
      <c r="G929" s="232">
        <v>0.38400000000000001</v>
      </c>
      <c r="H929" s="228">
        <f t="shared" ref="H929" si="1787">G929*$P$8/1000</f>
        <v>0.66136320000000004</v>
      </c>
      <c r="I929" s="287"/>
      <c r="J929" s="228">
        <f t="shared" ref="J929" si="1788">I929*$P$9/1000</f>
        <v>0</v>
      </c>
      <c r="K929" s="22" t="s">
        <v>36</v>
      </c>
      <c r="L929" s="22" t="s">
        <v>35</v>
      </c>
      <c r="M929" s="22">
        <v>0.24399999999999999</v>
      </c>
      <c r="N929" s="34">
        <v>1.25</v>
      </c>
      <c r="O929" s="66">
        <f t="shared" si="1748"/>
        <v>0.30499999999999999</v>
      </c>
      <c r="P929" s="228">
        <f t="shared" ref="P929" si="1789">E929*F929</f>
        <v>15.9919084474974</v>
      </c>
      <c r="Q929" s="228">
        <f t="shared" ref="Q929" si="1790">SUM(O929:O932)</f>
        <v>0.32710899999999998</v>
      </c>
      <c r="R929" s="228">
        <f t="shared" ref="R929" si="1791">Q929*1.02*1.05*$R$14</f>
        <v>0.37037282887080003</v>
      </c>
      <c r="S929" s="228">
        <f t="shared" ref="S929" si="1792">F929*$S$17</f>
        <v>1.202847794819951</v>
      </c>
      <c r="T929" s="228">
        <f t="shared" ref="T929" si="1793">S929*E929</f>
        <v>18.644140819709239</v>
      </c>
    </row>
    <row r="930" spans="1:20" ht="12.75" customHeight="1">
      <c r="A930" s="229"/>
      <c r="B930" s="230"/>
      <c r="C930" s="230"/>
      <c r="D930" s="280"/>
      <c r="E930" s="280"/>
      <c r="F930" s="224"/>
      <c r="G930" s="232"/>
      <c r="H930" s="228"/>
      <c r="I930" s="287"/>
      <c r="J930" s="228"/>
      <c r="K930" s="22" t="s">
        <v>93</v>
      </c>
      <c r="L930" s="22" t="s">
        <v>35</v>
      </c>
      <c r="M930" s="22">
        <v>2E-3</v>
      </c>
      <c r="N930" s="34">
        <v>0.7</v>
      </c>
      <c r="O930" s="66">
        <f t="shared" si="1748"/>
        <v>1.4E-3</v>
      </c>
      <c r="P930" s="228"/>
      <c r="Q930" s="228"/>
      <c r="R930" s="228"/>
      <c r="S930" s="228"/>
      <c r="T930" s="228"/>
    </row>
    <row r="931" spans="1:20" ht="12.75" customHeight="1">
      <c r="A931" s="229"/>
      <c r="B931" s="230"/>
      <c r="C931" s="230"/>
      <c r="D931" s="280"/>
      <c r="E931" s="280"/>
      <c r="F931" s="224"/>
      <c r="G931" s="232"/>
      <c r="H931" s="228"/>
      <c r="I931" s="287"/>
      <c r="J931" s="228"/>
      <c r="K931" s="22" t="s">
        <v>37</v>
      </c>
      <c r="L931" s="22" t="s">
        <v>35</v>
      </c>
      <c r="M931" s="22">
        <v>2.7E-2</v>
      </c>
      <c r="N931" s="34">
        <v>0.76700000000000002</v>
      </c>
      <c r="O931" s="66">
        <f t="shared" si="1748"/>
        <v>2.0709000000000002E-2</v>
      </c>
      <c r="P931" s="228"/>
      <c r="Q931" s="228"/>
      <c r="R931" s="228"/>
      <c r="S931" s="228"/>
      <c r="T931" s="228"/>
    </row>
    <row r="932" spans="1:20" ht="12.75" customHeight="1">
      <c r="A932" s="229"/>
      <c r="B932" s="230"/>
      <c r="C932" s="230"/>
      <c r="D932" s="280"/>
      <c r="E932" s="280"/>
      <c r="F932" s="224"/>
      <c r="G932" s="232"/>
      <c r="H932" s="228"/>
      <c r="I932" s="287"/>
      <c r="J932" s="228"/>
      <c r="K932" s="22"/>
      <c r="L932" s="22"/>
      <c r="M932" s="22"/>
      <c r="N932" s="34"/>
      <c r="O932" s="66">
        <f t="shared" si="1748"/>
        <v>0</v>
      </c>
      <c r="P932" s="228"/>
      <c r="Q932" s="228"/>
      <c r="R932" s="228"/>
      <c r="S932" s="228"/>
      <c r="T932" s="228"/>
    </row>
    <row r="933" spans="1:20" ht="12.75" customHeight="1">
      <c r="A933" s="229">
        <v>23</v>
      </c>
      <c r="B933" s="230" t="s">
        <v>895</v>
      </c>
      <c r="C933" s="230" t="s">
        <v>896</v>
      </c>
      <c r="D933" s="280" t="s">
        <v>40</v>
      </c>
      <c r="E933" s="280">
        <v>42</v>
      </c>
      <c r="F933" s="224">
        <f t="shared" ref="F933" si="1794">H933+J933+R933</f>
        <v>0.43057499999999999</v>
      </c>
      <c r="G933" s="232">
        <v>0.25</v>
      </c>
      <c r="H933" s="228">
        <f t="shared" ref="H933" si="1795">G933*$P$8/1000</f>
        <v>0.43057499999999999</v>
      </c>
      <c r="I933" s="287"/>
      <c r="J933" s="228">
        <f t="shared" ref="J933" si="1796">I933*$P$9/1000</f>
        <v>0</v>
      </c>
      <c r="K933" s="22"/>
      <c r="L933" s="22"/>
      <c r="M933" s="22"/>
      <c r="N933" s="34"/>
      <c r="O933" s="66">
        <f t="shared" si="1748"/>
        <v>0</v>
      </c>
      <c r="P933" s="228">
        <f t="shared" ref="P933" si="1797">E933*F933</f>
        <v>18.084150000000001</v>
      </c>
      <c r="Q933" s="228">
        <f t="shared" ref="Q933" si="1798">SUM(O933:O936)</f>
        <v>0</v>
      </c>
      <c r="R933" s="228">
        <f t="shared" ref="R933" si="1799">Q933*1.02*1.05*$R$14</f>
        <v>0</v>
      </c>
      <c r="S933" s="228">
        <f t="shared" ref="S933" si="1800">F933*$S$17</f>
        <v>0.50198517330197534</v>
      </c>
      <c r="T933" s="228">
        <f t="shared" ref="T933" si="1801">S933*E933</f>
        <v>21.083377278682963</v>
      </c>
    </row>
    <row r="934" spans="1:20" ht="12.75" customHeight="1">
      <c r="A934" s="229"/>
      <c r="B934" s="230"/>
      <c r="C934" s="230"/>
      <c r="D934" s="280"/>
      <c r="E934" s="280"/>
      <c r="F934" s="224"/>
      <c r="G934" s="232"/>
      <c r="H934" s="228"/>
      <c r="I934" s="287"/>
      <c r="J934" s="228"/>
      <c r="K934" s="22"/>
      <c r="L934" s="22"/>
      <c r="M934" s="22"/>
      <c r="N934" s="34"/>
      <c r="O934" s="66">
        <f t="shared" si="1748"/>
        <v>0</v>
      </c>
      <c r="P934" s="228"/>
      <c r="Q934" s="228"/>
      <c r="R934" s="228"/>
      <c r="S934" s="228"/>
      <c r="T934" s="228"/>
    </row>
    <row r="935" spans="1:20" ht="12.75" customHeight="1">
      <c r="A935" s="229"/>
      <c r="B935" s="230"/>
      <c r="C935" s="230"/>
      <c r="D935" s="280"/>
      <c r="E935" s="280"/>
      <c r="F935" s="224"/>
      <c r="G935" s="232"/>
      <c r="H935" s="228"/>
      <c r="I935" s="287"/>
      <c r="J935" s="228"/>
      <c r="K935" s="22"/>
      <c r="L935" s="22"/>
      <c r="M935" s="23"/>
      <c r="N935" s="34"/>
      <c r="O935" s="66">
        <f t="shared" si="1748"/>
        <v>0</v>
      </c>
      <c r="P935" s="228"/>
      <c r="Q935" s="228"/>
      <c r="R935" s="228"/>
      <c r="S935" s="228"/>
      <c r="T935" s="228"/>
    </row>
    <row r="936" spans="1:20" ht="12.75" customHeight="1">
      <c r="A936" s="229"/>
      <c r="B936" s="230"/>
      <c r="C936" s="230"/>
      <c r="D936" s="280"/>
      <c r="E936" s="280"/>
      <c r="F936" s="224"/>
      <c r="G936" s="232"/>
      <c r="H936" s="228"/>
      <c r="I936" s="287"/>
      <c r="J936" s="228"/>
      <c r="K936" s="22"/>
      <c r="L936" s="22"/>
      <c r="M936" s="22"/>
      <c r="N936" s="34"/>
      <c r="O936" s="66">
        <f t="shared" si="1748"/>
        <v>0</v>
      </c>
      <c r="P936" s="228"/>
      <c r="Q936" s="228"/>
      <c r="R936" s="228"/>
      <c r="S936" s="228"/>
      <c r="T936" s="228"/>
    </row>
    <row r="937" spans="1:20" ht="12.75" customHeight="1">
      <c r="A937" s="229">
        <v>24</v>
      </c>
      <c r="B937" s="230" t="s">
        <v>897</v>
      </c>
      <c r="C937" s="230" t="s">
        <v>898</v>
      </c>
      <c r="D937" s="280" t="s">
        <v>40</v>
      </c>
      <c r="E937" s="280">
        <v>42</v>
      </c>
      <c r="F937" s="224">
        <f t="shared" ref="F937" si="1802">H937+J937+R937</f>
        <v>0.50491746000000004</v>
      </c>
      <c r="G937" s="232">
        <v>2.7E-2</v>
      </c>
      <c r="H937" s="228">
        <f t="shared" ref="H937" si="1803">G937*$P$8/1000</f>
        <v>4.6502099999999998E-2</v>
      </c>
      <c r="I937" s="232">
        <v>0.20799999999999999</v>
      </c>
      <c r="J937" s="228">
        <f t="shared" ref="J937" si="1804">I937*$P$9/1000</f>
        <v>0.45841535999999999</v>
      </c>
      <c r="K937" s="22"/>
      <c r="L937" s="22"/>
      <c r="M937" s="22"/>
      <c r="N937" s="34"/>
      <c r="O937" s="66">
        <f t="shared" si="1748"/>
        <v>0</v>
      </c>
      <c r="P937" s="228">
        <f t="shared" ref="P937" si="1805">E937*F937</f>
        <v>21.206533320000002</v>
      </c>
      <c r="Q937" s="228">
        <f t="shared" ref="Q937" si="1806">SUM(O937:O940)</f>
        <v>0</v>
      </c>
      <c r="R937" s="228">
        <f t="shared" ref="R937" si="1807">Q937*1.02*1.05*$R$14</f>
        <v>0</v>
      </c>
      <c r="S937" s="228">
        <f t="shared" ref="S937" si="1808">F937*$S$17</f>
        <v>0.58865721108121294</v>
      </c>
      <c r="T937" s="228">
        <f t="shared" ref="T937" si="1809">S937*E937</f>
        <v>24.723602865410943</v>
      </c>
    </row>
    <row r="938" spans="1:20" ht="12.75" customHeight="1">
      <c r="A938" s="229"/>
      <c r="B938" s="230"/>
      <c r="C938" s="230"/>
      <c r="D938" s="280"/>
      <c r="E938" s="280"/>
      <c r="F938" s="224"/>
      <c r="G938" s="232"/>
      <c r="H938" s="228"/>
      <c r="I938" s="232"/>
      <c r="J938" s="228"/>
      <c r="K938" s="22"/>
      <c r="L938" s="22"/>
      <c r="M938" s="22"/>
      <c r="N938" s="34"/>
      <c r="O938" s="66">
        <f t="shared" si="1748"/>
        <v>0</v>
      </c>
      <c r="P938" s="228"/>
      <c r="Q938" s="228"/>
      <c r="R938" s="228"/>
      <c r="S938" s="228"/>
      <c r="T938" s="228"/>
    </row>
    <row r="939" spans="1:20" ht="12.75" customHeight="1">
      <c r="A939" s="229"/>
      <c r="B939" s="230"/>
      <c r="C939" s="230"/>
      <c r="D939" s="280"/>
      <c r="E939" s="280"/>
      <c r="F939" s="224"/>
      <c r="G939" s="232"/>
      <c r="H939" s="228"/>
      <c r="I939" s="232"/>
      <c r="J939" s="228"/>
      <c r="K939" s="22"/>
      <c r="L939" s="22"/>
      <c r="M939" s="23"/>
      <c r="N939" s="34"/>
      <c r="O939" s="66">
        <f t="shared" si="1748"/>
        <v>0</v>
      </c>
      <c r="P939" s="228"/>
      <c r="Q939" s="228"/>
      <c r="R939" s="228"/>
      <c r="S939" s="228"/>
      <c r="T939" s="228"/>
    </row>
    <row r="940" spans="1:20" ht="12.75" customHeight="1">
      <c r="A940" s="229"/>
      <c r="B940" s="230"/>
      <c r="C940" s="230"/>
      <c r="D940" s="280"/>
      <c r="E940" s="280"/>
      <c r="F940" s="224"/>
      <c r="G940" s="232"/>
      <c r="H940" s="228"/>
      <c r="I940" s="232"/>
      <c r="J940" s="228"/>
      <c r="K940" s="22"/>
      <c r="L940" s="22"/>
      <c r="M940" s="22"/>
      <c r="N940" s="34"/>
      <c r="O940" s="66">
        <f t="shared" si="1748"/>
        <v>0</v>
      </c>
      <c r="P940" s="228"/>
      <c r="Q940" s="228"/>
      <c r="R940" s="228"/>
      <c r="S940" s="228"/>
      <c r="T940" s="228"/>
    </row>
    <row r="941" spans="1:20" ht="12.75" customHeight="1">
      <c r="A941" s="229">
        <v>25</v>
      </c>
      <c r="B941" s="230" t="s">
        <v>899</v>
      </c>
      <c r="C941" s="230" t="s">
        <v>900</v>
      </c>
      <c r="D941" s="230" t="s">
        <v>31</v>
      </c>
      <c r="E941" s="280">
        <v>2</v>
      </c>
      <c r="F941" s="224">
        <f t="shared" ref="F941" si="1810">H941+J941+R941</f>
        <v>22.289611079999997</v>
      </c>
      <c r="G941" s="287">
        <v>1.49</v>
      </c>
      <c r="H941" s="228">
        <f t="shared" ref="H941" si="1811">G941*$P$8/1000</f>
        <v>2.566227</v>
      </c>
      <c r="I941" s="287">
        <v>0.01</v>
      </c>
      <c r="J941" s="228">
        <f t="shared" ref="J941" si="1812">I941*$P$9/1000</f>
        <v>2.2039200000000002E-2</v>
      </c>
      <c r="K941" s="22" t="s">
        <v>901</v>
      </c>
      <c r="L941" s="22" t="s">
        <v>31</v>
      </c>
      <c r="M941" s="22">
        <v>1</v>
      </c>
      <c r="N941" s="34">
        <v>17.399999999999999</v>
      </c>
      <c r="O941" s="66">
        <f t="shared" si="1748"/>
        <v>17.399999999999999</v>
      </c>
      <c r="P941" s="228">
        <f t="shared" ref="P941" si="1813">E941*F941</f>
        <v>44.579222159999993</v>
      </c>
      <c r="Q941" s="228">
        <f t="shared" ref="Q941" si="1814">SUM(O941:O944)</f>
        <v>17.399999999999999</v>
      </c>
      <c r="R941" s="228">
        <f t="shared" ref="R941" si="1815">Q941*1.02*1.05*$R$14</f>
        <v>19.701344879999997</v>
      </c>
      <c r="S941" s="228">
        <f t="shared" ref="S941" si="1816">F941*$S$17</f>
        <v>25.986307335138893</v>
      </c>
      <c r="T941" s="228">
        <f t="shared" ref="T941" si="1817">S941*E941</f>
        <v>51.972614670277785</v>
      </c>
    </row>
    <row r="942" spans="1:20" ht="12.75" customHeight="1">
      <c r="A942" s="229"/>
      <c r="B942" s="230"/>
      <c r="C942" s="230"/>
      <c r="D942" s="280"/>
      <c r="E942" s="280"/>
      <c r="F942" s="224"/>
      <c r="G942" s="287"/>
      <c r="H942" s="228"/>
      <c r="I942" s="287"/>
      <c r="J942" s="228"/>
      <c r="K942" s="22"/>
      <c r="L942" s="22"/>
      <c r="M942" s="22"/>
      <c r="N942" s="34"/>
      <c r="O942" s="66">
        <f t="shared" si="1748"/>
        <v>0</v>
      </c>
      <c r="P942" s="228"/>
      <c r="Q942" s="228"/>
      <c r="R942" s="228"/>
      <c r="S942" s="228"/>
      <c r="T942" s="228"/>
    </row>
    <row r="943" spans="1:20" ht="12.75" customHeight="1">
      <c r="A943" s="229"/>
      <c r="B943" s="230"/>
      <c r="C943" s="230"/>
      <c r="D943" s="280"/>
      <c r="E943" s="280"/>
      <c r="F943" s="224"/>
      <c r="G943" s="287"/>
      <c r="H943" s="228"/>
      <c r="I943" s="287"/>
      <c r="J943" s="228"/>
      <c r="K943" s="22"/>
      <c r="L943" s="22"/>
      <c r="M943" s="23"/>
      <c r="N943" s="34"/>
      <c r="O943" s="66">
        <f t="shared" si="1748"/>
        <v>0</v>
      </c>
      <c r="P943" s="228"/>
      <c r="Q943" s="228"/>
      <c r="R943" s="228"/>
      <c r="S943" s="228"/>
      <c r="T943" s="228"/>
    </row>
    <row r="944" spans="1:20" ht="12.75" customHeight="1">
      <c r="A944" s="229"/>
      <c r="B944" s="230"/>
      <c r="C944" s="230"/>
      <c r="D944" s="280"/>
      <c r="E944" s="280"/>
      <c r="F944" s="224"/>
      <c r="G944" s="287"/>
      <c r="H944" s="228"/>
      <c r="I944" s="287"/>
      <c r="J944" s="228"/>
      <c r="K944" s="22"/>
      <c r="L944" s="22"/>
      <c r="M944" s="22"/>
      <c r="N944" s="34"/>
      <c r="O944" s="66">
        <f t="shared" si="1748"/>
        <v>0</v>
      </c>
      <c r="P944" s="228"/>
      <c r="Q944" s="228"/>
      <c r="R944" s="228"/>
      <c r="S944" s="228"/>
      <c r="T944" s="228"/>
    </row>
    <row r="945" spans="1:20" ht="12.75" customHeight="1">
      <c r="A945" s="229">
        <v>26</v>
      </c>
      <c r="B945" s="230" t="s">
        <v>902</v>
      </c>
      <c r="C945" s="230" t="s">
        <v>903</v>
      </c>
      <c r="D945" s="230" t="s">
        <v>31</v>
      </c>
      <c r="E945" s="280">
        <v>2</v>
      </c>
      <c r="F945" s="224">
        <f t="shared" ref="F945" si="1818">H945+J945+R945</f>
        <v>22.487037719999996</v>
      </c>
      <c r="G945" s="287">
        <v>4.09</v>
      </c>
      <c r="H945" s="228">
        <f t="shared" ref="H945" si="1819">G945*$P$8/1000</f>
        <v>7.0442069999999992</v>
      </c>
      <c r="I945" s="287">
        <v>0.02</v>
      </c>
      <c r="J945" s="228">
        <f t="shared" ref="J945" si="1820">I945*$P$9/1000</f>
        <v>4.4078400000000004E-2</v>
      </c>
      <c r="K945" s="22" t="s">
        <v>904</v>
      </c>
      <c r="L945" s="22" t="s">
        <v>31</v>
      </c>
      <c r="M945" s="22">
        <v>1</v>
      </c>
      <c r="N945" s="34">
        <v>13.6</v>
      </c>
      <c r="O945" s="66">
        <f t="shared" si="1748"/>
        <v>13.6</v>
      </c>
      <c r="P945" s="228">
        <f t="shared" ref="P945" si="1821">E945*F945</f>
        <v>44.974075439999993</v>
      </c>
      <c r="Q945" s="228">
        <f t="shared" ref="Q945" si="1822">SUM(O945:O948)</f>
        <v>13.6</v>
      </c>
      <c r="R945" s="228">
        <f t="shared" ref="R945" si="1823">Q945*1.02*1.05*$R$14</f>
        <v>15.398752319999998</v>
      </c>
      <c r="S945" s="228">
        <f t="shared" ref="S945" si="1824">F945*$S$17</f>
        <v>26.216476866799642</v>
      </c>
      <c r="T945" s="228">
        <f t="shared" ref="T945" si="1825">S945*E945</f>
        <v>52.432953733599284</v>
      </c>
    </row>
    <row r="946" spans="1:20" ht="12.75" customHeight="1">
      <c r="A946" s="229"/>
      <c r="B946" s="230"/>
      <c r="C946" s="230"/>
      <c r="D946" s="280"/>
      <c r="E946" s="280"/>
      <c r="F946" s="224"/>
      <c r="G946" s="287"/>
      <c r="H946" s="228"/>
      <c r="I946" s="287"/>
      <c r="J946" s="228"/>
      <c r="K946" s="22"/>
      <c r="L946" s="22"/>
      <c r="M946" s="22"/>
      <c r="N946" s="34"/>
      <c r="O946" s="66">
        <f t="shared" si="1748"/>
        <v>0</v>
      </c>
      <c r="P946" s="228"/>
      <c r="Q946" s="228"/>
      <c r="R946" s="228"/>
      <c r="S946" s="228"/>
      <c r="T946" s="228"/>
    </row>
    <row r="947" spans="1:20" ht="12.75" customHeight="1">
      <c r="A947" s="229"/>
      <c r="B947" s="230"/>
      <c r="C947" s="230"/>
      <c r="D947" s="280"/>
      <c r="E947" s="280"/>
      <c r="F947" s="224"/>
      <c r="G947" s="287"/>
      <c r="H947" s="228"/>
      <c r="I947" s="287"/>
      <c r="J947" s="228"/>
      <c r="K947" s="22"/>
      <c r="L947" s="22"/>
      <c r="M947" s="23"/>
      <c r="N947" s="34"/>
      <c r="O947" s="66">
        <f t="shared" si="1748"/>
        <v>0</v>
      </c>
      <c r="P947" s="228"/>
      <c r="Q947" s="228"/>
      <c r="R947" s="228"/>
      <c r="S947" s="228"/>
      <c r="T947" s="228"/>
    </row>
    <row r="948" spans="1:20" ht="12.75" customHeight="1">
      <c r="A948" s="229"/>
      <c r="B948" s="230"/>
      <c r="C948" s="230"/>
      <c r="D948" s="280"/>
      <c r="E948" s="280"/>
      <c r="F948" s="224"/>
      <c r="G948" s="287"/>
      <c r="H948" s="228"/>
      <c r="I948" s="287"/>
      <c r="J948" s="228"/>
      <c r="K948" s="22"/>
      <c r="L948" s="22"/>
      <c r="M948" s="22"/>
      <c r="N948" s="34"/>
      <c r="O948" s="66">
        <f t="shared" si="1748"/>
        <v>0</v>
      </c>
      <c r="P948" s="228"/>
      <c r="Q948" s="228"/>
      <c r="R948" s="228"/>
      <c r="S948" s="228"/>
      <c r="T948" s="228"/>
    </row>
    <row r="949" spans="1:20" ht="12.75" customHeight="1">
      <c r="A949" s="229">
        <v>27</v>
      </c>
      <c r="B949" s="230" t="s">
        <v>905</v>
      </c>
      <c r="C949" s="230" t="s">
        <v>908</v>
      </c>
      <c r="D949" s="280" t="s">
        <v>27</v>
      </c>
      <c r="E949" s="280">
        <v>2.6</v>
      </c>
      <c r="F949" s="224">
        <f t="shared" ref="F949" si="1826">H949+J949+R949</f>
        <v>6.3111567389999994</v>
      </c>
      <c r="G949" s="232">
        <v>0.88</v>
      </c>
      <c r="H949" s="228">
        <f t="shared" ref="H949" si="1827">G949*$P$8/1000</f>
        <v>1.5156240000000001</v>
      </c>
      <c r="I949" s="232">
        <v>0.04</v>
      </c>
      <c r="J949" s="228">
        <f t="shared" ref="J949" si="1828">I949*$P$9/1000</f>
        <v>8.8156800000000007E-2</v>
      </c>
      <c r="K949" s="22" t="s">
        <v>906</v>
      </c>
      <c r="L949" s="22" t="s">
        <v>27</v>
      </c>
      <c r="M949" s="22">
        <v>1</v>
      </c>
      <c r="N949" s="34">
        <v>3.8</v>
      </c>
      <c r="O949" s="66">
        <f t="shared" si="1748"/>
        <v>3.8</v>
      </c>
      <c r="P949" s="228">
        <f t="shared" ref="P949" si="1829">E949*F949</f>
        <v>16.4090075214</v>
      </c>
      <c r="Q949" s="228">
        <f t="shared" ref="Q949" si="1830">SUM(O949:O952)</f>
        <v>4.1574999999999998</v>
      </c>
      <c r="R949" s="228">
        <f t="shared" ref="R949" si="1831">Q949*1.02*1.05*$R$14</f>
        <v>4.7073759389999994</v>
      </c>
      <c r="S949" s="228">
        <f t="shared" ref="S949" si="1832">F949*$S$17</f>
        <v>7.3578519639153326</v>
      </c>
      <c r="T949" s="228">
        <f t="shared" ref="T949" si="1833">S949*E949</f>
        <v>19.130415106179864</v>
      </c>
    </row>
    <row r="950" spans="1:20" ht="12.75" customHeight="1">
      <c r="A950" s="229"/>
      <c r="B950" s="230"/>
      <c r="C950" s="230"/>
      <c r="D950" s="280"/>
      <c r="E950" s="280"/>
      <c r="F950" s="224"/>
      <c r="G950" s="232"/>
      <c r="H950" s="228"/>
      <c r="I950" s="232"/>
      <c r="J950" s="228"/>
      <c r="K950" s="22"/>
      <c r="L950" s="22"/>
      <c r="M950" s="22"/>
      <c r="N950" s="34"/>
      <c r="O950" s="66">
        <f t="shared" si="1748"/>
        <v>0</v>
      </c>
      <c r="P950" s="228"/>
      <c r="Q950" s="228"/>
      <c r="R950" s="228"/>
      <c r="S950" s="228"/>
      <c r="T950" s="228"/>
    </row>
    <row r="951" spans="1:20" ht="12.75" customHeight="1">
      <c r="A951" s="229"/>
      <c r="B951" s="230"/>
      <c r="C951" s="230"/>
      <c r="D951" s="280"/>
      <c r="E951" s="280"/>
      <c r="F951" s="224"/>
      <c r="G951" s="232"/>
      <c r="H951" s="228"/>
      <c r="I951" s="232"/>
      <c r="J951" s="228"/>
      <c r="K951" s="22" t="s">
        <v>382</v>
      </c>
      <c r="L951" s="22" t="s">
        <v>35</v>
      </c>
      <c r="M951" s="71">
        <v>0.65</v>
      </c>
      <c r="N951" s="34">
        <v>0.55000000000000004</v>
      </c>
      <c r="O951" s="66">
        <f t="shared" si="1748"/>
        <v>0.35750000000000004</v>
      </c>
      <c r="P951" s="228"/>
      <c r="Q951" s="228"/>
      <c r="R951" s="228"/>
      <c r="S951" s="228"/>
      <c r="T951" s="228"/>
    </row>
    <row r="952" spans="1:20" ht="12.75" customHeight="1">
      <c r="A952" s="229"/>
      <c r="B952" s="230"/>
      <c r="C952" s="230"/>
      <c r="D952" s="280"/>
      <c r="E952" s="280"/>
      <c r="F952" s="224"/>
      <c r="G952" s="232"/>
      <c r="H952" s="228"/>
      <c r="I952" s="232"/>
      <c r="J952" s="228"/>
      <c r="K952" s="22"/>
      <c r="L952" s="22"/>
      <c r="M952" s="22"/>
      <c r="N952" s="34"/>
      <c r="O952" s="66">
        <f t="shared" si="1748"/>
        <v>0</v>
      </c>
      <c r="P952" s="228"/>
      <c r="Q952" s="228"/>
      <c r="R952" s="228"/>
      <c r="S952" s="228"/>
      <c r="T952" s="228"/>
    </row>
    <row r="953" spans="1:20" ht="12.75" customHeight="1">
      <c r="A953" s="229">
        <v>28</v>
      </c>
      <c r="B953" s="230" t="s">
        <v>408</v>
      </c>
      <c r="C953" s="291" t="s">
        <v>907</v>
      </c>
      <c r="D953" s="537" t="s">
        <v>31</v>
      </c>
      <c r="E953" s="537">
        <v>3</v>
      </c>
      <c r="F953" s="224">
        <f t="shared" ref="F953" si="1834">H953+J953+R953</f>
        <v>3.6237965999999999</v>
      </c>
      <c r="G953" s="232">
        <v>0.85</v>
      </c>
      <c r="H953" s="228">
        <f t="shared" ref="H953" si="1835">G953*$P$8/1000</f>
        <v>1.4639549999999999</v>
      </c>
      <c r="I953" s="232">
        <v>0.98</v>
      </c>
      <c r="J953" s="228">
        <f t="shared" ref="J953" si="1836">I953*$P$9/1000</f>
        <v>2.1598416</v>
      </c>
      <c r="K953" s="22"/>
      <c r="L953" s="22"/>
      <c r="M953" s="22"/>
      <c r="N953" s="34"/>
      <c r="O953" s="66">
        <f t="shared" si="1748"/>
        <v>0</v>
      </c>
      <c r="P953" s="228">
        <f t="shared" ref="P953" si="1837">E953*F953</f>
        <v>10.871389799999999</v>
      </c>
      <c r="Q953" s="228">
        <f t="shared" ref="Q953" si="1838">SUM(O953:O956)</f>
        <v>0</v>
      </c>
      <c r="R953" s="228">
        <f t="shared" ref="R953" si="1839">Q953*1.02*1.05*$R$14</f>
        <v>0</v>
      </c>
      <c r="S953" s="228">
        <f t="shared" ref="S953" si="1840">F953*$S$17</f>
        <v>4.2247974551753105</v>
      </c>
      <c r="T953" s="228">
        <f t="shared" ref="T953" si="1841">S953*E953</f>
        <v>12.674392365525932</v>
      </c>
    </row>
    <row r="954" spans="1:20" ht="12.75" customHeight="1">
      <c r="A954" s="229"/>
      <c r="B954" s="230"/>
      <c r="C954" s="291"/>
      <c r="D954" s="537"/>
      <c r="E954" s="537"/>
      <c r="F954" s="224"/>
      <c r="G954" s="232"/>
      <c r="H954" s="228"/>
      <c r="I954" s="232"/>
      <c r="J954" s="228"/>
      <c r="K954" s="22"/>
      <c r="L954" s="22"/>
      <c r="M954" s="22"/>
      <c r="N954" s="34"/>
      <c r="O954" s="66">
        <f t="shared" si="1748"/>
        <v>0</v>
      </c>
      <c r="P954" s="228"/>
      <c r="Q954" s="228"/>
      <c r="R954" s="228"/>
      <c r="S954" s="228"/>
      <c r="T954" s="228"/>
    </row>
    <row r="955" spans="1:20" ht="12.75" customHeight="1">
      <c r="A955" s="229"/>
      <c r="B955" s="230"/>
      <c r="C955" s="291"/>
      <c r="D955" s="537"/>
      <c r="E955" s="537"/>
      <c r="F955" s="224"/>
      <c r="G955" s="232"/>
      <c r="H955" s="228"/>
      <c r="I955" s="232"/>
      <c r="J955" s="228"/>
      <c r="K955" s="22"/>
      <c r="L955" s="22"/>
      <c r="M955" s="71"/>
      <c r="N955" s="34"/>
      <c r="O955" s="66">
        <f t="shared" si="1748"/>
        <v>0</v>
      </c>
      <c r="P955" s="228"/>
      <c r="Q955" s="228"/>
      <c r="R955" s="228"/>
      <c r="S955" s="228"/>
      <c r="T955" s="228"/>
    </row>
    <row r="956" spans="1:20" ht="12.75" customHeight="1">
      <c r="A956" s="229"/>
      <c r="B956" s="230"/>
      <c r="C956" s="291"/>
      <c r="D956" s="537"/>
      <c r="E956" s="537"/>
      <c r="F956" s="224"/>
      <c r="G956" s="232"/>
      <c r="H956" s="228"/>
      <c r="I956" s="232"/>
      <c r="J956" s="228"/>
      <c r="K956" s="22"/>
      <c r="L956" s="22"/>
      <c r="M956" s="22"/>
      <c r="N956" s="34"/>
      <c r="O956" s="66">
        <f t="shared" si="1748"/>
        <v>0</v>
      </c>
      <c r="P956" s="228"/>
      <c r="Q956" s="228"/>
      <c r="R956" s="228"/>
      <c r="S956" s="228"/>
      <c r="T956" s="228"/>
    </row>
    <row r="957" spans="1:20" ht="12.75" customHeight="1">
      <c r="A957" s="229">
        <v>29</v>
      </c>
      <c r="B957" s="230" t="s">
        <v>410</v>
      </c>
      <c r="C957" s="230" t="s">
        <v>411</v>
      </c>
      <c r="D957" s="280" t="s">
        <v>44</v>
      </c>
      <c r="E957" s="280">
        <v>0.01</v>
      </c>
      <c r="F957" s="224">
        <f t="shared" ref="F957" si="1842">H957+J957+R957</f>
        <v>144.16584800900398</v>
      </c>
      <c r="G957" s="232">
        <v>30</v>
      </c>
      <c r="H957" s="228">
        <f t="shared" ref="H957" si="1843">G957*$P$8/1000</f>
        <v>51.668999999999997</v>
      </c>
      <c r="I957" s="535">
        <v>1</v>
      </c>
      <c r="J957" s="228">
        <f t="shared" ref="J957" si="1844">I957*$P$9/1000</f>
        <v>2.2039200000000001</v>
      </c>
      <c r="K957" s="22" t="s">
        <v>43</v>
      </c>
      <c r="L957" s="22" t="s">
        <v>44</v>
      </c>
      <c r="M957" s="22">
        <v>1.04</v>
      </c>
      <c r="N957" s="34">
        <v>27.016999999999999</v>
      </c>
      <c r="O957" s="66">
        <f t="shared" si="1748"/>
        <v>28.09768</v>
      </c>
      <c r="P957" s="228">
        <f t="shared" ref="P957" si="1845">E957*F957</f>
        <v>1.4416584800900398</v>
      </c>
      <c r="Q957" s="228">
        <f t="shared" ref="Q957" si="1846">SUM(O957:O960)</f>
        <v>79.745670000000004</v>
      </c>
      <c r="R957" s="228">
        <f t="shared" ref="R957" si="1847">Q957*1.02*1.05*$R$14</f>
        <v>90.292928009003987</v>
      </c>
      <c r="S957" s="228">
        <f t="shared" ref="S957" si="1848">F957*$S$17</f>
        <v>168.07552272432468</v>
      </c>
      <c r="T957" s="228">
        <f t="shared" ref="T957" si="1849">S957*E957</f>
        <v>1.6807552272432469</v>
      </c>
    </row>
    <row r="958" spans="1:20" ht="12.75" customHeight="1">
      <c r="A958" s="229"/>
      <c r="B958" s="230"/>
      <c r="C958" s="230"/>
      <c r="D958" s="280"/>
      <c r="E958" s="280"/>
      <c r="F958" s="224"/>
      <c r="G958" s="232"/>
      <c r="H958" s="228"/>
      <c r="I958" s="535"/>
      <c r="J958" s="228"/>
      <c r="K958" s="22" t="s">
        <v>413</v>
      </c>
      <c r="L958" s="22" t="s">
        <v>44</v>
      </c>
      <c r="M958" s="22">
        <v>0.39</v>
      </c>
      <c r="N958" s="77">
        <v>123.611</v>
      </c>
      <c r="O958" s="66">
        <f t="shared" si="1748"/>
        <v>48.208290000000005</v>
      </c>
      <c r="P958" s="228"/>
      <c r="Q958" s="228"/>
      <c r="R958" s="228"/>
      <c r="S958" s="228"/>
      <c r="T958" s="228"/>
    </row>
    <row r="959" spans="1:20" ht="12.75" customHeight="1">
      <c r="A959" s="229"/>
      <c r="B959" s="230"/>
      <c r="C959" s="230"/>
      <c r="D959" s="280"/>
      <c r="E959" s="280"/>
      <c r="F959" s="224"/>
      <c r="G959" s="232"/>
      <c r="H959" s="228"/>
      <c r="I959" s="535"/>
      <c r="J959" s="228"/>
      <c r="K959" s="22" t="s">
        <v>414</v>
      </c>
      <c r="L959" s="22" t="s">
        <v>35</v>
      </c>
      <c r="M959" s="25">
        <v>5.9</v>
      </c>
      <c r="N959" s="34">
        <v>0.58299999999999996</v>
      </c>
      <c r="O959" s="66">
        <f t="shared" si="1748"/>
        <v>3.4397000000000002</v>
      </c>
      <c r="P959" s="228"/>
      <c r="Q959" s="228"/>
      <c r="R959" s="228"/>
      <c r="S959" s="228"/>
      <c r="T959" s="228"/>
    </row>
    <row r="960" spans="1:20" ht="12.75" customHeight="1">
      <c r="A960" s="229"/>
      <c r="B960" s="230"/>
      <c r="C960" s="230"/>
      <c r="D960" s="280"/>
      <c r="E960" s="280"/>
      <c r="F960" s="224"/>
      <c r="G960" s="232"/>
      <c r="H960" s="228"/>
      <c r="I960" s="535"/>
      <c r="J960" s="228"/>
      <c r="K960" s="22"/>
      <c r="L960" s="22"/>
      <c r="M960" s="22"/>
      <c r="N960" s="34"/>
      <c r="O960" s="66">
        <f t="shared" si="1748"/>
        <v>0</v>
      </c>
      <c r="P960" s="228"/>
      <c r="Q960" s="228"/>
      <c r="R960" s="228"/>
      <c r="S960" s="228"/>
      <c r="T960" s="228"/>
    </row>
    <row r="961" spans="1:20" ht="12.75" customHeight="1">
      <c r="A961" s="229"/>
      <c r="B961" s="240"/>
      <c r="C961" s="250" t="s">
        <v>910</v>
      </c>
      <c r="D961" s="229"/>
      <c r="E961" s="242"/>
      <c r="F961" s="224"/>
      <c r="G961" s="271"/>
      <c r="H961" s="228"/>
      <c r="I961" s="233"/>
      <c r="J961" s="228"/>
      <c r="K961" s="65"/>
      <c r="L961" s="65"/>
      <c r="M961" s="65"/>
      <c r="N961" s="77"/>
      <c r="O961" s="66"/>
      <c r="P961" s="228"/>
      <c r="Q961" s="228"/>
      <c r="R961" s="228"/>
      <c r="S961" s="228">
        <f t="shared" ref="S961" si="1850">F961*$S$17</f>
        <v>0</v>
      </c>
      <c r="T961" s="228">
        <f t="shared" ref="T961" si="1851">S961*E961</f>
        <v>0</v>
      </c>
    </row>
    <row r="962" spans="1:20" ht="12.75" customHeight="1">
      <c r="A962" s="229"/>
      <c r="B962" s="240"/>
      <c r="C962" s="250"/>
      <c r="D962" s="229"/>
      <c r="E962" s="242"/>
      <c r="F962" s="224"/>
      <c r="G962" s="271"/>
      <c r="H962" s="228"/>
      <c r="I962" s="233"/>
      <c r="J962" s="228"/>
      <c r="K962" s="65"/>
      <c r="L962" s="65"/>
      <c r="M962" s="65"/>
      <c r="N962" s="77"/>
      <c r="O962" s="66"/>
      <c r="P962" s="228"/>
      <c r="Q962" s="228"/>
      <c r="R962" s="228"/>
      <c r="S962" s="228"/>
      <c r="T962" s="228"/>
    </row>
    <row r="963" spans="1:20" ht="12.75" customHeight="1">
      <c r="A963" s="229"/>
      <c r="B963" s="240"/>
      <c r="C963" s="250"/>
      <c r="D963" s="229"/>
      <c r="E963" s="242"/>
      <c r="F963" s="224"/>
      <c r="G963" s="271"/>
      <c r="H963" s="228"/>
      <c r="I963" s="233"/>
      <c r="J963" s="228"/>
      <c r="K963" s="65"/>
      <c r="L963" s="65"/>
      <c r="M963" s="67"/>
      <c r="N963" s="77"/>
      <c r="O963" s="66"/>
      <c r="P963" s="228"/>
      <c r="Q963" s="228"/>
      <c r="R963" s="228"/>
      <c r="S963" s="228"/>
      <c r="T963" s="228"/>
    </row>
    <row r="964" spans="1:20" ht="12.75" customHeight="1">
      <c r="A964" s="229"/>
      <c r="B964" s="240"/>
      <c r="C964" s="250"/>
      <c r="D964" s="229"/>
      <c r="E964" s="242"/>
      <c r="F964" s="224"/>
      <c r="G964" s="271"/>
      <c r="H964" s="228"/>
      <c r="I964" s="233"/>
      <c r="J964" s="228"/>
      <c r="K964" s="65"/>
      <c r="L964" s="65"/>
      <c r="M964" s="65"/>
      <c r="N964" s="77"/>
      <c r="O964" s="66"/>
      <c r="P964" s="228"/>
      <c r="Q964" s="228"/>
      <c r="R964" s="228"/>
      <c r="S964" s="228"/>
      <c r="T964" s="228"/>
    </row>
    <row r="965" spans="1:20" ht="12.75" customHeight="1">
      <c r="A965" s="229">
        <v>1</v>
      </c>
      <c r="B965" s="230" t="s">
        <v>162</v>
      </c>
      <c r="C965" s="230" t="s">
        <v>163</v>
      </c>
      <c r="D965" s="280" t="s">
        <v>44</v>
      </c>
      <c r="E965" s="231">
        <v>2.25</v>
      </c>
      <c r="F965" s="231">
        <f>H965+J965+R965</f>
        <v>3.1504930799999999</v>
      </c>
      <c r="G965" s="285">
        <v>0.82599999999999996</v>
      </c>
      <c r="H965" s="292">
        <f>G965*$P$8/1000</f>
        <v>1.4226197999999999</v>
      </c>
      <c r="I965" s="232">
        <v>0.78400000000000003</v>
      </c>
      <c r="J965" s="292">
        <f>I965*$P$9/1000</f>
        <v>1.7278732800000001</v>
      </c>
      <c r="K965" s="22"/>
      <c r="L965" s="22"/>
      <c r="M965" s="22"/>
      <c r="N965" s="34"/>
      <c r="O965" s="66">
        <f>M965*N965</f>
        <v>0</v>
      </c>
      <c r="P965" s="228">
        <f>E965*F965</f>
        <v>7.08860943</v>
      </c>
      <c r="Q965" s="228">
        <f>SUM(O965:O968)</f>
        <v>0</v>
      </c>
      <c r="R965" s="228">
        <f>Q965*1.02*1.05*$R$14</f>
        <v>0</v>
      </c>
      <c r="S965" s="228">
        <f t="shared" ref="S965" si="1852">F965*$S$17</f>
        <v>3.6729973053486016</v>
      </c>
      <c r="T965" s="228">
        <f t="shared" ref="T965" si="1853">S965*E965</f>
        <v>8.2642439370343528</v>
      </c>
    </row>
    <row r="966" spans="1:20" ht="12.75" customHeight="1">
      <c r="A966" s="229"/>
      <c r="B966" s="230"/>
      <c r="C966" s="230"/>
      <c r="D966" s="280"/>
      <c r="E966" s="231"/>
      <c r="F966" s="231"/>
      <c r="G966" s="285"/>
      <c r="H966" s="292"/>
      <c r="I966" s="232"/>
      <c r="J966" s="292"/>
      <c r="K966" s="22"/>
      <c r="L966" s="22"/>
      <c r="M966" s="22"/>
      <c r="N966" s="34"/>
      <c r="O966" s="66">
        <f t="shared" ref="O966:O1029" si="1854">M966*N966</f>
        <v>0</v>
      </c>
      <c r="P966" s="228"/>
      <c r="Q966" s="228"/>
      <c r="R966" s="228"/>
      <c r="S966" s="228"/>
      <c r="T966" s="228"/>
    </row>
    <row r="967" spans="1:20" ht="12.75" customHeight="1">
      <c r="A967" s="229"/>
      <c r="B967" s="230"/>
      <c r="C967" s="230"/>
      <c r="D967" s="280"/>
      <c r="E967" s="231"/>
      <c r="F967" s="231"/>
      <c r="G967" s="285"/>
      <c r="H967" s="292"/>
      <c r="I967" s="232"/>
      <c r="J967" s="292"/>
      <c r="K967" s="22"/>
      <c r="L967" s="22"/>
      <c r="M967" s="22"/>
      <c r="N967" s="34"/>
      <c r="O967" s="66">
        <f t="shared" si="1854"/>
        <v>0</v>
      </c>
      <c r="P967" s="228"/>
      <c r="Q967" s="228"/>
      <c r="R967" s="228"/>
      <c r="S967" s="228"/>
      <c r="T967" s="228"/>
    </row>
    <row r="968" spans="1:20" ht="12.75" customHeight="1">
      <c r="A968" s="229"/>
      <c r="B968" s="230"/>
      <c r="C968" s="230"/>
      <c r="D968" s="280"/>
      <c r="E968" s="231"/>
      <c r="F968" s="231"/>
      <c r="G968" s="285"/>
      <c r="H968" s="292"/>
      <c r="I968" s="232"/>
      <c r="J968" s="292"/>
      <c r="K968" s="22"/>
      <c r="L968" s="22"/>
      <c r="M968" s="22"/>
      <c r="N968" s="34"/>
      <c r="O968" s="66">
        <f t="shared" si="1854"/>
        <v>0</v>
      </c>
      <c r="P968" s="228"/>
      <c r="Q968" s="228"/>
      <c r="R968" s="228"/>
      <c r="S968" s="228"/>
      <c r="T968" s="228"/>
    </row>
    <row r="969" spans="1:20" ht="12.75" customHeight="1">
      <c r="A969" s="229">
        <v>2</v>
      </c>
      <c r="B969" s="240" t="s">
        <v>42</v>
      </c>
      <c r="C969" s="240" t="s">
        <v>844</v>
      </c>
      <c r="D969" s="241" t="s">
        <v>40</v>
      </c>
      <c r="E969" s="242">
        <v>2</v>
      </c>
      <c r="F969" s="231">
        <f t="shared" ref="F969" si="1855">H969+J969+R969</f>
        <v>0.75781200000000004</v>
      </c>
      <c r="G969" s="233">
        <v>0.44</v>
      </c>
      <c r="H969" s="292">
        <f t="shared" ref="H969" si="1856">G969*$P$8/1000</f>
        <v>0.75781200000000004</v>
      </c>
      <c r="I969" s="233"/>
      <c r="J969" s="292">
        <f t="shared" ref="J969" si="1857">I969*$P$9/1000</f>
        <v>0</v>
      </c>
      <c r="K969" s="65"/>
      <c r="L969" s="65"/>
      <c r="M969" s="65"/>
      <c r="N969" s="69"/>
      <c r="O969" s="66">
        <f t="shared" si="1854"/>
        <v>0</v>
      </c>
      <c r="P969" s="228">
        <f t="shared" ref="P969" si="1858">E969*F969</f>
        <v>1.5156240000000001</v>
      </c>
      <c r="Q969" s="228">
        <f t="shared" ref="Q969" si="1859">SUM(O969:O972)</f>
        <v>0</v>
      </c>
      <c r="R969" s="228">
        <f t="shared" ref="R969" si="1860">Q969*1.02*1.05*$R$14</f>
        <v>0</v>
      </c>
      <c r="S969" s="228">
        <f t="shared" ref="S969" si="1861">F969*$S$17</f>
        <v>0.88349390501147673</v>
      </c>
      <c r="T969" s="228">
        <f t="shared" ref="T969" si="1862">S969*E969</f>
        <v>1.7669878100229535</v>
      </c>
    </row>
    <row r="970" spans="1:20" ht="12.75" customHeight="1">
      <c r="A970" s="229"/>
      <c r="B970" s="240"/>
      <c r="C970" s="240"/>
      <c r="D970" s="244"/>
      <c r="E970" s="242"/>
      <c r="F970" s="231"/>
      <c r="G970" s="233"/>
      <c r="H970" s="292"/>
      <c r="I970" s="233"/>
      <c r="J970" s="292"/>
      <c r="K970" s="65"/>
      <c r="L970" s="65"/>
      <c r="M970" s="65"/>
      <c r="N970" s="77"/>
      <c r="O970" s="66">
        <f t="shared" si="1854"/>
        <v>0</v>
      </c>
      <c r="P970" s="228"/>
      <c r="Q970" s="228"/>
      <c r="R970" s="228"/>
      <c r="S970" s="228"/>
      <c r="T970" s="228"/>
    </row>
    <row r="971" spans="1:20" ht="12.75" customHeight="1">
      <c r="A971" s="229"/>
      <c r="B971" s="240"/>
      <c r="C971" s="240"/>
      <c r="D971" s="244"/>
      <c r="E971" s="242"/>
      <c r="F971" s="231"/>
      <c r="G971" s="233"/>
      <c r="H971" s="292"/>
      <c r="I971" s="233"/>
      <c r="J971" s="292"/>
      <c r="K971" s="65"/>
      <c r="L971" s="65"/>
      <c r="M971" s="65"/>
      <c r="N971" s="77"/>
      <c r="O971" s="66">
        <f t="shared" si="1854"/>
        <v>0</v>
      </c>
      <c r="P971" s="228"/>
      <c r="Q971" s="228"/>
      <c r="R971" s="228"/>
      <c r="S971" s="228"/>
      <c r="T971" s="228"/>
    </row>
    <row r="972" spans="1:20" ht="12.75" customHeight="1">
      <c r="A972" s="229"/>
      <c r="B972" s="240"/>
      <c r="C972" s="240"/>
      <c r="D972" s="244"/>
      <c r="E972" s="242"/>
      <c r="F972" s="231"/>
      <c r="G972" s="233"/>
      <c r="H972" s="292"/>
      <c r="I972" s="233"/>
      <c r="J972" s="292"/>
      <c r="K972" s="65"/>
      <c r="L972" s="65"/>
      <c r="M972" s="65"/>
      <c r="N972" s="77"/>
      <c r="O972" s="66">
        <f t="shared" si="1854"/>
        <v>0</v>
      </c>
      <c r="P972" s="228"/>
      <c r="Q972" s="228"/>
      <c r="R972" s="228"/>
      <c r="S972" s="228"/>
      <c r="T972" s="228"/>
    </row>
    <row r="973" spans="1:20" ht="12.75" customHeight="1">
      <c r="A973" s="229">
        <v>3</v>
      </c>
      <c r="B973" s="230" t="s">
        <v>41</v>
      </c>
      <c r="C973" s="230" t="s">
        <v>57</v>
      </c>
      <c r="D973" s="280" t="s">
        <v>44</v>
      </c>
      <c r="E973" s="231">
        <v>46.5</v>
      </c>
      <c r="F973" s="231">
        <f t="shared" ref="F973" si="1863">H973+J973+R973</f>
        <v>3.3412619999999995</v>
      </c>
      <c r="G973" s="232">
        <v>1.94</v>
      </c>
      <c r="H973" s="292">
        <f t="shared" ref="H973" si="1864">G973*$P$8/1000</f>
        <v>3.3412619999999995</v>
      </c>
      <c r="I973" s="232"/>
      <c r="J973" s="292">
        <f t="shared" ref="J973" si="1865">I973*$P$9/1000</f>
        <v>0</v>
      </c>
      <c r="K973" s="22"/>
      <c r="L973" s="22"/>
      <c r="M973" s="22"/>
      <c r="N973" s="34"/>
      <c r="O973" s="66">
        <f t="shared" si="1854"/>
        <v>0</v>
      </c>
      <c r="P973" s="228">
        <f t="shared" ref="P973" si="1866">E973*F973</f>
        <v>155.36868299999998</v>
      </c>
      <c r="Q973" s="228">
        <f t="shared" ref="Q973" si="1867">SUM(O973:O976)</f>
        <v>0</v>
      </c>
      <c r="R973" s="228">
        <f t="shared" ref="R973" si="1868">Q973*1.02*1.05*$R$14</f>
        <v>0</v>
      </c>
      <c r="S973" s="228">
        <f t="shared" ref="S973" si="1869">F973*$S$17</f>
        <v>3.8954049448233286</v>
      </c>
      <c r="T973" s="228">
        <f t="shared" ref="T973" si="1870">S973*E973</f>
        <v>181.13632993428479</v>
      </c>
    </row>
    <row r="974" spans="1:20" ht="12.75" customHeight="1">
      <c r="A974" s="229"/>
      <c r="B974" s="230"/>
      <c r="C974" s="230"/>
      <c r="D974" s="280"/>
      <c r="E974" s="231"/>
      <c r="F974" s="231"/>
      <c r="G974" s="232"/>
      <c r="H974" s="292"/>
      <c r="I974" s="232"/>
      <c r="J974" s="292"/>
      <c r="K974" s="22"/>
      <c r="L974" s="22"/>
      <c r="M974" s="22"/>
      <c r="N974" s="34"/>
      <c r="O974" s="66">
        <f t="shared" si="1854"/>
        <v>0</v>
      </c>
      <c r="P974" s="228"/>
      <c r="Q974" s="228"/>
      <c r="R974" s="228"/>
      <c r="S974" s="228"/>
      <c r="T974" s="228"/>
    </row>
    <row r="975" spans="1:20" ht="12.75" customHeight="1">
      <c r="A975" s="229"/>
      <c r="B975" s="230"/>
      <c r="C975" s="230"/>
      <c r="D975" s="280"/>
      <c r="E975" s="231"/>
      <c r="F975" s="231"/>
      <c r="G975" s="232"/>
      <c r="H975" s="292"/>
      <c r="I975" s="232"/>
      <c r="J975" s="292"/>
      <c r="K975" s="22"/>
      <c r="L975" s="22"/>
      <c r="M975" s="23"/>
      <c r="N975" s="34"/>
      <c r="O975" s="66">
        <f t="shared" si="1854"/>
        <v>0</v>
      </c>
      <c r="P975" s="228"/>
      <c r="Q975" s="228"/>
      <c r="R975" s="228"/>
      <c r="S975" s="228"/>
      <c r="T975" s="228"/>
    </row>
    <row r="976" spans="1:20" ht="12.75" customHeight="1">
      <c r="A976" s="229"/>
      <c r="B976" s="230"/>
      <c r="C976" s="230"/>
      <c r="D976" s="280"/>
      <c r="E976" s="231"/>
      <c r="F976" s="231"/>
      <c r="G976" s="232"/>
      <c r="H976" s="292"/>
      <c r="I976" s="232"/>
      <c r="J976" s="292"/>
      <c r="K976" s="22"/>
      <c r="L976" s="22"/>
      <c r="M976" s="22"/>
      <c r="N976" s="34"/>
      <c r="O976" s="66">
        <f t="shared" si="1854"/>
        <v>0</v>
      </c>
      <c r="P976" s="228"/>
      <c r="Q976" s="228"/>
      <c r="R976" s="228"/>
      <c r="S976" s="228"/>
      <c r="T976" s="228"/>
    </row>
    <row r="977" spans="1:20" ht="12.75" customHeight="1">
      <c r="A977" s="229">
        <v>4</v>
      </c>
      <c r="B977" s="230" t="s">
        <v>708</v>
      </c>
      <c r="C977" s="230" t="s">
        <v>911</v>
      </c>
      <c r="D977" s="280" t="s">
        <v>39</v>
      </c>
      <c r="E977" s="280">
        <v>2.87</v>
      </c>
      <c r="F977" s="231">
        <f t="shared" ref="F977" si="1871">H977+J977+R977</f>
        <v>11.548266417120001</v>
      </c>
      <c r="G977" s="232">
        <v>1.82</v>
      </c>
      <c r="H977" s="292">
        <f t="shared" ref="H977" si="1872">G977*$P$8/1000</f>
        <v>3.1345860000000001</v>
      </c>
      <c r="I977" s="232">
        <v>1.06</v>
      </c>
      <c r="J977" s="292">
        <f t="shared" ref="J977" si="1873">I977*$P$9/1000</f>
        <v>2.3361552000000003</v>
      </c>
      <c r="K977" s="22" t="s">
        <v>49</v>
      </c>
      <c r="L977" s="22" t="s">
        <v>44</v>
      </c>
      <c r="M977" s="22">
        <v>1.06</v>
      </c>
      <c r="N977" s="34">
        <v>4.8600000000000003</v>
      </c>
      <c r="O977" s="66">
        <f t="shared" si="1854"/>
        <v>5.1516000000000002</v>
      </c>
      <c r="P977" s="228">
        <f t="shared" ref="P977" si="1874">E977*F977</f>
        <v>33.143524617134403</v>
      </c>
      <c r="Q977" s="228">
        <f t="shared" ref="Q977" si="1875">SUM(O977:O980)</f>
        <v>5.3676000000000004</v>
      </c>
      <c r="R977" s="228">
        <f t="shared" ref="R977" si="1876">Q977*1.02*1.05*$R$14</f>
        <v>6.0775252171199998</v>
      </c>
      <c r="S977" s="228">
        <f t="shared" ref="S977" si="1877">F977*$S$17</f>
        <v>13.463527884190595</v>
      </c>
      <c r="T977" s="228">
        <f t="shared" ref="T977" si="1878">S977*E977</f>
        <v>38.640325027627007</v>
      </c>
    </row>
    <row r="978" spans="1:20" ht="12.75" customHeight="1">
      <c r="A978" s="229"/>
      <c r="B978" s="230"/>
      <c r="C978" s="230"/>
      <c r="D978" s="280"/>
      <c r="E978" s="280"/>
      <c r="F978" s="231"/>
      <c r="G978" s="232"/>
      <c r="H978" s="292"/>
      <c r="I978" s="232"/>
      <c r="J978" s="292"/>
      <c r="K978" s="22"/>
      <c r="L978" s="22"/>
      <c r="M978" s="22"/>
      <c r="N978" s="34"/>
      <c r="O978" s="66">
        <f t="shared" si="1854"/>
        <v>0</v>
      </c>
      <c r="P978" s="228"/>
      <c r="Q978" s="228"/>
      <c r="R978" s="228"/>
      <c r="S978" s="228"/>
      <c r="T978" s="228"/>
    </row>
    <row r="979" spans="1:20" ht="12.75" customHeight="1">
      <c r="A979" s="229"/>
      <c r="B979" s="230"/>
      <c r="C979" s="230"/>
      <c r="D979" s="280"/>
      <c r="E979" s="280"/>
      <c r="F979" s="231"/>
      <c r="G979" s="232"/>
      <c r="H979" s="292"/>
      <c r="I979" s="232"/>
      <c r="J979" s="292"/>
      <c r="K979" s="22" t="s">
        <v>710</v>
      </c>
      <c r="L979" s="22" t="s">
        <v>44</v>
      </c>
      <c r="M979" s="71">
        <v>0.18</v>
      </c>
      <c r="N979" s="34">
        <v>1.2</v>
      </c>
      <c r="O979" s="66">
        <f t="shared" si="1854"/>
        <v>0.216</v>
      </c>
      <c r="P979" s="228"/>
      <c r="Q979" s="228"/>
      <c r="R979" s="228"/>
      <c r="S979" s="228"/>
      <c r="T979" s="228"/>
    </row>
    <row r="980" spans="1:20" ht="12.75" customHeight="1">
      <c r="A980" s="229"/>
      <c r="B980" s="230"/>
      <c r="C980" s="230"/>
      <c r="D980" s="280"/>
      <c r="E980" s="280"/>
      <c r="F980" s="231"/>
      <c r="G980" s="232"/>
      <c r="H980" s="292"/>
      <c r="I980" s="232"/>
      <c r="J980" s="292"/>
      <c r="K980" s="22"/>
      <c r="L980" s="22"/>
      <c r="M980" s="22"/>
      <c r="N980" s="34"/>
      <c r="O980" s="66">
        <f t="shared" si="1854"/>
        <v>0</v>
      </c>
      <c r="P980" s="228"/>
      <c r="Q980" s="228"/>
      <c r="R980" s="228"/>
      <c r="S980" s="228"/>
      <c r="T980" s="228"/>
    </row>
    <row r="981" spans="1:20" ht="12.75" customHeight="1">
      <c r="A981" s="229">
        <v>5</v>
      </c>
      <c r="B981" s="230" t="s">
        <v>711</v>
      </c>
      <c r="C981" s="230" t="s">
        <v>912</v>
      </c>
      <c r="D981" s="280" t="s">
        <v>44</v>
      </c>
      <c r="E981" s="280">
        <v>3.05</v>
      </c>
      <c r="F981" s="231">
        <f t="shared" ref="F981" si="1879">H981+J981+R981</f>
        <v>22.905259107191998</v>
      </c>
      <c r="G981" s="232"/>
      <c r="H981" s="292">
        <f t="shared" ref="H981" si="1880">G981*$P$8/1000</f>
        <v>0</v>
      </c>
      <c r="I981" s="232"/>
      <c r="J981" s="292">
        <f t="shared" ref="J981" si="1881">I981*$P$9/1000</f>
        <v>0</v>
      </c>
      <c r="K981" s="22" t="s">
        <v>712</v>
      </c>
      <c r="L981" s="22" t="s">
        <v>44</v>
      </c>
      <c r="M981" s="22">
        <v>1.02</v>
      </c>
      <c r="N981" s="34">
        <v>19.832999999999998</v>
      </c>
      <c r="O981" s="66">
        <f t="shared" si="1854"/>
        <v>20.229659999999999</v>
      </c>
      <c r="P981" s="228">
        <f t="shared" ref="P981" si="1882">E981*F981</f>
        <v>69.861040276935597</v>
      </c>
      <c r="Q981" s="228">
        <f t="shared" ref="Q981" si="1883">SUM(O981:O984)</f>
        <v>20.229659999999999</v>
      </c>
      <c r="R981" s="228">
        <f t="shared" ref="R981" si="1884">Q981*1.02*1.05*$R$14</f>
        <v>22.905259107191998</v>
      </c>
      <c r="S981" s="228">
        <f t="shared" ref="S981" si="1885">F981*$S$17</f>
        <v>26.704059600419033</v>
      </c>
      <c r="T981" s="228">
        <f t="shared" ref="T981" si="1886">S981*E981</f>
        <v>81.44738178127804</v>
      </c>
    </row>
    <row r="982" spans="1:20" ht="12.75" customHeight="1">
      <c r="A982" s="229"/>
      <c r="B982" s="230"/>
      <c r="C982" s="230"/>
      <c r="D982" s="280"/>
      <c r="E982" s="280"/>
      <c r="F982" s="231"/>
      <c r="G982" s="232"/>
      <c r="H982" s="292"/>
      <c r="I982" s="232"/>
      <c r="J982" s="292"/>
      <c r="K982" s="22"/>
      <c r="L982" s="22"/>
      <c r="M982" s="22"/>
      <c r="N982" s="34"/>
      <c r="O982" s="66">
        <f t="shared" si="1854"/>
        <v>0</v>
      </c>
      <c r="P982" s="228"/>
      <c r="Q982" s="228"/>
      <c r="R982" s="228"/>
      <c r="S982" s="228"/>
      <c r="T982" s="228"/>
    </row>
    <row r="983" spans="1:20" ht="12.75" customHeight="1">
      <c r="A983" s="229"/>
      <c r="B983" s="230"/>
      <c r="C983" s="230"/>
      <c r="D983" s="280"/>
      <c r="E983" s="280"/>
      <c r="F983" s="231"/>
      <c r="G983" s="232"/>
      <c r="H983" s="292"/>
      <c r="I983" s="232"/>
      <c r="J983" s="292"/>
      <c r="K983" s="22"/>
      <c r="L983" s="22"/>
      <c r="M983" s="23"/>
      <c r="N983" s="34"/>
      <c r="O983" s="66">
        <f t="shared" si="1854"/>
        <v>0</v>
      </c>
      <c r="P983" s="228"/>
      <c r="Q983" s="228"/>
      <c r="R983" s="228"/>
      <c r="S983" s="228"/>
      <c r="T983" s="228"/>
    </row>
    <row r="984" spans="1:20" ht="12.75" customHeight="1">
      <c r="A984" s="229"/>
      <c r="B984" s="230"/>
      <c r="C984" s="230"/>
      <c r="D984" s="280"/>
      <c r="E984" s="280"/>
      <c r="F984" s="231"/>
      <c r="G984" s="232"/>
      <c r="H984" s="292"/>
      <c r="I984" s="232"/>
      <c r="J984" s="292"/>
      <c r="K984" s="22"/>
      <c r="L984" s="22"/>
      <c r="M984" s="22"/>
      <c r="N984" s="34"/>
      <c r="O984" s="66">
        <f t="shared" si="1854"/>
        <v>0</v>
      </c>
      <c r="P984" s="228"/>
      <c r="Q984" s="228"/>
      <c r="R984" s="228"/>
      <c r="S984" s="228"/>
      <c r="T984" s="228"/>
    </row>
    <row r="985" spans="1:20" ht="12.75" customHeight="1">
      <c r="A985" s="229">
        <v>6</v>
      </c>
      <c r="B985" s="230" t="s">
        <v>913</v>
      </c>
      <c r="C985" s="230" t="s">
        <v>914</v>
      </c>
      <c r="D985" s="280" t="s">
        <v>279</v>
      </c>
      <c r="E985" s="281">
        <v>12</v>
      </c>
      <c r="F985" s="231">
        <f t="shared" ref="F985" si="1887">H985+J985+R985</f>
        <v>32.111556126365997</v>
      </c>
      <c r="G985" s="287">
        <v>0.59</v>
      </c>
      <c r="H985" s="292">
        <f t="shared" ref="H985" si="1888">G985*$P$8/1000</f>
        <v>1.016157</v>
      </c>
      <c r="I985" s="287">
        <v>0.13</v>
      </c>
      <c r="J985" s="292">
        <f t="shared" ref="J985" si="1889">I985*$P$9/1000</f>
        <v>0.28650960000000003</v>
      </c>
      <c r="K985" s="22" t="s">
        <v>918</v>
      </c>
      <c r="L985" s="22" t="s">
        <v>279</v>
      </c>
      <c r="M985" s="22">
        <v>1</v>
      </c>
      <c r="N985" s="129">
        <v>26.5</v>
      </c>
      <c r="O985" s="66">
        <f t="shared" si="1854"/>
        <v>26.5</v>
      </c>
      <c r="P985" s="228">
        <f t="shared" ref="P985" si="1890">E985*F985</f>
        <v>385.33867351639196</v>
      </c>
      <c r="Q985" s="228">
        <f t="shared" ref="Q985" si="1891">SUM(O985:O988)</f>
        <v>27.210055000000001</v>
      </c>
      <c r="R985" s="228">
        <f t="shared" ref="R985" si="1892">Q985*1.02*1.05*$R$14</f>
        <v>30.808889526365999</v>
      </c>
      <c r="S985" s="228">
        <f t="shared" ref="S985" si="1893">F985*$S$17</f>
        <v>37.437206217476501</v>
      </c>
      <c r="T985" s="228">
        <f t="shared" ref="T985" si="1894">S985*E985</f>
        <v>449.24647460971801</v>
      </c>
    </row>
    <row r="986" spans="1:20" ht="12.75" customHeight="1">
      <c r="A986" s="229"/>
      <c r="B986" s="230"/>
      <c r="C986" s="230"/>
      <c r="D986" s="280"/>
      <c r="E986" s="281"/>
      <c r="F986" s="231"/>
      <c r="G986" s="287"/>
      <c r="H986" s="292"/>
      <c r="I986" s="287"/>
      <c r="J986" s="292"/>
      <c r="K986" s="22"/>
      <c r="L986" s="22"/>
      <c r="M986" s="22"/>
      <c r="N986" s="129"/>
      <c r="O986" s="66">
        <f t="shared" si="1854"/>
        <v>0</v>
      </c>
      <c r="P986" s="228"/>
      <c r="Q986" s="228"/>
      <c r="R986" s="228"/>
      <c r="S986" s="228"/>
      <c r="T986" s="228"/>
    </row>
    <row r="987" spans="1:20" ht="12.75" customHeight="1">
      <c r="A987" s="229"/>
      <c r="B987" s="230"/>
      <c r="C987" s="230"/>
      <c r="D987" s="280"/>
      <c r="E987" s="281"/>
      <c r="F987" s="231"/>
      <c r="G987" s="287"/>
      <c r="H987" s="292"/>
      <c r="I987" s="287"/>
      <c r="J987" s="292"/>
      <c r="K987" s="22" t="s">
        <v>811</v>
      </c>
      <c r="L987" s="22" t="s">
        <v>44</v>
      </c>
      <c r="M987" s="22">
        <v>2.7900000000000001E-2</v>
      </c>
      <c r="N987" s="34">
        <v>25.45</v>
      </c>
      <c r="O987" s="66">
        <f t="shared" si="1854"/>
        <v>0.71005499999999999</v>
      </c>
      <c r="P987" s="228"/>
      <c r="Q987" s="228"/>
      <c r="R987" s="228"/>
      <c r="S987" s="228"/>
      <c r="T987" s="228"/>
    </row>
    <row r="988" spans="1:20" ht="12.75" customHeight="1">
      <c r="A988" s="229"/>
      <c r="B988" s="230"/>
      <c r="C988" s="230"/>
      <c r="D988" s="280"/>
      <c r="E988" s="281"/>
      <c r="F988" s="231"/>
      <c r="G988" s="287"/>
      <c r="H988" s="292"/>
      <c r="I988" s="287"/>
      <c r="J988" s="292"/>
      <c r="K988" s="22"/>
      <c r="L988" s="22"/>
      <c r="M988" s="22"/>
      <c r="N988" s="129"/>
      <c r="O988" s="66">
        <f t="shared" si="1854"/>
        <v>0</v>
      </c>
      <c r="P988" s="228"/>
      <c r="Q988" s="228"/>
      <c r="R988" s="228"/>
      <c r="S988" s="228"/>
      <c r="T988" s="228"/>
    </row>
    <row r="989" spans="1:20" ht="12.75" customHeight="1">
      <c r="A989" s="229">
        <v>7</v>
      </c>
      <c r="B989" s="230" t="s">
        <v>915</v>
      </c>
      <c r="C989" s="230" t="s">
        <v>916</v>
      </c>
      <c r="D989" s="280" t="s">
        <v>279</v>
      </c>
      <c r="E989" s="281">
        <v>50</v>
      </c>
      <c r="F989" s="231">
        <f t="shared" ref="F989" si="1895">H989+J989+R989</f>
        <v>9.5951926202399989</v>
      </c>
      <c r="G989" s="287">
        <v>0.51</v>
      </c>
      <c r="H989" s="292">
        <f t="shared" ref="H989" si="1896">G989*$P$8/1000</f>
        <v>0.87837300000000007</v>
      </c>
      <c r="I989" s="287">
        <v>0.03</v>
      </c>
      <c r="J989" s="292">
        <f t="shared" ref="J989" si="1897">I989*$P$9/1000</f>
        <v>6.6117599999999999E-2</v>
      </c>
      <c r="K989" s="22" t="s">
        <v>919</v>
      </c>
      <c r="L989" s="22" t="s">
        <v>279</v>
      </c>
      <c r="M989" s="22">
        <v>1</v>
      </c>
      <c r="N989" s="129">
        <v>7.6079999999999997</v>
      </c>
      <c r="O989" s="66">
        <f t="shared" si="1854"/>
        <v>7.6079999999999997</v>
      </c>
      <c r="P989" s="228">
        <f t="shared" ref="P989" si="1898">E989*F989</f>
        <v>479.75963101199994</v>
      </c>
      <c r="Q989" s="228">
        <f t="shared" ref="Q989" si="1899">SUM(O989:O992)</f>
        <v>7.6401999999999992</v>
      </c>
      <c r="R989" s="228">
        <f t="shared" ref="R989" si="1900">Q989*1.02*1.05*$R$14</f>
        <v>8.6507020202399989</v>
      </c>
      <c r="S989" s="228">
        <f t="shared" ref="S989" si="1901">F989*$S$17</f>
        <v>11.186539929947189</v>
      </c>
      <c r="T989" s="228">
        <f t="shared" ref="T989" si="1902">S989*E989</f>
        <v>559.32699649735946</v>
      </c>
    </row>
    <row r="990" spans="1:20" ht="12.75" customHeight="1">
      <c r="A990" s="229"/>
      <c r="B990" s="230"/>
      <c r="C990" s="230"/>
      <c r="D990" s="280"/>
      <c r="E990" s="281"/>
      <c r="F990" s="231"/>
      <c r="G990" s="287"/>
      <c r="H990" s="292"/>
      <c r="I990" s="287"/>
      <c r="J990" s="292"/>
      <c r="K990" s="22"/>
      <c r="L990" s="22"/>
      <c r="M990" s="22"/>
      <c r="N990" s="129"/>
      <c r="O990" s="66">
        <f t="shared" si="1854"/>
        <v>0</v>
      </c>
      <c r="P990" s="228"/>
      <c r="Q990" s="228"/>
      <c r="R990" s="228"/>
      <c r="S990" s="228"/>
      <c r="T990" s="228"/>
    </row>
    <row r="991" spans="1:20" ht="12.75" customHeight="1">
      <c r="A991" s="229"/>
      <c r="B991" s="230"/>
      <c r="C991" s="230"/>
      <c r="D991" s="280"/>
      <c r="E991" s="281"/>
      <c r="F991" s="231"/>
      <c r="G991" s="287"/>
      <c r="H991" s="292"/>
      <c r="I991" s="287"/>
      <c r="J991" s="292"/>
      <c r="K991" s="22" t="s">
        <v>917</v>
      </c>
      <c r="L991" s="22" t="s">
        <v>44</v>
      </c>
      <c r="M991" s="22">
        <v>1.4E-3</v>
      </c>
      <c r="N991" s="34">
        <v>23</v>
      </c>
      <c r="O991" s="66">
        <f t="shared" si="1854"/>
        <v>3.2199999999999999E-2</v>
      </c>
      <c r="P991" s="228"/>
      <c r="Q991" s="228"/>
      <c r="R991" s="228"/>
      <c r="S991" s="228"/>
      <c r="T991" s="228"/>
    </row>
    <row r="992" spans="1:20" ht="12.75" customHeight="1">
      <c r="A992" s="229"/>
      <c r="B992" s="230"/>
      <c r="C992" s="230"/>
      <c r="D992" s="280"/>
      <c r="E992" s="281"/>
      <c r="F992" s="231"/>
      <c r="G992" s="287"/>
      <c r="H992" s="292"/>
      <c r="I992" s="287"/>
      <c r="J992" s="292"/>
      <c r="K992" s="22"/>
      <c r="L992" s="22"/>
      <c r="M992" s="22"/>
      <c r="N992" s="129"/>
      <c r="O992" s="66">
        <f t="shared" si="1854"/>
        <v>0</v>
      </c>
      <c r="P992" s="228"/>
      <c r="Q992" s="228"/>
      <c r="R992" s="228"/>
      <c r="S992" s="228"/>
      <c r="T992" s="228"/>
    </row>
    <row r="993" spans="1:20" ht="12.75" customHeight="1">
      <c r="A993" s="229">
        <v>8</v>
      </c>
      <c r="B993" s="291" t="s">
        <v>921</v>
      </c>
      <c r="C993" s="230" t="s">
        <v>920</v>
      </c>
      <c r="D993" s="280" t="s">
        <v>295</v>
      </c>
      <c r="E993" s="286">
        <v>48.7</v>
      </c>
      <c r="F993" s="231">
        <f t="shared" ref="F993" si="1903">H993+J993+R993</f>
        <v>3.3197299115399996</v>
      </c>
      <c r="G993" s="232">
        <v>0.84</v>
      </c>
      <c r="H993" s="292">
        <f t="shared" ref="H993" si="1904">G993*$P$8/1000</f>
        <v>1.4467319999999999</v>
      </c>
      <c r="I993" s="232">
        <v>0.21</v>
      </c>
      <c r="J993" s="292">
        <f t="shared" ref="J993" si="1905">I993*$P$9/1000</f>
        <v>0.46282319999999999</v>
      </c>
      <c r="K993" s="22" t="s">
        <v>734</v>
      </c>
      <c r="L993" s="22" t="s">
        <v>27</v>
      </c>
      <c r="M993" s="22">
        <v>1.1499999999999999</v>
      </c>
      <c r="N993" s="34">
        <v>1.083</v>
      </c>
      <c r="O993" s="66">
        <f t="shared" si="1854"/>
        <v>1.2454499999999999</v>
      </c>
      <c r="P993" s="228">
        <f t="shared" ref="P993" si="1906">E993*F993</f>
        <v>161.67084669199798</v>
      </c>
      <c r="Q993" s="228">
        <f t="shared" ref="Q993" si="1907">SUM(O993:O996)</f>
        <v>1.2454499999999999</v>
      </c>
      <c r="R993" s="228">
        <f t="shared" ref="R993" si="1908">Q993*1.02*1.05*$R$14</f>
        <v>1.4101747115399998</v>
      </c>
      <c r="S993" s="228">
        <f t="shared" ref="S993" si="1909">F993*$S$17</f>
        <v>3.870301794019992</v>
      </c>
      <c r="T993" s="228">
        <f t="shared" ref="T993" si="1910">S993*E993</f>
        <v>188.48369736877362</v>
      </c>
    </row>
    <row r="994" spans="1:20" ht="12.75" customHeight="1">
      <c r="A994" s="229"/>
      <c r="B994" s="291"/>
      <c r="C994" s="230"/>
      <c r="D994" s="280"/>
      <c r="E994" s="286"/>
      <c r="F994" s="231"/>
      <c r="G994" s="232"/>
      <c r="H994" s="292"/>
      <c r="I994" s="232"/>
      <c r="J994" s="292"/>
      <c r="K994" s="22"/>
      <c r="L994" s="22"/>
      <c r="M994" s="22"/>
      <c r="N994" s="34"/>
      <c r="O994" s="66">
        <f t="shared" si="1854"/>
        <v>0</v>
      </c>
      <c r="P994" s="228"/>
      <c r="Q994" s="228"/>
      <c r="R994" s="228"/>
      <c r="S994" s="228"/>
      <c r="T994" s="228"/>
    </row>
    <row r="995" spans="1:20" ht="12.75" customHeight="1">
      <c r="A995" s="229"/>
      <c r="B995" s="291"/>
      <c r="C995" s="230"/>
      <c r="D995" s="280"/>
      <c r="E995" s="286"/>
      <c r="F995" s="231"/>
      <c r="G995" s="232"/>
      <c r="H995" s="292"/>
      <c r="I995" s="232"/>
      <c r="J995" s="292"/>
      <c r="K995" s="22"/>
      <c r="L995" s="22"/>
      <c r="M995" s="71"/>
      <c r="N995" s="34"/>
      <c r="O995" s="66">
        <f t="shared" si="1854"/>
        <v>0</v>
      </c>
      <c r="P995" s="228"/>
      <c r="Q995" s="228"/>
      <c r="R995" s="228"/>
      <c r="S995" s="228"/>
      <c r="T995" s="228"/>
    </row>
    <row r="996" spans="1:20" ht="12.75" customHeight="1">
      <c r="A996" s="229"/>
      <c r="B996" s="291"/>
      <c r="C996" s="230"/>
      <c r="D996" s="280"/>
      <c r="E996" s="286"/>
      <c r="F996" s="231"/>
      <c r="G996" s="232"/>
      <c r="H996" s="292"/>
      <c r="I996" s="232"/>
      <c r="J996" s="292"/>
      <c r="K996" s="22"/>
      <c r="L996" s="22"/>
      <c r="M996" s="22"/>
      <c r="N996" s="34"/>
      <c r="O996" s="66">
        <f t="shared" si="1854"/>
        <v>0</v>
      </c>
      <c r="P996" s="228"/>
      <c r="Q996" s="228"/>
      <c r="R996" s="228"/>
      <c r="S996" s="228"/>
      <c r="T996" s="228"/>
    </row>
    <row r="997" spans="1:20" ht="12.75" customHeight="1">
      <c r="A997" s="229">
        <v>9</v>
      </c>
      <c r="B997" s="240" t="s">
        <v>764</v>
      </c>
      <c r="C997" s="240" t="s">
        <v>922</v>
      </c>
      <c r="D997" s="229" t="s">
        <v>32</v>
      </c>
      <c r="E997" s="245">
        <v>0.03</v>
      </c>
      <c r="F997" s="231">
        <f t="shared" ref="F997" si="1911">H997+J997+R997</f>
        <v>41.501830727039994</v>
      </c>
      <c r="G997" s="233">
        <v>16.899999999999999</v>
      </c>
      <c r="H997" s="292">
        <f t="shared" ref="H997" si="1912">G997*$P$8/1000</f>
        <v>29.106869999999994</v>
      </c>
      <c r="I997" s="265">
        <v>0.6</v>
      </c>
      <c r="J997" s="292">
        <f t="shared" ref="J997" si="1913">I997*$P$9/1000</f>
        <v>1.3223520000000002</v>
      </c>
      <c r="K997" s="65" t="s">
        <v>765</v>
      </c>
      <c r="L997" s="65" t="s">
        <v>35</v>
      </c>
      <c r="M997" s="65">
        <v>12.8</v>
      </c>
      <c r="N997" s="77">
        <v>0.76400000000000001</v>
      </c>
      <c r="O997" s="66">
        <f t="shared" si="1854"/>
        <v>9.7792000000000012</v>
      </c>
      <c r="P997" s="228">
        <f t="shared" ref="P997" si="1914">E997*F997</f>
        <v>1.2450549218111997</v>
      </c>
      <c r="Q997" s="228">
        <f t="shared" ref="Q997" si="1915">SUM(O997:O1000)</f>
        <v>9.7792000000000012</v>
      </c>
      <c r="R997" s="228">
        <f t="shared" ref="R997" si="1916">Q997*1.02*1.05*$R$14</f>
        <v>11.072608727040002</v>
      </c>
      <c r="S997" s="228">
        <f t="shared" ref="S997" si="1917">F997*$S$17</f>
        <v>48.384842802908715</v>
      </c>
      <c r="T997" s="228">
        <f t="shared" ref="T997" si="1918">S997*E997</f>
        <v>1.4515452840872614</v>
      </c>
    </row>
    <row r="998" spans="1:20" ht="12.75" customHeight="1">
      <c r="A998" s="229"/>
      <c r="B998" s="240"/>
      <c r="C998" s="240"/>
      <c r="D998" s="229"/>
      <c r="E998" s="245"/>
      <c r="F998" s="231"/>
      <c r="G998" s="233"/>
      <c r="H998" s="292"/>
      <c r="I998" s="265"/>
      <c r="J998" s="292"/>
      <c r="K998" s="65"/>
      <c r="L998" s="65"/>
      <c r="M998" s="65"/>
      <c r="N998" s="77"/>
      <c r="O998" s="66">
        <f t="shared" si="1854"/>
        <v>0</v>
      </c>
      <c r="P998" s="228"/>
      <c r="Q998" s="228"/>
      <c r="R998" s="228"/>
      <c r="S998" s="228"/>
      <c r="T998" s="228"/>
    </row>
    <row r="999" spans="1:20" ht="12.75" customHeight="1">
      <c r="A999" s="229"/>
      <c r="B999" s="240"/>
      <c r="C999" s="240"/>
      <c r="D999" s="229"/>
      <c r="E999" s="245"/>
      <c r="F999" s="231"/>
      <c r="G999" s="233"/>
      <c r="H999" s="292"/>
      <c r="I999" s="265"/>
      <c r="J999" s="292"/>
      <c r="K999" s="65"/>
      <c r="L999" s="65"/>
      <c r="M999" s="68"/>
      <c r="N999" s="77"/>
      <c r="O999" s="66">
        <f t="shared" si="1854"/>
        <v>0</v>
      </c>
      <c r="P999" s="228"/>
      <c r="Q999" s="228"/>
      <c r="R999" s="228"/>
      <c r="S999" s="228"/>
      <c r="T999" s="228"/>
    </row>
    <row r="1000" spans="1:20" ht="12.75" customHeight="1">
      <c r="A1000" s="229"/>
      <c r="B1000" s="240"/>
      <c r="C1000" s="240"/>
      <c r="D1000" s="229"/>
      <c r="E1000" s="245"/>
      <c r="F1000" s="231"/>
      <c r="G1000" s="233"/>
      <c r="H1000" s="292"/>
      <c r="I1000" s="265"/>
      <c r="J1000" s="292"/>
      <c r="K1000" s="65"/>
      <c r="L1000" s="65"/>
      <c r="M1000" s="65"/>
      <c r="N1000" s="77"/>
      <c r="O1000" s="66">
        <f t="shared" si="1854"/>
        <v>0</v>
      </c>
      <c r="P1000" s="228"/>
      <c r="Q1000" s="228"/>
      <c r="R1000" s="228"/>
      <c r="S1000" s="228"/>
      <c r="T1000" s="228"/>
    </row>
    <row r="1001" spans="1:20" ht="12.75" customHeight="1">
      <c r="A1001" s="229">
        <v>10</v>
      </c>
      <c r="B1001" s="240" t="s">
        <v>34</v>
      </c>
      <c r="C1001" s="240" t="s">
        <v>761</v>
      </c>
      <c r="D1001" s="229" t="s">
        <v>32</v>
      </c>
      <c r="E1001" s="245">
        <v>0.03</v>
      </c>
      <c r="F1001" s="231">
        <f t="shared" ref="F1001" si="1919">H1001+J1001+R1001</f>
        <v>334.33069035239998</v>
      </c>
      <c r="G1001" s="233"/>
      <c r="H1001" s="292">
        <f t="shared" ref="H1001" si="1920">G1001*$P$8/1000</f>
        <v>0</v>
      </c>
      <c r="I1001" s="233"/>
      <c r="J1001" s="292">
        <f t="shared" ref="J1001" si="1921">I1001*$P$9/1000</f>
        <v>0</v>
      </c>
      <c r="K1001" s="65" t="s">
        <v>731</v>
      </c>
      <c r="L1001" s="65" t="s">
        <v>32</v>
      </c>
      <c r="M1001" s="65">
        <v>1</v>
      </c>
      <c r="N1001" s="77">
        <v>295.27699999999999</v>
      </c>
      <c r="O1001" s="66">
        <f t="shared" si="1854"/>
        <v>295.27699999999999</v>
      </c>
      <c r="P1001" s="228">
        <f t="shared" ref="P1001" si="1922">E1001*F1001</f>
        <v>10.029920710571998</v>
      </c>
      <c r="Q1001" s="228">
        <f t="shared" ref="Q1001" si="1923">SUM(O1001:O1004)</f>
        <v>295.27699999999999</v>
      </c>
      <c r="R1001" s="228">
        <f t="shared" ref="R1001" si="1924">Q1001*1.02*1.05*$R$14</f>
        <v>334.33069035239998</v>
      </c>
      <c r="S1001" s="228">
        <f t="shared" ref="S1001" si="1925">F1001*$S$17</f>
        <v>389.77889923176815</v>
      </c>
      <c r="T1001" s="228">
        <f t="shared" ref="T1001" si="1926">S1001*E1001</f>
        <v>11.693366976953044</v>
      </c>
    </row>
    <row r="1002" spans="1:20" ht="12.75" customHeight="1">
      <c r="A1002" s="229"/>
      <c r="B1002" s="240"/>
      <c r="C1002" s="240"/>
      <c r="D1002" s="229"/>
      <c r="E1002" s="245"/>
      <c r="F1002" s="231"/>
      <c r="G1002" s="233"/>
      <c r="H1002" s="292"/>
      <c r="I1002" s="233"/>
      <c r="J1002" s="292"/>
      <c r="K1002" s="65"/>
      <c r="L1002" s="65"/>
      <c r="M1002" s="65"/>
      <c r="N1002" s="77"/>
      <c r="O1002" s="66">
        <f t="shared" si="1854"/>
        <v>0</v>
      </c>
      <c r="P1002" s="228"/>
      <c r="Q1002" s="228"/>
      <c r="R1002" s="228"/>
      <c r="S1002" s="228"/>
      <c r="T1002" s="228"/>
    </row>
    <row r="1003" spans="1:20" ht="12.75" customHeight="1">
      <c r="A1003" s="229"/>
      <c r="B1003" s="240"/>
      <c r="C1003" s="240"/>
      <c r="D1003" s="229"/>
      <c r="E1003" s="245"/>
      <c r="F1003" s="231"/>
      <c r="G1003" s="233"/>
      <c r="H1003" s="292"/>
      <c r="I1003" s="233"/>
      <c r="J1003" s="292"/>
      <c r="K1003" s="65"/>
      <c r="L1003" s="65"/>
      <c r="M1003" s="67"/>
      <c r="N1003" s="77"/>
      <c r="O1003" s="66">
        <f t="shared" si="1854"/>
        <v>0</v>
      </c>
      <c r="P1003" s="228"/>
      <c r="Q1003" s="228"/>
      <c r="R1003" s="228"/>
      <c r="S1003" s="228"/>
      <c r="T1003" s="228"/>
    </row>
    <row r="1004" spans="1:20" ht="12.75" customHeight="1">
      <c r="A1004" s="229"/>
      <c r="B1004" s="240"/>
      <c r="C1004" s="240"/>
      <c r="D1004" s="229"/>
      <c r="E1004" s="245"/>
      <c r="F1004" s="231"/>
      <c r="G1004" s="233"/>
      <c r="H1004" s="292"/>
      <c r="I1004" s="233"/>
      <c r="J1004" s="292"/>
      <c r="K1004" s="65"/>
      <c r="L1004" s="65"/>
      <c r="M1004" s="65"/>
      <c r="N1004" s="77"/>
      <c r="O1004" s="66">
        <f t="shared" si="1854"/>
        <v>0</v>
      </c>
      <c r="P1004" s="228"/>
      <c r="Q1004" s="228"/>
      <c r="R1004" s="228"/>
      <c r="S1004" s="228"/>
      <c r="T1004" s="228"/>
    </row>
    <row r="1005" spans="1:20" ht="12.75" customHeight="1">
      <c r="A1005" s="229">
        <v>11</v>
      </c>
      <c r="B1005" s="240" t="s">
        <v>605</v>
      </c>
      <c r="C1005" s="240" t="s">
        <v>606</v>
      </c>
      <c r="D1005" s="229" t="s">
        <v>40</v>
      </c>
      <c r="E1005" s="229">
        <v>105</v>
      </c>
      <c r="F1005" s="231">
        <f t="shared" ref="F1005" si="1927">H1005+J1005+R1005</f>
        <v>9.383482793999999</v>
      </c>
      <c r="G1005" s="233">
        <v>0.95</v>
      </c>
      <c r="H1005" s="292">
        <f t="shared" ref="H1005" si="1928">G1005*$P$8/1000</f>
        <v>1.636185</v>
      </c>
      <c r="I1005" s="233">
        <v>0.05</v>
      </c>
      <c r="J1005" s="292">
        <f t="shared" ref="J1005" si="1929">I1005*$P$9/1000</f>
        <v>0.11019600000000002</v>
      </c>
      <c r="K1005" s="65" t="s">
        <v>76</v>
      </c>
      <c r="L1005" s="65" t="s">
        <v>40</v>
      </c>
      <c r="M1005" s="65">
        <v>0.95</v>
      </c>
      <c r="N1005" s="77">
        <v>7.1</v>
      </c>
      <c r="O1005" s="66">
        <f t="shared" si="1854"/>
        <v>6.7449999999999992</v>
      </c>
      <c r="P1005" s="228">
        <f t="shared" ref="P1005" si="1930">E1005*F1005</f>
        <v>985.26569336999989</v>
      </c>
      <c r="Q1005" s="228">
        <f t="shared" ref="Q1005" si="1931">SUM(O1005:O1008)</f>
        <v>6.7449999999999992</v>
      </c>
      <c r="R1005" s="228">
        <f t="shared" ref="R1005" si="1932">Q1005*1.02*1.05*$R$14</f>
        <v>7.6371017939999994</v>
      </c>
      <c r="S1005" s="228">
        <f t="shared" ref="S1005" si="1933">F1005*$S$17</f>
        <v>10.939718368512324</v>
      </c>
      <c r="T1005" s="228">
        <f t="shared" ref="T1005" si="1934">S1005*E1005</f>
        <v>1148.6704286937941</v>
      </c>
    </row>
    <row r="1006" spans="1:20" ht="12.75" customHeight="1">
      <c r="A1006" s="229"/>
      <c r="B1006" s="240"/>
      <c r="C1006" s="240"/>
      <c r="D1006" s="229"/>
      <c r="E1006" s="229"/>
      <c r="F1006" s="231"/>
      <c r="G1006" s="233"/>
      <c r="H1006" s="292"/>
      <c r="I1006" s="233"/>
      <c r="J1006" s="292"/>
      <c r="K1006" s="65"/>
      <c r="L1006" s="65"/>
      <c r="M1006" s="65"/>
      <c r="N1006" s="77"/>
      <c r="O1006" s="66">
        <f t="shared" si="1854"/>
        <v>0</v>
      </c>
      <c r="P1006" s="228"/>
      <c r="Q1006" s="228"/>
      <c r="R1006" s="228"/>
      <c r="S1006" s="228"/>
      <c r="T1006" s="228"/>
    </row>
    <row r="1007" spans="1:20" ht="12.75" customHeight="1">
      <c r="A1007" s="229"/>
      <c r="B1007" s="240"/>
      <c r="C1007" s="240"/>
      <c r="D1007" s="229"/>
      <c r="E1007" s="229"/>
      <c r="F1007" s="231"/>
      <c r="G1007" s="233"/>
      <c r="H1007" s="292"/>
      <c r="I1007" s="233"/>
      <c r="J1007" s="292"/>
      <c r="K1007" s="65"/>
      <c r="L1007" s="65"/>
      <c r="M1007" s="65"/>
      <c r="N1007" s="77"/>
      <c r="O1007" s="66">
        <f t="shared" si="1854"/>
        <v>0</v>
      </c>
      <c r="P1007" s="228"/>
      <c r="Q1007" s="228"/>
      <c r="R1007" s="228"/>
      <c r="S1007" s="228"/>
      <c r="T1007" s="228"/>
    </row>
    <row r="1008" spans="1:20" ht="12.75" customHeight="1">
      <c r="A1008" s="229"/>
      <c r="B1008" s="240"/>
      <c r="C1008" s="240"/>
      <c r="D1008" s="229"/>
      <c r="E1008" s="229"/>
      <c r="F1008" s="231"/>
      <c r="G1008" s="233"/>
      <c r="H1008" s="292"/>
      <c r="I1008" s="233"/>
      <c r="J1008" s="292"/>
      <c r="K1008" s="65"/>
      <c r="L1008" s="65"/>
      <c r="M1008" s="65"/>
      <c r="N1008" s="77"/>
      <c r="O1008" s="66">
        <f t="shared" si="1854"/>
        <v>0</v>
      </c>
      <c r="P1008" s="228"/>
      <c r="Q1008" s="228"/>
      <c r="R1008" s="228"/>
      <c r="S1008" s="228"/>
      <c r="T1008" s="228"/>
    </row>
    <row r="1009" spans="1:20" ht="12.75" customHeight="1">
      <c r="A1009" s="229">
        <v>12</v>
      </c>
      <c r="B1009" s="240" t="s">
        <v>683</v>
      </c>
      <c r="C1009" s="240" t="s">
        <v>686</v>
      </c>
      <c r="D1009" s="229" t="s">
        <v>39</v>
      </c>
      <c r="E1009" s="229">
        <v>2.9</v>
      </c>
      <c r="F1009" s="231">
        <f t="shared" ref="F1009" si="1935">H1009+J1009+R1009</f>
        <v>30.316466353175997</v>
      </c>
      <c r="G1009" s="233">
        <v>8.3699999999999992</v>
      </c>
      <c r="H1009" s="292">
        <f t="shared" ref="H1009" si="1936">G1009*$P$8/1000</f>
        <v>14.415650999999999</v>
      </c>
      <c r="I1009" s="233">
        <v>0.16</v>
      </c>
      <c r="J1009" s="292">
        <f t="shared" ref="J1009" si="1937">I1009*$P$9/1000</f>
        <v>0.35262720000000003</v>
      </c>
      <c r="K1009" s="65" t="s">
        <v>684</v>
      </c>
      <c r="L1009" s="65" t="s">
        <v>44</v>
      </c>
      <c r="M1009" s="65">
        <v>1.339</v>
      </c>
      <c r="N1009" s="77">
        <v>7.32</v>
      </c>
      <c r="O1009" s="66">
        <f t="shared" si="1854"/>
        <v>9.8014799999999997</v>
      </c>
      <c r="P1009" s="228">
        <f t="shared" ref="P1009" si="1938">E1009*F1009</f>
        <v>87.917752424210391</v>
      </c>
      <c r="Q1009" s="228">
        <f t="shared" ref="Q1009" si="1939">SUM(O1009:O1012)</f>
        <v>13.73198</v>
      </c>
      <c r="R1009" s="228">
        <f t="shared" ref="R1009" si="1940">Q1009*1.02*1.05*$R$14</f>
        <v>15.548188153176</v>
      </c>
      <c r="S1009" s="228">
        <f t="shared" ref="S1009" si="1941">F1009*$S$17</f>
        <v>35.344403683916994</v>
      </c>
      <c r="T1009" s="228">
        <f t="shared" ref="T1009" si="1942">S1009*E1009</f>
        <v>102.49877068335928</v>
      </c>
    </row>
    <row r="1010" spans="1:20" ht="12.75" customHeight="1">
      <c r="A1010" s="229"/>
      <c r="B1010" s="240"/>
      <c r="C1010" s="240"/>
      <c r="D1010" s="229"/>
      <c r="E1010" s="229"/>
      <c r="F1010" s="231"/>
      <c r="G1010" s="233"/>
      <c r="H1010" s="292"/>
      <c r="I1010" s="233"/>
      <c r="J1010" s="292"/>
      <c r="K1010" s="65" t="s">
        <v>85</v>
      </c>
      <c r="L1010" s="65" t="s">
        <v>35</v>
      </c>
      <c r="M1010" s="65">
        <v>10</v>
      </c>
      <c r="N1010" s="77">
        <v>0.35</v>
      </c>
      <c r="O1010" s="66">
        <f t="shared" si="1854"/>
        <v>3.5</v>
      </c>
      <c r="P1010" s="228"/>
      <c r="Q1010" s="228"/>
      <c r="R1010" s="228"/>
      <c r="S1010" s="228"/>
      <c r="T1010" s="228"/>
    </row>
    <row r="1011" spans="1:20" ht="12.75" customHeight="1">
      <c r="A1011" s="229"/>
      <c r="B1011" s="240"/>
      <c r="C1011" s="240"/>
      <c r="D1011" s="229"/>
      <c r="E1011" s="229"/>
      <c r="F1011" s="231"/>
      <c r="G1011" s="233"/>
      <c r="H1011" s="292"/>
      <c r="I1011" s="233"/>
      <c r="J1011" s="292"/>
      <c r="K1011" s="65" t="s">
        <v>685</v>
      </c>
      <c r="L1011" s="65" t="s">
        <v>35</v>
      </c>
      <c r="M1011" s="65">
        <v>1</v>
      </c>
      <c r="N1011" s="77">
        <v>0.43049999999999999</v>
      </c>
      <c r="O1011" s="66">
        <f t="shared" si="1854"/>
        <v>0.43049999999999999</v>
      </c>
      <c r="P1011" s="228"/>
      <c r="Q1011" s="228"/>
      <c r="R1011" s="228"/>
      <c r="S1011" s="228"/>
      <c r="T1011" s="228"/>
    </row>
    <row r="1012" spans="1:20" ht="12.75" customHeight="1">
      <c r="A1012" s="229"/>
      <c r="B1012" s="240"/>
      <c r="C1012" s="240"/>
      <c r="D1012" s="229"/>
      <c r="E1012" s="229"/>
      <c r="F1012" s="231"/>
      <c r="G1012" s="233"/>
      <c r="H1012" s="292"/>
      <c r="I1012" s="233"/>
      <c r="J1012" s="292"/>
      <c r="K1012" s="65"/>
      <c r="L1012" s="65"/>
      <c r="M1012" s="65"/>
      <c r="N1012" s="77"/>
      <c r="O1012" s="66">
        <f t="shared" si="1854"/>
        <v>0</v>
      </c>
      <c r="P1012" s="228"/>
      <c r="Q1012" s="228"/>
      <c r="R1012" s="228"/>
      <c r="S1012" s="228"/>
      <c r="T1012" s="228"/>
    </row>
    <row r="1013" spans="1:20" ht="12.75" customHeight="1">
      <c r="A1013" s="229">
        <v>13</v>
      </c>
      <c r="B1013" s="240" t="s">
        <v>34</v>
      </c>
      <c r="C1013" s="240" t="s">
        <v>687</v>
      </c>
      <c r="D1013" s="229" t="s">
        <v>31</v>
      </c>
      <c r="E1013" s="242">
        <v>10</v>
      </c>
      <c r="F1013" s="231">
        <f t="shared" ref="F1013" si="1943">H1013+J1013+R1013</f>
        <v>0.90580896000000011</v>
      </c>
      <c r="G1013" s="248"/>
      <c r="H1013" s="292">
        <f t="shared" ref="H1013" si="1944">G1013*$P$8/1000</f>
        <v>0</v>
      </c>
      <c r="I1013" s="266"/>
      <c r="J1013" s="292">
        <f t="shared" ref="J1013" si="1945">I1013*$P$9/1000</f>
        <v>0</v>
      </c>
      <c r="K1013" s="65" t="s">
        <v>688</v>
      </c>
      <c r="L1013" s="65" t="s">
        <v>31</v>
      </c>
      <c r="M1013" s="65">
        <v>1</v>
      </c>
      <c r="N1013" s="77">
        <v>0.8</v>
      </c>
      <c r="O1013" s="66">
        <f t="shared" si="1854"/>
        <v>0.8</v>
      </c>
      <c r="P1013" s="228">
        <f t="shared" ref="P1013" si="1946">E1013*F1013</f>
        <v>9.0580896000000006</v>
      </c>
      <c r="Q1013" s="228">
        <f t="shared" ref="Q1013" si="1947">SUM(O1013:O1016)</f>
        <v>0.8</v>
      </c>
      <c r="R1013" s="228">
        <f t="shared" ref="R1013" si="1948">Q1013*1.02*1.05*$R$14</f>
        <v>0.90580896000000011</v>
      </c>
      <c r="S1013" s="228">
        <f t="shared" ref="S1013" si="1949">F1013*$S$17</f>
        <v>1.0560359235071293</v>
      </c>
      <c r="T1013" s="228">
        <f t="shared" ref="T1013" si="1950">S1013*E1013</f>
        <v>10.560359235071292</v>
      </c>
    </row>
    <row r="1014" spans="1:20" ht="12.75" customHeight="1">
      <c r="A1014" s="229"/>
      <c r="B1014" s="240"/>
      <c r="C1014" s="240"/>
      <c r="D1014" s="229"/>
      <c r="E1014" s="242"/>
      <c r="F1014" s="231"/>
      <c r="G1014" s="248"/>
      <c r="H1014" s="292"/>
      <c r="I1014" s="266"/>
      <c r="J1014" s="292"/>
      <c r="K1014" s="65"/>
      <c r="L1014" s="65"/>
      <c r="M1014" s="65"/>
      <c r="N1014" s="77"/>
      <c r="O1014" s="66">
        <f t="shared" si="1854"/>
        <v>0</v>
      </c>
      <c r="P1014" s="228"/>
      <c r="Q1014" s="228"/>
      <c r="R1014" s="228"/>
      <c r="S1014" s="228"/>
      <c r="T1014" s="228"/>
    </row>
    <row r="1015" spans="1:20" ht="12.75" customHeight="1">
      <c r="A1015" s="229"/>
      <c r="B1015" s="240"/>
      <c r="C1015" s="240"/>
      <c r="D1015" s="229"/>
      <c r="E1015" s="242"/>
      <c r="F1015" s="231"/>
      <c r="G1015" s="248"/>
      <c r="H1015" s="292"/>
      <c r="I1015" s="266"/>
      <c r="J1015" s="292"/>
      <c r="K1015" s="65"/>
      <c r="L1015" s="65"/>
      <c r="M1015" s="67"/>
      <c r="N1015" s="77"/>
      <c r="O1015" s="66">
        <f t="shared" si="1854"/>
        <v>0</v>
      </c>
      <c r="P1015" s="228"/>
      <c r="Q1015" s="228"/>
      <c r="R1015" s="228"/>
      <c r="S1015" s="228"/>
      <c r="T1015" s="228"/>
    </row>
    <row r="1016" spans="1:20" ht="12.75" customHeight="1">
      <c r="A1016" s="229"/>
      <c r="B1016" s="240"/>
      <c r="C1016" s="240"/>
      <c r="D1016" s="229"/>
      <c r="E1016" s="242"/>
      <c r="F1016" s="231"/>
      <c r="G1016" s="248"/>
      <c r="H1016" s="292"/>
      <c r="I1016" s="266"/>
      <c r="J1016" s="292"/>
      <c r="K1016" s="65"/>
      <c r="L1016" s="65"/>
      <c r="M1016" s="65"/>
      <c r="N1016" s="77"/>
      <c r="O1016" s="66">
        <f t="shared" si="1854"/>
        <v>0</v>
      </c>
      <c r="P1016" s="228"/>
      <c r="Q1016" s="228"/>
      <c r="R1016" s="228"/>
      <c r="S1016" s="228"/>
      <c r="T1016" s="228"/>
    </row>
    <row r="1017" spans="1:20" ht="12.75" customHeight="1">
      <c r="A1017" s="229">
        <v>14</v>
      </c>
      <c r="B1017" s="240" t="s">
        <v>34</v>
      </c>
      <c r="C1017" s="240" t="s">
        <v>596</v>
      </c>
      <c r="D1017" s="229" t="s">
        <v>31</v>
      </c>
      <c r="E1017" s="242">
        <v>6</v>
      </c>
      <c r="F1017" s="231">
        <f t="shared" ref="F1017" si="1951">H1017+J1017+R1017</f>
        <v>2.2305545639999997</v>
      </c>
      <c r="G1017" s="248"/>
      <c r="H1017" s="292">
        <f t="shared" ref="H1017" si="1952">G1017*$P$8/1000</f>
        <v>0</v>
      </c>
      <c r="I1017" s="266"/>
      <c r="J1017" s="292">
        <f t="shared" ref="J1017" si="1953">I1017*$P$9/1000</f>
        <v>0</v>
      </c>
      <c r="K1017" s="65" t="s">
        <v>593</v>
      </c>
      <c r="L1017" s="65" t="s">
        <v>31</v>
      </c>
      <c r="M1017" s="65">
        <v>1</v>
      </c>
      <c r="N1017" s="77">
        <v>1.97</v>
      </c>
      <c r="O1017" s="66">
        <f t="shared" si="1854"/>
        <v>1.97</v>
      </c>
      <c r="P1017" s="228">
        <f t="shared" ref="P1017" si="1954">E1017*F1017</f>
        <v>13.383327383999998</v>
      </c>
      <c r="Q1017" s="228">
        <f t="shared" ref="Q1017" si="1955">SUM(O1017:O1020)</f>
        <v>1.97</v>
      </c>
      <c r="R1017" s="228">
        <f t="shared" ref="R1017" si="1956">Q1017*1.02*1.05*$R$14</f>
        <v>2.2305545639999997</v>
      </c>
      <c r="S1017" s="228">
        <f t="shared" ref="S1017" si="1957">F1017*$S$17</f>
        <v>2.6004884616363051</v>
      </c>
      <c r="T1017" s="228">
        <f t="shared" ref="T1017" si="1958">S1017*E1017</f>
        <v>15.602930769817831</v>
      </c>
    </row>
    <row r="1018" spans="1:20" ht="12.75" customHeight="1">
      <c r="A1018" s="229"/>
      <c r="B1018" s="240"/>
      <c r="C1018" s="240"/>
      <c r="D1018" s="229"/>
      <c r="E1018" s="242"/>
      <c r="F1018" s="231"/>
      <c r="G1018" s="248"/>
      <c r="H1018" s="292"/>
      <c r="I1018" s="266"/>
      <c r="J1018" s="292"/>
      <c r="K1018" s="65"/>
      <c r="L1018" s="65"/>
      <c r="M1018" s="65"/>
      <c r="N1018" s="77"/>
      <c r="O1018" s="66">
        <f t="shared" si="1854"/>
        <v>0</v>
      </c>
      <c r="P1018" s="228"/>
      <c r="Q1018" s="228"/>
      <c r="R1018" s="228"/>
      <c r="S1018" s="228"/>
      <c r="T1018" s="228"/>
    </row>
    <row r="1019" spans="1:20" ht="12.75" customHeight="1">
      <c r="A1019" s="229"/>
      <c r="B1019" s="240"/>
      <c r="C1019" s="240"/>
      <c r="D1019" s="229"/>
      <c r="E1019" s="242"/>
      <c r="F1019" s="231"/>
      <c r="G1019" s="248"/>
      <c r="H1019" s="292"/>
      <c r="I1019" s="266"/>
      <c r="J1019" s="292"/>
      <c r="K1019" s="65"/>
      <c r="L1019" s="65"/>
      <c r="M1019" s="67"/>
      <c r="N1019" s="77"/>
      <c r="O1019" s="66">
        <f t="shared" si="1854"/>
        <v>0</v>
      </c>
      <c r="P1019" s="228"/>
      <c r="Q1019" s="228"/>
      <c r="R1019" s="228"/>
      <c r="S1019" s="228"/>
      <c r="T1019" s="228"/>
    </row>
    <row r="1020" spans="1:20" ht="12.75" customHeight="1">
      <c r="A1020" s="229"/>
      <c r="B1020" s="240"/>
      <c r="C1020" s="240"/>
      <c r="D1020" s="229"/>
      <c r="E1020" s="242"/>
      <c r="F1020" s="231"/>
      <c r="G1020" s="248"/>
      <c r="H1020" s="292"/>
      <c r="I1020" s="266"/>
      <c r="J1020" s="292"/>
      <c r="K1020" s="65"/>
      <c r="L1020" s="65"/>
      <c r="M1020" s="65"/>
      <c r="N1020" s="77"/>
      <c r="O1020" s="66">
        <f t="shared" si="1854"/>
        <v>0</v>
      </c>
      <c r="P1020" s="228"/>
      <c r="Q1020" s="228"/>
      <c r="R1020" s="228"/>
      <c r="S1020" s="228"/>
      <c r="T1020" s="228"/>
    </row>
    <row r="1021" spans="1:20" ht="12.75" customHeight="1">
      <c r="A1021" s="229">
        <v>15</v>
      </c>
      <c r="B1021" s="240" t="s">
        <v>34</v>
      </c>
      <c r="C1021" s="240" t="s">
        <v>652</v>
      </c>
      <c r="D1021" s="229" t="s">
        <v>31</v>
      </c>
      <c r="E1021" s="242">
        <v>4</v>
      </c>
      <c r="F1021" s="231">
        <f t="shared" ref="F1021" si="1959">H1021+J1021+R1021</f>
        <v>2.2645224000000002</v>
      </c>
      <c r="G1021" s="248"/>
      <c r="H1021" s="292">
        <f t="shared" ref="H1021" si="1960">G1021*$P$8/1000</f>
        <v>0</v>
      </c>
      <c r="I1021" s="266"/>
      <c r="J1021" s="292">
        <f t="shared" ref="J1021" si="1961">I1021*$P$9/1000</f>
        <v>0</v>
      </c>
      <c r="K1021" s="65" t="s">
        <v>593</v>
      </c>
      <c r="L1021" s="65" t="s">
        <v>31</v>
      </c>
      <c r="M1021" s="65">
        <v>1</v>
      </c>
      <c r="N1021" s="77">
        <v>2</v>
      </c>
      <c r="O1021" s="66">
        <f t="shared" si="1854"/>
        <v>2</v>
      </c>
      <c r="P1021" s="228">
        <f t="shared" ref="P1021" si="1962">E1021*F1021</f>
        <v>9.0580896000000006</v>
      </c>
      <c r="Q1021" s="228">
        <f t="shared" ref="Q1021" si="1963">SUM(O1021:O1024)</f>
        <v>2</v>
      </c>
      <c r="R1021" s="228">
        <f t="shared" ref="R1021" si="1964">Q1021*1.02*1.05*$R$14</f>
        <v>2.2645224000000002</v>
      </c>
      <c r="S1021" s="228">
        <f t="shared" ref="S1021" si="1965">F1021*$S$17</f>
        <v>2.6400898087678226</v>
      </c>
      <c r="T1021" s="228">
        <f t="shared" ref="T1021" si="1966">S1021*E1021</f>
        <v>10.56035923507129</v>
      </c>
    </row>
    <row r="1022" spans="1:20" ht="12.75" customHeight="1">
      <c r="A1022" s="229"/>
      <c r="B1022" s="240"/>
      <c r="C1022" s="240"/>
      <c r="D1022" s="229"/>
      <c r="E1022" s="242"/>
      <c r="F1022" s="231"/>
      <c r="G1022" s="248"/>
      <c r="H1022" s="292"/>
      <c r="I1022" s="266"/>
      <c r="J1022" s="292"/>
      <c r="K1022" s="65"/>
      <c r="L1022" s="65"/>
      <c r="M1022" s="65"/>
      <c r="N1022" s="77"/>
      <c r="O1022" s="66">
        <f t="shared" si="1854"/>
        <v>0</v>
      </c>
      <c r="P1022" s="228"/>
      <c r="Q1022" s="228"/>
      <c r="R1022" s="228"/>
      <c r="S1022" s="228"/>
      <c r="T1022" s="228"/>
    </row>
    <row r="1023" spans="1:20" ht="12.75" customHeight="1">
      <c r="A1023" s="229"/>
      <c r="B1023" s="240"/>
      <c r="C1023" s="240"/>
      <c r="D1023" s="229"/>
      <c r="E1023" s="242"/>
      <c r="F1023" s="231"/>
      <c r="G1023" s="248"/>
      <c r="H1023" s="292"/>
      <c r="I1023" s="266"/>
      <c r="J1023" s="292"/>
      <c r="K1023" s="65"/>
      <c r="L1023" s="65"/>
      <c r="M1023" s="67"/>
      <c r="N1023" s="77"/>
      <c r="O1023" s="66">
        <f t="shared" si="1854"/>
        <v>0</v>
      </c>
      <c r="P1023" s="228"/>
      <c r="Q1023" s="228"/>
      <c r="R1023" s="228"/>
      <c r="S1023" s="228"/>
      <c r="T1023" s="228"/>
    </row>
    <row r="1024" spans="1:20" ht="12.75" customHeight="1">
      <c r="A1024" s="229"/>
      <c r="B1024" s="240"/>
      <c r="C1024" s="240"/>
      <c r="D1024" s="229"/>
      <c r="E1024" s="242"/>
      <c r="F1024" s="231"/>
      <c r="G1024" s="248"/>
      <c r="H1024" s="292"/>
      <c r="I1024" s="266"/>
      <c r="J1024" s="292"/>
      <c r="K1024" s="65"/>
      <c r="L1024" s="65"/>
      <c r="M1024" s="65"/>
      <c r="N1024" s="77"/>
      <c r="O1024" s="66">
        <f t="shared" si="1854"/>
        <v>0</v>
      </c>
      <c r="P1024" s="228"/>
      <c r="Q1024" s="228"/>
      <c r="R1024" s="228"/>
      <c r="S1024" s="228"/>
      <c r="T1024" s="228"/>
    </row>
    <row r="1025" spans="1:20" ht="12.75" customHeight="1">
      <c r="A1025" s="229">
        <v>16</v>
      </c>
      <c r="B1025" s="240" t="s">
        <v>390</v>
      </c>
      <c r="C1025" s="240" t="s">
        <v>602</v>
      </c>
      <c r="D1025" s="229" t="s">
        <v>40</v>
      </c>
      <c r="E1025" s="229">
        <v>60</v>
      </c>
      <c r="F1025" s="231">
        <f t="shared" ref="F1025" si="1967">H1025+J1025+R1025</f>
        <v>2.5611603542280004</v>
      </c>
      <c r="G1025" s="233">
        <v>1.1100000000000001</v>
      </c>
      <c r="H1025" s="292">
        <f t="shared" ref="H1025" si="1968">G1025*$P$8/1000</f>
        <v>1.9117530000000003</v>
      </c>
      <c r="I1025" s="233">
        <v>0.04</v>
      </c>
      <c r="J1025" s="292">
        <f t="shared" ref="J1025" si="1969">I1025*$P$9/1000</f>
        <v>8.8156800000000007E-2</v>
      </c>
      <c r="K1025" s="65" t="s">
        <v>76</v>
      </c>
      <c r="L1025" s="65" t="s">
        <v>40</v>
      </c>
      <c r="M1025" s="65">
        <v>0.93</v>
      </c>
      <c r="N1025" s="77">
        <v>0.53300000000000003</v>
      </c>
      <c r="O1025" s="66">
        <f t="shared" si="1854"/>
        <v>0.49569000000000007</v>
      </c>
      <c r="P1025" s="228">
        <f t="shared" ref="P1025" si="1970">E1025*F1025</f>
        <v>153.66962125368002</v>
      </c>
      <c r="Q1025" s="228">
        <f t="shared" ref="Q1025" si="1971">SUM(O1025:O1028)</f>
        <v>0.49569000000000007</v>
      </c>
      <c r="R1025" s="228">
        <f t="shared" ref="R1025" si="1972">Q1025*1.02*1.05*$R$14</f>
        <v>0.56125055422800008</v>
      </c>
      <c r="S1025" s="228">
        <f t="shared" ref="S1025" si="1973">F1025*$S$17</f>
        <v>2.9859246920311011</v>
      </c>
      <c r="T1025" s="228">
        <f t="shared" ref="T1025" si="1974">S1025*E1025</f>
        <v>179.15548152186608</v>
      </c>
    </row>
    <row r="1026" spans="1:20" ht="12.75" customHeight="1">
      <c r="A1026" s="229"/>
      <c r="B1026" s="240"/>
      <c r="C1026" s="240"/>
      <c r="D1026" s="229"/>
      <c r="E1026" s="229"/>
      <c r="F1026" s="231"/>
      <c r="G1026" s="233"/>
      <c r="H1026" s="292"/>
      <c r="I1026" s="233"/>
      <c r="J1026" s="292"/>
      <c r="K1026" s="65"/>
      <c r="L1026" s="65"/>
      <c r="M1026" s="65"/>
      <c r="N1026" s="77"/>
      <c r="O1026" s="66">
        <f t="shared" si="1854"/>
        <v>0</v>
      </c>
      <c r="P1026" s="228"/>
      <c r="Q1026" s="228"/>
      <c r="R1026" s="228"/>
      <c r="S1026" s="228"/>
      <c r="T1026" s="228"/>
    </row>
    <row r="1027" spans="1:20" ht="12.75" customHeight="1">
      <c r="A1027" s="229"/>
      <c r="B1027" s="240"/>
      <c r="C1027" s="240"/>
      <c r="D1027" s="229"/>
      <c r="E1027" s="229"/>
      <c r="F1027" s="231"/>
      <c r="G1027" s="233"/>
      <c r="H1027" s="292"/>
      <c r="I1027" s="233"/>
      <c r="J1027" s="292"/>
      <c r="K1027" s="65"/>
      <c r="L1027" s="65"/>
      <c r="M1027" s="65"/>
      <c r="N1027" s="77"/>
      <c r="O1027" s="66">
        <f t="shared" si="1854"/>
        <v>0</v>
      </c>
      <c r="P1027" s="228"/>
      <c r="Q1027" s="228"/>
      <c r="R1027" s="228"/>
      <c r="S1027" s="228"/>
      <c r="T1027" s="228"/>
    </row>
    <row r="1028" spans="1:20" ht="12.75" customHeight="1">
      <c r="A1028" s="229"/>
      <c r="B1028" s="240"/>
      <c r="C1028" s="240"/>
      <c r="D1028" s="229"/>
      <c r="E1028" s="229"/>
      <c r="F1028" s="231"/>
      <c r="G1028" s="233"/>
      <c r="H1028" s="292"/>
      <c r="I1028" s="233"/>
      <c r="J1028" s="292"/>
      <c r="K1028" s="65"/>
      <c r="L1028" s="65"/>
      <c r="M1028" s="65"/>
      <c r="N1028" s="77"/>
      <c r="O1028" s="66">
        <f t="shared" si="1854"/>
        <v>0</v>
      </c>
      <c r="P1028" s="228"/>
      <c r="Q1028" s="228"/>
      <c r="R1028" s="228"/>
      <c r="S1028" s="228"/>
      <c r="T1028" s="228"/>
    </row>
    <row r="1029" spans="1:20" ht="12.75" customHeight="1">
      <c r="A1029" s="229">
        <v>17</v>
      </c>
      <c r="B1029" s="240" t="s">
        <v>34</v>
      </c>
      <c r="C1029" s="240" t="s">
        <v>592</v>
      </c>
      <c r="D1029" s="229" t="s">
        <v>31</v>
      </c>
      <c r="E1029" s="242">
        <v>2</v>
      </c>
      <c r="F1029" s="231">
        <f t="shared" ref="F1029" si="1975">H1029+J1029+R1029</f>
        <v>4.5290447999999997E-2</v>
      </c>
      <c r="G1029" s="248"/>
      <c r="H1029" s="292">
        <f t="shared" ref="H1029" si="1976">G1029*$P$8/1000</f>
        <v>0</v>
      </c>
      <c r="I1029" s="266"/>
      <c r="J1029" s="292">
        <f t="shared" ref="J1029" si="1977">I1029*$P$9/1000</f>
        <v>0</v>
      </c>
      <c r="K1029" s="65" t="s">
        <v>593</v>
      </c>
      <c r="L1029" s="65" t="s">
        <v>31</v>
      </c>
      <c r="M1029" s="65">
        <v>1</v>
      </c>
      <c r="N1029" s="77">
        <v>0.04</v>
      </c>
      <c r="O1029" s="66">
        <f t="shared" si="1854"/>
        <v>0.04</v>
      </c>
      <c r="P1029" s="228">
        <f t="shared" ref="P1029" si="1978">E1029*F1029</f>
        <v>9.0580895999999994E-2</v>
      </c>
      <c r="Q1029" s="228">
        <f t="shared" ref="Q1029" si="1979">SUM(O1029:O1032)</f>
        <v>0.04</v>
      </c>
      <c r="R1029" s="228">
        <f t="shared" ref="R1029" si="1980">Q1029*1.02*1.05*$R$14</f>
        <v>4.5290447999999997E-2</v>
      </c>
      <c r="S1029" s="228">
        <f t="shared" ref="S1029" si="1981">F1029*$S$17</f>
        <v>5.280179617535645E-2</v>
      </c>
      <c r="T1029" s="228">
        <f t="shared" ref="T1029" si="1982">S1029*E1029</f>
        <v>0.1056035923507129</v>
      </c>
    </row>
    <row r="1030" spans="1:20" ht="12.75" customHeight="1">
      <c r="A1030" s="229"/>
      <c r="B1030" s="240"/>
      <c r="C1030" s="240"/>
      <c r="D1030" s="229"/>
      <c r="E1030" s="242"/>
      <c r="F1030" s="231"/>
      <c r="G1030" s="248"/>
      <c r="H1030" s="292"/>
      <c r="I1030" s="266"/>
      <c r="J1030" s="292"/>
      <c r="K1030" s="65"/>
      <c r="L1030" s="65"/>
      <c r="M1030" s="65"/>
      <c r="N1030" s="77"/>
      <c r="O1030" s="66">
        <f t="shared" ref="O1030:O1044" si="1983">M1030*N1030</f>
        <v>0</v>
      </c>
      <c r="P1030" s="228"/>
      <c r="Q1030" s="228"/>
      <c r="R1030" s="228"/>
      <c r="S1030" s="228"/>
      <c r="T1030" s="228"/>
    </row>
    <row r="1031" spans="1:20" ht="12.75" customHeight="1">
      <c r="A1031" s="229"/>
      <c r="B1031" s="240"/>
      <c r="C1031" s="240"/>
      <c r="D1031" s="229"/>
      <c r="E1031" s="242"/>
      <c r="F1031" s="231"/>
      <c r="G1031" s="248"/>
      <c r="H1031" s="292"/>
      <c r="I1031" s="266"/>
      <c r="J1031" s="292"/>
      <c r="K1031" s="65"/>
      <c r="L1031" s="65"/>
      <c r="M1031" s="67"/>
      <c r="N1031" s="77"/>
      <c r="O1031" s="66">
        <f t="shared" si="1983"/>
        <v>0</v>
      </c>
      <c r="P1031" s="228"/>
      <c r="Q1031" s="228"/>
      <c r="R1031" s="228"/>
      <c r="S1031" s="228"/>
      <c r="T1031" s="228"/>
    </row>
    <row r="1032" spans="1:20" ht="12.75" customHeight="1">
      <c r="A1032" s="229"/>
      <c r="B1032" s="240"/>
      <c r="C1032" s="240"/>
      <c r="D1032" s="229"/>
      <c r="E1032" s="242"/>
      <c r="F1032" s="231"/>
      <c r="G1032" s="248"/>
      <c r="H1032" s="292"/>
      <c r="I1032" s="266"/>
      <c r="J1032" s="292"/>
      <c r="K1032" s="65"/>
      <c r="L1032" s="65"/>
      <c r="M1032" s="65"/>
      <c r="N1032" s="77"/>
      <c r="O1032" s="66">
        <f t="shared" si="1983"/>
        <v>0</v>
      </c>
      <c r="P1032" s="228"/>
      <c r="Q1032" s="228"/>
      <c r="R1032" s="228"/>
      <c r="S1032" s="228"/>
      <c r="T1032" s="228"/>
    </row>
    <row r="1033" spans="1:20" ht="12.75" customHeight="1">
      <c r="A1033" s="229">
        <v>18</v>
      </c>
      <c r="B1033" s="240" t="s">
        <v>34</v>
      </c>
      <c r="C1033" s="240" t="s">
        <v>639</v>
      </c>
      <c r="D1033" s="229" t="s">
        <v>31</v>
      </c>
      <c r="E1033" s="242">
        <v>2</v>
      </c>
      <c r="F1033" s="231">
        <f t="shared" ref="F1033" si="1984">H1033+J1033+R1033</f>
        <v>5.4348537600000003E-2</v>
      </c>
      <c r="G1033" s="248"/>
      <c r="H1033" s="292">
        <f t="shared" ref="H1033" si="1985">G1033*$P$8/1000</f>
        <v>0</v>
      </c>
      <c r="I1033" s="266"/>
      <c r="J1033" s="292">
        <f t="shared" ref="J1033" si="1986">I1033*$P$9/1000</f>
        <v>0</v>
      </c>
      <c r="K1033" s="65" t="s">
        <v>593</v>
      </c>
      <c r="L1033" s="65" t="s">
        <v>31</v>
      </c>
      <c r="M1033" s="65">
        <v>1</v>
      </c>
      <c r="N1033" s="77">
        <v>4.8000000000000001E-2</v>
      </c>
      <c r="O1033" s="66">
        <f t="shared" si="1983"/>
        <v>4.8000000000000001E-2</v>
      </c>
      <c r="P1033" s="228">
        <f t="shared" ref="P1033" si="1987">E1033*F1033</f>
        <v>0.10869707520000001</v>
      </c>
      <c r="Q1033" s="228">
        <f t="shared" ref="Q1033" si="1988">SUM(O1033:O1036)</f>
        <v>4.8000000000000001E-2</v>
      </c>
      <c r="R1033" s="228">
        <f t="shared" ref="R1033" si="1989">Q1033*1.02*1.05*$R$14</f>
        <v>5.4348537600000003E-2</v>
      </c>
      <c r="S1033" s="228">
        <f t="shared" ref="S1033" si="1990">F1033*$S$17</f>
        <v>6.3362155410427751E-2</v>
      </c>
      <c r="T1033" s="228">
        <f t="shared" ref="T1033" si="1991">S1033*E1033</f>
        <v>0.1267243108208555</v>
      </c>
    </row>
    <row r="1034" spans="1:20" ht="12.75" customHeight="1">
      <c r="A1034" s="229"/>
      <c r="B1034" s="240"/>
      <c r="C1034" s="240"/>
      <c r="D1034" s="229"/>
      <c r="E1034" s="242"/>
      <c r="F1034" s="231"/>
      <c r="G1034" s="248"/>
      <c r="H1034" s="292"/>
      <c r="I1034" s="266"/>
      <c r="J1034" s="292"/>
      <c r="K1034" s="65"/>
      <c r="L1034" s="65"/>
      <c r="M1034" s="65"/>
      <c r="N1034" s="77"/>
      <c r="O1034" s="66">
        <f t="shared" si="1983"/>
        <v>0</v>
      </c>
      <c r="P1034" s="228"/>
      <c r="Q1034" s="228"/>
      <c r="R1034" s="228"/>
      <c r="S1034" s="228"/>
      <c r="T1034" s="228"/>
    </row>
    <row r="1035" spans="1:20" ht="12.75" customHeight="1">
      <c r="A1035" s="229"/>
      <c r="B1035" s="240"/>
      <c r="C1035" s="240"/>
      <c r="D1035" s="229"/>
      <c r="E1035" s="242"/>
      <c r="F1035" s="231"/>
      <c r="G1035" s="248"/>
      <c r="H1035" s="292"/>
      <c r="I1035" s="266"/>
      <c r="J1035" s="292"/>
      <c r="K1035" s="65"/>
      <c r="L1035" s="65"/>
      <c r="M1035" s="67"/>
      <c r="N1035" s="77"/>
      <c r="O1035" s="66">
        <f t="shared" si="1983"/>
        <v>0</v>
      </c>
      <c r="P1035" s="228"/>
      <c r="Q1035" s="228"/>
      <c r="R1035" s="228"/>
      <c r="S1035" s="228"/>
      <c r="T1035" s="228"/>
    </row>
    <row r="1036" spans="1:20" ht="12.75" customHeight="1">
      <c r="A1036" s="229"/>
      <c r="B1036" s="240"/>
      <c r="C1036" s="240"/>
      <c r="D1036" s="229"/>
      <c r="E1036" s="242"/>
      <c r="F1036" s="231"/>
      <c r="G1036" s="248"/>
      <c r="H1036" s="292"/>
      <c r="I1036" s="266"/>
      <c r="J1036" s="292"/>
      <c r="K1036" s="65"/>
      <c r="L1036" s="65"/>
      <c r="M1036" s="65"/>
      <c r="N1036" s="77"/>
      <c r="O1036" s="66">
        <f t="shared" si="1983"/>
        <v>0</v>
      </c>
      <c r="P1036" s="228"/>
      <c r="Q1036" s="228"/>
      <c r="R1036" s="228"/>
      <c r="S1036" s="228"/>
      <c r="T1036" s="228"/>
    </row>
    <row r="1037" spans="1:20" ht="12.75" customHeight="1">
      <c r="A1037" s="229">
        <v>19</v>
      </c>
      <c r="B1037" s="230" t="s">
        <v>58</v>
      </c>
      <c r="C1037" s="230" t="s">
        <v>59</v>
      </c>
      <c r="D1037" s="280" t="s">
        <v>44</v>
      </c>
      <c r="E1037" s="231">
        <v>29.1</v>
      </c>
      <c r="F1037" s="231">
        <f t="shared" ref="F1037" si="1992">H1037+J1037+R1037</f>
        <v>0.96793260000000014</v>
      </c>
      <c r="G1037" s="232">
        <v>0.56200000000000006</v>
      </c>
      <c r="H1037" s="292">
        <f t="shared" ref="H1037" si="1993">G1037*$P$8/1000</f>
        <v>0.96793260000000014</v>
      </c>
      <c r="I1037" s="287"/>
      <c r="J1037" s="292">
        <f t="shared" ref="J1037" si="1994">I1037*$P$9/1000</f>
        <v>0</v>
      </c>
      <c r="K1037" s="22"/>
      <c r="L1037" s="22"/>
      <c r="M1037" s="22"/>
      <c r="N1037" s="34"/>
      <c r="O1037" s="66">
        <f t="shared" si="1983"/>
        <v>0</v>
      </c>
      <c r="P1037" s="228">
        <f t="shared" ref="P1037" si="1995">E1037*F1037</f>
        <v>28.166838660000007</v>
      </c>
      <c r="Q1037" s="228">
        <f t="shared" ref="Q1037" si="1996">SUM(O1037:O1040)</f>
        <v>0</v>
      </c>
      <c r="R1037" s="228">
        <f t="shared" ref="R1037" si="1997">Q1037*1.02*1.05*$R$14</f>
        <v>0</v>
      </c>
      <c r="S1037" s="228">
        <f t="shared" ref="S1037" si="1998">F1037*$S$17</f>
        <v>1.1284626695828408</v>
      </c>
      <c r="T1037" s="228">
        <f t="shared" ref="T1037" si="1999">S1037*E1037</f>
        <v>32.838263684860671</v>
      </c>
    </row>
    <row r="1038" spans="1:20" ht="12.75" customHeight="1">
      <c r="A1038" s="229"/>
      <c r="B1038" s="230"/>
      <c r="C1038" s="230"/>
      <c r="D1038" s="280"/>
      <c r="E1038" s="231"/>
      <c r="F1038" s="231"/>
      <c r="G1038" s="232"/>
      <c r="H1038" s="292"/>
      <c r="I1038" s="287"/>
      <c r="J1038" s="292"/>
      <c r="K1038" s="22"/>
      <c r="L1038" s="22"/>
      <c r="M1038" s="22"/>
      <c r="N1038" s="34"/>
      <c r="O1038" s="66">
        <f t="shared" si="1983"/>
        <v>0</v>
      </c>
      <c r="P1038" s="228"/>
      <c r="Q1038" s="228"/>
      <c r="R1038" s="228"/>
      <c r="S1038" s="228"/>
      <c r="T1038" s="228"/>
    </row>
    <row r="1039" spans="1:20" ht="12.75" customHeight="1">
      <c r="A1039" s="229"/>
      <c r="B1039" s="230"/>
      <c r="C1039" s="230"/>
      <c r="D1039" s="280"/>
      <c r="E1039" s="231"/>
      <c r="F1039" s="231"/>
      <c r="G1039" s="232"/>
      <c r="H1039" s="292"/>
      <c r="I1039" s="287"/>
      <c r="J1039" s="292"/>
      <c r="K1039" s="22"/>
      <c r="L1039" s="22"/>
      <c r="M1039" s="22"/>
      <c r="N1039" s="34"/>
      <c r="O1039" s="66">
        <f t="shared" si="1983"/>
        <v>0</v>
      </c>
      <c r="P1039" s="228"/>
      <c r="Q1039" s="228"/>
      <c r="R1039" s="228"/>
      <c r="S1039" s="228"/>
      <c r="T1039" s="228"/>
    </row>
    <row r="1040" spans="1:20" ht="12.75" customHeight="1">
      <c r="A1040" s="229"/>
      <c r="B1040" s="230"/>
      <c r="C1040" s="230"/>
      <c r="D1040" s="280"/>
      <c r="E1040" s="231"/>
      <c r="F1040" s="231"/>
      <c r="G1040" s="232"/>
      <c r="H1040" s="292"/>
      <c r="I1040" s="287"/>
      <c r="J1040" s="292"/>
      <c r="K1040" s="22"/>
      <c r="L1040" s="22"/>
      <c r="M1040" s="22"/>
      <c r="N1040" s="34"/>
      <c r="O1040" s="66">
        <f t="shared" si="1983"/>
        <v>0</v>
      </c>
      <c r="P1040" s="228"/>
      <c r="Q1040" s="228"/>
      <c r="R1040" s="228"/>
      <c r="S1040" s="228"/>
      <c r="T1040" s="228"/>
    </row>
    <row r="1041" spans="1:20" ht="12.75" customHeight="1">
      <c r="A1041" s="229">
        <v>20</v>
      </c>
      <c r="B1041" s="240" t="s">
        <v>617</v>
      </c>
      <c r="C1041" s="240" t="s">
        <v>618</v>
      </c>
      <c r="D1041" s="229" t="s">
        <v>32</v>
      </c>
      <c r="E1041" s="224">
        <v>31.5</v>
      </c>
      <c r="F1041" s="231">
        <f t="shared" ref="F1041" si="2000">H1041+J1041+R1041</f>
        <v>2.6552249999999997</v>
      </c>
      <c r="G1041" s="233">
        <v>0.39</v>
      </c>
      <c r="H1041" s="292">
        <f t="shared" ref="H1041" si="2001">G1041*$P$8/1000</f>
        <v>0.67169699999999999</v>
      </c>
      <c r="I1041" s="265">
        <v>0.9</v>
      </c>
      <c r="J1041" s="292">
        <f t="shared" ref="J1041" si="2002">I1041*$P$9/1000</f>
        <v>1.983528</v>
      </c>
      <c r="K1041" s="65"/>
      <c r="L1041" s="65"/>
      <c r="M1041" s="65"/>
      <c r="N1041" s="77"/>
      <c r="O1041" s="66">
        <f t="shared" si="1983"/>
        <v>0</v>
      </c>
      <c r="P1041" s="228">
        <f t="shared" ref="P1041" si="2003">E1041*F1041</f>
        <v>83.63958749999999</v>
      </c>
      <c r="Q1041" s="228">
        <f t="shared" ref="Q1041" si="2004">SUM(O1041:O1044)</f>
        <v>0</v>
      </c>
      <c r="R1041" s="228">
        <f t="shared" ref="R1041" si="2005">Q1041*1.02*1.05*$R$14</f>
        <v>0</v>
      </c>
      <c r="S1041" s="228">
        <f t="shared" ref="S1041" si="2006">F1041*$S$17</f>
        <v>3.0955898084671367</v>
      </c>
      <c r="T1041" s="228">
        <f t="shared" ref="T1041" si="2007">S1041*E1041</f>
        <v>97.511078966714805</v>
      </c>
    </row>
    <row r="1042" spans="1:20" ht="12.75" customHeight="1">
      <c r="A1042" s="229"/>
      <c r="B1042" s="240"/>
      <c r="C1042" s="240"/>
      <c r="D1042" s="229"/>
      <c r="E1042" s="224"/>
      <c r="F1042" s="231"/>
      <c r="G1042" s="233"/>
      <c r="H1042" s="292"/>
      <c r="I1042" s="265"/>
      <c r="J1042" s="292"/>
      <c r="K1042" s="65"/>
      <c r="L1042" s="65"/>
      <c r="M1042" s="65"/>
      <c r="N1042" s="77"/>
      <c r="O1042" s="66">
        <f t="shared" si="1983"/>
        <v>0</v>
      </c>
      <c r="P1042" s="228"/>
      <c r="Q1042" s="228"/>
      <c r="R1042" s="228"/>
      <c r="S1042" s="228"/>
      <c r="T1042" s="228"/>
    </row>
    <row r="1043" spans="1:20" ht="12.75" customHeight="1">
      <c r="A1043" s="229"/>
      <c r="B1043" s="240"/>
      <c r="C1043" s="240"/>
      <c r="D1043" s="229"/>
      <c r="E1043" s="224"/>
      <c r="F1043" s="231"/>
      <c r="G1043" s="233"/>
      <c r="H1043" s="292"/>
      <c r="I1043" s="265"/>
      <c r="J1043" s="292"/>
      <c r="K1043" s="65"/>
      <c r="L1043" s="65"/>
      <c r="M1043" s="65"/>
      <c r="N1043" s="77"/>
      <c r="O1043" s="66">
        <f t="shared" si="1983"/>
        <v>0</v>
      </c>
      <c r="P1043" s="228"/>
      <c r="Q1043" s="228"/>
      <c r="R1043" s="228"/>
      <c r="S1043" s="228"/>
      <c r="T1043" s="228"/>
    </row>
    <row r="1044" spans="1:20" ht="12.75" customHeight="1">
      <c r="A1044" s="229"/>
      <c r="B1044" s="240"/>
      <c r="C1044" s="240"/>
      <c r="D1044" s="229"/>
      <c r="E1044" s="224"/>
      <c r="F1044" s="231"/>
      <c r="G1044" s="233"/>
      <c r="H1044" s="292"/>
      <c r="I1044" s="265"/>
      <c r="J1044" s="292"/>
      <c r="K1044" s="65"/>
      <c r="L1044" s="65"/>
      <c r="M1044" s="65"/>
      <c r="N1044" s="77"/>
      <c r="O1044" s="66">
        <f t="shared" si="1983"/>
        <v>0</v>
      </c>
      <c r="P1044" s="228"/>
      <c r="Q1044" s="228"/>
      <c r="R1044" s="228"/>
      <c r="S1044" s="228"/>
      <c r="T1044" s="228"/>
    </row>
    <row r="1045" spans="1:20" ht="12.75" customHeight="1">
      <c r="A1045" s="229"/>
      <c r="B1045" s="240"/>
      <c r="C1045" s="250" t="s">
        <v>923</v>
      </c>
      <c r="D1045" s="229"/>
      <c r="E1045" s="242"/>
      <c r="F1045" s="224"/>
      <c r="G1045" s="271"/>
      <c r="H1045" s="228"/>
      <c r="I1045" s="233"/>
      <c r="J1045" s="228"/>
      <c r="K1045" s="65"/>
      <c r="L1045" s="65"/>
      <c r="M1045" s="65"/>
      <c r="N1045" s="77"/>
      <c r="O1045" s="66"/>
      <c r="P1045" s="228"/>
      <c r="Q1045" s="228"/>
      <c r="R1045" s="228"/>
      <c r="S1045" s="228">
        <f t="shared" ref="S1045" si="2008">F1045*$S$17</f>
        <v>0</v>
      </c>
      <c r="T1045" s="228">
        <f t="shared" ref="T1045" si="2009">S1045*E1045</f>
        <v>0</v>
      </c>
    </row>
    <row r="1046" spans="1:20" ht="12.75" customHeight="1">
      <c r="A1046" s="229"/>
      <c r="B1046" s="240"/>
      <c r="C1046" s="250"/>
      <c r="D1046" s="229"/>
      <c r="E1046" s="242"/>
      <c r="F1046" s="224"/>
      <c r="G1046" s="271"/>
      <c r="H1046" s="228"/>
      <c r="I1046" s="233"/>
      <c r="J1046" s="228"/>
      <c r="K1046" s="65"/>
      <c r="L1046" s="65"/>
      <c r="M1046" s="65"/>
      <c r="N1046" s="77"/>
      <c r="O1046" s="66"/>
      <c r="P1046" s="228"/>
      <c r="Q1046" s="228"/>
      <c r="R1046" s="228"/>
      <c r="S1046" s="228"/>
      <c r="T1046" s="228"/>
    </row>
    <row r="1047" spans="1:20" ht="12.75" customHeight="1">
      <c r="A1047" s="229"/>
      <c r="B1047" s="240"/>
      <c r="C1047" s="250"/>
      <c r="D1047" s="229"/>
      <c r="E1047" s="242"/>
      <c r="F1047" s="224"/>
      <c r="G1047" s="271"/>
      <c r="H1047" s="228"/>
      <c r="I1047" s="233"/>
      <c r="J1047" s="228"/>
      <c r="K1047" s="65"/>
      <c r="L1047" s="65"/>
      <c r="M1047" s="67"/>
      <c r="N1047" s="77"/>
      <c r="O1047" s="66"/>
      <c r="P1047" s="228"/>
      <c r="Q1047" s="228"/>
      <c r="R1047" s="228"/>
      <c r="S1047" s="228"/>
      <c r="T1047" s="228"/>
    </row>
    <row r="1048" spans="1:20" ht="12.75" customHeight="1">
      <c r="A1048" s="229"/>
      <c r="B1048" s="240"/>
      <c r="C1048" s="250"/>
      <c r="D1048" s="229"/>
      <c r="E1048" s="242"/>
      <c r="F1048" s="224"/>
      <c r="G1048" s="271"/>
      <c r="H1048" s="228"/>
      <c r="I1048" s="233"/>
      <c r="J1048" s="228"/>
      <c r="K1048" s="65"/>
      <c r="L1048" s="65"/>
      <c r="M1048" s="65"/>
      <c r="N1048" s="77"/>
      <c r="O1048" s="66"/>
      <c r="P1048" s="228"/>
      <c r="Q1048" s="228"/>
      <c r="R1048" s="228"/>
      <c r="S1048" s="228"/>
      <c r="T1048" s="228"/>
    </row>
    <row r="1049" spans="1:20" ht="12.75" customHeight="1">
      <c r="A1049" s="229">
        <v>1</v>
      </c>
      <c r="B1049" s="230" t="s">
        <v>41</v>
      </c>
      <c r="C1049" s="230" t="s">
        <v>924</v>
      </c>
      <c r="D1049" s="280" t="s">
        <v>44</v>
      </c>
      <c r="E1049" s="231">
        <v>3.6</v>
      </c>
      <c r="F1049" s="231">
        <f>H1049+J1049+R1049</f>
        <v>3.3412619999999995</v>
      </c>
      <c r="G1049" s="232">
        <v>1.94</v>
      </c>
      <c r="H1049" s="292">
        <f>G1049*$P$8/1000</f>
        <v>3.3412619999999995</v>
      </c>
      <c r="I1049" s="232"/>
      <c r="J1049" s="292">
        <f>I1049*$P$9/1000</f>
        <v>0</v>
      </c>
      <c r="K1049" s="22"/>
      <c r="L1049" s="22"/>
      <c r="M1049" s="22"/>
      <c r="N1049" s="34"/>
      <c r="O1049" s="20">
        <f>M1049*N1049</f>
        <v>0</v>
      </c>
      <c r="P1049" s="292">
        <f>E1049*F1049</f>
        <v>12.028543199999998</v>
      </c>
      <c r="Q1049" s="292">
        <f>SUM(O1049:O1052)</f>
        <v>0</v>
      </c>
      <c r="R1049" s="292">
        <f>Q1049*1.02*1.05*$R$14</f>
        <v>0</v>
      </c>
      <c r="S1049" s="228">
        <f t="shared" ref="S1049" si="2010">F1049*$S$17</f>
        <v>3.8954049448233286</v>
      </c>
      <c r="T1049" s="228">
        <f t="shared" ref="T1049" si="2011">S1049*E1049</f>
        <v>14.023457801363984</v>
      </c>
    </row>
    <row r="1050" spans="1:20" ht="12.75" customHeight="1">
      <c r="A1050" s="229"/>
      <c r="B1050" s="230"/>
      <c r="C1050" s="230"/>
      <c r="D1050" s="280"/>
      <c r="E1050" s="231"/>
      <c r="F1050" s="231"/>
      <c r="G1050" s="232"/>
      <c r="H1050" s="292"/>
      <c r="I1050" s="232"/>
      <c r="J1050" s="292"/>
      <c r="K1050" s="22"/>
      <c r="L1050" s="22"/>
      <c r="M1050" s="22"/>
      <c r="N1050" s="34"/>
      <c r="O1050" s="20">
        <f t="shared" ref="O1050:O1112" si="2012">M1050*N1050</f>
        <v>0</v>
      </c>
      <c r="P1050" s="292"/>
      <c r="Q1050" s="292"/>
      <c r="R1050" s="292"/>
      <c r="S1050" s="228"/>
      <c r="T1050" s="228"/>
    </row>
    <row r="1051" spans="1:20" ht="12.75" customHeight="1">
      <c r="A1051" s="229"/>
      <c r="B1051" s="230"/>
      <c r="C1051" s="230"/>
      <c r="D1051" s="280"/>
      <c r="E1051" s="231"/>
      <c r="F1051" s="231"/>
      <c r="G1051" s="232"/>
      <c r="H1051" s="292"/>
      <c r="I1051" s="232"/>
      <c r="J1051" s="292"/>
      <c r="K1051" s="22"/>
      <c r="L1051" s="22"/>
      <c r="M1051" s="23"/>
      <c r="N1051" s="34"/>
      <c r="O1051" s="20">
        <f t="shared" si="2012"/>
        <v>0</v>
      </c>
      <c r="P1051" s="292"/>
      <c r="Q1051" s="292"/>
      <c r="R1051" s="292"/>
      <c r="S1051" s="228"/>
      <c r="T1051" s="228"/>
    </row>
    <row r="1052" spans="1:20" ht="12.75" customHeight="1">
      <c r="A1052" s="229"/>
      <c r="B1052" s="230"/>
      <c r="C1052" s="230"/>
      <c r="D1052" s="280"/>
      <c r="E1052" s="231"/>
      <c r="F1052" s="231"/>
      <c r="G1052" s="232"/>
      <c r="H1052" s="292"/>
      <c r="I1052" s="232"/>
      <c r="J1052" s="292"/>
      <c r="K1052" s="22"/>
      <c r="L1052" s="22"/>
      <c r="M1052" s="22"/>
      <c r="N1052" s="34"/>
      <c r="O1052" s="20">
        <f t="shared" si="2012"/>
        <v>0</v>
      </c>
      <c r="P1052" s="292"/>
      <c r="Q1052" s="292"/>
      <c r="R1052" s="292"/>
      <c r="S1052" s="228"/>
      <c r="T1052" s="228"/>
    </row>
    <row r="1053" spans="1:20" ht="12.75" customHeight="1">
      <c r="A1053" s="229">
        <v>2</v>
      </c>
      <c r="B1053" s="240" t="s">
        <v>617</v>
      </c>
      <c r="C1053" s="240" t="s">
        <v>618</v>
      </c>
      <c r="D1053" s="229" t="s">
        <v>32</v>
      </c>
      <c r="E1053" s="224">
        <v>15.75</v>
      </c>
      <c r="F1053" s="231">
        <f t="shared" ref="F1053" si="2013">H1053+J1053+R1053</f>
        <v>2.6552249999999997</v>
      </c>
      <c r="G1053" s="233">
        <v>0.39</v>
      </c>
      <c r="H1053" s="292">
        <f t="shared" ref="H1053" si="2014">G1053*$P$8/1000</f>
        <v>0.67169699999999999</v>
      </c>
      <c r="I1053" s="265">
        <v>0.9</v>
      </c>
      <c r="J1053" s="292">
        <f t="shared" ref="J1053" si="2015">I1053*$P$9/1000</f>
        <v>1.983528</v>
      </c>
      <c r="K1053" s="65"/>
      <c r="L1053" s="65"/>
      <c r="M1053" s="65"/>
      <c r="N1053" s="77"/>
      <c r="O1053" s="20">
        <f t="shared" si="2012"/>
        <v>0</v>
      </c>
      <c r="P1053" s="292">
        <f t="shared" ref="P1053" si="2016">E1053*F1053</f>
        <v>41.819793749999995</v>
      </c>
      <c r="Q1053" s="292">
        <f t="shared" ref="Q1053" si="2017">SUM(O1053:O1056)</f>
        <v>0</v>
      </c>
      <c r="R1053" s="292">
        <f t="shared" ref="R1053" si="2018">Q1053*1.02*1.05*$R$14</f>
        <v>0</v>
      </c>
      <c r="S1053" s="228">
        <f t="shared" ref="S1053" si="2019">F1053*$S$17</f>
        <v>3.0955898084671367</v>
      </c>
      <c r="T1053" s="228">
        <f t="shared" ref="T1053" si="2020">S1053*E1053</f>
        <v>48.755539483357403</v>
      </c>
    </row>
    <row r="1054" spans="1:20" ht="12.75" customHeight="1">
      <c r="A1054" s="229"/>
      <c r="B1054" s="240"/>
      <c r="C1054" s="240"/>
      <c r="D1054" s="229"/>
      <c r="E1054" s="224"/>
      <c r="F1054" s="231"/>
      <c r="G1054" s="233"/>
      <c r="H1054" s="292"/>
      <c r="I1054" s="265"/>
      <c r="J1054" s="292"/>
      <c r="K1054" s="65"/>
      <c r="L1054" s="65"/>
      <c r="M1054" s="65"/>
      <c r="N1054" s="77"/>
      <c r="O1054" s="20">
        <f t="shared" si="2012"/>
        <v>0</v>
      </c>
      <c r="P1054" s="292"/>
      <c r="Q1054" s="292"/>
      <c r="R1054" s="292"/>
      <c r="S1054" s="228"/>
      <c r="T1054" s="228"/>
    </row>
    <row r="1055" spans="1:20" ht="12.75" customHeight="1">
      <c r="A1055" s="229"/>
      <c r="B1055" s="240"/>
      <c r="C1055" s="240"/>
      <c r="D1055" s="229"/>
      <c r="E1055" s="224"/>
      <c r="F1055" s="231"/>
      <c r="G1055" s="233"/>
      <c r="H1055" s="292"/>
      <c r="I1055" s="265"/>
      <c r="J1055" s="292"/>
      <c r="K1055" s="65"/>
      <c r="L1055" s="65"/>
      <c r="M1055" s="65"/>
      <c r="N1055" s="77"/>
      <c r="O1055" s="20">
        <f t="shared" si="2012"/>
        <v>0</v>
      </c>
      <c r="P1055" s="292"/>
      <c r="Q1055" s="292"/>
      <c r="R1055" s="292"/>
      <c r="S1055" s="228"/>
      <c r="T1055" s="228"/>
    </row>
    <row r="1056" spans="1:20" ht="12.75" customHeight="1">
      <c r="A1056" s="229"/>
      <c r="B1056" s="240"/>
      <c r="C1056" s="240"/>
      <c r="D1056" s="229"/>
      <c r="E1056" s="224"/>
      <c r="F1056" s="231"/>
      <c r="G1056" s="233"/>
      <c r="H1056" s="292"/>
      <c r="I1056" s="265"/>
      <c r="J1056" s="292"/>
      <c r="K1056" s="65"/>
      <c r="L1056" s="65"/>
      <c r="M1056" s="65"/>
      <c r="N1056" s="77"/>
      <c r="O1056" s="20">
        <f t="shared" si="2012"/>
        <v>0</v>
      </c>
      <c r="P1056" s="292"/>
      <c r="Q1056" s="292"/>
      <c r="R1056" s="292"/>
      <c r="S1056" s="228"/>
      <c r="T1056" s="228"/>
    </row>
    <row r="1057" spans="1:20" ht="12.75" customHeight="1">
      <c r="A1057" s="229"/>
      <c r="B1057" s="240"/>
      <c r="C1057" s="250" t="s">
        <v>925</v>
      </c>
      <c r="D1057" s="229"/>
      <c r="E1057" s="224"/>
      <c r="F1057" s="231">
        <f t="shared" ref="F1057" si="2021">H1057+J1057+R1057</f>
        <v>0</v>
      </c>
      <c r="G1057" s="233"/>
      <c r="H1057" s="292">
        <f t="shared" ref="H1057" si="2022">G1057*$P$8/1000</f>
        <v>0</v>
      </c>
      <c r="I1057" s="265"/>
      <c r="J1057" s="292">
        <f t="shared" ref="J1057" si="2023">I1057*$P$9/1000</f>
        <v>0</v>
      </c>
      <c r="K1057" s="65"/>
      <c r="L1057" s="65"/>
      <c r="M1057" s="65"/>
      <c r="N1057" s="77"/>
      <c r="O1057" s="20">
        <f t="shared" si="2012"/>
        <v>0</v>
      </c>
      <c r="P1057" s="292">
        <f t="shared" ref="P1057" si="2024">E1057*F1057</f>
        <v>0</v>
      </c>
      <c r="Q1057" s="292">
        <f t="shared" ref="Q1057" si="2025">SUM(O1057:O1060)</f>
        <v>0</v>
      </c>
      <c r="R1057" s="292">
        <f t="shared" ref="R1057" si="2026">Q1057*1.02*1.05*$R$14</f>
        <v>0</v>
      </c>
      <c r="S1057" s="228">
        <f t="shared" ref="S1057" si="2027">F1057*$S$17</f>
        <v>0</v>
      </c>
      <c r="T1057" s="228">
        <f t="shared" ref="T1057" si="2028">S1057*E1057</f>
        <v>0</v>
      </c>
    </row>
    <row r="1058" spans="1:20" ht="12.75" customHeight="1">
      <c r="A1058" s="229"/>
      <c r="B1058" s="240"/>
      <c r="C1058" s="250"/>
      <c r="D1058" s="229"/>
      <c r="E1058" s="224"/>
      <c r="F1058" s="231"/>
      <c r="G1058" s="233"/>
      <c r="H1058" s="292"/>
      <c r="I1058" s="265"/>
      <c r="J1058" s="292"/>
      <c r="K1058" s="65"/>
      <c r="L1058" s="65"/>
      <c r="M1058" s="65"/>
      <c r="N1058" s="77"/>
      <c r="O1058" s="20">
        <f t="shared" si="2012"/>
        <v>0</v>
      </c>
      <c r="P1058" s="292"/>
      <c r="Q1058" s="292"/>
      <c r="R1058" s="292"/>
      <c r="S1058" s="228"/>
      <c r="T1058" s="228"/>
    </row>
    <row r="1059" spans="1:20" ht="12.75" customHeight="1">
      <c r="A1059" s="229"/>
      <c r="B1059" s="240"/>
      <c r="C1059" s="250"/>
      <c r="D1059" s="229"/>
      <c r="E1059" s="224"/>
      <c r="F1059" s="231"/>
      <c r="G1059" s="233"/>
      <c r="H1059" s="292"/>
      <c r="I1059" s="265"/>
      <c r="J1059" s="292"/>
      <c r="K1059" s="65"/>
      <c r="L1059" s="65"/>
      <c r="M1059" s="65"/>
      <c r="N1059" s="77"/>
      <c r="O1059" s="20">
        <f t="shared" si="2012"/>
        <v>0</v>
      </c>
      <c r="P1059" s="292"/>
      <c r="Q1059" s="292"/>
      <c r="R1059" s="292"/>
      <c r="S1059" s="228"/>
      <c r="T1059" s="228"/>
    </row>
    <row r="1060" spans="1:20" ht="12.75" customHeight="1">
      <c r="A1060" s="229"/>
      <c r="B1060" s="240"/>
      <c r="C1060" s="250"/>
      <c r="D1060" s="229"/>
      <c r="E1060" s="224"/>
      <c r="F1060" s="231"/>
      <c r="G1060" s="233"/>
      <c r="H1060" s="292"/>
      <c r="I1060" s="265"/>
      <c r="J1060" s="292"/>
      <c r="K1060" s="65"/>
      <c r="L1060" s="65"/>
      <c r="M1060" s="65"/>
      <c r="N1060" s="77"/>
      <c r="O1060" s="20">
        <f t="shared" si="2012"/>
        <v>0</v>
      </c>
      <c r="P1060" s="292"/>
      <c r="Q1060" s="292"/>
      <c r="R1060" s="292"/>
      <c r="S1060" s="228"/>
      <c r="T1060" s="228"/>
    </row>
    <row r="1061" spans="1:20" ht="12.75" customHeight="1">
      <c r="A1061" s="229">
        <v>1</v>
      </c>
      <c r="B1061" s="240" t="s">
        <v>926</v>
      </c>
      <c r="C1061" s="240" t="s">
        <v>927</v>
      </c>
      <c r="D1061" s="280" t="s">
        <v>293</v>
      </c>
      <c r="E1061" s="242">
        <v>18</v>
      </c>
      <c r="F1061" s="231">
        <f t="shared" ref="F1061" si="2029">H1061+J1061+R1061</f>
        <v>0.85987066690800007</v>
      </c>
      <c r="G1061" s="233">
        <v>1.7399999999999999E-2</v>
      </c>
      <c r="H1061" s="292">
        <f t="shared" ref="H1061" si="2030">G1061*$P$8/1000</f>
        <v>2.9968019999999995E-2</v>
      </c>
      <c r="I1061" s="233">
        <v>0.12759999999999999</v>
      </c>
      <c r="J1061" s="292">
        <f t="shared" ref="J1061" si="2031">I1061*$P$9/1000</f>
        <v>0.28122019199999998</v>
      </c>
      <c r="K1061" s="133" t="s">
        <v>928</v>
      </c>
      <c r="L1061" s="22" t="s">
        <v>44</v>
      </c>
      <c r="M1061" s="65">
        <v>1.4999999999999999E-2</v>
      </c>
      <c r="N1061" s="69">
        <v>5.1139999999999999</v>
      </c>
      <c r="O1061" s="20">
        <f t="shared" si="2012"/>
        <v>7.671E-2</v>
      </c>
      <c r="P1061" s="292">
        <f t="shared" ref="P1061" si="2032">E1061*F1061</f>
        <v>15.477672004344001</v>
      </c>
      <c r="Q1061" s="292">
        <f t="shared" ref="Q1061" si="2033">SUM(O1061:O1064)</f>
        <v>0.48459000000000002</v>
      </c>
      <c r="R1061" s="292">
        <f t="shared" ref="R1061" si="2034">Q1061*1.02*1.05*$R$14</f>
        <v>0.54868245490800005</v>
      </c>
      <c r="S1061" s="228">
        <f t="shared" ref="S1061" si="2035">F1061*$S$17</f>
        <v>1.0024788381701157</v>
      </c>
      <c r="T1061" s="228">
        <f t="shared" ref="T1061" si="2036">S1061*E1061</f>
        <v>18.044619087062085</v>
      </c>
    </row>
    <row r="1062" spans="1:20" ht="12.75" customHeight="1">
      <c r="A1062" s="229"/>
      <c r="B1062" s="240"/>
      <c r="C1062" s="240"/>
      <c r="D1062" s="280"/>
      <c r="E1062" s="242"/>
      <c r="F1062" s="231"/>
      <c r="G1062" s="233"/>
      <c r="H1062" s="292"/>
      <c r="I1062" s="233"/>
      <c r="J1062" s="292"/>
      <c r="K1062" s="134" t="s">
        <v>929</v>
      </c>
      <c r="L1062" s="22" t="s">
        <v>44</v>
      </c>
      <c r="M1062" s="65">
        <v>0.1008</v>
      </c>
      <c r="N1062" s="77">
        <v>4</v>
      </c>
      <c r="O1062" s="20">
        <f t="shared" si="2012"/>
        <v>0.4032</v>
      </c>
      <c r="P1062" s="292"/>
      <c r="Q1062" s="292"/>
      <c r="R1062" s="292"/>
      <c r="S1062" s="228"/>
      <c r="T1062" s="228"/>
    </row>
    <row r="1063" spans="1:20" ht="12.75" customHeight="1">
      <c r="A1063" s="229"/>
      <c r="B1063" s="240"/>
      <c r="C1063" s="240"/>
      <c r="D1063" s="280"/>
      <c r="E1063" s="242"/>
      <c r="F1063" s="231"/>
      <c r="G1063" s="233"/>
      <c r="H1063" s="292"/>
      <c r="I1063" s="233"/>
      <c r="J1063" s="292"/>
      <c r="K1063" s="22" t="s">
        <v>56</v>
      </c>
      <c r="L1063" s="22" t="s">
        <v>44</v>
      </c>
      <c r="M1063" s="22">
        <v>0.03</v>
      </c>
      <c r="N1063" s="34">
        <v>0.156</v>
      </c>
      <c r="O1063" s="20">
        <f t="shared" si="2012"/>
        <v>4.6800000000000001E-3</v>
      </c>
      <c r="P1063" s="292"/>
      <c r="Q1063" s="292"/>
      <c r="R1063" s="292"/>
      <c r="S1063" s="228"/>
      <c r="T1063" s="228"/>
    </row>
    <row r="1064" spans="1:20" ht="12.75" customHeight="1">
      <c r="A1064" s="229"/>
      <c r="B1064" s="240"/>
      <c r="C1064" s="240"/>
      <c r="D1064" s="280"/>
      <c r="E1064" s="242"/>
      <c r="F1064" s="231"/>
      <c r="G1064" s="233"/>
      <c r="H1064" s="292"/>
      <c r="I1064" s="233"/>
      <c r="J1064" s="292"/>
      <c r="K1064" s="65"/>
      <c r="L1064" s="65"/>
      <c r="M1064" s="65"/>
      <c r="N1064" s="77"/>
      <c r="O1064" s="20">
        <f t="shared" si="2012"/>
        <v>0</v>
      </c>
      <c r="P1064" s="292"/>
      <c r="Q1064" s="292"/>
      <c r="R1064" s="292"/>
      <c r="S1064" s="228"/>
      <c r="T1064" s="228"/>
    </row>
    <row r="1065" spans="1:20" ht="12.75" customHeight="1">
      <c r="A1065" s="229">
        <v>2</v>
      </c>
      <c r="B1065" s="240" t="s">
        <v>930</v>
      </c>
      <c r="C1065" s="240" t="s">
        <v>931</v>
      </c>
      <c r="D1065" s="229" t="s">
        <v>32</v>
      </c>
      <c r="E1065" s="245">
        <v>7.4200000000000002E-2</v>
      </c>
      <c r="F1065" s="231">
        <f t="shared" ref="F1065" si="2037">H1065+J1065+R1065</f>
        <v>155.7586612584</v>
      </c>
      <c r="G1065" s="233"/>
      <c r="H1065" s="292">
        <f t="shared" ref="H1065" si="2038">G1065*$P$8/1000</f>
        <v>0</v>
      </c>
      <c r="I1065" s="233">
        <v>2.2000000000000002</v>
      </c>
      <c r="J1065" s="292">
        <f t="shared" ref="J1065" si="2039">I1065*$P$9/1000</f>
        <v>4.8486240000000009</v>
      </c>
      <c r="K1065" s="65" t="s">
        <v>932</v>
      </c>
      <c r="L1065" s="65" t="s">
        <v>32</v>
      </c>
      <c r="M1065" s="65">
        <v>1.03</v>
      </c>
      <c r="N1065" s="69">
        <v>129.4</v>
      </c>
      <c r="O1065" s="20">
        <f t="shared" si="2012"/>
        <v>133.28200000000001</v>
      </c>
      <c r="P1065" s="292">
        <f t="shared" ref="P1065" si="2040">E1065*F1065</f>
        <v>11.55729266537328</v>
      </c>
      <c r="Q1065" s="292">
        <f t="shared" ref="Q1065" si="2041">SUM(O1065:O1068)</f>
        <v>133.28200000000001</v>
      </c>
      <c r="R1065" s="292">
        <f t="shared" ref="R1065" si="2042">Q1065*1.02*1.05*$R$14</f>
        <v>150.9100372584</v>
      </c>
      <c r="S1065" s="228">
        <f t="shared" ref="S1065" si="2043">F1065*$S$17</f>
        <v>181.59098546149127</v>
      </c>
      <c r="T1065" s="228">
        <f t="shared" ref="T1065" si="2044">S1065*E1065</f>
        <v>13.474051121242653</v>
      </c>
    </row>
    <row r="1066" spans="1:20" ht="12.75" customHeight="1">
      <c r="A1066" s="229"/>
      <c r="B1066" s="240"/>
      <c r="C1066" s="240"/>
      <c r="D1066" s="229"/>
      <c r="E1066" s="245"/>
      <c r="F1066" s="231"/>
      <c r="G1066" s="233"/>
      <c r="H1066" s="292"/>
      <c r="I1066" s="233"/>
      <c r="J1066" s="292"/>
      <c r="K1066" s="65"/>
      <c r="L1066" s="65"/>
      <c r="M1066" s="65"/>
      <c r="N1066" s="77"/>
      <c r="O1066" s="20">
        <f t="shared" si="2012"/>
        <v>0</v>
      </c>
      <c r="P1066" s="292"/>
      <c r="Q1066" s="292"/>
      <c r="R1066" s="292"/>
      <c r="S1066" s="228"/>
      <c r="T1066" s="228"/>
    </row>
    <row r="1067" spans="1:20" ht="12.75" customHeight="1">
      <c r="A1067" s="229"/>
      <c r="B1067" s="240"/>
      <c r="C1067" s="240"/>
      <c r="D1067" s="229"/>
      <c r="E1067" s="245"/>
      <c r="F1067" s="231"/>
      <c r="G1067" s="233"/>
      <c r="H1067" s="292"/>
      <c r="I1067" s="233"/>
      <c r="J1067" s="292"/>
      <c r="K1067" s="65"/>
      <c r="L1067" s="65"/>
      <c r="M1067" s="65"/>
      <c r="N1067" s="77"/>
      <c r="O1067" s="20">
        <f t="shared" si="2012"/>
        <v>0</v>
      </c>
      <c r="P1067" s="292"/>
      <c r="Q1067" s="292"/>
      <c r="R1067" s="292"/>
      <c r="S1067" s="228"/>
      <c r="T1067" s="228"/>
    </row>
    <row r="1068" spans="1:20" ht="12.75" customHeight="1">
      <c r="A1068" s="229"/>
      <c r="B1068" s="240"/>
      <c r="C1068" s="240"/>
      <c r="D1068" s="229"/>
      <c r="E1068" s="245"/>
      <c r="F1068" s="231"/>
      <c r="G1068" s="233"/>
      <c r="H1068" s="292"/>
      <c r="I1068" s="233"/>
      <c r="J1068" s="292"/>
      <c r="K1068" s="65"/>
      <c r="L1068" s="65"/>
      <c r="M1068" s="65"/>
      <c r="N1068" s="77"/>
      <c r="O1068" s="20">
        <f t="shared" si="2012"/>
        <v>0</v>
      </c>
      <c r="P1068" s="292"/>
      <c r="Q1068" s="292"/>
      <c r="R1068" s="292"/>
      <c r="S1068" s="228"/>
      <c r="T1068" s="228"/>
    </row>
    <row r="1069" spans="1:20" ht="12.75" customHeight="1">
      <c r="A1069" s="229">
        <v>3</v>
      </c>
      <c r="B1069" s="240" t="s">
        <v>933</v>
      </c>
      <c r="C1069" s="240" t="s">
        <v>934</v>
      </c>
      <c r="D1069" s="280" t="s">
        <v>293</v>
      </c>
      <c r="E1069" s="242">
        <v>18</v>
      </c>
      <c r="F1069" s="231">
        <f t="shared" ref="F1069" si="2045">H1069+J1069+R1069</f>
        <v>4.1448910626959998</v>
      </c>
      <c r="G1069" s="233">
        <v>0.4</v>
      </c>
      <c r="H1069" s="292">
        <f t="shared" ref="H1069" si="2046">G1069*$P$8/1000</f>
        <v>0.68892000000000009</v>
      </c>
      <c r="I1069" s="233">
        <v>5.4300000000000001E-2</v>
      </c>
      <c r="J1069" s="292">
        <f t="shared" ref="J1069" si="2047">I1069*$P$9/1000</f>
        <v>0.11967285600000001</v>
      </c>
      <c r="K1069" s="65" t="s">
        <v>935</v>
      </c>
      <c r="L1069" s="65" t="s">
        <v>32</v>
      </c>
      <c r="M1069" s="65">
        <v>0.11899999999999999</v>
      </c>
      <c r="N1069" s="69">
        <v>24</v>
      </c>
      <c r="O1069" s="20">
        <f t="shared" si="2012"/>
        <v>2.8559999999999999</v>
      </c>
      <c r="P1069" s="292">
        <f t="shared" ref="P1069" si="2048">E1069*F1069</f>
        <v>74.608039128527992</v>
      </c>
      <c r="Q1069" s="292">
        <f t="shared" ref="Q1069" si="2049">SUM(O1069:O1072)</f>
        <v>2.94658</v>
      </c>
      <c r="R1069" s="292">
        <f t="shared" ref="R1069" si="2050">Q1069*1.02*1.05*$R$14</f>
        <v>3.3362982066960001</v>
      </c>
      <c r="S1069" s="228">
        <f t="shared" ref="S1069" si="2051">F1069*$S$17</f>
        <v>4.8323145989090408</v>
      </c>
      <c r="T1069" s="228">
        <f t="shared" ref="T1069" si="2052">S1069*E1069</f>
        <v>86.98166278036274</v>
      </c>
    </row>
    <row r="1070" spans="1:20" ht="12.75" customHeight="1">
      <c r="A1070" s="229"/>
      <c r="B1070" s="240"/>
      <c r="C1070" s="240"/>
      <c r="D1070" s="280"/>
      <c r="E1070" s="242"/>
      <c r="F1070" s="231"/>
      <c r="G1070" s="233"/>
      <c r="H1070" s="292"/>
      <c r="I1070" s="233"/>
      <c r="J1070" s="292"/>
      <c r="K1070" s="65" t="s">
        <v>932</v>
      </c>
      <c r="L1070" s="65" t="s">
        <v>32</v>
      </c>
      <c r="M1070" s="65">
        <v>6.9999999999999999E-4</v>
      </c>
      <c r="N1070" s="69">
        <v>129.4</v>
      </c>
      <c r="O1070" s="20">
        <f t="shared" si="2012"/>
        <v>9.0580000000000008E-2</v>
      </c>
      <c r="P1070" s="292"/>
      <c r="Q1070" s="292"/>
      <c r="R1070" s="292"/>
      <c r="S1070" s="228"/>
      <c r="T1070" s="228"/>
    </row>
    <row r="1071" spans="1:20" ht="12.75" customHeight="1">
      <c r="A1071" s="229"/>
      <c r="B1071" s="240"/>
      <c r="C1071" s="240"/>
      <c r="D1071" s="280"/>
      <c r="E1071" s="242"/>
      <c r="F1071" s="231"/>
      <c r="G1071" s="233"/>
      <c r="H1071" s="292"/>
      <c r="I1071" s="233"/>
      <c r="J1071" s="292"/>
      <c r="K1071" s="65"/>
      <c r="L1071" s="65"/>
      <c r="M1071" s="65"/>
      <c r="N1071" s="77"/>
      <c r="O1071" s="20">
        <f t="shared" si="2012"/>
        <v>0</v>
      </c>
      <c r="P1071" s="292"/>
      <c r="Q1071" s="292"/>
      <c r="R1071" s="292"/>
      <c r="S1071" s="228"/>
      <c r="T1071" s="228"/>
    </row>
    <row r="1072" spans="1:20" ht="12.75" customHeight="1">
      <c r="A1072" s="229"/>
      <c r="B1072" s="240"/>
      <c r="C1072" s="240"/>
      <c r="D1072" s="280"/>
      <c r="E1072" s="242"/>
      <c r="F1072" s="231"/>
      <c r="G1072" s="233"/>
      <c r="H1072" s="292"/>
      <c r="I1072" s="233"/>
      <c r="J1072" s="292"/>
      <c r="K1072" s="65"/>
      <c r="L1072" s="65"/>
      <c r="M1072" s="65"/>
      <c r="N1072" s="77"/>
      <c r="O1072" s="20">
        <f t="shared" si="2012"/>
        <v>0</v>
      </c>
      <c r="P1072" s="292"/>
      <c r="Q1072" s="292"/>
      <c r="R1072" s="292"/>
      <c r="S1072" s="228"/>
      <c r="T1072" s="228"/>
    </row>
    <row r="1073" spans="1:20" ht="12.75" customHeight="1">
      <c r="A1073" s="229"/>
      <c r="B1073" s="240"/>
      <c r="C1073" s="246" t="s">
        <v>177</v>
      </c>
      <c r="D1073" s="229"/>
      <c r="E1073" s="245"/>
      <c r="F1073" s="231">
        <f t="shared" ref="F1073" si="2053">H1073+J1073+R1073</f>
        <v>0</v>
      </c>
      <c r="G1073" s="233"/>
      <c r="H1073" s="292">
        <f t="shared" ref="H1073" si="2054">G1073*$P$8/1000</f>
        <v>0</v>
      </c>
      <c r="I1073" s="233"/>
      <c r="J1073" s="292">
        <f t="shared" ref="J1073" si="2055">I1073*$P$9/1000</f>
        <v>0</v>
      </c>
      <c r="K1073" s="65"/>
      <c r="L1073" s="65"/>
      <c r="M1073" s="65"/>
      <c r="N1073" s="69"/>
      <c r="O1073" s="20">
        <f t="shared" si="2012"/>
        <v>0</v>
      </c>
      <c r="P1073" s="292">
        <f t="shared" ref="P1073" si="2056">E1073*F1073</f>
        <v>0</v>
      </c>
      <c r="Q1073" s="292">
        <f t="shared" ref="Q1073" si="2057">SUM(O1073:O1076)</f>
        <v>0</v>
      </c>
      <c r="R1073" s="292">
        <f t="shared" ref="R1073" si="2058">Q1073*1.02*1.05*$R$14</f>
        <v>0</v>
      </c>
      <c r="S1073" s="228">
        <f t="shared" ref="S1073" si="2059">F1073*$S$17</f>
        <v>0</v>
      </c>
      <c r="T1073" s="228">
        <f t="shared" ref="T1073" si="2060">S1073*E1073</f>
        <v>0</v>
      </c>
    </row>
    <row r="1074" spans="1:20" ht="12.75" customHeight="1">
      <c r="A1074" s="229"/>
      <c r="B1074" s="240"/>
      <c r="C1074" s="246"/>
      <c r="D1074" s="229"/>
      <c r="E1074" s="245"/>
      <c r="F1074" s="231"/>
      <c r="G1074" s="233"/>
      <c r="H1074" s="292"/>
      <c r="I1074" s="233"/>
      <c r="J1074" s="292"/>
      <c r="K1074" s="65"/>
      <c r="L1074" s="65"/>
      <c r="M1074" s="65"/>
      <c r="N1074" s="77"/>
      <c r="O1074" s="20">
        <f t="shared" si="2012"/>
        <v>0</v>
      </c>
      <c r="P1074" s="292"/>
      <c r="Q1074" s="292"/>
      <c r="R1074" s="292"/>
      <c r="S1074" s="228"/>
      <c r="T1074" s="228"/>
    </row>
    <row r="1075" spans="1:20" ht="12.75" customHeight="1">
      <c r="A1075" s="229"/>
      <c r="B1075" s="240"/>
      <c r="C1075" s="246"/>
      <c r="D1075" s="229"/>
      <c r="E1075" s="245"/>
      <c r="F1075" s="231"/>
      <c r="G1075" s="233"/>
      <c r="H1075" s="292"/>
      <c r="I1075" s="233"/>
      <c r="J1075" s="292"/>
      <c r="K1075" s="65"/>
      <c r="L1075" s="65"/>
      <c r="M1075" s="70"/>
      <c r="N1075" s="77"/>
      <c r="O1075" s="20">
        <f t="shared" si="2012"/>
        <v>0</v>
      </c>
      <c r="P1075" s="292"/>
      <c r="Q1075" s="292"/>
      <c r="R1075" s="292"/>
      <c r="S1075" s="228"/>
      <c r="T1075" s="228"/>
    </row>
    <row r="1076" spans="1:20" ht="12.75" customHeight="1">
      <c r="A1076" s="229"/>
      <c r="B1076" s="240"/>
      <c r="C1076" s="246"/>
      <c r="D1076" s="229"/>
      <c r="E1076" s="245"/>
      <c r="F1076" s="231"/>
      <c r="G1076" s="233"/>
      <c r="H1076" s="292"/>
      <c r="I1076" s="233"/>
      <c r="J1076" s="292"/>
      <c r="K1076" s="65"/>
      <c r="L1076" s="65"/>
      <c r="M1076" s="65"/>
      <c r="N1076" s="77"/>
      <c r="O1076" s="20">
        <f t="shared" si="2012"/>
        <v>0</v>
      </c>
      <c r="P1076" s="292"/>
      <c r="Q1076" s="292"/>
      <c r="R1076" s="292"/>
      <c r="S1076" s="228"/>
      <c r="T1076" s="228"/>
    </row>
    <row r="1077" spans="1:20" ht="12.75" customHeight="1">
      <c r="A1077" s="229">
        <v>1</v>
      </c>
      <c r="B1077" s="240" t="s">
        <v>46</v>
      </c>
      <c r="C1077" s="240" t="s">
        <v>165</v>
      </c>
      <c r="D1077" s="229" t="s">
        <v>39</v>
      </c>
      <c r="E1077" s="224">
        <v>3.2000000000000001E-2</v>
      </c>
      <c r="F1077" s="231">
        <f t="shared" ref="F1077" si="2061">H1077+J1077+R1077</f>
        <v>8.8103111766239994</v>
      </c>
      <c r="G1077" s="233">
        <v>0.11</v>
      </c>
      <c r="H1077" s="292">
        <f t="shared" ref="H1077" si="2062">G1077*$P$8/1000</f>
        <v>0.18945300000000001</v>
      </c>
      <c r="I1077" s="249">
        <v>0.76</v>
      </c>
      <c r="J1077" s="292">
        <f t="shared" ref="J1077" si="2063">I1077*$P$9/1000</f>
        <v>1.6749791999999999</v>
      </c>
      <c r="K1077" s="65" t="s">
        <v>56</v>
      </c>
      <c r="L1077" s="65" t="s">
        <v>44</v>
      </c>
      <c r="M1077" s="65">
        <v>7.0000000000000007E-2</v>
      </c>
      <c r="N1077" s="77">
        <v>0.156</v>
      </c>
      <c r="O1077" s="20">
        <f t="shared" si="2012"/>
        <v>1.0920000000000001E-2</v>
      </c>
      <c r="P1077" s="292">
        <f t="shared" ref="P1077" si="2064">E1077*F1077</f>
        <v>0.28192995765196799</v>
      </c>
      <c r="Q1077" s="292">
        <f t="shared" ref="Q1077" si="2065">SUM(O1077:O1080)</f>
        <v>6.1345200000000002</v>
      </c>
      <c r="R1077" s="292">
        <f t="shared" ref="R1077" si="2066">Q1077*1.02*1.05*$R$14</f>
        <v>6.9458789766239999</v>
      </c>
      <c r="S1077" s="228">
        <f t="shared" ref="S1077" si="2067">F1077*$S$17</f>
        <v>10.271487157503174</v>
      </c>
      <c r="T1077" s="228">
        <f t="shared" ref="T1077" si="2068">S1077*E1077</f>
        <v>0.32868758904010159</v>
      </c>
    </row>
    <row r="1078" spans="1:20" ht="12.75" customHeight="1">
      <c r="A1078" s="229"/>
      <c r="B1078" s="240"/>
      <c r="C1078" s="240"/>
      <c r="D1078" s="229"/>
      <c r="E1078" s="224"/>
      <c r="F1078" s="231"/>
      <c r="G1078" s="233"/>
      <c r="H1078" s="292"/>
      <c r="I1078" s="249"/>
      <c r="J1078" s="292"/>
      <c r="K1078" s="65" t="s">
        <v>49</v>
      </c>
      <c r="L1078" s="65" t="s">
        <v>44</v>
      </c>
      <c r="M1078" s="65">
        <v>1.26</v>
      </c>
      <c r="N1078" s="77">
        <v>4.8600000000000003</v>
      </c>
      <c r="O1078" s="20">
        <f t="shared" si="2012"/>
        <v>6.1236000000000006</v>
      </c>
      <c r="P1078" s="292"/>
      <c r="Q1078" s="292"/>
      <c r="R1078" s="292"/>
      <c r="S1078" s="228"/>
      <c r="T1078" s="228"/>
    </row>
    <row r="1079" spans="1:20" ht="12.75" customHeight="1">
      <c r="A1079" s="229"/>
      <c r="B1079" s="240"/>
      <c r="C1079" s="240"/>
      <c r="D1079" s="229"/>
      <c r="E1079" s="224"/>
      <c r="F1079" s="231"/>
      <c r="G1079" s="233"/>
      <c r="H1079" s="292"/>
      <c r="I1079" s="249"/>
      <c r="J1079" s="292"/>
      <c r="K1079" s="65"/>
      <c r="L1079" s="65"/>
      <c r="M1079" s="65"/>
      <c r="N1079" s="77"/>
      <c r="O1079" s="20">
        <f t="shared" si="2012"/>
        <v>0</v>
      </c>
      <c r="P1079" s="292"/>
      <c r="Q1079" s="292"/>
      <c r="R1079" s="292"/>
      <c r="S1079" s="228"/>
      <c r="T1079" s="228"/>
    </row>
    <row r="1080" spans="1:20" ht="12.75" customHeight="1">
      <c r="A1080" s="229"/>
      <c r="B1080" s="240"/>
      <c r="C1080" s="240"/>
      <c r="D1080" s="229"/>
      <c r="E1080" s="224"/>
      <c r="F1080" s="231"/>
      <c r="G1080" s="233"/>
      <c r="H1080" s="292"/>
      <c r="I1080" s="249"/>
      <c r="J1080" s="292"/>
      <c r="K1080" s="65"/>
      <c r="L1080" s="65"/>
      <c r="M1080" s="65"/>
      <c r="N1080" s="77"/>
      <c r="O1080" s="20">
        <f t="shared" si="2012"/>
        <v>0</v>
      </c>
      <c r="P1080" s="292"/>
      <c r="Q1080" s="292"/>
      <c r="R1080" s="292"/>
      <c r="S1080" s="228"/>
      <c r="T1080" s="228"/>
    </row>
    <row r="1081" spans="1:20" ht="12.75" customHeight="1">
      <c r="A1081" s="229">
        <v>2</v>
      </c>
      <c r="B1081" s="240" t="s">
        <v>175</v>
      </c>
      <c r="C1081" s="240" t="s">
        <v>176</v>
      </c>
      <c r="D1081" s="244" t="s">
        <v>40</v>
      </c>
      <c r="E1081" s="243">
        <v>2.1</v>
      </c>
      <c r="F1081" s="231">
        <f t="shared" ref="F1081" si="2069">H1081+J1081+R1081</f>
        <v>5.3573960861436003</v>
      </c>
      <c r="G1081" s="233">
        <v>0.40100000000000002</v>
      </c>
      <c r="H1081" s="292">
        <f t="shared" ref="H1081" si="2070">G1081*$P$8/1000</f>
        <v>0.69064229999999993</v>
      </c>
      <c r="I1081" s="249">
        <v>7.1000000000000004E-3</v>
      </c>
      <c r="J1081" s="292">
        <f t="shared" ref="J1081" si="2071">I1081*$P$9/1000</f>
        <v>1.5647832E-2</v>
      </c>
      <c r="K1081" s="65" t="s">
        <v>62</v>
      </c>
      <c r="L1081" s="65" t="s">
        <v>40</v>
      </c>
      <c r="M1081" s="65">
        <v>1</v>
      </c>
      <c r="N1081" s="77">
        <v>2.5</v>
      </c>
      <c r="O1081" s="20">
        <f t="shared" si="2012"/>
        <v>2.5</v>
      </c>
      <c r="P1081" s="292">
        <f t="shared" ref="P1081" si="2072">E1081*F1081</f>
        <v>11.250531780901561</v>
      </c>
      <c r="Q1081" s="292">
        <f t="shared" ref="Q1081" si="2073">SUM(O1081:O1084)</f>
        <v>4.1078029999999996</v>
      </c>
      <c r="R1081" s="292">
        <f t="shared" ref="R1081" si="2074">Q1081*1.02*1.05*$R$14</f>
        <v>4.6511059541436</v>
      </c>
      <c r="S1081" s="228">
        <f t="shared" ref="S1081" si="2075">F1081*$S$17</f>
        <v>6.2459116361844504</v>
      </c>
      <c r="T1081" s="228">
        <f t="shared" ref="T1081" si="2076">S1081*E1081</f>
        <v>13.116414435987346</v>
      </c>
    </row>
    <row r="1082" spans="1:20" ht="12.75" customHeight="1">
      <c r="A1082" s="229"/>
      <c r="B1082" s="240"/>
      <c r="C1082" s="240"/>
      <c r="D1082" s="244"/>
      <c r="E1082" s="243"/>
      <c r="F1082" s="231"/>
      <c r="G1082" s="233"/>
      <c r="H1082" s="292"/>
      <c r="I1082" s="249"/>
      <c r="J1082" s="292"/>
      <c r="K1082" s="65" t="s">
        <v>43</v>
      </c>
      <c r="L1082" s="65" t="s">
        <v>44</v>
      </c>
      <c r="M1082" s="65">
        <v>5.8999999999999997E-2</v>
      </c>
      <c r="N1082" s="77">
        <v>27.016999999999999</v>
      </c>
      <c r="O1082" s="20">
        <f t="shared" si="2012"/>
        <v>1.5940029999999998</v>
      </c>
      <c r="P1082" s="292"/>
      <c r="Q1082" s="292"/>
      <c r="R1082" s="292"/>
      <c r="S1082" s="228"/>
      <c r="T1082" s="228"/>
    </row>
    <row r="1083" spans="1:20" ht="12.75" customHeight="1">
      <c r="A1083" s="229"/>
      <c r="B1083" s="240"/>
      <c r="C1083" s="240"/>
      <c r="D1083" s="244"/>
      <c r="E1083" s="243"/>
      <c r="F1083" s="231"/>
      <c r="G1083" s="233"/>
      <c r="H1083" s="292"/>
      <c r="I1083" s="249"/>
      <c r="J1083" s="292"/>
      <c r="K1083" s="65" t="s">
        <v>45</v>
      </c>
      <c r="L1083" s="65" t="s">
        <v>44</v>
      </c>
      <c r="M1083" s="65">
        <v>5.9999999999999995E-4</v>
      </c>
      <c r="N1083" s="77">
        <v>23</v>
      </c>
      <c r="O1083" s="20">
        <f t="shared" si="2012"/>
        <v>1.3799999999999998E-2</v>
      </c>
      <c r="P1083" s="292"/>
      <c r="Q1083" s="292"/>
      <c r="R1083" s="292"/>
      <c r="S1083" s="228"/>
      <c r="T1083" s="228"/>
    </row>
    <row r="1084" spans="1:20" ht="12.75" customHeight="1">
      <c r="A1084" s="229"/>
      <c r="B1084" s="240"/>
      <c r="C1084" s="240"/>
      <c r="D1084" s="244"/>
      <c r="E1084" s="243"/>
      <c r="F1084" s="231"/>
      <c r="G1084" s="233"/>
      <c r="H1084" s="292"/>
      <c r="I1084" s="249"/>
      <c r="J1084" s="292"/>
      <c r="K1084" s="65"/>
      <c r="L1084" s="65"/>
      <c r="M1084" s="65"/>
      <c r="N1084" s="77"/>
      <c r="O1084" s="20">
        <f t="shared" si="2012"/>
        <v>0</v>
      </c>
      <c r="P1084" s="292"/>
      <c r="Q1084" s="292"/>
      <c r="R1084" s="292"/>
      <c r="S1084" s="228"/>
      <c r="T1084" s="228"/>
    </row>
    <row r="1085" spans="1:20" ht="12.75" customHeight="1">
      <c r="A1085" s="280"/>
      <c r="B1085" s="230"/>
      <c r="C1085" s="284" t="s">
        <v>92</v>
      </c>
      <c r="D1085" s="289"/>
      <c r="E1085" s="286"/>
      <c r="F1085" s="231">
        <f t="shared" ref="F1085" si="2077">H1085+J1085+R1085</f>
        <v>0</v>
      </c>
      <c r="G1085" s="232"/>
      <c r="H1085" s="292">
        <f t="shared" ref="H1085" si="2078">G1085*$P$8/1000</f>
        <v>0</v>
      </c>
      <c r="I1085" s="232"/>
      <c r="J1085" s="292">
        <f t="shared" ref="J1085" si="2079">I1085*$P$9/1000</f>
        <v>0</v>
      </c>
      <c r="K1085" s="22"/>
      <c r="L1085" s="22"/>
      <c r="M1085" s="22"/>
      <c r="N1085" s="34"/>
      <c r="O1085" s="20">
        <f t="shared" si="2012"/>
        <v>0</v>
      </c>
      <c r="P1085" s="292">
        <f t="shared" ref="P1085" si="2080">E1085*F1085</f>
        <v>0</v>
      </c>
      <c r="Q1085" s="292">
        <f t="shared" ref="Q1085" si="2081">SUM(O1085:O1088)</f>
        <v>0</v>
      </c>
      <c r="R1085" s="292">
        <f t="shared" ref="R1085" si="2082">Q1085*1.02*1.05*$R$14</f>
        <v>0</v>
      </c>
      <c r="S1085" s="228">
        <f t="shared" ref="S1085" si="2083">F1085*$S$17</f>
        <v>0</v>
      </c>
      <c r="T1085" s="228">
        <f t="shared" ref="T1085" si="2084">S1085*E1085</f>
        <v>0</v>
      </c>
    </row>
    <row r="1086" spans="1:20" ht="12.75" customHeight="1">
      <c r="A1086" s="280"/>
      <c r="B1086" s="230"/>
      <c r="C1086" s="284"/>
      <c r="D1086" s="289"/>
      <c r="E1086" s="286"/>
      <c r="F1086" s="231"/>
      <c r="G1086" s="232"/>
      <c r="H1086" s="292"/>
      <c r="I1086" s="232"/>
      <c r="J1086" s="292"/>
      <c r="K1086" s="22"/>
      <c r="L1086" s="22"/>
      <c r="M1086" s="22"/>
      <c r="N1086" s="34"/>
      <c r="O1086" s="20">
        <f t="shared" si="2012"/>
        <v>0</v>
      </c>
      <c r="P1086" s="292"/>
      <c r="Q1086" s="292"/>
      <c r="R1086" s="292"/>
      <c r="S1086" s="228"/>
      <c r="T1086" s="228"/>
    </row>
    <row r="1087" spans="1:20" ht="12.75" customHeight="1">
      <c r="A1087" s="280"/>
      <c r="B1087" s="230"/>
      <c r="C1087" s="284"/>
      <c r="D1087" s="289"/>
      <c r="E1087" s="286"/>
      <c r="F1087" s="231"/>
      <c r="G1087" s="232"/>
      <c r="H1087" s="292"/>
      <c r="I1087" s="232"/>
      <c r="J1087" s="292"/>
      <c r="K1087" s="22"/>
      <c r="L1087" s="22"/>
      <c r="M1087" s="23"/>
      <c r="N1087" s="34"/>
      <c r="O1087" s="20">
        <f t="shared" si="2012"/>
        <v>0</v>
      </c>
      <c r="P1087" s="292"/>
      <c r="Q1087" s="292"/>
      <c r="R1087" s="292"/>
      <c r="S1087" s="228"/>
      <c r="T1087" s="228"/>
    </row>
    <row r="1088" spans="1:20" ht="12.75" customHeight="1">
      <c r="A1088" s="280"/>
      <c r="B1088" s="230"/>
      <c r="C1088" s="284"/>
      <c r="D1088" s="289"/>
      <c r="E1088" s="286"/>
      <c r="F1088" s="231"/>
      <c r="G1088" s="232"/>
      <c r="H1088" s="292"/>
      <c r="I1088" s="232"/>
      <c r="J1088" s="292"/>
      <c r="K1088" s="22"/>
      <c r="L1088" s="22"/>
      <c r="M1088" s="22"/>
      <c r="N1088" s="34"/>
      <c r="O1088" s="20">
        <f t="shared" si="2012"/>
        <v>0</v>
      </c>
      <c r="P1088" s="292"/>
      <c r="Q1088" s="292"/>
      <c r="R1088" s="292"/>
      <c r="S1088" s="228"/>
      <c r="T1088" s="228"/>
    </row>
    <row r="1089" spans="1:20" ht="12.75" customHeight="1">
      <c r="A1089" s="280">
        <v>1</v>
      </c>
      <c r="B1089" s="230" t="s">
        <v>46</v>
      </c>
      <c r="C1089" s="230" t="s">
        <v>63</v>
      </c>
      <c r="D1089" s="280" t="s">
        <v>39</v>
      </c>
      <c r="E1089" s="231">
        <v>0.24</v>
      </c>
      <c r="F1089" s="231">
        <f t="shared" ref="F1089" si="2085">H1089+J1089+R1089</f>
        <v>8.8103111766239994</v>
      </c>
      <c r="G1089" s="232">
        <v>0.11</v>
      </c>
      <c r="H1089" s="292">
        <f t="shared" ref="H1089" si="2086">G1089*$P$8/1000</f>
        <v>0.18945300000000001</v>
      </c>
      <c r="I1089" s="283">
        <v>0.76</v>
      </c>
      <c r="J1089" s="292">
        <f t="shared" ref="J1089" si="2087">I1089*$P$9/1000</f>
        <v>1.6749791999999999</v>
      </c>
      <c r="K1089" s="22" t="s">
        <v>56</v>
      </c>
      <c r="L1089" s="22" t="s">
        <v>44</v>
      </c>
      <c r="M1089" s="22">
        <v>7.0000000000000007E-2</v>
      </c>
      <c r="N1089" s="34">
        <v>0.156</v>
      </c>
      <c r="O1089" s="20">
        <f t="shared" si="2012"/>
        <v>1.0920000000000001E-2</v>
      </c>
      <c r="P1089" s="292">
        <f t="shared" ref="P1089" si="2088">E1089*F1089</f>
        <v>2.1144746823897598</v>
      </c>
      <c r="Q1089" s="292">
        <f t="shared" ref="Q1089" si="2089">SUM(O1089:O1092)</f>
        <v>6.1345200000000002</v>
      </c>
      <c r="R1089" s="292">
        <f t="shared" ref="R1089" si="2090">Q1089*1.02*1.05*$R$14</f>
        <v>6.9458789766239999</v>
      </c>
      <c r="S1089" s="228">
        <f t="shared" ref="S1089" si="2091">F1089*$S$17</f>
        <v>10.271487157503174</v>
      </c>
      <c r="T1089" s="228">
        <f t="shared" ref="T1089" si="2092">S1089*E1089</f>
        <v>2.4651569178007615</v>
      </c>
    </row>
    <row r="1090" spans="1:20" ht="12.75" customHeight="1">
      <c r="A1090" s="280"/>
      <c r="B1090" s="230"/>
      <c r="C1090" s="230"/>
      <c r="D1090" s="280"/>
      <c r="E1090" s="231"/>
      <c r="F1090" s="231"/>
      <c r="G1090" s="232"/>
      <c r="H1090" s="292"/>
      <c r="I1090" s="283"/>
      <c r="J1090" s="292"/>
      <c r="K1090" s="22" t="s">
        <v>49</v>
      </c>
      <c r="L1090" s="22" t="s">
        <v>44</v>
      </c>
      <c r="M1090" s="22">
        <v>1.26</v>
      </c>
      <c r="N1090" s="34">
        <v>4.8600000000000003</v>
      </c>
      <c r="O1090" s="20">
        <f t="shared" si="2012"/>
        <v>6.1236000000000006</v>
      </c>
      <c r="P1090" s="292"/>
      <c r="Q1090" s="292"/>
      <c r="R1090" s="292"/>
      <c r="S1090" s="228"/>
      <c r="T1090" s="228"/>
    </row>
    <row r="1091" spans="1:20" ht="12.75" customHeight="1">
      <c r="A1091" s="280"/>
      <c r="B1091" s="230"/>
      <c r="C1091" s="230"/>
      <c r="D1091" s="280"/>
      <c r="E1091" s="231"/>
      <c r="F1091" s="231"/>
      <c r="G1091" s="232"/>
      <c r="H1091" s="292"/>
      <c r="I1091" s="283"/>
      <c r="J1091" s="292"/>
      <c r="K1091" s="22"/>
      <c r="L1091" s="22"/>
      <c r="M1091" s="22"/>
      <c r="N1091" s="34"/>
      <c r="O1091" s="20">
        <f t="shared" si="2012"/>
        <v>0</v>
      </c>
      <c r="P1091" s="292"/>
      <c r="Q1091" s="292"/>
      <c r="R1091" s="292"/>
      <c r="S1091" s="228"/>
      <c r="T1091" s="228"/>
    </row>
    <row r="1092" spans="1:20" ht="12.75" customHeight="1">
      <c r="A1092" s="280"/>
      <c r="B1092" s="230"/>
      <c r="C1092" s="230"/>
      <c r="D1092" s="280"/>
      <c r="E1092" s="231"/>
      <c r="F1092" s="231"/>
      <c r="G1092" s="232"/>
      <c r="H1092" s="292"/>
      <c r="I1092" s="283"/>
      <c r="J1092" s="292"/>
      <c r="K1092" s="22"/>
      <c r="L1092" s="22"/>
      <c r="M1092" s="22"/>
      <c r="N1092" s="34"/>
      <c r="O1092" s="20">
        <f t="shared" si="2012"/>
        <v>0</v>
      </c>
      <c r="P1092" s="292"/>
      <c r="Q1092" s="292"/>
      <c r="R1092" s="292"/>
      <c r="S1092" s="228"/>
      <c r="T1092" s="228"/>
    </row>
    <row r="1093" spans="1:20" ht="12.75" customHeight="1">
      <c r="A1093" s="280">
        <v>2</v>
      </c>
      <c r="B1093" s="240" t="s">
        <v>64</v>
      </c>
      <c r="C1093" s="230" t="s">
        <v>65</v>
      </c>
      <c r="D1093" s="289" t="s">
        <v>40</v>
      </c>
      <c r="E1093" s="281">
        <v>45</v>
      </c>
      <c r="F1093" s="231">
        <f t="shared" ref="F1093" si="2093">H1093+J1093+R1093</f>
        <v>3.5461450187723997</v>
      </c>
      <c r="G1093" s="233">
        <v>0.40100000000000002</v>
      </c>
      <c r="H1093" s="292">
        <f t="shared" ref="H1093" si="2094">G1093*$P$8/1000</f>
        <v>0.69064229999999993</v>
      </c>
      <c r="I1093" s="283">
        <v>7.1000000000000004E-3</v>
      </c>
      <c r="J1093" s="292">
        <f t="shared" ref="J1093" si="2095">I1093*$P$9/1000</f>
        <v>1.5647832E-2</v>
      </c>
      <c r="K1093" s="22" t="s">
        <v>62</v>
      </c>
      <c r="L1093" s="22" t="s">
        <v>40</v>
      </c>
      <c r="M1093" s="22">
        <v>1</v>
      </c>
      <c r="N1093" s="34">
        <v>1.6659999999999999</v>
      </c>
      <c r="O1093" s="20">
        <f t="shared" si="2012"/>
        <v>1.6659999999999999</v>
      </c>
      <c r="P1093" s="292">
        <f t="shared" ref="P1093" si="2096">E1093*F1093</f>
        <v>159.57652584475798</v>
      </c>
      <c r="Q1093" s="292">
        <f t="shared" ref="Q1093" si="2097">SUM(O1093:O1096)</f>
        <v>2.508127</v>
      </c>
      <c r="R1093" s="292">
        <f t="shared" ref="R1093" si="2098">Q1093*1.02*1.05*$R$14</f>
        <v>2.8398548867723998</v>
      </c>
      <c r="S1093" s="228">
        <f t="shared" ref="S1093" si="2099">F1093*$S$17</f>
        <v>4.1342674837192126</v>
      </c>
      <c r="T1093" s="228">
        <f t="shared" ref="T1093" si="2100">S1093*E1093</f>
        <v>186.04203676736458</v>
      </c>
    </row>
    <row r="1094" spans="1:20" ht="12.75" customHeight="1">
      <c r="A1094" s="280"/>
      <c r="B1094" s="240"/>
      <c r="C1094" s="230"/>
      <c r="D1094" s="289"/>
      <c r="E1094" s="281"/>
      <c r="F1094" s="231"/>
      <c r="G1094" s="233"/>
      <c r="H1094" s="292"/>
      <c r="I1094" s="283"/>
      <c r="J1094" s="292"/>
      <c r="K1094" s="22" t="s">
        <v>43</v>
      </c>
      <c r="L1094" s="22" t="s">
        <v>44</v>
      </c>
      <c r="M1094" s="22">
        <v>3.1E-2</v>
      </c>
      <c r="N1094" s="34">
        <v>27.016999999999999</v>
      </c>
      <c r="O1094" s="20">
        <f t="shared" si="2012"/>
        <v>0.83752700000000002</v>
      </c>
      <c r="P1094" s="292"/>
      <c r="Q1094" s="292"/>
      <c r="R1094" s="292"/>
      <c r="S1094" s="228"/>
      <c r="T1094" s="228"/>
    </row>
    <row r="1095" spans="1:20" ht="12.75" customHeight="1">
      <c r="A1095" s="280"/>
      <c r="B1095" s="240"/>
      <c r="C1095" s="230"/>
      <c r="D1095" s="289"/>
      <c r="E1095" s="281"/>
      <c r="F1095" s="231"/>
      <c r="G1095" s="233"/>
      <c r="H1095" s="292"/>
      <c r="I1095" s="283"/>
      <c r="J1095" s="292"/>
      <c r="K1095" s="22" t="s">
        <v>45</v>
      </c>
      <c r="L1095" s="22" t="s">
        <v>44</v>
      </c>
      <c r="M1095" s="22">
        <v>2.0000000000000001E-4</v>
      </c>
      <c r="N1095" s="34">
        <v>23</v>
      </c>
      <c r="O1095" s="20">
        <f t="shared" si="2012"/>
        <v>4.5999999999999999E-3</v>
      </c>
      <c r="P1095" s="292"/>
      <c r="Q1095" s="292"/>
      <c r="R1095" s="292"/>
      <c r="S1095" s="228"/>
      <c r="T1095" s="228"/>
    </row>
    <row r="1096" spans="1:20" ht="12.75" customHeight="1">
      <c r="A1096" s="280"/>
      <c r="B1096" s="240"/>
      <c r="C1096" s="230"/>
      <c r="D1096" s="289"/>
      <c r="E1096" s="281"/>
      <c r="F1096" s="231"/>
      <c r="G1096" s="233"/>
      <c r="H1096" s="292"/>
      <c r="I1096" s="283"/>
      <c r="J1096" s="292"/>
      <c r="K1096" s="22"/>
      <c r="L1096" s="22"/>
      <c r="M1096" s="22"/>
      <c r="N1096" s="34"/>
      <c r="O1096" s="20">
        <f t="shared" si="2012"/>
        <v>0</v>
      </c>
      <c r="P1096" s="292"/>
      <c r="Q1096" s="292"/>
      <c r="R1096" s="292"/>
      <c r="S1096" s="228"/>
      <c r="T1096" s="228"/>
    </row>
    <row r="1097" spans="1:20" ht="12.75" customHeight="1">
      <c r="A1097" s="280"/>
      <c r="B1097" s="230"/>
      <c r="C1097" s="284" t="s">
        <v>66</v>
      </c>
      <c r="D1097" s="280"/>
      <c r="E1097" s="286"/>
      <c r="F1097" s="231">
        <f t="shared" ref="F1097" si="2101">H1097+J1097+R1097</f>
        <v>0</v>
      </c>
      <c r="G1097" s="232"/>
      <c r="H1097" s="292">
        <f t="shared" ref="H1097" si="2102">G1097*$P$8/1000</f>
        <v>0</v>
      </c>
      <c r="I1097" s="232"/>
      <c r="J1097" s="292">
        <f t="shared" ref="J1097" si="2103">I1097*$P$9/1000</f>
        <v>0</v>
      </c>
      <c r="K1097" s="22"/>
      <c r="L1097" s="22"/>
      <c r="M1097" s="22"/>
      <c r="N1097" s="34"/>
      <c r="O1097" s="20">
        <f t="shared" si="2012"/>
        <v>0</v>
      </c>
      <c r="P1097" s="292">
        <f t="shared" ref="P1097" si="2104">E1097*F1097</f>
        <v>0</v>
      </c>
      <c r="Q1097" s="292">
        <f t="shared" ref="Q1097" si="2105">SUM(O1097:O1100)</f>
        <v>0</v>
      </c>
      <c r="R1097" s="292">
        <f t="shared" ref="R1097" si="2106">Q1097*1.02*1.05*$R$14</f>
        <v>0</v>
      </c>
      <c r="S1097" s="228">
        <f t="shared" ref="S1097" si="2107">F1097*$S$17</f>
        <v>0</v>
      </c>
      <c r="T1097" s="228">
        <f t="shared" ref="T1097" si="2108">S1097*E1097</f>
        <v>0</v>
      </c>
    </row>
    <row r="1098" spans="1:20" ht="12.75" customHeight="1">
      <c r="A1098" s="280"/>
      <c r="B1098" s="230"/>
      <c r="C1098" s="284"/>
      <c r="D1098" s="280"/>
      <c r="E1098" s="286"/>
      <c r="F1098" s="231"/>
      <c r="G1098" s="232"/>
      <c r="H1098" s="292"/>
      <c r="I1098" s="232"/>
      <c r="J1098" s="292"/>
      <c r="K1098" s="22"/>
      <c r="L1098" s="22"/>
      <c r="M1098" s="22"/>
      <c r="N1098" s="34"/>
      <c r="O1098" s="20">
        <f t="shared" si="2012"/>
        <v>0</v>
      </c>
      <c r="P1098" s="292"/>
      <c r="Q1098" s="292"/>
      <c r="R1098" s="292"/>
      <c r="S1098" s="228"/>
      <c r="T1098" s="228"/>
    </row>
    <row r="1099" spans="1:20" ht="12.75" customHeight="1">
      <c r="A1099" s="280"/>
      <c r="B1099" s="230"/>
      <c r="C1099" s="284"/>
      <c r="D1099" s="280"/>
      <c r="E1099" s="286"/>
      <c r="F1099" s="231"/>
      <c r="G1099" s="232"/>
      <c r="H1099" s="292"/>
      <c r="I1099" s="232"/>
      <c r="J1099" s="292"/>
      <c r="K1099" s="22"/>
      <c r="L1099" s="22"/>
      <c r="M1099" s="23"/>
      <c r="N1099" s="24"/>
      <c r="O1099" s="20">
        <f t="shared" si="2012"/>
        <v>0</v>
      </c>
      <c r="P1099" s="292"/>
      <c r="Q1099" s="292"/>
      <c r="R1099" s="292"/>
      <c r="S1099" s="228"/>
      <c r="T1099" s="228"/>
    </row>
    <row r="1100" spans="1:20" ht="12.75" customHeight="1">
      <c r="A1100" s="280"/>
      <c r="B1100" s="230"/>
      <c r="C1100" s="284"/>
      <c r="D1100" s="280"/>
      <c r="E1100" s="286"/>
      <c r="F1100" s="231"/>
      <c r="G1100" s="232"/>
      <c r="H1100" s="292"/>
      <c r="I1100" s="232"/>
      <c r="J1100" s="292"/>
      <c r="K1100" s="22"/>
      <c r="L1100" s="22"/>
      <c r="M1100" s="22"/>
      <c r="N1100" s="34"/>
      <c r="O1100" s="20">
        <f t="shared" si="2012"/>
        <v>0</v>
      </c>
      <c r="P1100" s="292"/>
      <c r="Q1100" s="292"/>
      <c r="R1100" s="292"/>
      <c r="S1100" s="228"/>
      <c r="T1100" s="228"/>
    </row>
    <row r="1101" spans="1:20" ht="12.75" customHeight="1">
      <c r="A1101" s="280">
        <v>1</v>
      </c>
      <c r="B1101" s="230" t="s">
        <v>46</v>
      </c>
      <c r="C1101" s="230" t="s">
        <v>63</v>
      </c>
      <c r="D1101" s="280" t="s">
        <v>39</v>
      </c>
      <c r="E1101" s="286">
        <v>1.575</v>
      </c>
      <c r="F1101" s="231">
        <f t="shared" ref="F1101" si="2109">H1101+J1101+R1101</f>
        <v>8.7979468843199999</v>
      </c>
      <c r="G1101" s="232">
        <v>0.11</v>
      </c>
      <c r="H1101" s="292">
        <f t="shared" ref="H1101" si="2110">G1101*$P$8/1000</f>
        <v>0.18945300000000001</v>
      </c>
      <c r="I1101" s="283">
        <v>0.76</v>
      </c>
      <c r="J1101" s="292">
        <f t="shared" ref="J1101" si="2111">I1101*$P$9/1000</f>
        <v>1.6749791999999999</v>
      </c>
      <c r="K1101" s="22" t="s">
        <v>49</v>
      </c>
      <c r="L1101" s="22" t="s">
        <v>44</v>
      </c>
      <c r="M1101" s="22">
        <v>1.26</v>
      </c>
      <c r="N1101" s="34">
        <v>4.8600000000000003</v>
      </c>
      <c r="O1101" s="20">
        <f t="shared" si="2012"/>
        <v>6.1236000000000006</v>
      </c>
      <c r="P1101" s="292">
        <f t="shared" ref="P1101" si="2112">E1101*F1101</f>
        <v>13.856766342803999</v>
      </c>
      <c r="Q1101" s="292">
        <f t="shared" ref="Q1101" si="2113">SUM(O1101:O1104)</f>
        <v>6.1236000000000006</v>
      </c>
      <c r="R1101" s="292">
        <f t="shared" ref="R1101" si="2114">Q1101*1.02*1.05*$R$14</f>
        <v>6.9335146843200004</v>
      </c>
      <c r="S1101" s="228">
        <f t="shared" ref="S1101" si="2115">F1101*$S$17</f>
        <v>10.257072267147302</v>
      </c>
      <c r="T1101" s="228">
        <f t="shared" ref="T1101" si="2116">S1101*E1101</f>
        <v>16.154888820757002</v>
      </c>
    </row>
    <row r="1102" spans="1:20" ht="12.75" customHeight="1">
      <c r="A1102" s="280"/>
      <c r="B1102" s="230"/>
      <c r="C1102" s="230"/>
      <c r="D1102" s="280"/>
      <c r="E1102" s="286"/>
      <c r="F1102" s="231"/>
      <c r="G1102" s="232"/>
      <c r="H1102" s="292"/>
      <c r="I1102" s="283"/>
      <c r="J1102" s="292"/>
      <c r="K1102" s="22"/>
      <c r="L1102" s="22"/>
      <c r="M1102" s="22"/>
      <c r="N1102" s="34"/>
      <c r="O1102" s="20">
        <f t="shared" si="2012"/>
        <v>0</v>
      </c>
      <c r="P1102" s="292"/>
      <c r="Q1102" s="292"/>
      <c r="R1102" s="292"/>
      <c r="S1102" s="228"/>
      <c r="T1102" s="228"/>
    </row>
    <row r="1103" spans="1:20" ht="12.75" customHeight="1">
      <c r="A1103" s="280"/>
      <c r="B1103" s="230"/>
      <c r="C1103" s="230"/>
      <c r="D1103" s="280"/>
      <c r="E1103" s="286"/>
      <c r="F1103" s="231"/>
      <c r="G1103" s="232"/>
      <c r="H1103" s="292"/>
      <c r="I1103" s="283"/>
      <c r="J1103" s="292"/>
      <c r="K1103" s="22"/>
      <c r="L1103" s="22"/>
      <c r="M1103" s="23"/>
      <c r="N1103" s="34"/>
      <c r="O1103" s="20">
        <f t="shared" si="2012"/>
        <v>0</v>
      </c>
      <c r="P1103" s="292"/>
      <c r="Q1103" s="292"/>
      <c r="R1103" s="292"/>
      <c r="S1103" s="228"/>
      <c r="T1103" s="228"/>
    </row>
    <row r="1104" spans="1:20" ht="12.75" customHeight="1">
      <c r="A1104" s="280"/>
      <c r="B1104" s="230"/>
      <c r="C1104" s="230"/>
      <c r="D1104" s="280"/>
      <c r="E1104" s="286"/>
      <c r="F1104" s="231"/>
      <c r="G1104" s="232"/>
      <c r="H1104" s="292"/>
      <c r="I1104" s="283"/>
      <c r="J1104" s="292"/>
      <c r="K1104" s="22"/>
      <c r="L1104" s="22"/>
      <c r="M1104" s="22"/>
      <c r="N1104" s="34"/>
      <c r="O1104" s="20">
        <f t="shared" si="2012"/>
        <v>0</v>
      </c>
      <c r="P1104" s="292"/>
      <c r="Q1104" s="292"/>
      <c r="R1104" s="292"/>
      <c r="S1104" s="228"/>
      <c r="T1104" s="228"/>
    </row>
    <row r="1105" spans="1:22" ht="12.75" customHeight="1">
      <c r="A1105" s="280">
        <v>2</v>
      </c>
      <c r="B1105" s="230" t="s">
        <v>47</v>
      </c>
      <c r="C1105" s="230" t="s">
        <v>67</v>
      </c>
      <c r="D1105" s="280" t="s">
        <v>39</v>
      </c>
      <c r="E1105" s="231">
        <v>1.26</v>
      </c>
      <c r="F1105" s="231">
        <f t="shared" ref="F1105" si="2117">H1105+J1105+R1105</f>
        <v>14.9721901006524</v>
      </c>
      <c r="G1105" s="232">
        <v>7.0000000000000007E-2</v>
      </c>
      <c r="H1105" s="292">
        <f t="shared" ref="H1105" si="2118">G1105*$P$8/1000</f>
        <v>0.120561</v>
      </c>
      <c r="I1105" s="232">
        <v>0.21</v>
      </c>
      <c r="J1105" s="292">
        <f t="shared" ref="J1105" si="2119">I1105*$P$9/1000</f>
        <v>0.46282319999999999</v>
      </c>
      <c r="K1105" s="22" t="s">
        <v>50</v>
      </c>
      <c r="L1105" s="22" t="s">
        <v>44</v>
      </c>
      <c r="M1105" s="22">
        <v>1.3640000000000001</v>
      </c>
      <c r="N1105" s="24">
        <v>1.6830000000000001</v>
      </c>
      <c r="O1105" s="20">
        <f t="shared" si="2012"/>
        <v>2.2956120000000002</v>
      </c>
      <c r="P1105" s="292">
        <f t="shared" ref="P1105" si="2120">E1105*F1105</f>
        <v>18.864959526822023</v>
      </c>
      <c r="Q1105" s="292">
        <f t="shared" ref="Q1105" si="2121">SUM(O1105:O1108)</f>
        <v>12.708027</v>
      </c>
      <c r="R1105" s="292">
        <f t="shared" ref="R1105" si="2122">Q1105*1.02*1.05*$R$14</f>
        <v>14.3888059006524</v>
      </c>
      <c r="S1105" s="228">
        <f t="shared" ref="S1105" si="2123">F1105*$S$17</f>
        <v>17.45530382020813</v>
      </c>
      <c r="T1105" s="228">
        <f t="shared" ref="T1105" si="2124">S1105*E1105</f>
        <v>21.993682813462243</v>
      </c>
    </row>
    <row r="1106" spans="1:22" ht="12.75" customHeight="1">
      <c r="A1106" s="280"/>
      <c r="B1106" s="230"/>
      <c r="C1106" s="230"/>
      <c r="D1106" s="280"/>
      <c r="E1106" s="231"/>
      <c r="F1106" s="231"/>
      <c r="G1106" s="232"/>
      <c r="H1106" s="292"/>
      <c r="I1106" s="232"/>
      <c r="J1106" s="292"/>
      <c r="K1106" s="22"/>
      <c r="L1106" s="22"/>
      <c r="M1106" s="22"/>
      <c r="N1106" s="34"/>
      <c r="O1106" s="20">
        <f t="shared" si="2012"/>
        <v>0</v>
      </c>
      <c r="P1106" s="292"/>
      <c r="Q1106" s="292"/>
      <c r="R1106" s="292"/>
      <c r="S1106" s="228"/>
      <c r="T1106" s="228"/>
    </row>
    <row r="1107" spans="1:22" ht="12.75" customHeight="1">
      <c r="A1107" s="280"/>
      <c r="B1107" s="230"/>
      <c r="C1107" s="230"/>
      <c r="D1107" s="280"/>
      <c r="E1107" s="231"/>
      <c r="F1107" s="231"/>
      <c r="G1107" s="232"/>
      <c r="H1107" s="292"/>
      <c r="I1107" s="232"/>
      <c r="J1107" s="292"/>
      <c r="K1107" s="22" t="s">
        <v>51</v>
      </c>
      <c r="L1107" s="22" t="s">
        <v>32</v>
      </c>
      <c r="M1107" s="26">
        <v>0.255</v>
      </c>
      <c r="N1107" s="34">
        <v>40.832999999999998</v>
      </c>
      <c r="O1107" s="20">
        <f t="shared" si="2012"/>
        <v>10.412414999999999</v>
      </c>
      <c r="P1107" s="292"/>
      <c r="Q1107" s="292"/>
      <c r="R1107" s="292"/>
      <c r="S1107" s="228"/>
      <c r="T1107" s="228"/>
    </row>
    <row r="1108" spans="1:22" ht="12.75" customHeight="1">
      <c r="A1108" s="280"/>
      <c r="B1108" s="230"/>
      <c r="C1108" s="230"/>
      <c r="D1108" s="280"/>
      <c r="E1108" s="231"/>
      <c r="F1108" s="231"/>
      <c r="G1108" s="232"/>
      <c r="H1108" s="292"/>
      <c r="I1108" s="232"/>
      <c r="J1108" s="292"/>
      <c r="K1108" s="22"/>
      <c r="L1108" s="22"/>
      <c r="M1108" s="22"/>
      <c r="N1108" s="34"/>
      <c r="O1108" s="20">
        <f t="shared" si="2012"/>
        <v>0</v>
      </c>
      <c r="P1108" s="292"/>
      <c r="Q1108" s="292"/>
      <c r="R1108" s="292"/>
      <c r="S1108" s="228"/>
      <c r="T1108" s="228"/>
    </row>
    <row r="1109" spans="1:22" ht="12.75" customHeight="1">
      <c r="A1109" s="280">
        <v>3</v>
      </c>
      <c r="B1109" s="230" t="s">
        <v>48</v>
      </c>
      <c r="C1109" s="230" t="s">
        <v>142</v>
      </c>
      <c r="D1109" s="288" t="s">
        <v>27</v>
      </c>
      <c r="E1109" s="281">
        <v>31.5</v>
      </c>
      <c r="F1109" s="231">
        <f t="shared" ref="F1109" si="2125">H1109+J1109+R1109</f>
        <v>5.2734085573998</v>
      </c>
      <c r="G1109" s="232">
        <v>0.21199999999999999</v>
      </c>
      <c r="H1109" s="292">
        <f t="shared" ref="H1109" si="2126">G1109*$P$8/1000</f>
        <v>0.3651276</v>
      </c>
      <c r="I1109" s="232">
        <v>0.129</v>
      </c>
      <c r="J1109" s="292">
        <f t="shared" ref="J1109" si="2127">I1109*$P$9/1000</f>
        <v>0.28430568000000001</v>
      </c>
      <c r="K1109" s="22" t="s">
        <v>52</v>
      </c>
      <c r="L1109" s="22" t="s">
        <v>27</v>
      </c>
      <c r="M1109" s="22">
        <v>1</v>
      </c>
      <c r="N1109" s="34">
        <v>4.0830000000000002</v>
      </c>
      <c r="O1109" s="20">
        <f t="shared" si="2012"/>
        <v>4.0830000000000002</v>
      </c>
      <c r="P1109" s="292">
        <f t="shared" ref="P1109" si="2128">E1109*F1109</f>
        <v>166.11236955809369</v>
      </c>
      <c r="Q1109" s="292">
        <f t="shared" ref="Q1109" si="2129">SUM(O1109:O1112)</f>
        <v>4.0838415000000001</v>
      </c>
      <c r="R1109" s="292">
        <f t="shared" ref="R1109" si="2130">Q1109*1.02*1.05*$R$14</f>
        <v>4.6239752773997997</v>
      </c>
      <c r="S1109" s="228">
        <f t="shared" ref="S1109" si="2131">F1109*$S$17</f>
        <v>6.1479949104765916</v>
      </c>
      <c r="T1109" s="228">
        <f t="shared" ref="T1109" si="2132">S1109*E1109</f>
        <v>193.66183968001263</v>
      </c>
    </row>
    <row r="1110" spans="1:22" ht="12.75" customHeight="1">
      <c r="A1110" s="280"/>
      <c r="B1110" s="230"/>
      <c r="C1110" s="230"/>
      <c r="D1110" s="288"/>
      <c r="E1110" s="281"/>
      <c r="F1110" s="231"/>
      <c r="G1110" s="232"/>
      <c r="H1110" s="292"/>
      <c r="I1110" s="232"/>
      <c r="J1110" s="292"/>
      <c r="K1110" s="22"/>
      <c r="L1110" s="22"/>
      <c r="M1110" s="22"/>
      <c r="N1110" s="34"/>
      <c r="O1110" s="20">
        <f t="shared" si="2012"/>
        <v>0</v>
      </c>
      <c r="P1110" s="292"/>
      <c r="Q1110" s="292"/>
      <c r="R1110" s="292"/>
      <c r="S1110" s="228"/>
      <c r="T1110" s="228"/>
    </row>
    <row r="1111" spans="1:22" ht="12.75" customHeight="1">
      <c r="A1111" s="280"/>
      <c r="B1111" s="230"/>
      <c r="C1111" s="230"/>
      <c r="D1111" s="288"/>
      <c r="E1111" s="281"/>
      <c r="F1111" s="231"/>
      <c r="G1111" s="232"/>
      <c r="H1111" s="292"/>
      <c r="I1111" s="232"/>
      <c r="J1111" s="292"/>
      <c r="K1111" s="22" t="s">
        <v>50</v>
      </c>
      <c r="L1111" s="22" t="s">
        <v>44</v>
      </c>
      <c r="M1111" s="23">
        <v>5.0000000000000001E-4</v>
      </c>
      <c r="N1111" s="24">
        <v>1.6830000000000001</v>
      </c>
      <c r="O1111" s="20">
        <f t="shared" si="2012"/>
        <v>8.4150000000000002E-4</v>
      </c>
      <c r="P1111" s="292"/>
      <c r="Q1111" s="292"/>
      <c r="R1111" s="292"/>
      <c r="S1111" s="228"/>
      <c r="T1111" s="228"/>
    </row>
    <row r="1112" spans="1:22" ht="12.75" customHeight="1">
      <c r="A1112" s="280"/>
      <c r="B1112" s="230"/>
      <c r="C1112" s="230"/>
      <c r="D1112" s="288"/>
      <c r="E1112" s="281"/>
      <c r="F1112" s="231"/>
      <c r="G1112" s="232"/>
      <c r="H1112" s="292"/>
      <c r="I1112" s="232"/>
      <c r="J1112" s="292"/>
      <c r="K1112" s="22"/>
      <c r="L1112" s="22"/>
      <c r="M1112" s="22"/>
      <c r="N1112" s="34"/>
      <c r="O1112" s="20">
        <f t="shared" si="2012"/>
        <v>0</v>
      </c>
      <c r="P1112" s="292"/>
      <c r="Q1112" s="292"/>
      <c r="R1112" s="292"/>
      <c r="S1112" s="228"/>
      <c r="T1112" s="228"/>
      <c r="V1112" s="137" t="e">
        <f>#REF!+#REF!+#REF!</f>
        <v>#REF!</v>
      </c>
    </row>
    <row r="1113" spans="1:22" ht="12.75" customHeight="1">
      <c r="A1113" s="51"/>
      <c r="B1113" s="52"/>
      <c r="C1113" s="341" t="s">
        <v>26</v>
      </c>
      <c r="D1113" s="342"/>
      <c r="E1113" s="343"/>
      <c r="F1113" s="53"/>
      <c r="G1113" s="54"/>
      <c r="H1113" s="55"/>
      <c r="I1113" s="54"/>
      <c r="J1113" s="55"/>
      <c r="K1113" s="56"/>
      <c r="L1113" s="56"/>
      <c r="M1113" s="56"/>
      <c r="N1113" s="51"/>
      <c r="O1113" s="57"/>
      <c r="P1113" s="55"/>
      <c r="Q1113" s="55"/>
      <c r="R1113" s="55"/>
      <c r="S1113" s="55"/>
      <c r="T1113" s="58" t="e">
        <f>SUM(T21:T1112)-V1114</f>
        <v>#REF!</v>
      </c>
      <c r="V1113" s="137">
        <f>1.133*1.015*1.0015</f>
        <v>1.1517199924999999</v>
      </c>
    </row>
    <row r="1114" spans="1:22" ht="12.75" customHeight="1">
      <c r="A1114" s="38"/>
      <c r="B1114" s="60"/>
      <c r="C1114" s="354" t="s">
        <v>86</v>
      </c>
      <c r="D1114" s="355"/>
      <c r="E1114" s="356"/>
      <c r="F1114" s="61"/>
      <c r="G1114" s="62"/>
      <c r="H1114" s="63"/>
      <c r="I1114" s="62"/>
      <c r="J1114" s="63"/>
      <c r="K1114" s="37"/>
      <c r="L1114" s="37"/>
      <c r="M1114" s="37"/>
      <c r="N1114" s="38"/>
      <c r="O1114" s="39"/>
      <c r="P1114" s="63"/>
      <c r="Q1114" s="63"/>
      <c r="R1114" s="63"/>
      <c r="S1114" s="63"/>
      <c r="T1114" s="64" t="e">
        <f>T1113*11%</f>
        <v>#REF!</v>
      </c>
      <c r="V1114" s="137" t="e">
        <f>V1113*V1112</f>
        <v>#REF!</v>
      </c>
    </row>
    <row r="1115" spans="1:22" ht="12.75" customHeight="1">
      <c r="A1115" s="38"/>
      <c r="B1115" s="60"/>
      <c r="C1115" s="354" t="s">
        <v>938</v>
      </c>
      <c r="D1115" s="355"/>
      <c r="E1115" s="356"/>
      <c r="F1115" s="61"/>
      <c r="G1115" s="62"/>
      <c r="H1115" s="63"/>
      <c r="I1115" s="62"/>
      <c r="J1115" s="63"/>
      <c r="K1115" s="37"/>
      <c r="L1115" s="37"/>
      <c r="M1115" s="37"/>
      <c r="N1115" s="38"/>
      <c r="O1115" s="39"/>
      <c r="P1115" s="63"/>
      <c r="Q1115" s="63"/>
      <c r="R1115" s="63"/>
      <c r="S1115" s="63"/>
      <c r="T1115" s="64" t="e">
        <f>V1112</f>
        <v>#REF!</v>
      </c>
      <c r="V1115" s="137"/>
    </row>
    <row r="1116" spans="1:22" ht="12.75" customHeight="1">
      <c r="A1116" s="51"/>
      <c r="B1116" s="52"/>
      <c r="C1116" s="341" t="s">
        <v>26</v>
      </c>
      <c r="D1116" s="342"/>
      <c r="E1116" s="343"/>
      <c r="F1116" s="53"/>
      <c r="G1116" s="54"/>
      <c r="H1116" s="55"/>
      <c r="I1116" s="54"/>
      <c r="J1116" s="55"/>
      <c r="K1116" s="56"/>
      <c r="L1116" s="56"/>
      <c r="M1116" s="56"/>
      <c r="N1116" s="51"/>
      <c r="O1116" s="57"/>
      <c r="P1116" s="55"/>
      <c r="Q1116" s="55"/>
      <c r="R1116" s="55"/>
      <c r="S1116" s="55"/>
      <c r="T1116" s="138" t="e">
        <f>SUM(T1113:T1115)</f>
        <v>#REF!</v>
      </c>
      <c r="V1116" s="137"/>
    </row>
    <row r="1117" spans="1:22" ht="12.75" customHeight="1">
      <c r="A1117" s="38"/>
      <c r="B1117" s="60"/>
      <c r="C1117" s="354" t="s">
        <v>87</v>
      </c>
      <c r="D1117" s="355"/>
      <c r="E1117" s="356"/>
      <c r="F1117" s="61"/>
      <c r="G1117" s="62"/>
      <c r="H1117" s="63"/>
      <c r="I1117" s="62"/>
      <c r="J1117" s="63"/>
      <c r="K1117" s="37"/>
      <c r="L1117" s="37"/>
      <c r="M1117" s="37"/>
      <c r="N1117" s="38"/>
      <c r="O1117" s="39"/>
      <c r="P1117" s="63"/>
      <c r="Q1117" s="63"/>
      <c r="R1117" s="63"/>
      <c r="S1117" s="63"/>
      <c r="T1117" s="64" t="e">
        <f>T1116*20%</f>
        <v>#REF!</v>
      </c>
      <c r="V1117" s="137"/>
    </row>
    <row r="1118" spans="1:22" ht="12.75" customHeight="1">
      <c r="A1118" s="51"/>
      <c r="B1118" s="51"/>
      <c r="C1118" s="341" t="s">
        <v>26</v>
      </c>
      <c r="D1118" s="342"/>
      <c r="E1118" s="343"/>
      <c r="F1118" s="51"/>
      <c r="G1118" s="51"/>
      <c r="H1118" s="51"/>
      <c r="I1118" s="51"/>
      <c r="J1118" s="51"/>
      <c r="K1118" s="51"/>
      <c r="L1118" s="51"/>
      <c r="M1118" s="51"/>
      <c r="N1118" s="51"/>
      <c r="O1118" s="51"/>
      <c r="P1118" s="51"/>
      <c r="Q1118" s="51"/>
      <c r="R1118" s="51"/>
      <c r="S1118" s="51"/>
      <c r="T1118" s="139" t="e">
        <f>SUM(T1116:T1117)</f>
        <v>#REF!</v>
      </c>
      <c r="V1118" s="137"/>
    </row>
    <row r="1119" spans="1:22" ht="12.75" customHeight="1">
      <c r="P1119" s="122"/>
    </row>
    <row r="1120" spans="1:22" ht="12.75" customHeight="1">
      <c r="B1120" s="123"/>
      <c r="C1120" s="123"/>
      <c r="D1120" s="123"/>
      <c r="E1120" s="123"/>
      <c r="F1120" s="123"/>
      <c r="G1120" s="123"/>
      <c r="H1120" s="263" t="s">
        <v>172</v>
      </c>
      <c r="I1120" s="263"/>
      <c r="J1120" s="263"/>
      <c r="K1120" s="263"/>
      <c r="L1120" s="263"/>
      <c r="M1120" s="263"/>
      <c r="N1120" s="263"/>
      <c r="O1120" s="263"/>
      <c r="P1120" s="263"/>
      <c r="Q1120" s="263"/>
      <c r="R1120" s="123"/>
      <c r="S1120" s="123"/>
      <c r="T1120" s="123"/>
    </row>
    <row r="1121" spans="1:1" ht="12.75" customHeight="1"/>
    <row r="1122" spans="1:1" ht="12.75" customHeight="1"/>
    <row r="1123" spans="1:1" ht="12.75" customHeight="1"/>
    <row r="1124" spans="1:1" ht="12.75" customHeight="1">
      <c r="A1124" s="123"/>
    </row>
    <row r="1125" spans="1:1" ht="12.75" customHeight="1"/>
    <row r="1126" spans="1:1" ht="12.75" customHeight="1"/>
    <row r="1127" spans="1:1" ht="12.75" customHeight="1"/>
    <row r="1128" spans="1:1" ht="12.75" customHeight="1"/>
    <row r="1129" spans="1:1" ht="12.75" customHeight="1"/>
    <row r="1130" spans="1:1" ht="12.75" customHeight="1"/>
    <row r="1131" spans="1:1" ht="12.75" customHeight="1"/>
    <row r="1132" spans="1:1" ht="12.75" customHeight="1"/>
    <row r="1133" spans="1:1" ht="12.75" customHeight="1"/>
    <row r="1134" spans="1:1" ht="12.75" customHeight="1"/>
    <row r="1135" spans="1:1" ht="12.75" customHeight="1"/>
    <row r="1136" spans="1:1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spans="1:20" ht="12.75" customHeight="1"/>
    <row r="1154" spans="1:20" ht="12.75" customHeight="1"/>
    <row r="1155" spans="1:20" ht="12.75" customHeight="1"/>
    <row r="1156" spans="1:20" ht="12.75" customHeight="1"/>
    <row r="1157" spans="1:20" ht="12.75" customHeight="1"/>
    <row r="1159" spans="1:20" ht="3" customHeight="1"/>
    <row r="1160" spans="1:20" ht="12.75" customHeight="1"/>
    <row r="1161" spans="1:20" ht="3.75" customHeight="1"/>
    <row r="1163" spans="1:20" ht="3" customHeight="1"/>
    <row r="1164" spans="1:20" ht="12.75" customHeight="1"/>
    <row r="1165" spans="1:20" ht="3.75" customHeight="1"/>
    <row r="1168" spans="1:20" s="123" customFormat="1">
      <c r="A1168" s="41"/>
      <c r="B1168" s="41"/>
      <c r="C1168" s="41"/>
      <c r="D1168" s="41"/>
      <c r="E1168" s="41"/>
      <c r="F1168" s="41"/>
      <c r="G1168" s="41"/>
      <c r="H1168" s="41"/>
      <c r="I1168" s="41"/>
      <c r="J1168" s="41"/>
      <c r="K1168" s="41"/>
      <c r="L1168" s="41"/>
      <c r="M1168" s="41"/>
      <c r="N1168" s="41"/>
      <c r="O1168" s="41"/>
      <c r="P1168" s="41"/>
      <c r="Q1168" s="41"/>
      <c r="R1168" s="41"/>
      <c r="S1168" s="41"/>
      <c r="T1168" s="41"/>
    </row>
  </sheetData>
  <mergeCells count="4142">
    <mergeCell ref="C1118:E1118"/>
    <mergeCell ref="H1120:Q1120"/>
    <mergeCell ref="T1109:T1112"/>
    <mergeCell ref="C1113:E1113"/>
    <mergeCell ref="C1114:E1114"/>
    <mergeCell ref="C1115:E1115"/>
    <mergeCell ref="C1116:E1116"/>
    <mergeCell ref="C1117:E1117"/>
    <mergeCell ref="I1109:I1112"/>
    <mergeCell ref="J1109:J1112"/>
    <mergeCell ref="P1109:P1112"/>
    <mergeCell ref="Q1109:Q1112"/>
    <mergeCell ref="R1109:R1112"/>
    <mergeCell ref="S1109:S1112"/>
    <mergeCell ref="S1105:S1108"/>
    <mergeCell ref="T1105:T1108"/>
    <mergeCell ref="A1109:A1112"/>
    <mergeCell ref="B1109:B1112"/>
    <mergeCell ref="C1109:C1112"/>
    <mergeCell ref="D1109:D1112"/>
    <mergeCell ref="E1109:E1112"/>
    <mergeCell ref="F1109:F1112"/>
    <mergeCell ref="G1109:G1112"/>
    <mergeCell ref="H1109:H1112"/>
    <mergeCell ref="H1105:H1108"/>
    <mergeCell ref="I1105:I1108"/>
    <mergeCell ref="J1105:J1108"/>
    <mergeCell ref="P1105:P1108"/>
    <mergeCell ref="Q1105:Q1108"/>
    <mergeCell ref="R1105:R1108"/>
    <mergeCell ref="R1101:R1104"/>
    <mergeCell ref="S1101:S1104"/>
    <mergeCell ref="T1101:T1104"/>
    <mergeCell ref="A1105:A1108"/>
    <mergeCell ref="B1105:B1108"/>
    <mergeCell ref="C1105:C1108"/>
    <mergeCell ref="D1105:D1108"/>
    <mergeCell ref="E1105:E1108"/>
    <mergeCell ref="F1105:F1108"/>
    <mergeCell ref="G1105:G1108"/>
    <mergeCell ref="G1101:G1104"/>
    <mergeCell ref="H1101:H1104"/>
    <mergeCell ref="I1101:I1104"/>
    <mergeCell ref="J1101:J1104"/>
    <mergeCell ref="P1101:P1104"/>
    <mergeCell ref="Q1101:Q1104"/>
    <mergeCell ref="A1101:A1104"/>
    <mergeCell ref="B1101:B1104"/>
    <mergeCell ref="C1101:C1104"/>
    <mergeCell ref="D1101:D1104"/>
    <mergeCell ref="E1101:E1104"/>
    <mergeCell ref="F1101:F1104"/>
    <mergeCell ref="J1097:J1100"/>
    <mergeCell ref="P1097:P1100"/>
    <mergeCell ref="Q1097:Q1100"/>
    <mergeCell ref="R1097:R1100"/>
    <mergeCell ref="S1097:S1100"/>
    <mergeCell ref="T1097:T1100"/>
    <mergeCell ref="T1093:T1096"/>
    <mergeCell ref="A1097:A1100"/>
    <mergeCell ref="B1097:B1100"/>
    <mergeCell ref="C1097:C1100"/>
    <mergeCell ref="D1097:D1100"/>
    <mergeCell ref="E1097:E1100"/>
    <mergeCell ref="F1097:F1100"/>
    <mergeCell ref="G1097:G1100"/>
    <mergeCell ref="H1097:H1100"/>
    <mergeCell ref="I1097:I1100"/>
    <mergeCell ref="I1093:I1096"/>
    <mergeCell ref="J1093:J1096"/>
    <mergeCell ref="P1093:P1096"/>
    <mergeCell ref="Q1093:Q1096"/>
    <mergeCell ref="R1093:R1096"/>
    <mergeCell ref="S1093:S1096"/>
    <mergeCell ref="S1089:S1092"/>
    <mergeCell ref="T1089:T1092"/>
    <mergeCell ref="A1093:A1096"/>
    <mergeCell ref="B1093:B1096"/>
    <mergeCell ref="C1093:C1096"/>
    <mergeCell ref="D1093:D1096"/>
    <mergeCell ref="E1093:E1096"/>
    <mergeCell ref="F1093:F1096"/>
    <mergeCell ref="G1093:G1096"/>
    <mergeCell ref="H1093:H1096"/>
    <mergeCell ref="H1089:H1092"/>
    <mergeCell ref="I1089:I1092"/>
    <mergeCell ref="J1089:J1092"/>
    <mergeCell ref="P1089:P1092"/>
    <mergeCell ref="Q1089:Q1092"/>
    <mergeCell ref="R1089:R1092"/>
    <mergeCell ref="R1085:R1088"/>
    <mergeCell ref="S1085:S1088"/>
    <mergeCell ref="T1085:T1088"/>
    <mergeCell ref="A1089:A1092"/>
    <mergeCell ref="B1089:B1092"/>
    <mergeCell ref="C1089:C1092"/>
    <mergeCell ref="D1089:D1092"/>
    <mergeCell ref="E1089:E1092"/>
    <mergeCell ref="F1089:F1092"/>
    <mergeCell ref="G1089:G1092"/>
    <mergeCell ref="G1085:G1088"/>
    <mergeCell ref="H1085:H1088"/>
    <mergeCell ref="I1085:I1088"/>
    <mergeCell ref="J1085:J1088"/>
    <mergeCell ref="P1085:P1088"/>
    <mergeCell ref="Q1085:Q1088"/>
    <mergeCell ref="A1085:A1088"/>
    <mergeCell ref="B1085:B1088"/>
    <mergeCell ref="C1085:C1088"/>
    <mergeCell ref="D1085:D1088"/>
    <mergeCell ref="E1085:E1088"/>
    <mergeCell ref="F1085:F1088"/>
    <mergeCell ref="J1081:J1084"/>
    <mergeCell ref="P1081:P1084"/>
    <mergeCell ref="Q1081:Q1084"/>
    <mergeCell ref="R1081:R1084"/>
    <mergeCell ref="S1081:S1084"/>
    <mergeCell ref="T1081:T1084"/>
    <mergeCell ref="T1077:T1080"/>
    <mergeCell ref="A1081:A1084"/>
    <mergeCell ref="B1081:B1084"/>
    <mergeCell ref="C1081:C1084"/>
    <mergeCell ref="D1081:D1084"/>
    <mergeCell ref="E1081:E1084"/>
    <mergeCell ref="F1081:F1084"/>
    <mergeCell ref="G1081:G1084"/>
    <mergeCell ref="H1081:H1084"/>
    <mergeCell ref="I1081:I1084"/>
    <mergeCell ref="I1077:I1080"/>
    <mergeCell ref="J1077:J1080"/>
    <mergeCell ref="P1077:P1080"/>
    <mergeCell ref="Q1077:Q1080"/>
    <mergeCell ref="R1077:R1080"/>
    <mergeCell ref="S1077:S1080"/>
    <mergeCell ref="S1073:S1076"/>
    <mergeCell ref="T1073:T1076"/>
    <mergeCell ref="A1077:A1080"/>
    <mergeCell ref="B1077:B1080"/>
    <mergeCell ref="C1077:C1080"/>
    <mergeCell ref="D1077:D1080"/>
    <mergeCell ref="E1077:E1080"/>
    <mergeCell ref="F1077:F1080"/>
    <mergeCell ref="G1077:G1080"/>
    <mergeCell ref="H1077:H1080"/>
    <mergeCell ref="H1073:H1076"/>
    <mergeCell ref="I1073:I1076"/>
    <mergeCell ref="J1073:J1076"/>
    <mergeCell ref="P1073:P1076"/>
    <mergeCell ref="Q1073:Q1076"/>
    <mergeCell ref="R1073:R1076"/>
    <mergeCell ref="R1069:R1072"/>
    <mergeCell ref="S1069:S1072"/>
    <mergeCell ref="T1069:T1072"/>
    <mergeCell ref="A1073:A1076"/>
    <mergeCell ref="B1073:B1076"/>
    <mergeCell ref="C1073:C1076"/>
    <mergeCell ref="D1073:D1076"/>
    <mergeCell ref="E1073:E1076"/>
    <mergeCell ref="F1073:F1076"/>
    <mergeCell ref="G1073:G1076"/>
    <mergeCell ref="G1069:G1072"/>
    <mergeCell ref="H1069:H1072"/>
    <mergeCell ref="I1069:I1072"/>
    <mergeCell ref="J1069:J1072"/>
    <mergeCell ref="P1069:P1072"/>
    <mergeCell ref="Q1069:Q1072"/>
    <mergeCell ref="A1069:A1072"/>
    <mergeCell ref="B1069:B1072"/>
    <mergeCell ref="C1069:C1072"/>
    <mergeCell ref="D1069:D1072"/>
    <mergeCell ref="E1069:E1072"/>
    <mergeCell ref="F1069:F1072"/>
    <mergeCell ref="J1065:J1068"/>
    <mergeCell ref="P1065:P1068"/>
    <mergeCell ref="Q1065:Q1068"/>
    <mergeCell ref="R1065:R1068"/>
    <mergeCell ref="S1065:S1068"/>
    <mergeCell ref="T1065:T1068"/>
    <mergeCell ref="T1061:T1064"/>
    <mergeCell ref="A1065:A1068"/>
    <mergeCell ref="B1065:B1068"/>
    <mergeCell ref="C1065:C1068"/>
    <mergeCell ref="D1065:D1068"/>
    <mergeCell ref="E1065:E1068"/>
    <mergeCell ref="F1065:F1068"/>
    <mergeCell ref="G1065:G1068"/>
    <mergeCell ref="H1065:H1068"/>
    <mergeCell ref="I1065:I1068"/>
    <mergeCell ref="I1061:I1064"/>
    <mergeCell ref="J1061:J1064"/>
    <mergeCell ref="P1061:P1064"/>
    <mergeCell ref="Q1061:Q1064"/>
    <mergeCell ref="R1061:R1064"/>
    <mergeCell ref="S1061:S1064"/>
    <mergeCell ref="S1057:S1060"/>
    <mergeCell ref="T1057:T1060"/>
    <mergeCell ref="A1061:A1064"/>
    <mergeCell ref="B1061:B1064"/>
    <mergeCell ref="C1061:C1064"/>
    <mergeCell ref="D1061:D1064"/>
    <mergeCell ref="E1061:E1064"/>
    <mergeCell ref="F1061:F1064"/>
    <mergeCell ref="G1061:G1064"/>
    <mergeCell ref="H1061:H1064"/>
    <mergeCell ref="H1057:H1060"/>
    <mergeCell ref="I1057:I1060"/>
    <mergeCell ref="J1057:J1060"/>
    <mergeCell ref="P1057:P1060"/>
    <mergeCell ref="Q1057:Q1060"/>
    <mergeCell ref="R1057:R1060"/>
    <mergeCell ref="R1053:R1056"/>
    <mergeCell ref="S1053:S1056"/>
    <mergeCell ref="T1053:T1056"/>
    <mergeCell ref="A1057:A1060"/>
    <mergeCell ref="B1057:B1060"/>
    <mergeCell ref="C1057:C1060"/>
    <mergeCell ref="D1057:D1060"/>
    <mergeCell ref="E1057:E1060"/>
    <mergeCell ref="F1057:F1060"/>
    <mergeCell ref="G1057:G1060"/>
    <mergeCell ref="G1053:G1056"/>
    <mergeCell ref="H1053:H1056"/>
    <mergeCell ref="I1053:I1056"/>
    <mergeCell ref="J1053:J1056"/>
    <mergeCell ref="P1053:P1056"/>
    <mergeCell ref="Q1053:Q1056"/>
    <mergeCell ref="A1053:A1056"/>
    <mergeCell ref="B1053:B1056"/>
    <mergeCell ref="C1053:C1056"/>
    <mergeCell ref="D1053:D1056"/>
    <mergeCell ref="E1053:E1056"/>
    <mergeCell ref="F1053:F1056"/>
    <mergeCell ref="J1049:J1052"/>
    <mergeCell ref="P1049:P1052"/>
    <mergeCell ref="Q1049:Q1052"/>
    <mergeCell ref="R1049:R1052"/>
    <mergeCell ref="S1049:S1052"/>
    <mergeCell ref="T1049:T1052"/>
    <mergeCell ref="T1045:T1048"/>
    <mergeCell ref="A1049:A1052"/>
    <mergeCell ref="B1049:B1052"/>
    <mergeCell ref="C1049:C1052"/>
    <mergeCell ref="D1049:D1052"/>
    <mergeCell ref="E1049:E1052"/>
    <mergeCell ref="F1049:F1052"/>
    <mergeCell ref="G1049:G1052"/>
    <mergeCell ref="H1049:H1052"/>
    <mergeCell ref="I1049:I1052"/>
    <mergeCell ref="I1045:I1048"/>
    <mergeCell ref="J1045:J1048"/>
    <mergeCell ref="P1045:P1048"/>
    <mergeCell ref="Q1045:Q1048"/>
    <mergeCell ref="R1045:R1048"/>
    <mergeCell ref="S1045:S1048"/>
    <mergeCell ref="S1041:S1044"/>
    <mergeCell ref="T1041:T1044"/>
    <mergeCell ref="A1045:A1048"/>
    <mergeCell ref="B1045:B1048"/>
    <mergeCell ref="C1045:C1048"/>
    <mergeCell ref="D1045:D1048"/>
    <mergeCell ref="E1045:E1048"/>
    <mergeCell ref="F1045:F1048"/>
    <mergeCell ref="G1045:G1048"/>
    <mergeCell ref="H1045:H1048"/>
    <mergeCell ref="H1041:H1044"/>
    <mergeCell ref="I1041:I1044"/>
    <mergeCell ref="J1041:J1044"/>
    <mergeCell ref="P1041:P1044"/>
    <mergeCell ref="Q1041:Q1044"/>
    <mergeCell ref="R1041:R1044"/>
    <mergeCell ref="R1037:R1040"/>
    <mergeCell ref="S1037:S1040"/>
    <mergeCell ref="T1037:T1040"/>
    <mergeCell ref="A1041:A1044"/>
    <mergeCell ref="B1041:B1044"/>
    <mergeCell ref="C1041:C1044"/>
    <mergeCell ref="D1041:D1044"/>
    <mergeCell ref="E1041:E1044"/>
    <mergeCell ref="F1041:F1044"/>
    <mergeCell ref="G1041:G1044"/>
    <mergeCell ref="G1037:G1040"/>
    <mergeCell ref="H1037:H1040"/>
    <mergeCell ref="I1037:I1040"/>
    <mergeCell ref="J1037:J1040"/>
    <mergeCell ref="P1037:P1040"/>
    <mergeCell ref="Q1037:Q1040"/>
    <mergeCell ref="A1037:A1040"/>
    <mergeCell ref="B1037:B1040"/>
    <mergeCell ref="C1037:C1040"/>
    <mergeCell ref="D1037:D1040"/>
    <mergeCell ref="E1037:E1040"/>
    <mergeCell ref="F1037:F1040"/>
    <mergeCell ref="J1033:J1036"/>
    <mergeCell ref="P1033:P1036"/>
    <mergeCell ref="Q1033:Q1036"/>
    <mergeCell ref="R1033:R1036"/>
    <mergeCell ref="S1033:S1036"/>
    <mergeCell ref="T1033:T1036"/>
    <mergeCell ref="T1029:T1032"/>
    <mergeCell ref="A1033:A1036"/>
    <mergeCell ref="B1033:B1036"/>
    <mergeCell ref="C1033:C1036"/>
    <mergeCell ref="D1033:D1036"/>
    <mergeCell ref="E1033:E1036"/>
    <mergeCell ref="F1033:F1036"/>
    <mergeCell ref="G1033:G1036"/>
    <mergeCell ref="H1033:H1036"/>
    <mergeCell ref="I1033:I1036"/>
    <mergeCell ref="I1029:I1032"/>
    <mergeCell ref="J1029:J1032"/>
    <mergeCell ref="P1029:P1032"/>
    <mergeCell ref="Q1029:Q1032"/>
    <mergeCell ref="R1029:R1032"/>
    <mergeCell ref="S1029:S1032"/>
    <mergeCell ref="S1025:S1028"/>
    <mergeCell ref="T1025:T1028"/>
    <mergeCell ref="A1029:A1032"/>
    <mergeCell ref="B1029:B1032"/>
    <mergeCell ref="C1029:C1032"/>
    <mergeCell ref="D1029:D1032"/>
    <mergeCell ref="E1029:E1032"/>
    <mergeCell ref="F1029:F1032"/>
    <mergeCell ref="G1029:G1032"/>
    <mergeCell ref="H1029:H1032"/>
    <mergeCell ref="H1025:H1028"/>
    <mergeCell ref="I1025:I1028"/>
    <mergeCell ref="J1025:J1028"/>
    <mergeCell ref="P1025:P1028"/>
    <mergeCell ref="Q1025:Q1028"/>
    <mergeCell ref="R1025:R1028"/>
    <mergeCell ref="R1021:R1024"/>
    <mergeCell ref="S1021:S1024"/>
    <mergeCell ref="T1021:T1024"/>
    <mergeCell ref="A1025:A1028"/>
    <mergeCell ref="B1025:B1028"/>
    <mergeCell ref="C1025:C1028"/>
    <mergeCell ref="D1025:D1028"/>
    <mergeCell ref="E1025:E1028"/>
    <mergeCell ref="F1025:F1028"/>
    <mergeCell ref="G1025:G1028"/>
    <mergeCell ref="G1021:G1024"/>
    <mergeCell ref="H1021:H1024"/>
    <mergeCell ref="I1021:I1024"/>
    <mergeCell ref="J1021:J1024"/>
    <mergeCell ref="P1021:P1024"/>
    <mergeCell ref="Q1021:Q1024"/>
    <mergeCell ref="A1021:A1024"/>
    <mergeCell ref="B1021:B1024"/>
    <mergeCell ref="C1021:C1024"/>
    <mergeCell ref="D1021:D1024"/>
    <mergeCell ref="E1021:E1024"/>
    <mergeCell ref="F1021:F1024"/>
    <mergeCell ref="J1017:J1020"/>
    <mergeCell ref="P1017:P1020"/>
    <mergeCell ref="Q1017:Q1020"/>
    <mergeCell ref="R1017:R1020"/>
    <mergeCell ref="S1017:S1020"/>
    <mergeCell ref="T1017:T1020"/>
    <mergeCell ref="T1013:T1016"/>
    <mergeCell ref="A1017:A1020"/>
    <mergeCell ref="B1017:B1020"/>
    <mergeCell ref="C1017:C1020"/>
    <mergeCell ref="D1017:D1020"/>
    <mergeCell ref="E1017:E1020"/>
    <mergeCell ref="F1017:F1020"/>
    <mergeCell ref="G1017:G1020"/>
    <mergeCell ref="H1017:H1020"/>
    <mergeCell ref="I1017:I1020"/>
    <mergeCell ref="I1013:I1016"/>
    <mergeCell ref="J1013:J1016"/>
    <mergeCell ref="P1013:P1016"/>
    <mergeCell ref="Q1013:Q1016"/>
    <mergeCell ref="R1013:R1016"/>
    <mergeCell ref="S1013:S1016"/>
    <mergeCell ref="S1009:S1012"/>
    <mergeCell ref="T1009:T1012"/>
    <mergeCell ref="A1013:A1016"/>
    <mergeCell ref="B1013:B1016"/>
    <mergeCell ref="C1013:C1016"/>
    <mergeCell ref="D1013:D1016"/>
    <mergeCell ref="E1013:E1016"/>
    <mergeCell ref="F1013:F1016"/>
    <mergeCell ref="G1013:G1016"/>
    <mergeCell ref="H1013:H1016"/>
    <mergeCell ref="H1009:H1012"/>
    <mergeCell ref="I1009:I1012"/>
    <mergeCell ref="J1009:J1012"/>
    <mergeCell ref="P1009:P1012"/>
    <mergeCell ref="Q1009:Q1012"/>
    <mergeCell ref="R1009:R1012"/>
    <mergeCell ref="R1005:R1008"/>
    <mergeCell ref="S1005:S1008"/>
    <mergeCell ref="T1005:T1008"/>
    <mergeCell ref="A1009:A1012"/>
    <mergeCell ref="B1009:B1012"/>
    <mergeCell ref="C1009:C1012"/>
    <mergeCell ref="D1009:D1012"/>
    <mergeCell ref="E1009:E1012"/>
    <mergeCell ref="F1009:F1012"/>
    <mergeCell ref="G1009:G1012"/>
    <mergeCell ref="G1005:G1008"/>
    <mergeCell ref="H1005:H1008"/>
    <mergeCell ref="I1005:I1008"/>
    <mergeCell ref="J1005:J1008"/>
    <mergeCell ref="P1005:P1008"/>
    <mergeCell ref="Q1005:Q1008"/>
    <mergeCell ref="A1005:A1008"/>
    <mergeCell ref="B1005:B1008"/>
    <mergeCell ref="C1005:C1008"/>
    <mergeCell ref="D1005:D1008"/>
    <mergeCell ref="E1005:E1008"/>
    <mergeCell ref="F1005:F1008"/>
    <mergeCell ref="J1001:J1004"/>
    <mergeCell ref="P1001:P1004"/>
    <mergeCell ref="Q1001:Q1004"/>
    <mergeCell ref="R1001:R1004"/>
    <mergeCell ref="S1001:S1004"/>
    <mergeCell ref="T1001:T1004"/>
    <mergeCell ref="T997:T1000"/>
    <mergeCell ref="A1001:A1004"/>
    <mergeCell ref="B1001:B1004"/>
    <mergeCell ref="C1001:C1004"/>
    <mergeCell ref="D1001:D1004"/>
    <mergeCell ref="E1001:E1004"/>
    <mergeCell ref="F1001:F1004"/>
    <mergeCell ref="G1001:G1004"/>
    <mergeCell ref="H1001:H1004"/>
    <mergeCell ref="I1001:I1004"/>
    <mergeCell ref="I997:I1000"/>
    <mergeCell ref="J997:J1000"/>
    <mergeCell ref="P997:P1000"/>
    <mergeCell ref="Q997:Q1000"/>
    <mergeCell ref="R997:R1000"/>
    <mergeCell ref="S997:S1000"/>
    <mergeCell ref="S993:S996"/>
    <mergeCell ref="T993:T996"/>
    <mergeCell ref="A997:A1000"/>
    <mergeCell ref="B997:B1000"/>
    <mergeCell ref="C997:C1000"/>
    <mergeCell ref="D997:D1000"/>
    <mergeCell ref="E997:E1000"/>
    <mergeCell ref="F997:F1000"/>
    <mergeCell ref="G997:G1000"/>
    <mergeCell ref="H997:H1000"/>
    <mergeCell ref="H993:H996"/>
    <mergeCell ref="I993:I996"/>
    <mergeCell ref="J993:J996"/>
    <mergeCell ref="P993:P996"/>
    <mergeCell ref="Q993:Q996"/>
    <mergeCell ref="R993:R996"/>
    <mergeCell ref="R989:R992"/>
    <mergeCell ref="S989:S992"/>
    <mergeCell ref="T989:T992"/>
    <mergeCell ref="A993:A996"/>
    <mergeCell ref="B993:B996"/>
    <mergeCell ref="C993:C996"/>
    <mergeCell ref="D993:D996"/>
    <mergeCell ref="E993:E996"/>
    <mergeCell ref="F993:F996"/>
    <mergeCell ref="G993:G996"/>
    <mergeCell ref="G989:G992"/>
    <mergeCell ref="H989:H992"/>
    <mergeCell ref="I989:I992"/>
    <mergeCell ref="J989:J992"/>
    <mergeCell ref="P989:P992"/>
    <mergeCell ref="Q989:Q992"/>
    <mergeCell ref="A989:A992"/>
    <mergeCell ref="B989:B992"/>
    <mergeCell ref="C989:C992"/>
    <mergeCell ref="D989:D992"/>
    <mergeCell ref="E989:E992"/>
    <mergeCell ref="F989:F992"/>
    <mergeCell ref="J985:J988"/>
    <mergeCell ref="P985:P988"/>
    <mergeCell ref="Q985:Q988"/>
    <mergeCell ref="R985:R988"/>
    <mergeCell ref="S985:S988"/>
    <mergeCell ref="T985:T988"/>
    <mergeCell ref="T981:T984"/>
    <mergeCell ref="A985:A988"/>
    <mergeCell ref="B985:B988"/>
    <mergeCell ref="C985:C988"/>
    <mergeCell ref="D985:D988"/>
    <mergeCell ref="E985:E988"/>
    <mergeCell ref="F985:F988"/>
    <mergeCell ref="G985:G988"/>
    <mergeCell ref="H985:H988"/>
    <mergeCell ref="I985:I988"/>
    <mergeCell ref="I981:I984"/>
    <mergeCell ref="J981:J984"/>
    <mergeCell ref="P981:P984"/>
    <mergeCell ref="Q981:Q984"/>
    <mergeCell ref="R981:R984"/>
    <mergeCell ref="S981:S984"/>
    <mergeCell ref="S977:S980"/>
    <mergeCell ref="T977:T980"/>
    <mergeCell ref="A981:A984"/>
    <mergeCell ref="B981:B984"/>
    <mergeCell ref="C981:C984"/>
    <mergeCell ref="D981:D984"/>
    <mergeCell ref="E981:E984"/>
    <mergeCell ref="F981:F984"/>
    <mergeCell ref="G981:G984"/>
    <mergeCell ref="H981:H984"/>
    <mergeCell ref="H977:H980"/>
    <mergeCell ref="I977:I980"/>
    <mergeCell ref="J977:J980"/>
    <mergeCell ref="P977:P980"/>
    <mergeCell ref="Q977:Q980"/>
    <mergeCell ref="R977:R980"/>
    <mergeCell ref="R973:R976"/>
    <mergeCell ref="S973:S976"/>
    <mergeCell ref="T973:T976"/>
    <mergeCell ref="A977:A980"/>
    <mergeCell ref="B977:B980"/>
    <mergeCell ref="C977:C980"/>
    <mergeCell ref="D977:D980"/>
    <mergeCell ref="E977:E980"/>
    <mergeCell ref="F977:F980"/>
    <mergeCell ref="G977:G980"/>
    <mergeCell ref="G973:G976"/>
    <mergeCell ref="H973:H976"/>
    <mergeCell ref="I973:I976"/>
    <mergeCell ref="J973:J976"/>
    <mergeCell ref="P973:P976"/>
    <mergeCell ref="Q973:Q976"/>
    <mergeCell ref="A973:A976"/>
    <mergeCell ref="B973:B976"/>
    <mergeCell ref="C973:C976"/>
    <mergeCell ref="D973:D976"/>
    <mergeCell ref="E973:E976"/>
    <mergeCell ref="F973:F976"/>
    <mergeCell ref="J969:J972"/>
    <mergeCell ref="P969:P972"/>
    <mergeCell ref="Q969:Q972"/>
    <mergeCell ref="R969:R972"/>
    <mergeCell ref="S969:S972"/>
    <mergeCell ref="T969:T972"/>
    <mergeCell ref="T965:T968"/>
    <mergeCell ref="A969:A972"/>
    <mergeCell ref="B969:B972"/>
    <mergeCell ref="C969:C972"/>
    <mergeCell ref="D969:D972"/>
    <mergeCell ref="E969:E972"/>
    <mergeCell ref="F969:F972"/>
    <mergeCell ref="G969:G972"/>
    <mergeCell ref="H969:H972"/>
    <mergeCell ref="I969:I972"/>
    <mergeCell ref="I965:I968"/>
    <mergeCell ref="J965:J968"/>
    <mergeCell ref="P965:P968"/>
    <mergeCell ref="Q965:Q968"/>
    <mergeCell ref="R965:R968"/>
    <mergeCell ref="S965:S968"/>
    <mergeCell ref="S961:S964"/>
    <mergeCell ref="T961:T964"/>
    <mergeCell ref="A965:A968"/>
    <mergeCell ref="B965:B968"/>
    <mergeCell ref="C965:C968"/>
    <mergeCell ref="D965:D968"/>
    <mergeCell ref="E965:E968"/>
    <mergeCell ref="F965:F968"/>
    <mergeCell ref="G965:G968"/>
    <mergeCell ref="H965:H968"/>
    <mergeCell ref="H961:H964"/>
    <mergeCell ref="I961:I964"/>
    <mergeCell ref="J961:J964"/>
    <mergeCell ref="P961:P964"/>
    <mergeCell ref="Q961:Q964"/>
    <mergeCell ref="R961:R964"/>
    <mergeCell ref="A961:A964"/>
    <mergeCell ref="B961:B964"/>
    <mergeCell ref="C961:C964"/>
    <mergeCell ref="D961:D964"/>
    <mergeCell ref="E961:E964"/>
    <mergeCell ref="F961:F964"/>
    <mergeCell ref="G961:G964"/>
    <mergeCell ref="J957:J960"/>
    <mergeCell ref="P957:P960"/>
    <mergeCell ref="Q957:Q960"/>
    <mergeCell ref="R957:R960"/>
    <mergeCell ref="S957:S960"/>
    <mergeCell ref="T957:T960"/>
    <mergeCell ref="T953:T956"/>
    <mergeCell ref="A957:A960"/>
    <mergeCell ref="B957:B960"/>
    <mergeCell ref="C957:C960"/>
    <mergeCell ref="D957:D960"/>
    <mergeCell ref="E957:E960"/>
    <mergeCell ref="F957:F960"/>
    <mergeCell ref="G957:G960"/>
    <mergeCell ref="H957:H960"/>
    <mergeCell ref="I957:I960"/>
    <mergeCell ref="I953:I956"/>
    <mergeCell ref="J953:J956"/>
    <mergeCell ref="P953:P956"/>
    <mergeCell ref="Q953:Q956"/>
    <mergeCell ref="R953:R956"/>
    <mergeCell ref="S953:S956"/>
    <mergeCell ref="S949:S952"/>
    <mergeCell ref="T949:T952"/>
    <mergeCell ref="A953:A956"/>
    <mergeCell ref="B953:B956"/>
    <mergeCell ref="C953:C956"/>
    <mergeCell ref="D953:D956"/>
    <mergeCell ref="E953:E956"/>
    <mergeCell ref="F953:F956"/>
    <mergeCell ref="G953:G956"/>
    <mergeCell ref="H953:H956"/>
    <mergeCell ref="H949:H952"/>
    <mergeCell ref="I949:I952"/>
    <mergeCell ref="J949:J952"/>
    <mergeCell ref="P949:P952"/>
    <mergeCell ref="Q949:Q952"/>
    <mergeCell ref="R949:R952"/>
    <mergeCell ref="R945:R948"/>
    <mergeCell ref="S945:S948"/>
    <mergeCell ref="T945:T948"/>
    <mergeCell ref="A949:A952"/>
    <mergeCell ref="B949:B952"/>
    <mergeCell ref="C949:C952"/>
    <mergeCell ref="D949:D952"/>
    <mergeCell ref="E949:E952"/>
    <mergeCell ref="F949:F952"/>
    <mergeCell ref="G949:G952"/>
    <mergeCell ref="G945:G948"/>
    <mergeCell ref="H945:H948"/>
    <mergeCell ref="I945:I948"/>
    <mergeCell ref="J945:J948"/>
    <mergeCell ref="P945:P948"/>
    <mergeCell ref="Q945:Q948"/>
    <mergeCell ref="A945:A948"/>
    <mergeCell ref="B945:B948"/>
    <mergeCell ref="C945:C948"/>
    <mergeCell ref="D945:D948"/>
    <mergeCell ref="E945:E948"/>
    <mergeCell ref="F945:F948"/>
    <mergeCell ref="J941:J944"/>
    <mergeCell ref="P941:P944"/>
    <mergeCell ref="Q941:Q944"/>
    <mergeCell ref="R941:R944"/>
    <mergeCell ref="S941:S944"/>
    <mergeCell ref="T941:T944"/>
    <mergeCell ref="T937:T940"/>
    <mergeCell ref="A941:A944"/>
    <mergeCell ref="B941:B944"/>
    <mergeCell ref="C941:C944"/>
    <mergeCell ref="D941:D944"/>
    <mergeCell ref="E941:E944"/>
    <mergeCell ref="F941:F944"/>
    <mergeCell ref="G941:G944"/>
    <mergeCell ref="H941:H944"/>
    <mergeCell ref="I941:I944"/>
    <mergeCell ref="I937:I940"/>
    <mergeCell ref="J937:J940"/>
    <mergeCell ref="P937:P940"/>
    <mergeCell ref="Q937:Q940"/>
    <mergeCell ref="R937:R940"/>
    <mergeCell ref="S937:S940"/>
    <mergeCell ref="S933:S936"/>
    <mergeCell ref="T933:T936"/>
    <mergeCell ref="A937:A940"/>
    <mergeCell ref="B937:B940"/>
    <mergeCell ref="C937:C940"/>
    <mergeCell ref="D937:D940"/>
    <mergeCell ref="E937:E940"/>
    <mergeCell ref="F937:F940"/>
    <mergeCell ref="G937:G940"/>
    <mergeCell ref="H937:H940"/>
    <mergeCell ref="H933:H936"/>
    <mergeCell ref="I933:I936"/>
    <mergeCell ref="J933:J936"/>
    <mergeCell ref="P933:P936"/>
    <mergeCell ref="Q933:Q936"/>
    <mergeCell ref="R933:R936"/>
    <mergeCell ref="R929:R932"/>
    <mergeCell ref="S929:S932"/>
    <mergeCell ref="T929:T932"/>
    <mergeCell ref="A933:A936"/>
    <mergeCell ref="B933:B936"/>
    <mergeCell ref="C933:C936"/>
    <mergeCell ref="D933:D936"/>
    <mergeCell ref="E933:E936"/>
    <mergeCell ref="F933:F936"/>
    <mergeCell ref="G933:G936"/>
    <mergeCell ref="G929:G932"/>
    <mergeCell ref="H929:H932"/>
    <mergeCell ref="I929:I932"/>
    <mergeCell ref="J929:J932"/>
    <mergeCell ref="P929:P932"/>
    <mergeCell ref="Q929:Q932"/>
    <mergeCell ref="A929:A932"/>
    <mergeCell ref="B929:B932"/>
    <mergeCell ref="C929:C932"/>
    <mergeCell ref="D929:D932"/>
    <mergeCell ref="E929:E932"/>
    <mergeCell ref="F929:F932"/>
    <mergeCell ref="J925:J928"/>
    <mergeCell ref="P925:P928"/>
    <mergeCell ref="Q925:Q928"/>
    <mergeCell ref="R925:R928"/>
    <mergeCell ref="S925:S928"/>
    <mergeCell ref="T925:T928"/>
    <mergeCell ref="T921:T924"/>
    <mergeCell ref="A925:A928"/>
    <mergeCell ref="B925:B928"/>
    <mergeCell ref="C925:C928"/>
    <mergeCell ref="D925:D928"/>
    <mergeCell ref="E925:E928"/>
    <mergeCell ref="F925:F928"/>
    <mergeCell ref="G925:G928"/>
    <mergeCell ref="H925:H928"/>
    <mergeCell ref="I925:I928"/>
    <mergeCell ref="I921:I924"/>
    <mergeCell ref="J921:J924"/>
    <mergeCell ref="P921:P924"/>
    <mergeCell ref="Q921:Q924"/>
    <mergeCell ref="R921:R924"/>
    <mergeCell ref="S921:S924"/>
    <mergeCell ref="S917:S920"/>
    <mergeCell ref="T917:T920"/>
    <mergeCell ref="A921:A924"/>
    <mergeCell ref="B921:B924"/>
    <mergeCell ref="C921:C924"/>
    <mergeCell ref="D921:D924"/>
    <mergeCell ref="E921:E924"/>
    <mergeCell ref="F921:F924"/>
    <mergeCell ref="G921:G924"/>
    <mergeCell ref="H921:H924"/>
    <mergeCell ref="H917:H920"/>
    <mergeCell ref="I917:I920"/>
    <mergeCell ref="J917:J920"/>
    <mergeCell ref="P917:P920"/>
    <mergeCell ref="Q917:Q920"/>
    <mergeCell ref="R917:R920"/>
    <mergeCell ref="R913:R916"/>
    <mergeCell ref="S913:S916"/>
    <mergeCell ref="T913:T916"/>
    <mergeCell ref="A917:A920"/>
    <mergeCell ref="B917:B920"/>
    <mergeCell ref="C917:C920"/>
    <mergeCell ref="D917:D920"/>
    <mergeCell ref="E917:E920"/>
    <mergeCell ref="F917:F920"/>
    <mergeCell ref="G917:G920"/>
    <mergeCell ref="G913:G916"/>
    <mergeCell ref="H913:H916"/>
    <mergeCell ref="I913:I916"/>
    <mergeCell ref="J913:J916"/>
    <mergeCell ref="P913:P916"/>
    <mergeCell ref="Q913:Q916"/>
    <mergeCell ref="A913:A916"/>
    <mergeCell ref="B913:B916"/>
    <mergeCell ref="C913:C916"/>
    <mergeCell ref="D913:D916"/>
    <mergeCell ref="E913:E916"/>
    <mergeCell ref="F913:F916"/>
    <mergeCell ref="J909:J912"/>
    <mergeCell ref="P909:P912"/>
    <mergeCell ref="Q909:Q912"/>
    <mergeCell ref="R909:R912"/>
    <mergeCell ref="S909:S912"/>
    <mergeCell ref="T909:T912"/>
    <mergeCell ref="T905:T908"/>
    <mergeCell ref="A909:A912"/>
    <mergeCell ref="B909:B912"/>
    <mergeCell ref="C909:C912"/>
    <mergeCell ref="D909:D912"/>
    <mergeCell ref="E909:E912"/>
    <mergeCell ref="F909:F912"/>
    <mergeCell ref="G909:G912"/>
    <mergeCell ref="H909:H912"/>
    <mergeCell ref="I909:I912"/>
    <mergeCell ref="I905:I908"/>
    <mergeCell ref="J905:J908"/>
    <mergeCell ref="P905:P908"/>
    <mergeCell ref="Q905:Q908"/>
    <mergeCell ref="R905:R908"/>
    <mergeCell ref="S905:S908"/>
    <mergeCell ref="S901:S904"/>
    <mergeCell ref="T901:T904"/>
    <mergeCell ref="A905:A908"/>
    <mergeCell ref="B905:B908"/>
    <mergeCell ref="C905:C908"/>
    <mergeCell ref="D905:D908"/>
    <mergeCell ref="E905:E908"/>
    <mergeCell ref="F905:F908"/>
    <mergeCell ref="G905:G908"/>
    <mergeCell ref="H905:H908"/>
    <mergeCell ref="H901:H904"/>
    <mergeCell ref="I901:I904"/>
    <mergeCell ref="J901:J904"/>
    <mergeCell ref="P901:P904"/>
    <mergeCell ref="Q901:Q904"/>
    <mergeCell ref="R901:R904"/>
    <mergeCell ref="R897:R900"/>
    <mergeCell ref="S897:S900"/>
    <mergeCell ref="T897:T900"/>
    <mergeCell ref="A901:A904"/>
    <mergeCell ref="B901:B904"/>
    <mergeCell ref="C901:C904"/>
    <mergeCell ref="D901:D904"/>
    <mergeCell ref="E901:E904"/>
    <mergeCell ref="F901:F904"/>
    <mergeCell ref="G901:G904"/>
    <mergeCell ref="G897:G900"/>
    <mergeCell ref="H897:H900"/>
    <mergeCell ref="I897:I900"/>
    <mergeCell ref="J897:J900"/>
    <mergeCell ref="P897:P900"/>
    <mergeCell ref="Q897:Q900"/>
    <mergeCell ref="A897:A900"/>
    <mergeCell ref="B897:B900"/>
    <mergeCell ref="C897:C900"/>
    <mergeCell ref="D897:D900"/>
    <mergeCell ref="E897:E900"/>
    <mergeCell ref="F897:F900"/>
    <mergeCell ref="J893:J896"/>
    <mergeCell ref="P893:P896"/>
    <mergeCell ref="Q893:Q896"/>
    <mergeCell ref="R893:R896"/>
    <mergeCell ref="S893:S896"/>
    <mergeCell ref="T893:T896"/>
    <mergeCell ref="T889:T892"/>
    <mergeCell ref="A893:A896"/>
    <mergeCell ref="B893:B896"/>
    <mergeCell ref="C893:C896"/>
    <mergeCell ref="D893:D896"/>
    <mergeCell ref="E893:E896"/>
    <mergeCell ref="F893:F896"/>
    <mergeCell ref="G893:G896"/>
    <mergeCell ref="H893:H896"/>
    <mergeCell ref="I893:I896"/>
    <mergeCell ref="I889:I892"/>
    <mergeCell ref="J889:J892"/>
    <mergeCell ref="P889:P892"/>
    <mergeCell ref="Q889:Q892"/>
    <mergeCell ref="R889:R892"/>
    <mergeCell ref="S889:S892"/>
    <mergeCell ref="S885:S888"/>
    <mergeCell ref="T885:T888"/>
    <mergeCell ref="A889:A892"/>
    <mergeCell ref="B889:B892"/>
    <mergeCell ref="C889:C892"/>
    <mergeCell ref="D889:D892"/>
    <mergeCell ref="E889:E892"/>
    <mergeCell ref="F889:F892"/>
    <mergeCell ref="G889:G892"/>
    <mergeCell ref="H889:H892"/>
    <mergeCell ref="H885:H888"/>
    <mergeCell ref="I885:I888"/>
    <mergeCell ref="J885:J888"/>
    <mergeCell ref="P885:P888"/>
    <mergeCell ref="Q885:Q888"/>
    <mergeCell ref="R885:R888"/>
    <mergeCell ref="R881:R884"/>
    <mergeCell ref="S881:S884"/>
    <mergeCell ref="T881:T884"/>
    <mergeCell ref="A885:A888"/>
    <mergeCell ref="B885:B888"/>
    <mergeCell ref="C885:C888"/>
    <mergeCell ref="D885:D888"/>
    <mergeCell ref="E885:E888"/>
    <mergeCell ref="F885:F888"/>
    <mergeCell ref="G885:G888"/>
    <mergeCell ref="G881:G884"/>
    <mergeCell ref="H881:H884"/>
    <mergeCell ref="I881:I884"/>
    <mergeCell ref="J881:J884"/>
    <mergeCell ref="P881:P884"/>
    <mergeCell ref="Q881:Q884"/>
    <mergeCell ref="A881:A884"/>
    <mergeCell ref="B881:B884"/>
    <mergeCell ref="C881:C884"/>
    <mergeCell ref="D881:D884"/>
    <mergeCell ref="E881:E884"/>
    <mergeCell ref="F881:F884"/>
    <mergeCell ref="J877:J880"/>
    <mergeCell ref="P877:P880"/>
    <mergeCell ref="Q877:Q880"/>
    <mergeCell ref="R877:R880"/>
    <mergeCell ref="S877:S880"/>
    <mergeCell ref="T877:T880"/>
    <mergeCell ref="T873:T876"/>
    <mergeCell ref="A877:A880"/>
    <mergeCell ref="B877:B880"/>
    <mergeCell ref="C877:C880"/>
    <mergeCell ref="D877:D880"/>
    <mergeCell ref="E877:E880"/>
    <mergeCell ref="F877:F880"/>
    <mergeCell ref="G877:G880"/>
    <mergeCell ref="H877:H880"/>
    <mergeCell ref="I877:I880"/>
    <mergeCell ref="I873:I876"/>
    <mergeCell ref="J873:J876"/>
    <mergeCell ref="P873:P876"/>
    <mergeCell ref="Q873:Q876"/>
    <mergeCell ref="R873:R876"/>
    <mergeCell ref="S873:S876"/>
    <mergeCell ref="S869:S872"/>
    <mergeCell ref="T869:T872"/>
    <mergeCell ref="A873:A876"/>
    <mergeCell ref="B873:B876"/>
    <mergeCell ref="C873:C876"/>
    <mergeCell ref="D873:D876"/>
    <mergeCell ref="E873:E876"/>
    <mergeCell ref="F873:F876"/>
    <mergeCell ref="G873:G876"/>
    <mergeCell ref="H873:H876"/>
    <mergeCell ref="H869:H872"/>
    <mergeCell ref="I869:I872"/>
    <mergeCell ref="J869:J872"/>
    <mergeCell ref="P869:P872"/>
    <mergeCell ref="Q869:Q872"/>
    <mergeCell ref="R869:R872"/>
    <mergeCell ref="R865:R868"/>
    <mergeCell ref="S865:S868"/>
    <mergeCell ref="T865:T868"/>
    <mergeCell ref="A869:A872"/>
    <mergeCell ref="B869:B872"/>
    <mergeCell ref="C869:C872"/>
    <mergeCell ref="D869:D872"/>
    <mergeCell ref="E869:E872"/>
    <mergeCell ref="F869:F872"/>
    <mergeCell ref="G869:G872"/>
    <mergeCell ref="G865:G868"/>
    <mergeCell ref="H865:H868"/>
    <mergeCell ref="I865:I868"/>
    <mergeCell ref="J865:J868"/>
    <mergeCell ref="P865:P868"/>
    <mergeCell ref="Q865:Q868"/>
    <mergeCell ref="A865:A868"/>
    <mergeCell ref="B865:B868"/>
    <mergeCell ref="C865:C868"/>
    <mergeCell ref="D865:D868"/>
    <mergeCell ref="E865:E868"/>
    <mergeCell ref="F865:F868"/>
    <mergeCell ref="J861:J864"/>
    <mergeCell ref="P861:P864"/>
    <mergeCell ref="Q861:Q864"/>
    <mergeCell ref="R861:R864"/>
    <mergeCell ref="S861:S864"/>
    <mergeCell ref="T861:T864"/>
    <mergeCell ref="T857:T860"/>
    <mergeCell ref="A861:A864"/>
    <mergeCell ref="B861:B864"/>
    <mergeCell ref="C861:C864"/>
    <mergeCell ref="D861:D864"/>
    <mergeCell ref="E861:E864"/>
    <mergeCell ref="F861:F864"/>
    <mergeCell ref="G861:G864"/>
    <mergeCell ref="H861:H864"/>
    <mergeCell ref="I861:I864"/>
    <mergeCell ref="I857:I860"/>
    <mergeCell ref="J857:J860"/>
    <mergeCell ref="P857:P860"/>
    <mergeCell ref="Q857:Q860"/>
    <mergeCell ref="R857:R860"/>
    <mergeCell ref="S857:S860"/>
    <mergeCell ref="S853:S856"/>
    <mergeCell ref="T853:T856"/>
    <mergeCell ref="A857:A860"/>
    <mergeCell ref="B857:B860"/>
    <mergeCell ref="C857:C860"/>
    <mergeCell ref="D857:D860"/>
    <mergeCell ref="E857:E860"/>
    <mergeCell ref="F857:F860"/>
    <mergeCell ref="G857:G860"/>
    <mergeCell ref="H857:H860"/>
    <mergeCell ref="H853:H856"/>
    <mergeCell ref="I853:I856"/>
    <mergeCell ref="J853:J856"/>
    <mergeCell ref="P853:P856"/>
    <mergeCell ref="Q853:Q856"/>
    <mergeCell ref="R853:R856"/>
    <mergeCell ref="R849:R852"/>
    <mergeCell ref="S849:S852"/>
    <mergeCell ref="T849:T852"/>
    <mergeCell ref="A853:A856"/>
    <mergeCell ref="B853:B856"/>
    <mergeCell ref="C853:C856"/>
    <mergeCell ref="D853:D856"/>
    <mergeCell ref="E853:E856"/>
    <mergeCell ref="F853:F856"/>
    <mergeCell ref="G853:G856"/>
    <mergeCell ref="G849:G852"/>
    <mergeCell ref="H849:H852"/>
    <mergeCell ref="I849:I852"/>
    <mergeCell ref="J849:J852"/>
    <mergeCell ref="P849:P852"/>
    <mergeCell ref="Q849:Q852"/>
    <mergeCell ref="A849:A852"/>
    <mergeCell ref="B849:B852"/>
    <mergeCell ref="C849:C852"/>
    <mergeCell ref="D849:D852"/>
    <mergeCell ref="E849:E852"/>
    <mergeCell ref="F849:F852"/>
    <mergeCell ref="J845:J848"/>
    <mergeCell ref="P845:P848"/>
    <mergeCell ref="Q845:Q848"/>
    <mergeCell ref="R845:R848"/>
    <mergeCell ref="S845:S848"/>
    <mergeCell ref="T845:T848"/>
    <mergeCell ref="T841:T844"/>
    <mergeCell ref="A845:A848"/>
    <mergeCell ref="B845:B848"/>
    <mergeCell ref="C845:C848"/>
    <mergeCell ref="D845:D848"/>
    <mergeCell ref="E845:E848"/>
    <mergeCell ref="F845:F848"/>
    <mergeCell ref="G845:G848"/>
    <mergeCell ref="H845:H848"/>
    <mergeCell ref="I845:I848"/>
    <mergeCell ref="I841:I844"/>
    <mergeCell ref="J841:J844"/>
    <mergeCell ref="P841:P844"/>
    <mergeCell ref="Q841:Q844"/>
    <mergeCell ref="R841:R844"/>
    <mergeCell ref="S841:S844"/>
    <mergeCell ref="S837:S840"/>
    <mergeCell ref="T837:T840"/>
    <mergeCell ref="A841:A844"/>
    <mergeCell ref="B841:B844"/>
    <mergeCell ref="C841:C844"/>
    <mergeCell ref="D841:D844"/>
    <mergeCell ref="E841:E844"/>
    <mergeCell ref="F841:F844"/>
    <mergeCell ref="G841:G844"/>
    <mergeCell ref="H841:H844"/>
    <mergeCell ref="H837:H840"/>
    <mergeCell ref="I837:I840"/>
    <mergeCell ref="J837:J840"/>
    <mergeCell ref="P837:P840"/>
    <mergeCell ref="Q837:Q840"/>
    <mergeCell ref="R837:R840"/>
    <mergeCell ref="R833:R836"/>
    <mergeCell ref="S833:S836"/>
    <mergeCell ref="T833:T836"/>
    <mergeCell ref="A837:A840"/>
    <mergeCell ref="B837:B840"/>
    <mergeCell ref="C837:C840"/>
    <mergeCell ref="D837:D840"/>
    <mergeCell ref="E837:E840"/>
    <mergeCell ref="F837:F840"/>
    <mergeCell ref="G837:G840"/>
    <mergeCell ref="G833:G836"/>
    <mergeCell ref="H833:H836"/>
    <mergeCell ref="I833:I836"/>
    <mergeCell ref="J833:J836"/>
    <mergeCell ref="P833:P836"/>
    <mergeCell ref="Q833:Q836"/>
    <mergeCell ref="A833:A836"/>
    <mergeCell ref="B833:B836"/>
    <mergeCell ref="C833:C836"/>
    <mergeCell ref="D833:D836"/>
    <mergeCell ref="E833:E836"/>
    <mergeCell ref="F833:F836"/>
    <mergeCell ref="J829:J832"/>
    <mergeCell ref="P829:P832"/>
    <mergeCell ref="Q829:Q832"/>
    <mergeCell ref="R829:R832"/>
    <mergeCell ref="S829:S832"/>
    <mergeCell ref="T829:T832"/>
    <mergeCell ref="T825:T828"/>
    <mergeCell ref="A829:A832"/>
    <mergeCell ref="B829:B832"/>
    <mergeCell ref="C829:C832"/>
    <mergeCell ref="D829:D832"/>
    <mergeCell ref="E829:E832"/>
    <mergeCell ref="F829:F832"/>
    <mergeCell ref="G829:G832"/>
    <mergeCell ref="H829:H832"/>
    <mergeCell ref="I829:I832"/>
    <mergeCell ref="I825:I828"/>
    <mergeCell ref="J825:J828"/>
    <mergeCell ref="P825:P828"/>
    <mergeCell ref="Q825:Q828"/>
    <mergeCell ref="R825:R828"/>
    <mergeCell ref="S825:S828"/>
    <mergeCell ref="S821:S824"/>
    <mergeCell ref="T821:T824"/>
    <mergeCell ref="A825:A828"/>
    <mergeCell ref="B825:B828"/>
    <mergeCell ref="C825:C828"/>
    <mergeCell ref="D825:D828"/>
    <mergeCell ref="E825:E828"/>
    <mergeCell ref="F825:F828"/>
    <mergeCell ref="G825:G828"/>
    <mergeCell ref="H825:H828"/>
    <mergeCell ref="H821:H824"/>
    <mergeCell ref="I821:I824"/>
    <mergeCell ref="J821:J824"/>
    <mergeCell ref="P821:P824"/>
    <mergeCell ref="Q821:Q824"/>
    <mergeCell ref="R821:R824"/>
    <mergeCell ref="R817:R820"/>
    <mergeCell ref="S817:S820"/>
    <mergeCell ref="T817:T820"/>
    <mergeCell ref="A821:A824"/>
    <mergeCell ref="B821:B824"/>
    <mergeCell ref="C821:C824"/>
    <mergeCell ref="D821:D824"/>
    <mergeCell ref="E821:E824"/>
    <mergeCell ref="F821:F824"/>
    <mergeCell ref="G821:G824"/>
    <mergeCell ref="G817:G820"/>
    <mergeCell ref="H817:H820"/>
    <mergeCell ref="I817:I820"/>
    <mergeCell ref="J817:J820"/>
    <mergeCell ref="P817:P820"/>
    <mergeCell ref="Q817:Q820"/>
    <mergeCell ref="A817:A820"/>
    <mergeCell ref="B817:B820"/>
    <mergeCell ref="C817:C820"/>
    <mergeCell ref="D817:D820"/>
    <mergeCell ref="E817:E820"/>
    <mergeCell ref="F817:F820"/>
    <mergeCell ref="J813:J816"/>
    <mergeCell ref="P813:P816"/>
    <mergeCell ref="Q813:Q816"/>
    <mergeCell ref="R813:R816"/>
    <mergeCell ref="S813:S816"/>
    <mergeCell ref="T813:T816"/>
    <mergeCell ref="T809:T812"/>
    <mergeCell ref="A813:A816"/>
    <mergeCell ref="B813:B816"/>
    <mergeCell ref="C813:C816"/>
    <mergeCell ref="D813:D816"/>
    <mergeCell ref="E813:E816"/>
    <mergeCell ref="F813:F816"/>
    <mergeCell ref="G813:G816"/>
    <mergeCell ref="H813:H816"/>
    <mergeCell ref="I813:I816"/>
    <mergeCell ref="I809:I812"/>
    <mergeCell ref="J809:J812"/>
    <mergeCell ref="P809:P812"/>
    <mergeCell ref="Q809:Q812"/>
    <mergeCell ref="R809:R812"/>
    <mergeCell ref="S809:S812"/>
    <mergeCell ref="S805:S808"/>
    <mergeCell ref="T805:T808"/>
    <mergeCell ref="A809:A812"/>
    <mergeCell ref="B809:B812"/>
    <mergeCell ref="C809:C812"/>
    <mergeCell ref="D809:D812"/>
    <mergeCell ref="E809:E812"/>
    <mergeCell ref="F809:F812"/>
    <mergeCell ref="G809:G812"/>
    <mergeCell ref="H809:H812"/>
    <mergeCell ref="H805:H808"/>
    <mergeCell ref="I805:I808"/>
    <mergeCell ref="J805:J808"/>
    <mergeCell ref="P805:P808"/>
    <mergeCell ref="Q805:Q808"/>
    <mergeCell ref="R805:R808"/>
    <mergeCell ref="R801:R804"/>
    <mergeCell ref="S801:S804"/>
    <mergeCell ref="T801:T804"/>
    <mergeCell ref="A805:A808"/>
    <mergeCell ref="B805:B808"/>
    <mergeCell ref="C805:C808"/>
    <mergeCell ref="D805:D808"/>
    <mergeCell ref="E805:E808"/>
    <mergeCell ref="F805:F808"/>
    <mergeCell ref="G805:G808"/>
    <mergeCell ref="G801:G804"/>
    <mergeCell ref="H801:H804"/>
    <mergeCell ref="I801:I804"/>
    <mergeCell ref="J801:J804"/>
    <mergeCell ref="P801:P804"/>
    <mergeCell ref="Q801:Q804"/>
    <mergeCell ref="A801:A804"/>
    <mergeCell ref="B801:B804"/>
    <mergeCell ref="C801:C804"/>
    <mergeCell ref="D801:D804"/>
    <mergeCell ref="E801:E804"/>
    <mergeCell ref="F801:F804"/>
    <mergeCell ref="J797:J800"/>
    <mergeCell ref="P797:P800"/>
    <mergeCell ref="Q797:Q800"/>
    <mergeCell ref="R797:R800"/>
    <mergeCell ref="S797:S800"/>
    <mergeCell ref="T797:T800"/>
    <mergeCell ref="T793:T796"/>
    <mergeCell ref="A797:A800"/>
    <mergeCell ref="B797:B800"/>
    <mergeCell ref="C797:C800"/>
    <mergeCell ref="D797:D800"/>
    <mergeCell ref="E797:E800"/>
    <mergeCell ref="F797:F800"/>
    <mergeCell ref="G797:G800"/>
    <mergeCell ref="H797:H800"/>
    <mergeCell ref="I797:I800"/>
    <mergeCell ref="I793:I796"/>
    <mergeCell ref="J793:J796"/>
    <mergeCell ref="P793:P796"/>
    <mergeCell ref="Q793:Q796"/>
    <mergeCell ref="R793:R796"/>
    <mergeCell ref="S793:S796"/>
    <mergeCell ref="S789:S792"/>
    <mergeCell ref="T789:T792"/>
    <mergeCell ref="A793:A796"/>
    <mergeCell ref="B793:B796"/>
    <mergeCell ref="C793:C796"/>
    <mergeCell ref="D793:D796"/>
    <mergeCell ref="E793:E796"/>
    <mergeCell ref="F793:F796"/>
    <mergeCell ref="G793:G796"/>
    <mergeCell ref="H793:H796"/>
    <mergeCell ref="H789:H792"/>
    <mergeCell ref="I789:I792"/>
    <mergeCell ref="J789:J792"/>
    <mergeCell ref="P789:P792"/>
    <mergeCell ref="Q789:Q792"/>
    <mergeCell ref="R789:R792"/>
    <mergeCell ref="R785:R788"/>
    <mergeCell ref="S785:S788"/>
    <mergeCell ref="T785:T788"/>
    <mergeCell ref="A789:A792"/>
    <mergeCell ref="B789:B792"/>
    <mergeCell ref="C789:C792"/>
    <mergeCell ref="D789:D792"/>
    <mergeCell ref="E789:E792"/>
    <mergeCell ref="F789:F792"/>
    <mergeCell ref="G789:G792"/>
    <mergeCell ref="G785:G788"/>
    <mergeCell ref="H785:H788"/>
    <mergeCell ref="I785:I788"/>
    <mergeCell ref="J785:J788"/>
    <mergeCell ref="P785:P788"/>
    <mergeCell ref="Q785:Q788"/>
    <mergeCell ref="A785:A788"/>
    <mergeCell ref="B785:B788"/>
    <mergeCell ref="C785:C788"/>
    <mergeCell ref="D785:D788"/>
    <mergeCell ref="E785:E788"/>
    <mergeCell ref="F785:F788"/>
    <mergeCell ref="J781:J784"/>
    <mergeCell ref="P781:P784"/>
    <mergeCell ref="Q781:Q784"/>
    <mergeCell ref="R781:R784"/>
    <mergeCell ref="S781:S784"/>
    <mergeCell ref="T781:T784"/>
    <mergeCell ref="T777:T780"/>
    <mergeCell ref="A781:A784"/>
    <mergeCell ref="B781:B784"/>
    <mergeCell ref="C781:C784"/>
    <mergeCell ref="D781:D784"/>
    <mergeCell ref="E781:E784"/>
    <mergeCell ref="F781:F784"/>
    <mergeCell ref="G781:G784"/>
    <mergeCell ref="H781:H784"/>
    <mergeCell ref="I781:I784"/>
    <mergeCell ref="I777:I780"/>
    <mergeCell ref="J777:J780"/>
    <mergeCell ref="P777:P780"/>
    <mergeCell ref="Q777:Q780"/>
    <mergeCell ref="R777:R780"/>
    <mergeCell ref="S777:S780"/>
    <mergeCell ref="S773:S776"/>
    <mergeCell ref="T773:T776"/>
    <mergeCell ref="A777:A780"/>
    <mergeCell ref="B777:B780"/>
    <mergeCell ref="C777:C780"/>
    <mergeCell ref="D777:D780"/>
    <mergeCell ref="E777:E780"/>
    <mergeCell ref="F777:F780"/>
    <mergeCell ref="G777:G780"/>
    <mergeCell ref="H777:H780"/>
    <mergeCell ref="H773:H776"/>
    <mergeCell ref="I773:I776"/>
    <mergeCell ref="J773:J776"/>
    <mergeCell ref="P773:P776"/>
    <mergeCell ref="Q773:Q776"/>
    <mergeCell ref="R773:R776"/>
    <mergeCell ref="R769:R772"/>
    <mergeCell ref="S769:S772"/>
    <mergeCell ref="T769:T772"/>
    <mergeCell ref="A773:A776"/>
    <mergeCell ref="B773:B776"/>
    <mergeCell ref="C773:C776"/>
    <mergeCell ref="D773:D776"/>
    <mergeCell ref="E773:E776"/>
    <mergeCell ref="F773:F776"/>
    <mergeCell ref="G773:G776"/>
    <mergeCell ref="G769:G772"/>
    <mergeCell ref="H769:H772"/>
    <mergeCell ref="I769:I772"/>
    <mergeCell ref="J769:J772"/>
    <mergeCell ref="P769:P772"/>
    <mergeCell ref="Q769:Q772"/>
    <mergeCell ref="A769:A772"/>
    <mergeCell ref="B769:B772"/>
    <mergeCell ref="C769:C772"/>
    <mergeCell ref="D769:D772"/>
    <mergeCell ref="E769:E772"/>
    <mergeCell ref="F769:F772"/>
    <mergeCell ref="J765:J768"/>
    <mergeCell ref="P765:P768"/>
    <mergeCell ref="Q765:Q768"/>
    <mergeCell ref="R765:R768"/>
    <mergeCell ref="S765:S768"/>
    <mergeCell ref="T765:T768"/>
    <mergeCell ref="T761:T764"/>
    <mergeCell ref="A765:A768"/>
    <mergeCell ref="B765:B768"/>
    <mergeCell ref="C765:C768"/>
    <mergeCell ref="D765:D768"/>
    <mergeCell ref="E765:E768"/>
    <mergeCell ref="F765:F768"/>
    <mergeCell ref="G765:G768"/>
    <mergeCell ref="H765:H768"/>
    <mergeCell ref="I765:I768"/>
    <mergeCell ref="I761:I764"/>
    <mergeCell ref="J761:J764"/>
    <mergeCell ref="P761:P764"/>
    <mergeCell ref="Q761:Q764"/>
    <mergeCell ref="R761:R764"/>
    <mergeCell ref="S761:S764"/>
    <mergeCell ref="S757:S760"/>
    <mergeCell ref="T757:T760"/>
    <mergeCell ref="A761:A764"/>
    <mergeCell ref="B761:B764"/>
    <mergeCell ref="C761:C764"/>
    <mergeCell ref="D761:D764"/>
    <mergeCell ref="E761:E764"/>
    <mergeCell ref="F761:F764"/>
    <mergeCell ref="G761:G764"/>
    <mergeCell ref="H761:H764"/>
    <mergeCell ref="H757:H760"/>
    <mergeCell ref="I757:I760"/>
    <mergeCell ref="J757:J760"/>
    <mergeCell ref="P757:P760"/>
    <mergeCell ref="Q757:Q760"/>
    <mergeCell ref="R757:R760"/>
    <mergeCell ref="R753:R756"/>
    <mergeCell ref="S753:S756"/>
    <mergeCell ref="T753:T756"/>
    <mergeCell ref="A757:A760"/>
    <mergeCell ref="B757:B760"/>
    <mergeCell ref="C757:C760"/>
    <mergeCell ref="D757:D760"/>
    <mergeCell ref="E757:E760"/>
    <mergeCell ref="F757:F760"/>
    <mergeCell ref="G757:G760"/>
    <mergeCell ref="G753:G756"/>
    <mergeCell ref="H753:H756"/>
    <mergeCell ref="I753:I756"/>
    <mergeCell ref="J753:J756"/>
    <mergeCell ref="P753:P756"/>
    <mergeCell ref="Q753:Q756"/>
    <mergeCell ref="A753:A756"/>
    <mergeCell ref="B753:B756"/>
    <mergeCell ref="C753:C756"/>
    <mergeCell ref="D753:D756"/>
    <mergeCell ref="E753:E756"/>
    <mergeCell ref="F753:F756"/>
    <mergeCell ref="J749:J752"/>
    <mergeCell ref="P749:P752"/>
    <mergeCell ref="Q749:Q752"/>
    <mergeCell ref="R749:R752"/>
    <mergeCell ref="S749:S752"/>
    <mergeCell ref="T749:T752"/>
    <mergeCell ref="T745:T748"/>
    <mergeCell ref="A749:A752"/>
    <mergeCell ref="B749:B752"/>
    <mergeCell ref="C749:C752"/>
    <mergeCell ref="D749:D752"/>
    <mergeCell ref="E749:E752"/>
    <mergeCell ref="F749:F752"/>
    <mergeCell ref="G749:G752"/>
    <mergeCell ref="H749:H752"/>
    <mergeCell ref="I749:I752"/>
    <mergeCell ref="I745:I748"/>
    <mergeCell ref="J745:J748"/>
    <mergeCell ref="P745:P748"/>
    <mergeCell ref="Q745:Q748"/>
    <mergeCell ref="R745:R748"/>
    <mergeCell ref="S745:S748"/>
    <mergeCell ref="S741:S744"/>
    <mergeCell ref="T741:T744"/>
    <mergeCell ref="A745:A748"/>
    <mergeCell ref="B745:B748"/>
    <mergeCell ref="C745:C748"/>
    <mergeCell ref="D745:D748"/>
    <mergeCell ref="E745:E748"/>
    <mergeCell ref="F745:F748"/>
    <mergeCell ref="G745:G748"/>
    <mergeCell ref="H745:H748"/>
    <mergeCell ref="H741:H744"/>
    <mergeCell ref="I741:I744"/>
    <mergeCell ref="J741:J744"/>
    <mergeCell ref="P741:P744"/>
    <mergeCell ref="Q741:Q744"/>
    <mergeCell ref="R741:R744"/>
    <mergeCell ref="R737:R740"/>
    <mergeCell ref="S737:S740"/>
    <mergeCell ref="T737:T740"/>
    <mergeCell ref="A741:A744"/>
    <mergeCell ref="B741:B744"/>
    <mergeCell ref="C741:C744"/>
    <mergeCell ref="D741:D744"/>
    <mergeCell ref="E741:E744"/>
    <mergeCell ref="F741:F744"/>
    <mergeCell ref="G741:G744"/>
    <mergeCell ref="G737:G740"/>
    <mergeCell ref="H737:H740"/>
    <mergeCell ref="I737:I740"/>
    <mergeCell ref="J737:J740"/>
    <mergeCell ref="P737:P740"/>
    <mergeCell ref="Q737:Q740"/>
    <mergeCell ref="A737:A740"/>
    <mergeCell ref="B737:B740"/>
    <mergeCell ref="C737:C740"/>
    <mergeCell ref="D737:D740"/>
    <mergeCell ref="E737:E740"/>
    <mergeCell ref="F737:F740"/>
    <mergeCell ref="J733:J736"/>
    <mergeCell ref="P733:P736"/>
    <mergeCell ref="Q733:Q736"/>
    <mergeCell ref="R733:R736"/>
    <mergeCell ref="S733:S736"/>
    <mergeCell ref="T733:T736"/>
    <mergeCell ref="T729:T732"/>
    <mergeCell ref="A733:A736"/>
    <mergeCell ref="B733:B736"/>
    <mergeCell ref="C733:C736"/>
    <mergeCell ref="D733:D736"/>
    <mergeCell ref="E733:E736"/>
    <mergeCell ref="F733:F736"/>
    <mergeCell ref="G733:G736"/>
    <mergeCell ref="H733:H736"/>
    <mergeCell ref="I733:I736"/>
    <mergeCell ref="I729:I732"/>
    <mergeCell ref="J729:J732"/>
    <mergeCell ref="P729:P732"/>
    <mergeCell ref="Q729:Q732"/>
    <mergeCell ref="R729:R732"/>
    <mergeCell ref="S729:S732"/>
    <mergeCell ref="S725:S728"/>
    <mergeCell ref="T725:T728"/>
    <mergeCell ref="A729:A732"/>
    <mergeCell ref="B729:B732"/>
    <mergeCell ref="C729:C732"/>
    <mergeCell ref="D729:D732"/>
    <mergeCell ref="E729:E732"/>
    <mergeCell ref="F729:F732"/>
    <mergeCell ref="G729:G732"/>
    <mergeCell ref="H729:H732"/>
    <mergeCell ref="H725:H728"/>
    <mergeCell ref="I725:I728"/>
    <mergeCell ref="J725:J728"/>
    <mergeCell ref="P725:P728"/>
    <mergeCell ref="Q725:Q728"/>
    <mergeCell ref="R725:R728"/>
    <mergeCell ref="R721:R724"/>
    <mergeCell ref="S721:S724"/>
    <mergeCell ref="T721:T724"/>
    <mergeCell ref="A725:A728"/>
    <mergeCell ref="B725:B728"/>
    <mergeCell ref="C725:C728"/>
    <mergeCell ref="D725:D728"/>
    <mergeCell ref="E725:E728"/>
    <mergeCell ref="F725:F728"/>
    <mergeCell ref="G725:G728"/>
    <mergeCell ref="G721:G724"/>
    <mergeCell ref="H721:H724"/>
    <mergeCell ref="I721:I724"/>
    <mergeCell ref="J721:J724"/>
    <mergeCell ref="P721:P724"/>
    <mergeCell ref="Q721:Q724"/>
    <mergeCell ref="A721:A724"/>
    <mergeCell ref="B721:B724"/>
    <mergeCell ref="C721:C724"/>
    <mergeCell ref="D721:D724"/>
    <mergeCell ref="E721:E724"/>
    <mergeCell ref="F721:F724"/>
    <mergeCell ref="J717:J720"/>
    <mergeCell ref="P717:P720"/>
    <mergeCell ref="Q717:Q720"/>
    <mergeCell ref="R717:R720"/>
    <mergeCell ref="S717:S720"/>
    <mergeCell ref="T717:T720"/>
    <mergeCell ref="T713:T716"/>
    <mergeCell ref="A717:A720"/>
    <mergeCell ref="B717:B720"/>
    <mergeCell ref="C717:C720"/>
    <mergeCell ref="D717:D720"/>
    <mergeCell ref="E717:E720"/>
    <mergeCell ref="F717:F720"/>
    <mergeCell ref="G717:G720"/>
    <mergeCell ref="H717:H720"/>
    <mergeCell ref="I717:I720"/>
    <mergeCell ref="I713:I716"/>
    <mergeCell ref="J713:J716"/>
    <mergeCell ref="P713:P716"/>
    <mergeCell ref="Q713:Q716"/>
    <mergeCell ref="R713:R716"/>
    <mergeCell ref="S713:S716"/>
    <mergeCell ref="S709:S712"/>
    <mergeCell ref="T709:T712"/>
    <mergeCell ref="A713:A716"/>
    <mergeCell ref="B713:B716"/>
    <mergeCell ref="C713:C716"/>
    <mergeCell ref="D713:D716"/>
    <mergeCell ref="E713:E716"/>
    <mergeCell ref="F713:F716"/>
    <mergeCell ref="G713:G716"/>
    <mergeCell ref="H713:H716"/>
    <mergeCell ref="H709:H712"/>
    <mergeCell ref="I709:I712"/>
    <mergeCell ref="J709:J712"/>
    <mergeCell ref="P709:P712"/>
    <mergeCell ref="Q709:Q712"/>
    <mergeCell ref="R709:R712"/>
    <mergeCell ref="R705:R708"/>
    <mergeCell ref="S705:S708"/>
    <mergeCell ref="T705:T708"/>
    <mergeCell ref="A709:A712"/>
    <mergeCell ref="B709:B712"/>
    <mergeCell ref="C709:C712"/>
    <mergeCell ref="D709:D712"/>
    <mergeCell ref="E709:E712"/>
    <mergeCell ref="F709:F712"/>
    <mergeCell ref="G709:G712"/>
    <mergeCell ref="G705:G708"/>
    <mergeCell ref="H705:H708"/>
    <mergeCell ref="I705:I708"/>
    <mergeCell ref="J705:J708"/>
    <mergeCell ref="P705:P708"/>
    <mergeCell ref="Q705:Q708"/>
    <mergeCell ref="A705:A708"/>
    <mergeCell ref="B705:B708"/>
    <mergeCell ref="C705:C708"/>
    <mergeCell ref="D705:D708"/>
    <mergeCell ref="E705:E708"/>
    <mergeCell ref="F705:F708"/>
    <mergeCell ref="J701:J704"/>
    <mergeCell ref="P701:P704"/>
    <mergeCell ref="Q701:Q704"/>
    <mergeCell ref="R701:R704"/>
    <mergeCell ref="S701:S704"/>
    <mergeCell ref="T701:T704"/>
    <mergeCell ref="T697:T700"/>
    <mergeCell ref="A701:A704"/>
    <mergeCell ref="B701:B704"/>
    <mergeCell ref="C701:C704"/>
    <mergeCell ref="D701:D704"/>
    <mergeCell ref="E701:E704"/>
    <mergeCell ref="F701:F704"/>
    <mergeCell ref="G701:G704"/>
    <mergeCell ref="H701:H704"/>
    <mergeCell ref="I701:I704"/>
    <mergeCell ref="I697:I700"/>
    <mergeCell ref="J697:J700"/>
    <mergeCell ref="P697:P700"/>
    <mergeCell ref="Q697:Q700"/>
    <mergeCell ref="R697:R700"/>
    <mergeCell ref="S697:S700"/>
    <mergeCell ref="S693:S696"/>
    <mergeCell ref="T693:T696"/>
    <mergeCell ref="A697:A700"/>
    <mergeCell ref="B697:B700"/>
    <mergeCell ref="C697:C700"/>
    <mergeCell ref="D697:D700"/>
    <mergeCell ref="E697:E700"/>
    <mergeCell ref="F697:F700"/>
    <mergeCell ref="G697:G700"/>
    <mergeCell ref="H697:H700"/>
    <mergeCell ref="H693:H696"/>
    <mergeCell ref="I693:I696"/>
    <mergeCell ref="J693:J696"/>
    <mergeCell ref="P693:P696"/>
    <mergeCell ref="Q693:Q696"/>
    <mergeCell ref="R693:R696"/>
    <mergeCell ref="R689:R692"/>
    <mergeCell ref="S689:S692"/>
    <mergeCell ref="T689:T692"/>
    <mergeCell ref="A693:A696"/>
    <mergeCell ref="B693:B696"/>
    <mergeCell ref="C693:C696"/>
    <mergeCell ref="D693:D696"/>
    <mergeCell ref="E693:E696"/>
    <mergeCell ref="F693:F696"/>
    <mergeCell ref="G693:G696"/>
    <mergeCell ref="G689:G692"/>
    <mergeCell ref="H689:H692"/>
    <mergeCell ref="I689:I692"/>
    <mergeCell ref="J689:J692"/>
    <mergeCell ref="P689:P692"/>
    <mergeCell ref="Q689:Q692"/>
    <mergeCell ref="A689:A692"/>
    <mergeCell ref="B689:B692"/>
    <mergeCell ref="C689:C692"/>
    <mergeCell ref="D689:D692"/>
    <mergeCell ref="E689:E692"/>
    <mergeCell ref="F689:F692"/>
    <mergeCell ref="J685:J688"/>
    <mergeCell ref="P685:P688"/>
    <mergeCell ref="Q685:Q688"/>
    <mergeCell ref="R685:R688"/>
    <mergeCell ref="S685:S688"/>
    <mergeCell ref="T685:T688"/>
    <mergeCell ref="T681:T684"/>
    <mergeCell ref="A685:A688"/>
    <mergeCell ref="B685:B688"/>
    <mergeCell ref="C685:C688"/>
    <mergeCell ref="D685:D688"/>
    <mergeCell ref="E685:E688"/>
    <mergeCell ref="F685:F688"/>
    <mergeCell ref="G685:G688"/>
    <mergeCell ref="H685:H688"/>
    <mergeCell ref="I685:I688"/>
    <mergeCell ref="I681:I684"/>
    <mergeCell ref="J681:J684"/>
    <mergeCell ref="P681:P684"/>
    <mergeCell ref="Q681:Q684"/>
    <mergeCell ref="R681:R684"/>
    <mergeCell ref="S681:S684"/>
    <mergeCell ref="S677:S680"/>
    <mergeCell ref="T677:T680"/>
    <mergeCell ref="A681:A684"/>
    <mergeCell ref="B681:B684"/>
    <mergeCell ref="C681:C684"/>
    <mergeCell ref="D681:D684"/>
    <mergeCell ref="E681:E684"/>
    <mergeCell ref="F681:F684"/>
    <mergeCell ref="G681:G684"/>
    <mergeCell ref="H681:H684"/>
    <mergeCell ref="H677:H680"/>
    <mergeCell ref="I677:I680"/>
    <mergeCell ref="J677:J680"/>
    <mergeCell ref="P677:P680"/>
    <mergeCell ref="Q677:Q680"/>
    <mergeCell ref="R677:R680"/>
    <mergeCell ref="R673:R676"/>
    <mergeCell ref="S673:S676"/>
    <mergeCell ref="T673:T676"/>
    <mergeCell ref="A677:A680"/>
    <mergeCell ref="B677:B680"/>
    <mergeCell ref="C677:C680"/>
    <mergeCell ref="D677:D680"/>
    <mergeCell ref="E677:E680"/>
    <mergeCell ref="F677:F680"/>
    <mergeCell ref="G677:G680"/>
    <mergeCell ref="G673:G676"/>
    <mergeCell ref="H673:H676"/>
    <mergeCell ref="I673:I676"/>
    <mergeCell ref="J673:J676"/>
    <mergeCell ref="P673:P676"/>
    <mergeCell ref="Q673:Q676"/>
    <mergeCell ref="A673:A676"/>
    <mergeCell ref="B673:B676"/>
    <mergeCell ref="C673:C676"/>
    <mergeCell ref="D673:D676"/>
    <mergeCell ref="E673:E676"/>
    <mergeCell ref="F673:F676"/>
    <mergeCell ref="J669:J672"/>
    <mergeCell ref="P669:P672"/>
    <mergeCell ref="Q669:Q672"/>
    <mergeCell ref="R669:R672"/>
    <mergeCell ref="S669:S672"/>
    <mergeCell ref="T669:T672"/>
    <mergeCell ref="T665:T668"/>
    <mergeCell ref="A669:A672"/>
    <mergeCell ref="B669:B672"/>
    <mergeCell ref="C669:C672"/>
    <mergeCell ref="D669:D672"/>
    <mergeCell ref="E669:E672"/>
    <mergeCell ref="F669:F672"/>
    <mergeCell ref="G669:G672"/>
    <mergeCell ref="H669:H672"/>
    <mergeCell ref="I669:I672"/>
    <mergeCell ref="I665:I668"/>
    <mergeCell ref="J665:J668"/>
    <mergeCell ref="P665:P668"/>
    <mergeCell ref="Q665:Q668"/>
    <mergeCell ref="R665:R668"/>
    <mergeCell ref="S665:S668"/>
    <mergeCell ref="S661:S664"/>
    <mergeCell ref="T661:T664"/>
    <mergeCell ref="A665:A668"/>
    <mergeCell ref="B665:B668"/>
    <mergeCell ref="C665:C668"/>
    <mergeCell ref="D665:D668"/>
    <mergeCell ref="E665:E668"/>
    <mergeCell ref="F665:F668"/>
    <mergeCell ref="G665:G668"/>
    <mergeCell ref="H665:H668"/>
    <mergeCell ref="H661:H664"/>
    <mergeCell ref="I661:I664"/>
    <mergeCell ref="J661:J664"/>
    <mergeCell ref="P661:P664"/>
    <mergeCell ref="Q661:Q664"/>
    <mergeCell ref="R661:R664"/>
    <mergeCell ref="R657:R660"/>
    <mergeCell ref="S657:S660"/>
    <mergeCell ref="T657:T660"/>
    <mergeCell ref="A661:A664"/>
    <mergeCell ref="B661:B664"/>
    <mergeCell ref="C661:C664"/>
    <mergeCell ref="D661:D664"/>
    <mergeCell ref="E661:E664"/>
    <mergeCell ref="F661:F664"/>
    <mergeCell ref="G661:G664"/>
    <mergeCell ref="G657:G660"/>
    <mergeCell ref="H657:H660"/>
    <mergeCell ref="I657:I660"/>
    <mergeCell ref="J657:J660"/>
    <mergeCell ref="P657:P660"/>
    <mergeCell ref="Q657:Q660"/>
    <mergeCell ref="A657:A660"/>
    <mergeCell ref="B657:B660"/>
    <mergeCell ref="C657:C660"/>
    <mergeCell ref="D657:D660"/>
    <mergeCell ref="E657:E660"/>
    <mergeCell ref="F657:F660"/>
    <mergeCell ref="J653:J656"/>
    <mergeCell ref="P653:P656"/>
    <mergeCell ref="Q653:Q656"/>
    <mergeCell ref="R653:R656"/>
    <mergeCell ref="S653:S656"/>
    <mergeCell ref="T653:T656"/>
    <mergeCell ref="T649:T652"/>
    <mergeCell ref="A653:A656"/>
    <mergeCell ref="B653:B656"/>
    <mergeCell ref="C653:C656"/>
    <mergeCell ref="D653:D656"/>
    <mergeCell ref="E653:E656"/>
    <mergeCell ref="F653:F656"/>
    <mergeCell ref="G653:G656"/>
    <mergeCell ref="H653:H656"/>
    <mergeCell ref="I653:I656"/>
    <mergeCell ref="I649:I652"/>
    <mergeCell ref="J649:J652"/>
    <mergeCell ref="P649:P652"/>
    <mergeCell ref="Q649:Q652"/>
    <mergeCell ref="R649:R652"/>
    <mergeCell ref="S649:S652"/>
    <mergeCell ref="S645:S648"/>
    <mergeCell ref="T645:T648"/>
    <mergeCell ref="A649:A652"/>
    <mergeCell ref="B649:B652"/>
    <mergeCell ref="C649:C652"/>
    <mergeCell ref="D649:D652"/>
    <mergeCell ref="E649:E652"/>
    <mergeCell ref="F649:F652"/>
    <mergeCell ref="G649:G652"/>
    <mergeCell ref="H649:H652"/>
    <mergeCell ref="H645:H648"/>
    <mergeCell ref="I645:I648"/>
    <mergeCell ref="J645:J648"/>
    <mergeCell ref="P645:P648"/>
    <mergeCell ref="Q645:Q648"/>
    <mergeCell ref="R645:R648"/>
    <mergeCell ref="R641:R644"/>
    <mergeCell ref="S641:S644"/>
    <mergeCell ref="T641:T644"/>
    <mergeCell ref="A645:A648"/>
    <mergeCell ref="B645:B648"/>
    <mergeCell ref="C645:C648"/>
    <mergeCell ref="D645:D648"/>
    <mergeCell ref="E645:E648"/>
    <mergeCell ref="F645:F648"/>
    <mergeCell ref="G645:G648"/>
    <mergeCell ref="G641:G644"/>
    <mergeCell ref="H641:H644"/>
    <mergeCell ref="I641:I644"/>
    <mergeCell ref="J641:J644"/>
    <mergeCell ref="P641:P644"/>
    <mergeCell ref="Q641:Q644"/>
    <mergeCell ref="A641:A644"/>
    <mergeCell ref="B641:B644"/>
    <mergeCell ref="C641:C644"/>
    <mergeCell ref="D641:D644"/>
    <mergeCell ref="E641:E644"/>
    <mergeCell ref="F641:F644"/>
    <mergeCell ref="J637:J640"/>
    <mergeCell ref="P637:P640"/>
    <mergeCell ref="Q637:Q640"/>
    <mergeCell ref="R637:R640"/>
    <mergeCell ref="S637:S640"/>
    <mergeCell ref="T637:T640"/>
    <mergeCell ref="T633:T636"/>
    <mergeCell ref="A637:A640"/>
    <mergeCell ref="B637:B640"/>
    <mergeCell ref="C637:C640"/>
    <mergeCell ref="D637:D640"/>
    <mergeCell ref="E637:E640"/>
    <mergeCell ref="F637:F640"/>
    <mergeCell ref="G637:G640"/>
    <mergeCell ref="H637:H640"/>
    <mergeCell ref="I637:I640"/>
    <mergeCell ref="I633:I636"/>
    <mergeCell ref="J633:J636"/>
    <mergeCell ref="P633:P636"/>
    <mergeCell ref="Q633:Q636"/>
    <mergeCell ref="R633:R636"/>
    <mergeCell ref="S633:S636"/>
    <mergeCell ref="S629:S632"/>
    <mergeCell ref="T629:T632"/>
    <mergeCell ref="A633:A636"/>
    <mergeCell ref="B633:B636"/>
    <mergeCell ref="C633:C636"/>
    <mergeCell ref="D633:D636"/>
    <mergeCell ref="E633:E636"/>
    <mergeCell ref="F633:F636"/>
    <mergeCell ref="G633:G636"/>
    <mergeCell ref="H633:H636"/>
    <mergeCell ref="H629:H632"/>
    <mergeCell ref="I629:I632"/>
    <mergeCell ref="J629:J632"/>
    <mergeCell ref="P629:P632"/>
    <mergeCell ref="Q629:Q632"/>
    <mergeCell ref="R629:R632"/>
    <mergeCell ref="R625:R628"/>
    <mergeCell ref="S625:S628"/>
    <mergeCell ref="T625:T628"/>
    <mergeCell ref="A629:A632"/>
    <mergeCell ref="B629:B632"/>
    <mergeCell ref="C629:C632"/>
    <mergeCell ref="D629:D632"/>
    <mergeCell ref="E629:E632"/>
    <mergeCell ref="F629:F632"/>
    <mergeCell ref="G629:G632"/>
    <mergeCell ref="G625:G628"/>
    <mergeCell ref="H625:H628"/>
    <mergeCell ref="I625:I628"/>
    <mergeCell ref="J625:J628"/>
    <mergeCell ref="P625:P628"/>
    <mergeCell ref="Q625:Q628"/>
    <mergeCell ref="A625:A628"/>
    <mergeCell ref="B625:B628"/>
    <mergeCell ref="C625:C628"/>
    <mergeCell ref="D625:D628"/>
    <mergeCell ref="E625:E628"/>
    <mergeCell ref="F625:F628"/>
    <mergeCell ref="J621:J624"/>
    <mergeCell ref="P621:P624"/>
    <mergeCell ref="Q621:Q624"/>
    <mergeCell ref="R621:R624"/>
    <mergeCell ref="S621:S624"/>
    <mergeCell ref="T621:T624"/>
    <mergeCell ref="T617:T620"/>
    <mergeCell ref="A621:A624"/>
    <mergeCell ref="B621:B624"/>
    <mergeCell ref="C621:C624"/>
    <mergeCell ref="D621:D624"/>
    <mergeCell ref="E621:E624"/>
    <mergeCell ref="F621:F624"/>
    <mergeCell ref="G621:G624"/>
    <mergeCell ref="H621:H624"/>
    <mergeCell ref="I621:I624"/>
    <mergeCell ref="I617:I620"/>
    <mergeCell ref="J617:J620"/>
    <mergeCell ref="P617:P620"/>
    <mergeCell ref="Q617:Q620"/>
    <mergeCell ref="R617:R620"/>
    <mergeCell ref="S617:S620"/>
    <mergeCell ref="S613:S616"/>
    <mergeCell ref="T613:T616"/>
    <mergeCell ref="A617:A620"/>
    <mergeCell ref="B617:B620"/>
    <mergeCell ref="C617:C620"/>
    <mergeCell ref="D617:D620"/>
    <mergeCell ref="E617:E620"/>
    <mergeCell ref="F617:F620"/>
    <mergeCell ref="G617:G620"/>
    <mergeCell ref="H617:H620"/>
    <mergeCell ref="H613:H616"/>
    <mergeCell ref="I613:I616"/>
    <mergeCell ref="J613:J616"/>
    <mergeCell ref="P613:P616"/>
    <mergeCell ref="Q613:Q616"/>
    <mergeCell ref="R613:R616"/>
    <mergeCell ref="R609:R612"/>
    <mergeCell ref="S609:S612"/>
    <mergeCell ref="T609:T612"/>
    <mergeCell ref="A613:A616"/>
    <mergeCell ref="B613:B616"/>
    <mergeCell ref="C613:C616"/>
    <mergeCell ref="D613:D616"/>
    <mergeCell ref="E613:E616"/>
    <mergeCell ref="F613:F616"/>
    <mergeCell ref="G613:G616"/>
    <mergeCell ref="G609:G612"/>
    <mergeCell ref="H609:H612"/>
    <mergeCell ref="I609:I612"/>
    <mergeCell ref="J609:J612"/>
    <mergeCell ref="P609:P612"/>
    <mergeCell ref="Q609:Q612"/>
    <mergeCell ref="A609:A612"/>
    <mergeCell ref="B609:B612"/>
    <mergeCell ref="C609:C612"/>
    <mergeCell ref="D609:D612"/>
    <mergeCell ref="E609:E612"/>
    <mergeCell ref="F609:F612"/>
    <mergeCell ref="J605:J608"/>
    <mergeCell ref="P605:P608"/>
    <mergeCell ref="Q605:Q608"/>
    <mergeCell ref="R605:R608"/>
    <mergeCell ref="S605:S608"/>
    <mergeCell ref="T605:T608"/>
    <mergeCell ref="T601:T604"/>
    <mergeCell ref="A605:A608"/>
    <mergeCell ref="B605:B608"/>
    <mergeCell ref="C605:C608"/>
    <mergeCell ref="D605:D608"/>
    <mergeCell ref="E605:E608"/>
    <mergeCell ref="F605:F608"/>
    <mergeCell ref="G605:G608"/>
    <mergeCell ref="H605:H608"/>
    <mergeCell ref="I605:I608"/>
    <mergeCell ref="I601:I604"/>
    <mergeCell ref="J601:J604"/>
    <mergeCell ref="P601:P604"/>
    <mergeCell ref="Q601:Q604"/>
    <mergeCell ref="R601:R604"/>
    <mergeCell ref="S601:S604"/>
    <mergeCell ref="S597:S600"/>
    <mergeCell ref="T597:T600"/>
    <mergeCell ref="A601:A604"/>
    <mergeCell ref="B601:B604"/>
    <mergeCell ref="C601:C604"/>
    <mergeCell ref="D601:D604"/>
    <mergeCell ref="E601:E604"/>
    <mergeCell ref="F601:F604"/>
    <mergeCell ref="G601:G604"/>
    <mergeCell ref="H601:H604"/>
    <mergeCell ref="H597:H600"/>
    <mergeCell ref="I597:I600"/>
    <mergeCell ref="J597:J600"/>
    <mergeCell ref="P597:P600"/>
    <mergeCell ref="Q597:Q600"/>
    <mergeCell ref="R597:R600"/>
    <mergeCell ref="R593:R596"/>
    <mergeCell ref="S593:S596"/>
    <mergeCell ref="T593:T596"/>
    <mergeCell ref="A597:A600"/>
    <mergeCell ref="B597:B600"/>
    <mergeCell ref="C597:C600"/>
    <mergeCell ref="D597:D600"/>
    <mergeCell ref="E597:E600"/>
    <mergeCell ref="F597:F600"/>
    <mergeCell ref="G597:G600"/>
    <mergeCell ref="G593:G596"/>
    <mergeCell ref="H593:H596"/>
    <mergeCell ref="I593:I596"/>
    <mergeCell ref="J593:J596"/>
    <mergeCell ref="P593:P596"/>
    <mergeCell ref="Q593:Q596"/>
    <mergeCell ref="A593:A596"/>
    <mergeCell ref="B593:B596"/>
    <mergeCell ref="C593:C596"/>
    <mergeCell ref="D593:D596"/>
    <mergeCell ref="E593:E596"/>
    <mergeCell ref="F593:F596"/>
    <mergeCell ref="J589:J592"/>
    <mergeCell ref="P589:P592"/>
    <mergeCell ref="Q589:Q592"/>
    <mergeCell ref="R589:R592"/>
    <mergeCell ref="S589:S592"/>
    <mergeCell ref="T589:T592"/>
    <mergeCell ref="T585:T588"/>
    <mergeCell ref="A589:A592"/>
    <mergeCell ref="B589:B592"/>
    <mergeCell ref="C589:C592"/>
    <mergeCell ref="D589:D592"/>
    <mergeCell ref="E589:E592"/>
    <mergeCell ref="F589:F592"/>
    <mergeCell ref="G589:G592"/>
    <mergeCell ref="H589:H592"/>
    <mergeCell ref="I589:I592"/>
    <mergeCell ref="I585:I588"/>
    <mergeCell ref="J585:J588"/>
    <mergeCell ref="P585:P588"/>
    <mergeCell ref="Q585:Q588"/>
    <mergeCell ref="R585:R588"/>
    <mergeCell ref="S585:S588"/>
    <mergeCell ref="S581:S584"/>
    <mergeCell ref="T581:T584"/>
    <mergeCell ref="A585:A588"/>
    <mergeCell ref="B585:B588"/>
    <mergeCell ref="C585:C588"/>
    <mergeCell ref="D585:D588"/>
    <mergeCell ref="E585:E588"/>
    <mergeCell ref="F585:F588"/>
    <mergeCell ref="G585:G588"/>
    <mergeCell ref="H585:H588"/>
    <mergeCell ref="H581:H584"/>
    <mergeCell ref="I581:I584"/>
    <mergeCell ref="J581:J584"/>
    <mergeCell ref="P581:P584"/>
    <mergeCell ref="Q581:Q584"/>
    <mergeCell ref="R581:R584"/>
    <mergeCell ref="R577:R580"/>
    <mergeCell ref="S577:S580"/>
    <mergeCell ref="T577:T580"/>
    <mergeCell ref="A581:A584"/>
    <mergeCell ref="B581:B584"/>
    <mergeCell ref="C581:C584"/>
    <mergeCell ref="D581:D584"/>
    <mergeCell ref="E581:E584"/>
    <mergeCell ref="F581:F584"/>
    <mergeCell ref="G581:G584"/>
    <mergeCell ref="G577:G580"/>
    <mergeCell ref="H577:H580"/>
    <mergeCell ref="I577:I580"/>
    <mergeCell ref="J577:J580"/>
    <mergeCell ref="P577:P580"/>
    <mergeCell ref="Q577:Q580"/>
    <mergeCell ref="A577:A580"/>
    <mergeCell ref="B577:B580"/>
    <mergeCell ref="C577:C580"/>
    <mergeCell ref="D577:D580"/>
    <mergeCell ref="E577:E580"/>
    <mergeCell ref="F577:F580"/>
    <mergeCell ref="J573:J576"/>
    <mergeCell ref="P573:P576"/>
    <mergeCell ref="Q573:Q576"/>
    <mergeCell ref="R573:R576"/>
    <mergeCell ref="S573:S576"/>
    <mergeCell ref="T573:T576"/>
    <mergeCell ref="T569:T572"/>
    <mergeCell ref="A573:A576"/>
    <mergeCell ref="B573:B576"/>
    <mergeCell ref="C573:C576"/>
    <mergeCell ref="D573:D576"/>
    <mergeCell ref="E573:E576"/>
    <mergeCell ref="F573:F576"/>
    <mergeCell ref="G573:G576"/>
    <mergeCell ref="H573:H576"/>
    <mergeCell ref="I573:I576"/>
    <mergeCell ref="I569:I572"/>
    <mergeCell ref="J569:J572"/>
    <mergeCell ref="P569:P572"/>
    <mergeCell ref="Q569:Q572"/>
    <mergeCell ref="R569:R572"/>
    <mergeCell ref="S569:S572"/>
    <mergeCell ref="S565:S568"/>
    <mergeCell ref="T565:T568"/>
    <mergeCell ref="A569:A572"/>
    <mergeCell ref="B569:B572"/>
    <mergeCell ref="C569:C572"/>
    <mergeCell ref="D569:D572"/>
    <mergeCell ref="E569:E572"/>
    <mergeCell ref="F569:F572"/>
    <mergeCell ref="G569:G572"/>
    <mergeCell ref="H569:H572"/>
    <mergeCell ref="H565:H568"/>
    <mergeCell ref="I565:I568"/>
    <mergeCell ref="J565:J568"/>
    <mergeCell ref="P565:P568"/>
    <mergeCell ref="Q565:Q568"/>
    <mergeCell ref="R565:R568"/>
    <mergeCell ref="R561:R564"/>
    <mergeCell ref="S561:S564"/>
    <mergeCell ref="T561:T564"/>
    <mergeCell ref="A565:A568"/>
    <mergeCell ref="B565:B568"/>
    <mergeCell ref="C565:C568"/>
    <mergeCell ref="D565:D568"/>
    <mergeCell ref="E565:E568"/>
    <mergeCell ref="F565:F568"/>
    <mergeCell ref="G565:G568"/>
    <mergeCell ref="G561:G564"/>
    <mergeCell ref="H561:H564"/>
    <mergeCell ref="I561:I564"/>
    <mergeCell ref="J561:J564"/>
    <mergeCell ref="P561:P564"/>
    <mergeCell ref="Q561:Q564"/>
    <mergeCell ref="A561:A564"/>
    <mergeCell ref="B561:B564"/>
    <mergeCell ref="C561:C564"/>
    <mergeCell ref="D561:D564"/>
    <mergeCell ref="E561:E564"/>
    <mergeCell ref="F561:F564"/>
    <mergeCell ref="J557:J560"/>
    <mergeCell ref="P557:P560"/>
    <mergeCell ref="Q557:Q560"/>
    <mergeCell ref="R557:R560"/>
    <mergeCell ref="S557:S560"/>
    <mergeCell ref="T557:T560"/>
    <mergeCell ref="T553:T556"/>
    <mergeCell ref="A557:A560"/>
    <mergeCell ref="B557:B560"/>
    <mergeCell ref="C557:C560"/>
    <mergeCell ref="D557:D560"/>
    <mergeCell ref="E557:E560"/>
    <mergeCell ref="F557:F560"/>
    <mergeCell ref="G557:G560"/>
    <mergeCell ref="H557:H560"/>
    <mergeCell ref="I557:I560"/>
    <mergeCell ref="I553:I556"/>
    <mergeCell ref="J553:J556"/>
    <mergeCell ref="P553:P556"/>
    <mergeCell ref="Q553:Q556"/>
    <mergeCell ref="R553:R556"/>
    <mergeCell ref="S553:S556"/>
    <mergeCell ref="S549:S552"/>
    <mergeCell ref="T549:T552"/>
    <mergeCell ref="A553:A556"/>
    <mergeCell ref="B553:B556"/>
    <mergeCell ref="C553:C556"/>
    <mergeCell ref="D553:D556"/>
    <mergeCell ref="E553:E556"/>
    <mergeCell ref="F553:F556"/>
    <mergeCell ref="G553:G556"/>
    <mergeCell ref="H553:H556"/>
    <mergeCell ref="H549:H552"/>
    <mergeCell ref="I549:I552"/>
    <mergeCell ref="J549:J552"/>
    <mergeCell ref="P549:P552"/>
    <mergeCell ref="Q549:Q552"/>
    <mergeCell ref="R549:R552"/>
    <mergeCell ref="R545:R548"/>
    <mergeCell ref="S545:S548"/>
    <mergeCell ref="T545:T548"/>
    <mergeCell ref="A549:A552"/>
    <mergeCell ref="B549:B552"/>
    <mergeCell ref="C549:C552"/>
    <mergeCell ref="D549:D552"/>
    <mergeCell ref="E549:E552"/>
    <mergeCell ref="F549:F552"/>
    <mergeCell ref="G549:G552"/>
    <mergeCell ref="G545:G548"/>
    <mergeCell ref="H545:H548"/>
    <mergeCell ref="I545:I548"/>
    <mergeCell ref="J545:J548"/>
    <mergeCell ref="P545:P548"/>
    <mergeCell ref="Q545:Q548"/>
    <mergeCell ref="A545:A548"/>
    <mergeCell ref="B545:B548"/>
    <mergeCell ref="C545:C548"/>
    <mergeCell ref="D545:D548"/>
    <mergeCell ref="E545:E548"/>
    <mergeCell ref="F545:F548"/>
    <mergeCell ref="J541:J544"/>
    <mergeCell ref="P541:P544"/>
    <mergeCell ref="Q541:Q544"/>
    <mergeCell ref="R541:R544"/>
    <mergeCell ref="S541:S544"/>
    <mergeCell ref="T541:T544"/>
    <mergeCell ref="T537:T540"/>
    <mergeCell ref="A541:A544"/>
    <mergeCell ref="B541:B544"/>
    <mergeCell ref="C541:C544"/>
    <mergeCell ref="D541:D544"/>
    <mergeCell ref="E541:E544"/>
    <mergeCell ref="F541:F544"/>
    <mergeCell ref="G541:G544"/>
    <mergeCell ref="H541:H544"/>
    <mergeCell ref="I541:I544"/>
    <mergeCell ref="I537:I540"/>
    <mergeCell ref="J537:J540"/>
    <mergeCell ref="P537:P540"/>
    <mergeCell ref="Q537:Q540"/>
    <mergeCell ref="R537:R540"/>
    <mergeCell ref="S537:S540"/>
    <mergeCell ref="S533:S536"/>
    <mergeCell ref="T533:T536"/>
    <mergeCell ref="A537:A540"/>
    <mergeCell ref="B537:B540"/>
    <mergeCell ref="C537:C540"/>
    <mergeCell ref="D537:D540"/>
    <mergeCell ref="E537:E540"/>
    <mergeCell ref="F537:F540"/>
    <mergeCell ref="G537:G540"/>
    <mergeCell ref="H537:H540"/>
    <mergeCell ref="H533:H536"/>
    <mergeCell ref="I533:I536"/>
    <mergeCell ref="J533:J536"/>
    <mergeCell ref="P533:P536"/>
    <mergeCell ref="Q533:Q536"/>
    <mergeCell ref="R533:R536"/>
    <mergeCell ref="R529:R532"/>
    <mergeCell ref="S529:S532"/>
    <mergeCell ref="T529:T532"/>
    <mergeCell ref="A533:A536"/>
    <mergeCell ref="B533:B536"/>
    <mergeCell ref="C533:C536"/>
    <mergeCell ref="D533:D536"/>
    <mergeCell ref="E533:E536"/>
    <mergeCell ref="F533:F536"/>
    <mergeCell ref="G533:G536"/>
    <mergeCell ref="G529:G532"/>
    <mergeCell ref="H529:H532"/>
    <mergeCell ref="I529:I532"/>
    <mergeCell ref="J529:J532"/>
    <mergeCell ref="P529:P532"/>
    <mergeCell ref="Q529:Q532"/>
    <mergeCell ref="A529:A532"/>
    <mergeCell ref="B529:B532"/>
    <mergeCell ref="C529:C532"/>
    <mergeCell ref="D529:D532"/>
    <mergeCell ref="E529:E532"/>
    <mergeCell ref="F529:F532"/>
    <mergeCell ref="J525:J528"/>
    <mergeCell ref="P525:P528"/>
    <mergeCell ref="Q525:Q528"/>
    <mergeCell ref="R525:R528"/>
    <mergeCell ref="S525:S528"/>
    <mergeCell ref="T525:T528"/>
    <mergeCell ref="T521:T524"/>
    <mergeCell ref="A525:A528"/>
    <mergeCell ref="B525:B528"/>
    <mergeCell ref="C525:C528"/>
    <mergeCell ref="D525:D528"/>
    <mergeCell ref="E525:E528"/>
    <mergeCell ref="F525:F528"/>
    <mergeCell ref="G525:G528"/>
    <mergeCell ref="H525:H528"/>
    <mergeCell ref="I525:I528"/>
    <mergeCell ref="I521:I524"/>
    <mergeCell ref="J521:J524"/>
    <mergeCell ref="P521:P524"/>
    <mergeCell ref="Q521:Q524"/>
    <mergeCell ref="R521:R524"/>
    <mergeCell ref="S521:S524"/>
    <mergeCell ref="S517:S520"/>
    <mergeCell ref="T517:T520"/>
    <mergeCell ref="A521:A524"/>
    <mergeCell ref="B521:B524"/>
    <mergeCell ref="C521:C524"/>
    <mergeCell ref="D521:D524"/>
    <mergeCell ref="E521:E524"/>
    <mergeCell ref="F521:F524"/>
    <mergeCell ref="G521:G524"/>
    <mergeCell ref="H521:H524"/>
    <mergeCell ref="H517:H520"/>
    <mergeCell ref="I517:I520"/>
    <mergeCell ref="J517:J520"/>
    <mergeCell ref="P517:P520"/>
    <mergeCell ref="Q517:Q520"/>
    <mergeCell ref="R517:R520"/>
    <mergeCell ref="R513:R516"/>
    <mergeCell ref="S513:S516"/>
    <mergeCell ref="T513:T516"/>
    <mergeCell ref="A517:A520"/>
    <mergeCell ref="B517:B520"/>
    <mergeCell ref="C517:C520"/>
    <mergeCell ref="D517:D520"/>
    <mergeCell ref="E517:E520"/>
    <mergeCell ref="F517:F520"/>
    <mergeCell ref="G517:G520"/>
    <mergeCell ref="G513:G516"/>
    <mergeCell ref="H513:H516"/>
    <mergeCell ref="I513:I516"/>
    <mergeCell ref="J513:J516"/>
    <mergeCell ref="P513:P516"/>
    <mergeCell ref="Q513:Q516"/>
    <mergeCell ref="A513:A516"/>
    <mergeCell ref="B513:B516"/>
    <mergeCell ref="C513:C516"/>
    <mergeCell ref="D513:D516"/>
    <mergeCell ref="E513:E516"/>
    <mergeCell ref="F513:F516"/>
    <mergeCell ref="J509:J512"/>
    <mergeCell ref="P509:P512"/>
    <mergeCell ref="Q509:Q512"/>
    <mergeCell ref="R509:R512"/>
    <mergeCell ref="S509:S512"/>
    <mergeCell ref="T509:T512"/>
    <mergeCell ref="T505:T508"/>
    <mergeCell ref="A509:A512"/>
    <mergeCell ref="B509:B512"/>
    <mergeCell ref="C509:C512"/>
    <mergeCell ref="D509:D512"/>
    <mergeCell ref="E509:E512"/>
    <mergeCell ref="F509:F512"/>
    <mergeCell ref="G509:G512"/>
    <mergeCell ref="H509:H512"/>
    <mergeCell ref="I509:I512"/>
    <mergeCell ref="I505:I508"/>
    <mergeCell ref="J505:J508"/>
    <mergeCell ref="P505:P508"/>
    <mergeCell ref="Q505:Q508"/>
    <mergeCell ref="R505:R508"/>
    <mergeCell ref="S505:S508"/>
    <mergeCell ref="S501:S504"/>
    <mergeCell ref="T501:T504"/>
    <mergeCell ref="A505:A508"/>
    <mergeCell ref="B505:B508"/>
    <mergeCell ref="C505:C508"/>
    <mergeCell ref="D505:D508"/>
    <mergeCell ref="E505:E508"/>
    <mergeCell ref="F505:F508"/>
    <mergeCell ref="G505:G508"/>
    <mergeCell ref="H505:H508"/>
    <mergeCell ref="H501:H504"/>
    <mergeCell ref="I501:I504"/>
    <mergeCell ref="J501:J504"/>
    <mergeCell ref="P501:P504"/>
    <mergeCell ref="Q501:Q504"/>
    <mergeCell ref="R501:R504"/>
    <mergeCell ref="R497:R500"/>
    <mergeCell ref="S497:S500"/>
    <mergeCell ref="T497:T500"/>
    <mergeCell ref="A501:A504"/>
    <mergeCell ref="B501:B504"/>
    <mergeCell ref="C501:C504"/>
    <mergeCell ref="D501:D504"/>
    <mergeCell ref="E501:E504"/>
    <mergeCell ref="F501:F504"/>
    <mergeCell ref="G501:G504"/>
    <mergeCell ref="G497:G500"/>
    <mergeCell ref="H497:H500"/>
    <mergeCell ref="I497:I500"/>
    <mergeCell ref="J497:J500"/>
    <mergeCell ref="P497:P500"/>
    <mergeCell ref="Q497:Q500"/>
    <mergeCell ref="A497:A500"/>
    <mergeCell ref="B497:B500"/>
    <mergeCell ref="C497:C500"/>
    <mergeCell ref="D497:D500"/>
    <mergeCell ref="E497:E500"/>
    <mergeCell ref="F497:F500"/>
    <mergeCell ref="J493:J496"/>
    <mergeCell ref="P493:P496"/>
    <mergeCell ref="Q493:Q496"/>
    <mergeCell ref="R493:R496"/>
    <mergeCell ref="S493:S496"/>
    <mergeCell ref="T493:T496"/>
    <mergeCell ref="T489:T492"/>
    <mergeCell ref="A493:A496"/>
    <mergeCell ref="B493:B496"/>
    <mergeCell ref="C493:C496"/>
    <mergeCell ref="D493:D496"/>
    <mergeCell ref="E493:E496"/>
    <mergeCell ref="F493:F496"/>
    <mergeCell ref="G493:G496"/>
    <mergeCell ref="H493:H496"/>
    <mergeCell ref="I493:I496"/>
    <mergeCell ref="I489:I492"/>
    <mergeCell ref="J489:J492"/>
    <mergeCell ref="P489:P492"/>
    <mergeCell ref="Q489:Q492"/>
    <mergeCell ref="R489:R492"/>
    <mergeCell ref="S489:S492"/>
    <mergeCell ref="S485:S488"/>
    <mergeCell ref="T485:T488"/>
    <mergeCell ref="A489:A492"/>
    <mergeCell ref="B489:B492"/>
    <mergeCell ref="C489:C492"/>
    <mergeCell ref="D489:D492"/>
    <mergeCell ref="E489:E492"/>
    <mergeCell ref="F489:F492"/>
    <mergeCell ref="G489:G492"/>
    <mergeCell ref="H489:H492"/>
    <mergeCell ref="H485:H488"/>
    <mergeCell ref="I485:I488"/>
    <mergeCell ref="J485:J488"/>
    <mergeCell ref="P485:P488"/>
    <mergeCell ref="Q485:Q488"/>
    <mergeCell ref="R485:R488"/>
    <mergeCell ref="R481:R484"/>
    <mergeCell ref="S481:S484"/>
    <mergeCell ref="T481:T484"/>
    <mergeCell ref="A485:A488"/>
    <mergeCell ref="B485:B488"/>
    <mergeCell ref="C485:C488"/>
    <mergeCell ref="D485:D488"/>
    <mergeCell ref="E485:E488"/>
    <mergeCell ref="F485:F488"/>
    <mergeCell ref="G485:G488"/>
    <mergeCell ref="G481:G484"/>
    <mergeCell ref="H481:H484"/>
    <mergeCell ref="I481:I484"/>
    <mergeCell ref="J481:J484"/>
    <mergeCell ref="P481:P484"/>
    <mergeCell ref="Q481:Q484"/>
    <mergeCell ref="A481:A484"/>
    <mergeCell ref="B481:B484"/>
    <mergeCell ref="C481:C484"/>
    <mergeCell ref="D481:D484"/>
    <mergeCell ref="E481:E484"/>
    <mergeCell ref="F481:F484"/>
    <mergeCell ref="J477:J480"/>
    <mergeCell ref="P477:P480"/>
    <mergeCell ref="Q477:Q480"/>
    <mergeCell ref="R477:R480"/>
    <mergeCell ref="S477:S480"/>
    <mergeCell ref="T477:T480"/>
    <mergeCell ref="T473:T476"/>
    <mergeCell ref="A477:A480"/>
    <mergeCell ref="B477:B480"/>
    <mergeCell ref="C477:C480"/>
    <mergeCell ref="D477:D480"/>
    <mergeCell ref="E477:E480"/>
    <mergeCell ref="F477:F480"/>
    <mergeCell ref="G477:G480"/>
    <mergeCell ref="H477:H480"/>
    <mergeCell ref="I477:I480"/>
    <mergeCell ref="I473:I476"/>
    <mergeCell ref="J473:J476"/>
    <mergeCell ref="P473:P476"/>
    <mergeCell ref="Q473:Q476"/>
    <mergeCell ref="R473:R476"/>
    <mergeCell ref="S473:S476"/>
    <mergeCell ref="S469:S472"/>
    <mergeCell ref="T469:T472"/>
    <mergeCell ref="A473:A476"/>
    <mergeCell ref="B473:B476"/>
    <mergeCell ref="C473:C476"/>
    <mergeCell ref="D473:D476"/>
    <mergeCell ref="E473:E476"/>
    <mergeCell ref="F473:F476"/>
    <mergeCell ref="G473:G476"/>
    <mergeCell ref="H473:H476"/>
    <mergeCell ref="H469:H472"/>
    <mergeCell ref="I469:I472"/>
    <mergeCell ref="J469:J472"/>
    <mergeCell ref="P469:P472"/>
    <mergeCell ref="Q469:Q472"/>
    <mergeCell ref="R469:R472"/>
    <mergeCell ref="R465:R468"/>
    <mergeCell ref="S465:S468"/>
    <mergeCell ref="T465:T468"/>
    <mergeCell ref="A469:A472"/>
    <mergeCell ref="B469:B472"/>
    <mergeCell ref="C469:C472"/>
    <mergeCell ref="D469:D472"/>
    <mergeCell ref="E469:E472"/>
    <mergeCell ref="F469:F472"/>
    <mergeCell ref="G469:G472"/>
    <mergeCell ref="G465:G468"/>
    <mergeCell ref="H465:H468"/>
    <mergeCell ref="I465:I468"/>
    <mergeCell ref="J465:J468"/>
    <mergeCell ref="P465:P468"/>
    <mergeCell ref="Q465:Q468"/>
    <mergeCell ref="A465:A468"/>
    <mergeCell ref="B465:B468"/>
    <mergeCell ref="C465:C468"/>
    <mergeCell ref="D465:D468"/>
    <mergeCell ref="E465:E468"/>
    <mergeCell ref="F465:F468"/>
    <mergeCell ref="J461:J464"/>
    <mergeCell ref="P461:P464"/>
    <mergeCell ref="Q461:Q464"/>
    <mergeCell ref="R461:R464"/>
    <mergeCell ref="S461:S464"/>
    <mergeCell ref="T461:T464"/>
    <mergeCell ref="T457:T460"/>
    <mergeCell ref="A461:A464"/>
    <mergeCell ref="B461:B464"/>
    <mergeCell ref="C461:C464"/>
    <mergeCell ref="D461:D464"/>
    <mergeCell ref="E461:E464"/>
    <mergeCell ref="F461:F464"/>
    <mergeCell ref="G461:G464"/>
    <mergeCell ref="H461:H464"/>
    <mergeCell ref="I461:I464"/>
    <mergeCell ref="I457:I460"/>
    <mergeCell ref="J457:J460"/>
    <mergeCell ref="P457:P460"/>
    <mergeCell ref="Q457:Q460"/>
    <mergeCell ref="R457:R460"/>
    <mergeCell ref="S457:S460"/>
    <mergeCell ref="S453:S456"/>
    <mergeCell ref="T453:T456"/>
    <mergeCell ref="A457:A460"/>
    <mergeCell ref="B457:B460"/>
    <mergeCell ref="C457:C460"/>
    <mergeCell ref="D457:D460"/>
    <mergeCell ref="E457:E460"/>
    <mergeCell ref="F457:F460"/>
    <mergeCell ref="G457:G460"/>
    <mergeCell ref="H457:H460"/>
    <mergeCell ref="H453:H456"/>
    <mergeCell ref="I453:I456"/>
    <mergeCell ref="J453:J456"/>
    <mergeCell ref="P453:P456"/>
    <mergeCell ref="Q453:Q456"/>
    <mergeCell ref="R453:R456"/>
    <mergeCell ref="R449:R452"/>
    <mergeCell ref="S449:S452"/>
    <mergeCell ref="T449:T452"/>
    <mergeCell ref="A453:A456"/>
    <mergeCell ref="B453:B456"/>
    <mergeCell ref="C453:C456"/>
    <mergeCell ref="D453:D456"/>
    <mergeCell ref="E453:E456"/>
    <mergeCell ref="F453:F456"/>
    <mergeCell ref="G453:G456"/>
    <mergeCell ref="G449:G452"/>
    <mergeCell ref="H449:H452"/>
    <mergeCell ref="I449:I452"/>
    <mergeCell ref="J449:J452"/>
    <mergeCell ref="P449:P452"/>
    <mergeCell ref="Q449:Q452"/>
    <mergeCell ref="A449:A452"/>
    <mergeCell ref="B449:B452"/>
    <mergeCell ref="C449:C452"/>
    <mergeCell ref="D449:D452"/>
    <mergeCell ref="E449:E452"/>
    <mergeCell ref="F449:F452"/>
    <mergeCell ref="J445:J448"/>
    <mergeCell ref="P445:P448"/>
    <mergeCell ref="Q445:Q448"/>
    <mergeCell ref="R445:R448"/>
    <mergeCell ref="S445:S448"/>
    <mergeCell ref="T445:T448"/>
    <mergeCell ref="T441:T444"/>
    <mergeCell ref="A445:A448"/>
    <mergeCell ref="B445:B448"/>
    <mergeCell ref="C445:C448"/>
    <mergeCell ref="D445:D448"/>
    <mergeCell ref="E445:E448"/>
    <mergeCell ref="F445:F448"/>
    <mergeCell ref="G445:G448"/>
    <mergeCell ref="H445:H448"/>
    <mergeCell ref="I445:I448"/>
    <mergeCell ref="I441:I444"/>
    <mergeCell ref="J441:J444"/>
    <mergeCell ref="P441:P444"/>
    <mergeCell ref="Q441:Q444"/>
    <mergeCell ref="R441:R444"/>
    <mergeCell ref="S441:S444"/>
    <mergeCell ref="S437:S440"/>
    <mergeCell ref="T437:T440"/>
    <mergeCell ref="A441:A444"/>
    <mergeCell ref="B441:B444"/>
    <mergeCell ref="C441:C444"/>
    <mergeCell ref="D441:D444"/>
    <mergeCell ref="E441:E444"/>
    <mergeCell ref="F441:F444"/>
    <mergeCell ref="G441:G444"/>
    <mergeCell ref="H441:H444"/>
    <mergeCell ref="H437:H440"/>
    <mergeCell ref="I437:I440"/>
    <mergeCell ref="J437:J440"/>
    <mergeCell ref="P437:P440"/>
    <mergeCell ref="Q437:Q440"/>
    <mergeCell ref="R437:R440"/>
    <mergeCell ref="R433:R436"/>
    <mergeCell ref="S433:S436"/>
    <mergeCell ref="T433:T436"/>
    <mergeCell ref="A437:A440"/>
    <mergeCell ref="B437:B440"/>
    <mergeCell ref="C437:C440"/>
    <mergeCell ref="D437:D440"/>
    <mergeCell ref="E437:E440"/>
    <mergeCell ref="F437:F440"/>
    <mergeCell ref="G437:G440"/>
    <mergeCell ref="G433:G436"/>
    <mergeCell ref="H433:H436"/>
    <mergeCell ref="I433:I436"/>
    <mergeCell ref="J433:J436"/>
    <mergeCell ref="P433:P436"/>
    <mergeCell ref="Q433:Q436"/>
    <mergeCell ref="A433:A436"/>
    <mergeCell ref="B433:B436"/>
    <mergeCell ref="C433:C436"/>
    <mergeCell ref="D433:D436"/>
    <mergeCell ref="E433:E436"/>
    <mergeCell ref="F433:F436"/>
    <mergeCell ref="J429:J432"/>
    <mergeCell ref="P429:P432"/>
    <mergeCell ref="Q429:Q432"/>
    <mergeCell ref="R429:R432"/>
    <mergeCell ref="S429:S432"/>
    <mergeCell ref="T429:T432"/>
    <mergeCell ref="T425:T428"/>
    <mergeCell ref="A429:A432"/>
    <mergeCell ref="B429:B432"/>
    <mergeCell ref="C429:C432"/>
    <mergeCell ref="D429:D432"/>
    <mergeCell ref="E429:E432"/>
    <mergeCell ref="F429:F432"/>
    <mergeCell ref="G429:G432"/>
    <mergeCell ref="H429:H432"/>
    <mergeCell ref="I429:I432"/>
    <mergeCell ref="I425:I428"/>
    <mergeCell ref="J425:J428"/>
    <mergeCell ref="P425:P428"/>
    <mergeCell ref="Q425:Q428"/>
    <mergeCell ref="R425:R428"/>
    <mergeCell ref="S425:S428"/>
    <mergeCell ref="S421:S424"/>
    <mergeCell ref="T421:T424"/>
    <mergeCell ref="A425:A428"/>
    <mergeCell ref="B425:B428"/>
    <mergeCell ref="C425:C428"/>
    <mergeCell ref="D425:D428"/>
    <mergeCell ref="E425:E428"/>
    <mergeCell ref="F425:F428"/>
    <mergeCell ref="G425:G428"/>
    <mergeCell ref="H425:H428"/>
    <mergeCell ref="H421:H424"/>
    <mergeCell ref="I421:I424"/>
    <mergeCell ref="J421:J424"/>
    <mergeCell ref="P421:P424"/>
    <mergeCell ref="Q421:Q424"/>
    <mergeCell ref="R421:R424"/>
    <mergeCell ref="R417:R420"/>
    <mergeCell ref="S417:S420"/>
    <mergeCell ref="T417:T420"/>
    <mergeCell ref="A421:A424"/>
    <mergeCell ref="B421:B424"/>
    <mergeCell ref="C421:C424"/>
    <mergeCell ref="D421:D424"/>
    <mergeCell ref="E421:E424"/>
    <mergeCell ref="F421:F424"/>
    <mergeCell ref="G421:G424"/>
    <mergeCell ref="G417:G420"/>
    <mergeCell ref="H417:H420"/>
    <mergeCell ref="I417:I420"/>
    <mergeCell ref="J417:J420"/>
    <mergeCell ref="P417:P420"/>
    <mergeCell ref="Q417:Q420"/>
    <mergeCell ref="A417:A420"/>
    <mergeCell ref="B417:B420"/>
    <mergeCell ref="C417:C420"/>
    <mergeCell ref="D417:D420"/>
    <mergeCell ref="E417:E420"/>
    <mergeCell ref="F417:F420"/>
    <mergeCell ref="J413:J416"/>
    <mergeCell ref="P413:P416"/>
    <mergeCell ref="Q413:Q416"/>
    <mergeCell ref="R413:R416"/>
    <mergeCell ref="S413:S416"/>
    <mergeCell ref="T413:T416"/>
    <mergeCell ref="T409:T412"/>
    <mergeCell ref="A413:A416"/>
    <mergeCell ref="B413:B416"/>
    <mergeCell ref="C413:C416"/>
    <mergeCell ref="D413:D416"/>
    <mergeCell ref="E413:E416"/>
    <mergeCell ref="F413:F416"/>
    <mergeCell ref="G413:G416"/>
    <mergeCell ref="H413:H416"/>
    <mergeCell ref="I413:I416"/>
    <mergeCell ref="I409:I412"/>
    <mergeCell ref="J409:J412"/>
    <mergeCell ref="P409:P412"/>
    <mergeCell ref="Q409:Q412"/>
    <mergeCell ref="R409:R412"/>
    <mergeCell ref="S409:S412"/>
    <mergeCell ref="S405:S408"/>
    <mergeCell ref="T405:T408"/>
    <mergeCell ref="A409:A412"/>
    <mergeCell ref="B409:B412"/>
    <mergeCell ref="C409:C412"/>
    <mergeCell ref="D409:D412"/>
    <mergeCell ref="E409:E412"/>
    <mergeCell ref="F409:F412"/>
    <mergeCell ref="G409:G412"/>
    <mergeCell ref="H409:H412"/>
    <mergeCell ref="H405:H408"/>
    <mergeCell ref="I405:I408"/>
    <mergeCell ref="J405:J408"/>
    <mergeCell ref="P405:P408"/>
    <mergeCell ref="Q405:Q408"/>
    <mergeCell ref="R405:R408"/>
    <mergeCell ref="R401:R404"/>
    <mergeCell ref="S401:S404"/>
    <mergeCell ref="T401:T404"/>
    <mergeCell ref="A405:A408"/>
    <mergeCell ref="B405:B408"/>
    <mergeCell ref="C405:C408"/>
    <mergeCell ref="D405:D408"/>
    <mergeCell ref="E405:E408"/>
    <mergeCell ref="F405:F408"/>
    <mergeCell ref="G405:G408"/>
    <mergeCell ref="G401:G404"/>
    <mergeCell ref="H401:H404"/>
    <mergeCell ref="I401:I404"/>
    <mergeCell ref="J401:J404"/>
    <mergeCell ref="P401:P404"/>
    <mergeCell ref="Q401:Q404"/>
    <mergeCell ref="A401:A404"/>
    <mergeCell ref="B401:B404"/>
    <mergeCell ref="C401:C404"/>
    <mergeCell ref="D401:D404"/>
    <mergeCell ref="E401:E404"/>
    <mergeCell ref="F401:F404"/>
    <mergeCell ref="J397:J400"/>
    <mergeCell ref="P397:P400"/>
    <mergeCell ref="Q397:Q400"/>
    <mergeCell ref="R397:R400"/>
    <mergeCell ref="S397:S400"/>
    <mergeCell ref="T397:T400"/>
    <mergeCell ref="T393:T396"/>
    <mergeCell ref="A397:A400"/>
    <mergeCell ref="B397:B400"/>
    <mergeCell ref="C397:C400"/>
    <mergeCell ref="D397:D400"/>
    <mergeCell ref="E397:E400"/>
    <mergeCell ref="F397:F400"/>
    <mergeCell ref="G397:G400"/>
    <mergeCell ref="H397:H400"/>
    <mergeCell ref="I397:I400"/>
    <mergeCell ref="I393:I396"/>
    <mergeCell ref="J393:J396"/>
    <mergeCell ref="P393:P396"/>
    <mergeCell ref="Q393:Q396"/>
    <mergeCell ref="R393:R396"/>
    <mergeCell ref="S393:S396"/>
    <mergeCell ref="S389:S392"/>
    <mergeCell ref="T389:T392"/>
    <mergeCell ref="A393:A396"/>
    <mergeCell ref="B393:B396"/>
    <mergeCell ref="C393:C396"/>
    <mergeCell ref="D393:D396"/>
    <mergeCell ref="E393:E396"/>
    <mergeCell ref="F393:F396"/>
    <mergeCell ref="G393:G396"/>
    <mergeCell ref="H393:H396"/>
    <mergeCell ref="H389:H392"/>
    <mergeCell ref="I389:I392"/>
    <mergeCell ref="J389:J392"/>
    <mergeCell ref="P389:P392"/>
    <mergeCell ref="Q389:Q392"/>
    <mergeCell ref="R389:R392"/>
    <mergeCell ref="R385:R388"/>
    <mergeCell ref="S385:S388"/>
    <mergeCell ref="T385:T388"/>
    <mergeCell ref="A389:A392"/>
    <mergeCell ref="B389:B392"/>
    <mergeCell ref="C389:C392"/>
    <mergeCell ref="D389:D392"/>
    <mergeCell ref="E389:E392"/>
    <mergeCell ref="F389:F392"/>
    <mergeCell ref="G389:G392"/>
    <mergeCell ref="G385:G388"/>
    <mergeCell ref="H385:H388"/>
    <mergeCell ref="I385:I388"/>
    <mergeCell ref="J385:J388"/>
    <mergeCell ref="P385:P388"/>
    <mergeCell ref="Q385:Q388"/>
    <mergeCell ref="A385:A388"/>
    <mergeCell ref="B385:B388"/>
    <mergeCell ref="C385:C388"/>
    <mergeCell ref="D385:D388"/>
    <mergeCell ref="E385:E388"/>
    <mergeCell ref="F385:F388"/>
    <mergeCell ref="J381:J384"/>
    <mergeCell ref="P381:P384"/>
    <mergeCell ref="Q381:Q384"/>
    <mergeCell ref="R381:R384"/>
    <mergeCell ref="S381:S384"/>
    <mergeCell ref="T381:T384"/>
    <mergeCell ref="T377:T380"/>
    <mergeCell ref="A381:A384"/>
    <mergeCell ref="B381:B384"/>
    <mergeCell ref="C381:C384"/>
    <mergeCell ref="D381:D384"/>
    <mergeCell ref="E381:E384"/>
    <mergeCell ref="F381:F384"/>
    <mergeCell ref="G381:G384"/>
    <mergeCell ref="H381:H384"/>
    <mergeCell ref="I381:I384"/>
    <mergeCell ref="I377:I380"/>
    <mergeCell ref="J377:J380"/>
    <mergeCell ref="P377:P380"/>
    <mergeCell ref="Q377:Q380"/>
    <mergeCell ref="R377:R380"/>
    <mergeCell ref="S377:S380"/>
    <mergeCell ref="S373:S376"/>
    <mergeCell ref="T373:T376"/>
    <mergeCell ref="A377:A380"/>
    <mergeCell ref="B377:B380"/>
    <mergeCell ref="C377:C380"/>
    <mergeCell ref="D377:D380"/>
    <mergeCell ref="E377:E380"/>
    <mergeCell ref="F377:F380"/>
    <mergeCell ref="G377:G380"/>
    <mergeCell ref="H377:H380"/>
    <mergeCell ref="H373:H376"/>
    <mergeCell ref="I373:I376"/>
    <mergeCell ref="J373:J376"/>
    <mergeCell ref="P373:P376"/>
    <mergeCell ref="Q373:Q376"/>
    <mergeCell ref="R373:R376"/>
    <mergeCell ref="R369:R372"/>
    <mergeCell ref="S369:S372"/>
    <mergeCell ref="T369:T372"/>
    <mergeCell ref="A373:A376"/>
    <mergeCell ref="B373:B376"/>
    <mergeCell ref="C373:C376"/>
    <mergeCell ref="D373:D376"/>
    <mergeCell ref="E373:E376"/>
    <mergeCell ref="F373:F376"/>
    <mergeCell ref="G373:G376"/>
    <mergeCell ref="G369:G372"/>
    <mergeCell ref="H369:H372"/>
    <mergeCell ref="I369:I372"/>
    <mergeCell ref="J369:J372"/>
    <mergeCell ref="P369:P372"/>
    <mergeCell ref="Q369:Q372"/>
    <mergeCell ref="A369:A372"/>
    <mergeCell ref="B369:B372"/>
    <mergeCell ref="C369:C372"/>
    <mergeCell ref="D369:D372"/>
    <mergeCell ref="E369:E372"/>
    <mergeCell ref="F369:F372"/>
    <mergeCell ref="J365:J368"/>
    <mergeCell ref="P365:P368"/>
    <mergeCell ref="Q365:Q368"/>
    <mergeCell ref="R365:R368"/>
    <mergeCell ref="S365:S368"/>
    <mergeCell ref="T365:T368"/>
    <mergeCell ref="T361:T364"/>
    <mergeCell ref="A365:A368"/>
    <mergeCell ref="B365:B368"/>
    <mergeCell ref="C365:C368"/>
    <mergeCell ref="D365:D368"/>
    <mergeCell ref="E365:E368"/>
    <mergeCell ref="F365:F368"/>
    <mergeCell ref="G365:G368"/>
    <mergeCell ref="H365:H368"/>
    <mergeCell ref="I365:I368"/>
    <mergeCell ref="I361:I364"/>
    <mergeCell ref="J361:J364"/>
    <mergeCell ref="P361:P364"/>
    <mergeCell ref="Q361:Q364"/>
    <mergeCell ref="R361:R364"/>
    <mergeCell ref="S361:S364"/>
    <mergeCell ref="S357:S360"/>
    <mergeCell ref="T357:T360"/>
    <mergeCell ref="A361:A364"/>
    <mergeCell ref="B361:B364"/>
    <mergeCell ref="C361:C364"/>
    <mergeCell ref="D361:D364"/>
    <mergeCell ref="E361:E364"/>
    <mergeCell ref="F361:F364"/>
    <mergeCell ref="G361:G364"/>
    <mergeCell ref="H361:H364"/>
    <mergeCell ref="H357:H360"/>
    <mergeCell ref="I357:I360"/>
    <mergeCell ref="J357:J360"/>
    <mergeCell ref="P357:P360"/>
    <mergeCell ref="Q357:Q360"/>
    <mergeCell ref="R357:R360"/>
    <mergeCell ref="R353:R356"/>
    <mergeCell ref="S353:S356"/>
    <mergeCell ref="T353:T356"/>
    <mergeCell ref="A357:A360"/>
    <mergeCell ref="B357:B360"/>
    <mergeCell ref="C357:C360"/>
    <mergeCell ref="D357:D360"/>
    <mergeCell ref="E357:E360"/>
    <mergeCell ref="F357:F360"/>
    <mergeCell ref="G357:G360"/>
    <mergeCell ref="G353:G356"/>
    <mergeCell ref="H353:H356"/>
    <mergeCell ref="I353:I356"/>
    <mergeCell ref="J353:J356"/>
    <mergeCell ref="P353:P356"/>
    <mergeCell ref="Q353:Q356"/>
    <mergeCell ref="A353:A356"/>
    <mergeCell ref="B353:B356"/>
    <mergeCell ref="C353:C356"/>
    <mergeCell ref="D353:D356"/>
    <mergeCell ref="E353:E356"/>
    <mergeCell ref="F353:F356"/>
    <mergeCell ref="J349:J352"/>
    <mergeCell ref="P349:P352"/>
    <mergeCell ref="Q349:Q352"/>
    <mergeCell ref="R349:R352"/>
    <mergeCell ref="S349:S352"/>
    <mergeCell ref="T349:T352"/>
    <mergeCell ref="T345:T348"/>
    <mergeCell ref="A349:A352"/>
    <mergeCell ref="B349:B352"/>
    <mergeCell ref="C349:C352"/>
    <mergeCell ref="D349:D352"/>
    <mergeCell ref="E349:E352"/>
    <mergeCell ref="F349:F352"/>
    <mergeCell ref="G349:G352"/>
    <mergeCell ref="H349:H352"/>
    <mergeCell ref="I349:I352"/>
    <mergeCell ref="I345:I348"/>
    <mergeCell ref="J345:J348"/>
    <mergeCell ref="P345:P348"/>
    <mergeCell ref="Q345:Q348"/>
    <mergeCell ref="R345:R348"/>
    <mergeCell ref="S345:S348"/>
    <mergeCell ref="S341:S344"/>
    <mergeCell ref="T341:T344"/>
    <mergeCell ref="A345:A348"/>
    <mergeCell ref="B345:B348"/>
    <mergeCell ref="C345:C348"/>
    <mergeCell ref="D345:D348"/>
    <mergeCell ref="E345:E348"/>
    <mergeCell ref="F345:F348"/>
    <mergeCell ref="G345:G348"/>
    <mergeCell ref="H345:H348"/>
    <mergeCell ref="H341:H344"/>
    <mergeCell ref="I341:I344"/>
    <mergeCell ref="J341:J344"/>
    <mergeCell ref="P341:P344"/>
    <mergeCell ref="Q341:Q344"/>
    <mergeCell ref="R341:R344"/>
    <mergeCell ref="R337:R340"/>
    <mergeCell ref="S337:S340"/>
    <mergeCell ref="T337:T340"/>
    <mergeCell ref="A341:A344"/>
    <mergeCell ref="B341:B344"/>
    <mergeCell ref="C341:C344"/>
    <mergeCell ref="D341:D344"/>
    <mergeCell ref="E341:E344"/>
    <mergeCell ref="F341:F344"/>
    <mergeCell ref="G341:G344"/>
    <mergeCell ref="G337:G340"/>
    <mergeCell ref="H337:H340"/>
    <mergeCell ref="I337:I340"/>
    <mergeCell ref="J337:J340"/>
    <mergeCell ref="P337:P340"/>
    <mergeCell ref="Q337:Q340"/>
    <mergeCell ref="A337:A340"/>
    <mergeCell ref="B337:B340"/>
    <mergeCell ref="C337:C340"/>
    <mergeCell ref="D337:D340"/>
    <mergeCell ref="E337:E340"/>
    <mergeCell ref="F337:F340"/>
    <mergeCell ref="J333:J336"/>
    <mergeCell ref="P333:P336"/>
    <mergeCell ref="Q333:Q336"/>
    <mergeCell ref="R333:R336"/>
    <mergeCell ref="S333:S336"/>
    <mergeCell ref="T333:T336"/>
    <mergeCell ref="T329:T332"/>
    <mergeCell ref="A333:A336"/>
    <mergeCell ref="B333:B336"/>
    <mergeCell ref="C333:C336"/>
    <mergeCell ref="D333:D336"/>
    <mergeCell ref="E333:E336"/>
    <mergeCell ref="F333:F336"/>
    <mergeCell ref="G333:G336"/>
    <mergeCell ref="H333:H336"/>
    <mergeCell ref="I333:I336"/>
    <mergeCell ref="I329:I332"/>
    <mergeCell ref="J329:J332"/>
    <mergeCell ref="P329:P332"/>
    <mergeCell ref="Q329:Q332"/>
    <mergeCell ref="R329:R332"/>
    <mergeCell ref="S329:S332"/>
    <mergeCell ref="S325:S328"/>
    <mergeCell ref="T325:T328"/>
    <mergeCell ref="A329:A332"/>
    <mergeCell ref="B329:B332"/>
    <mergeCell ref="C329:C332"/>
    <mergeCell ref="D329:D332"/>
    <mergeCell ref="E329:E332"/>
    <mergeCell ref="F329:F332"/>
    <mergeCell ref="G329:G332"/>
    <mergeCell ref="H329:H332"/>
    <mergeCell ref="H325:H328"/>
    <mergeCell ref="I325:I328"/>
    <mergeCell ref="J325:J328"/>
    <mergeCell ref="P325:P328"/>
    <mergeCell ref="Q325:Q328"/>
    <mergeCell ref="R325:R328"/>
    <mergeCell ref="R321:R324"/>
    <mergeCell ref="S321:S324"/>
    <mergeCell ref="T321:T324"/>
    <mergeCell ref="A325:A328"/>
    <mergeCell ref="B325:B328"/>
    <mergeCell ref="C325:C328"/>
    <mergeCell ref="D325:D328"/>
    <mergeCell ref="E325:E328"/>
    <mergeCell ref="F325:F328"/>
    <mergeCell ref="G325:G328"/>
    <mergeCell ref="G321:G324"/>
    <mergeCell ref="H321:H324"/>
    <mergeCell ref="I321:I324"/>
    <mergeCell ref="J321:J324"/>
    <mergeCell ref="P321:P324"/>
    <mergeCell ref="Q321:Q324"/>
    <mergeCell ref="A321:A324"/>
    <mergeCell ref="B321:B324"/>
    <mergeCell ref="C321:C324"/>
    <mergeCell ref="D321:D324"/>
    <mergeCell ref="E321:E324"/>
    <mergeCell ref="F321:F324"/>
    <mergeCell ref="J317:J320"/>
    <mergeCell ref="P317:P320"/>
    <mergeCell ref="Q317:Q320"/>
    <mergeCell ref="R317:R320"/>
    <mergeCell ref="S317:S320"/>
    <mergeCell ref="T317:T320"/>
    <mergeCell ref="T313:T316"/>
    <mergeCell ref="A317:A320"/>
    <mergeCell ref="B317:B320"/>
    <mergeCell ref="C317:C320"/>
    <mergeCell ref="D317:D320"/>
    <mergeCell ref="E317:E320"/>
    <mergeCell ref="F317:F320"/>
    <mergeCell ref="G317:G320"/>
    <mergeCell ref="H317:H320"/>
    <mergeCell ref="I317:I320"/>
    <mergeCell ref="I313:I316"/>
    <mergeCell ref="J313:J316"/>
    <mergeCell ref="P313:P316"/>
    <mergeCell ref="Q313:Q316"/>
    <mergeCell ref="R313:R316"/>
    <mergeCell ref="S313:S316"/>
    <mergeCell ref="S309:S312"/>
    <mergeCell ref="T309:T312"/>
    <mergeCell ref="A313:A316"/>
    <mergeCell ref="B313:B316"/>
    <mergeCell ref="C313:C316"/>
    <mergeCell ref="D313:D316"/>
    <mergeCell ref="E313:E316"/>
    <mergeCell ref="F313:F316"/>
    <mergeCell ref="G313:G316"/>
    <mergeCell ref="H313:H316"/>
    <mergeCell ref="H309:H312"/>
    <mergeCell ref="I309:I312"/>
    <mergeCell ref="J309:J312"/>
    <mergeCell ref="P309:P312"/>
    <mergeCell ref="Q309:Q312"/>
    <mergeCell ref="R309:R312"/>
    <mergeCell ref="R305:R308"/>
    <mergeCell ref="S305:S308"/>
    <mergeCell ref="T305:T308"/>
    <mergeCell ref="A309:A312"/>
    <mergeCell ref="B309:B312"/>
    <mergeCell ref="C309:C312"/>
    <mergeCell ref="D309:D312"/>
    <mergeCell ref="E309:E312"/>
    <mergeCell ref="F309:F312"/>
    <mergeCell ref="G309:G312"/>
    <mergeCell ref="G305:G308"/>
    <mergeCell ref="H305:H308"/>
    <mergeCell ref="I305:I308"/>
    <mergeCell ref="J305:J308"/>
    <mergeCell ref="P305:P308"/>
    <mergeCell ref="Q305:Q308"/>
    <mergeCell ref="A305:A308"/>
    <mergeCell ref="B305:B308"/>
    <mergeCell ref="C305:C308"/>
    <mergeCell ref="D305:D308"/>
    <mergeCell ref="E305:E308"/>
    <mergeCell ref="F305:F308"/>
    <mergeCell ref="J301:J304"/>
    <mergeCell ref="P301:P304"/>
    <mergeCell ref="Q301:Q304"/>
    <mergeCell ref="R301:R304"/>
    <mergeCell ref="S301:S304"/>
    <mergeCell ref="T301:T304"/>
    <mergeCell ref="T297:T300"/>
    <mergeCell ref="A301:A304"/>
    <mergeCell ref="B301:B304"/>
    <mergeCell ref="C301:C304"/>
    <mergeCell ref="D301:D304"/>
    <mergeCell ref="E301:E304"/>
    <mergeCell ref="F301:F304"/>
    <mergeCell ref="G301:G304"/>
    <mergeCell ref="H301:H304"/>
    <mergeCell ref="I301:I304"/>
    <mergeCell ref="I297:I300"/>
    <mergeCell ref="J297:J300"/>
    <mergeCell ref="P297:P300"/>
    <mergeCell ref="Q297:Q300"/>
    <mergeCell ref="R297:R300"/>
    <mergeCell ref="S297:S300"/>
    <mergeCell ref="S293:S296"/>
    <mergeCell ref="T293:T296"/>
    <mergeCell ref="A297:A300"/>
    <mergeCell ref="B297:B300"/>
    <mergeCell ref="C297:C300"/>
    <mergeCell ref="D297:D300"/>
    <mergeCell ref="E297:E300"/>
    <mergeCell ref="F297:F300"/>
    <mergeCell ref="G297:G300"/>
    <mergeCell ref="H297:H300"/>
    <mergeCell ref="H293:H296"/>
    <mergeCell ref="I293:I296"/>
    <mergeCell ref="J293:J296"/>
    <mergeCell ref="P293:P296"/>
    <mergeCell ref="Q293:Q296"/>
    <mergeCell ref="R293:R296"/>
    <mergeCell ref="R289:R292"/>
    <mergeCell ref="S289:S292"/>
    <mergeCell ref="T289:T292"/>
    <mergeCell ref="A293:A296"/>
    <mergeCell ref="B293:B296"/>
    <mergeCell ref="C293:C296"/>
    <mergeCell ref="D293:D296"/>
    <mergeCell ref="E293:E296"/>
    <mergeCell ref="F293:F296"/>
    <mergeCell ref="G293:G296"/>
    <mergeCell ref="G289:G292"/>
    <mergeCell ref="H289:H292"/>
    <mergeCell ref="I289:I292"/>
    <mergeCell ref="J289:J292"/>
    <mergeCell ref="P289:P292"/>
    <mergeCell ref="Q289:Q292"/>
    <mergeCell ref="A289:A292"/>
    <mergeCell ref="B289:B292"/>
    <mergeCell ref="C289:C292"/>
    <mergeCell ref="D289:D292"/>
    <mergeCell ref="E289:E292"/>
    <mergeCell ref="F289:F292"/>
    <mergeCell ref="J285:J288"/>
    <mergeCell ref="P285:P288"/>
    <mergeCell ref="Q285:Q288"/>
    <mergeCell ref="R285:R288"/>
    <mergeCell ref="S285:S288"/>
    <mergeCell ref="T285:T288"/>
    <mergeCell ref="T281:T284"/>
    <mergeCell ref="A285:A288"/>
    <mergeCell ref="B285:B288"/>
    <mergeCell ref="C285:C288"/>
    <mergeCell ref="D285:D288"/>
    <mergeCell ref="E285:E288"/>
    <mergeCell ref="F285:F288"/>
    <mergeCell ref="G285:G288"/>
    <mergeCell ref="H285:H288"/>
    <mergeCell ref="I285:I288"/>
    <mergeCell ref="I281:I284"/>
    <mergeCell ref="J281:J284"/>
    <mergeCell ref="P281:P284"/>
    <mergeCell ref="Q281:Q284"/>
    <mergeCell ref="R281:R284"/>
    <mergeCell ref="S281:S284"/>
    <mergeCell ref="S277:S280"/>
    <mergeCell ref="T277:T280"/>
    <mergeCell ref="A281:A284"/>
    <mergeCell ref="B281:B284"/>
    <mergeCell ref="C281:C284"/>
    <mergeCell ref="D281:D284"/>
    <mergeCell ref="E281:E284"/>
    <mergeCell ref="F281:F284"/>
    <mergeCell ref="G281:G284"/>
    <mergeCell ref="H281:H284"/>
    <mergeCell ref="H277:H280"/>
    <mergeCell ref="I277:I280"/>
    <mergeCell ref="J277:J280"/>
    <mergeCell ref="P277:P280"/>
    <mergeCell ref="Q277:Q280"/>
    <mergeCell ref="R277:R280"/>
    <mergeCell ref="R273:R276"/>
    <mergeCell ref="S273:S276"/>
    <mergeCell ref="T273:T276"/>
    <mergeCell ref="A277:A280"/>
    <mergeCell ref="B277:B280"/>
    <mergeCell ref="C277:C280"/>
    <mergeCell ref="D277:D280"/>
    <mergeCell ref="E277:E280"/>
    <mergeCell ref="F277:F280"/>
    <mergeCell ref="G277:G280"/>
    <mergeCell ref="G273:G276"/>
    <mergeCell ref="H273:H276"/>
    <mergeCell ref="I273:I276"/>
    <mergeCell ref="J273:J276"/>
    <mergeCell ref="P273:P276"/>
    <mergeCell ref="Q273:Q276"/>
    <mergeCell ref="A273:A276"/>
    <mergeCell ref="B273:B276"/>
    <mergeCell ref="C273:C276"/>
    <mergeCell ref="D273:D276"/>
    <mergeCell ref="E273:E276"/>
    <mergeCell ref="F273:F276"/>
    <mergeCell ref="J269:J272"/>
    <mergeCell ref="P269:P272"/>
    <mergeCell ref="Q269:Q272"/>
    <mergeCell ref="R269:R272"/>
    <mergeCell ref="S269:S272"/>
    <mergeCell ref="T269:T272"/>
    <mergeCell ref="T265:T268"/>
    <mergeCell ref="A269:A272"/>
    <mergeCell ref="B269:B272"/>
    <mergeCell ref="C269:C272"/>
    <mergeCell ref="D269:D272"/>
    <mergeCell ref="E269:E272"/>
    <mergeCell ref="F269:F272"/>
    <mergeCell ref="G269:G272"/>
    <mergeCell ref="H269:H272"/>
    <mergeCell ref="I269:I272"/>
    <mergeCell ref="I265:I268"/>
    <mergeCell ref="J265:J268"/>
    <mergeCell ref="P265:P268"/>
    <mergeCell ref="Q265:Q268"/>
    <mergeCell ref="R265:R268"/>
    <mergeCell ref="S265:S268"/>
    <mergeCell ref="S261:S264"/>
    <mergeCell ref="T261:T264"/>
    <mergeCell ref="A265:A268"/>
    <mergeCell ref="B265:B268"/>
    <mergeCell ref="C265:C268"/>
    <mergeCell ref="D265:D268"/>
    <mergeCell ref="E265:E268"/>
    <mergeCell ref="F265:F268"/>
    <mergeCell ref="G265:G268"/>
    <mergeCell ref="H265:H268"/>
    <mergeCell ref="H261:H264"/>
    <mergeCell ref="I261:I264"/>
    <mergeCell ref="J261:J264"/>
    <mergeCell ref="P261:P264"/>
    <mergeCell ref="Q261:Q264"/>
    <mergeCell ref="R261:R264"/>
    <mergeCell ref="R257:R260"/>
    <mergeCell ref="S257:S260"/>
    <mergeCell ref="T257:T260"/>
    <mergeCell ref="A261:A264"/>
    <mergeCell ref="B261:B264"/>
    <mergeCell ref="C261:C264"/>
    <mergeCell ref="D261:D264"/>
    <mergeCell ref="E261:E264"/>
    <mergeCell ref="F261:F264"/>
    <mergeCell ref="G261:G264"/>
    <mergeCell ref="G257:G260"/>
    <mergeCell ref="H257:H260"/>
    <mergeCell ref="I257:I260"/>
    <mergeCell ref="J257:J260"/>
    <mergeCell ref="P257:P260"/>
    <mergeCell ref="Q257:Q260"/>
    <mergeCell ref="A257:A260"/>
    <mergeCell ref="B257:B260"/>
    <mergeCell ref="C257:C260"/>
    <mergeCell ref="D257:D260"/>
    <mergeCell ref="E257:E260"/>
    <mergeCell ref="F257:F260"/>
    <mergeCell ref="J253:J256"/>
    <mergeCell ref="P253:P256"/>
    <mergeCell ref="Q253:Q256"/>
    <mergeCell ref="R253:R256"/>
    <mergeCell ref="S253:S256"/>
    <mergeCell ref="T253:T256"/>
    <mergeCell ref="T249:T252"/>
    <mergeCell ref="A253:A256"/>
    <mergeCell ref="B253:B256"/>
    <mergeCell ref="C253:C256"/>
    <mergeCell ref="D253:D256"/>
    <mergeCell ref="E253:E256"/>
    <mergeCell ref="F253:F256"/>
    <mergeCell ref="G253:G256"/>
    <mergeCell ref="H253:H256"/>
    <mergeCell ref="I253:I256"/>
    <mergeCell ref="I249:I252"/>
    <mergeCell ref="J249:J252"/>
    <mergeCell ref="P249:P252"/>
    <mergeCell ref="Q249:Q252"/>
    <mergeCell ref="R249:R252"/>
    <mergeCell ref="S249:S252"/>
    <mergeCell ref="S245:S248"/>
    <mergeCell ref="T245:T248"/>
    <mergeCell ref="A249:A252"/>
    <mergeCell ref="B249:B252"/>
    <mergeCell ref="C249:C252"/>
    <mergeCell ref="D249:D252"/>
    <mergeCell ref="E249:E252"/>
    <mergeCell ref="F249:F252"/>
    <mergeCell ref="G249:G252"/>
    <mergeCell ref="H249:H252"/>
    <mergeCell ref="H245:H248"/>
    <mergeCell ref="I245:I248"/>
    <mergeCell ref="J245:J248"/>
    <mergeCell ref="P245:P248"/>
    <mergeCell ref="Q245:Q248"/>
    <mergeCell ref="R245:R248"/>
    <mergeCell ref="R241:R244"/>
    <mergeCell ref="S241:S244"/>
    <mergeCell ref="T241:T244"/>
    <mergeCell ref="A245:A248"/>
    <mergeCell ref="B245:B248"/>
    <mergeCell ref="C245:C248"/>
    <mergeCell ref="D245:D248"/>
    <mergeCell ref="E245:E248"/>
    <mergeCell ref="F245:F248"/>
    <mergeCell ref="G245:G248"/>
    <mergeCell ref="G241:G244"/>
    <mergeCell ref="H241:H244"/>
    <mergeCell ref="I241:I244"/>
    <mergeCell ref="J241:J244"/>
    <mergeCell ref="P241:P244"/>
    <mergeCell ref="Q241:Q244"/>
    <mergeCell ref="A241:A244"/>
    <mergeCell ref="B241:B244"/>
    <mergeCell ref="C241:C244"/>
    <mergeCell ref="D241:D244"/>
    <mergeCell ref="E241:E244"/>
    <mergeCell ref="F241:F244"/>
    <mergeCell ref="J237:J240"/>
    <mergeCell ref="P237:P240"/>
    <mergeCell ref="Q237:Q240"/>
    <mergeCell ref="R237:R240"/>
    <mergeCell ref="S237:S240"/>
    <mergeCell ref="T237:T240"/>
    <mergeCell ref="T233:T236"/>
    <mergeCell ref="A237:A240"/>
    <mergeCell ref="B237:B240"/>
    <mergeCell ref="C237:C240"/>
    <mergeCell ref="D237:D240"/>
    <mergeCell ref="E237:E240"/>
    <mergeCell ref="F237:F240"/>
    <mergeCell ref="G237:G240"/>
    <mergeCell ref="H237:H240"/>
    <mergeCell ref="I237:I240"/>
    <mergeCell ref="I233:I236"/>
    <mergeCell ref="J233:J236"/>
    <mergeCell ref="P233:P236"/>
    <mergeCell ref="Q233:Q236"/>
    <mergeCell ref="R233:R236"/>
    <mergeCell ref="S233:S236"/>
    <mergeCell ref="S229:S232"/>
    <mergeCell ref="T229:T232"/>
    <mergeCell ref="A233:A236"/>
    <mergeCell ref="B233:B236"/>
    <mergeCell ref="C233:C236"/>
    <mergeCell ref="D233:D236"/>
    <mergeCell ref="E233:E236"/>
    <mergeCell ref="F233:F236"/>
    <mergeCell ref="G233:G236"/>
    <mergeCell ref="H233:H236"/>
    <mergeCell ref="H229:H232"/>
    <mergeCell ref="I229:I232"/>
    <mergeCell ref="J229:J232"/>
    <mergeCell ref="P229:P232"/>
    <mergeCell ref="Q229:Q232"/>
    <mergeCell ref="R229:R232"/>
    <mergeCell ref="R225:R228"/>
    <mergeCell ref="S225:S228"/>
    <mergeCell ref="T225:T228"/>
    <mergeCell ref="A229:A232"/>
    <mergeCell ref="B229:B232"/>
    <mergeCell ref="C229:C232"/>
    <mergeCell ref="D229:D232"/>
    <mergeCell ref="E229:E232"/>
    <mergeCell ref="F229:F232"/>
    <mergeCell ref="G229:G232"/>
    <mergeCell ref="G225:G228"/>
    <mergeCell ref="H225:H228"/>
    <mergeCell ref="I225:I228"/>
    <mergeCell ref="J225:J228"/>
    <mergeCell ref="P225:P228"/>
    <mergeCell ref="Q225:Q228"/>
    <mergeCell ref="A225:A228"/>
    <mergeCell ref="B225:B228"/>
    <mergeCell ref="C225:C228"/>
    <mergeCell ref="D225:D228"/>
    <mergeCell ref="E225:E228"/>
    <mergeCell ref="F225:F228"/>
    <mergeCell ref="J221:J224"/>
    <mergeCell ref="P221:P224"/>
    <mergeCell ref="Q221:Q224"/>
    <mergeCell ref="R221:R224"/>
    <mergeCell ref="S221:S224"/>
    <mergeCell ref="T221:T224"/>
    <mergeCell ref="T217:T220"/>
    <mergeCell ref="A221:A224"/>
    <mergeCell ref="B221:B224"/>
    <mergeCell ref="C221:C224"/>
    <mergeCell ref="D221:D224"/>
    <mergeCell ref="E221:E224"/>
    <mergeCell ref="F221:F224"/>
    <mergeCell ref="G221:G224"/>
    <mergeCell ref="H221:H224"/>
    <mergeCell ref="I221:I224"/>
    <mergeCell ref="I217:I220"/>
    <mergeCell ref="J217:J220"/>
    <mergeCell ref="P217:P220"/>
    <mergeCell ref="Q217:Q220"/>
    <mergeCell ref="R217:R220"/>
    <mergeCell ref="S217:S220"/>
    <mergeCell ref="S213:S216"/>
    <mergeCell ref="T213:T216"/>
    <mergeCell ref="A217:A220"/>
    <mergeCell ref="B217:B220"/>
    <mergeCell ref="C217:C220"/>
    <mergeCell ref="D217:D220"/>
    <mergeCell ref="E217:E220"/>
    <mergeCell ref="F217:F220"/>
    <mergeCell ref="G217:G220"/>
    <mergeCell ref="H217:H220"/>
    <mergeCell ref="H213:H216"/>
    <mergeCell ref="I213:I216"/>
    <mergeCell ref="J213:J216"/>
    <mergeCell ref="P213:P216"/>
    <mergeCell ref="Q213:Q216"/>
    <mergeCell ref="R213:R216"/>
    <mergeCell ref="R209:R212"/>
    <mergeCell ref="S209:S212"/>
    <mergeCell ref="T209:T212"/>
    <mergeCell ref="A213:A216"/>
    <mergeCell ref="B213:B216"/>
    <mergeCell ref="C213:C216"/>
    <mergeCell ref="D213:D216"/>
    <mergeCell ref="E213:E216"/>
    <mergeCell ref="F213:F216"/>
    <mergeCell ref="G213:G216"/>
    <mergeCell ref="G209:G212"/>
    <mergeCell ref="H209:H212"/>
    <mergeCell ref="I209:I212"/>
    <mergeCell ref="J209:J212"/>
    <mergeCell ref="P209:P212"/>
    <mergeCell ref="Q209:Q212"/>
    <mergeCell ref="A209:A212"/>
    <mergeCell ref="B209:B212"/>
    <mergeCell ref="C209:C212"/>
    <mergeCell ref="D209:D212"/>
    <mergeCell ref="E209:E212"/>
    <mergeCell ref="F209:F212"/>
    <mergeCell ref="J205:J208"/>
    <mergeCell ref="P205:P208"/>
    <mergeCell ref="Q205:Q208"/>
    <mergeCell ref="R205:R208"/>
    <mergeCell ref="S205:S208"/>
    <mergeCell ref="T205:T208"/>
    <mergeCell ref="T201:T204"/>
    <mergeCell ref="A205:A208"/>
    <mergeCell ref="B205:B208"/>
    <mergeCell ref="C205:C208"/>
    <mergeCell ref="D205:D208"/>
    <mergeCell ref="E205:E208"/>
    <mergeCell ref="F205:F208"/>
    <mergeCell ref="G205:G208"/>
    <mergeCell ref="H205:H208"/>
    <mergeCell ref="I205:I208"/>
    <mergeCell ref="I201:I204"/>
    <mergeCell ref="J201:J204"/>
    <mergeCell ref="P201:P204"/>
    <mergeCell ref="Q201:Q204"/>
    <mergeCell ref="R201:R204"/>
    <mergeCell ref="S201:S204"/>
    <mergeCell ref="S197:S200"/>
    <mergeCell ref="T197:T200"/>
    <mergeCell ref="A201:A204"/>
    <mergeCell ref="B201:B204"/>
    <mergeCell ref="C201:C204"/>
    <mergeCell ref="D201:D204"/>
    <mergeCell ref="E201:E204"/>
    <mergeCell ref="F201:F204"/>
    <mergeCell ref="G201:G204"/>
    <mergeCell ref="H201:H204"/>
    <mergeCell ref="H197:H200"/>
    <mergeCell ref="I197:I200"/>
    <mergeCell ref="J197:J200"/>
    <mergeCell ref="P197:P200"/>
    <mergeCell ref="Q197:Q200"/>
    <mergeCell ref="R197:R200"/>
    <mergeCell ref="R193:R196"/>
    <mergeCell ref="S193:S196"/>
    <mergeCell ref="T193:T196"/>
    <mergeCell ref="A197:A200"/>
    <mergeCell ref="B197:B200"/>
    <mergeCell ref="C197:C200"/>
    <mergeCell ref="D197:D200"/>
    <mergeCell ref="E197:E200"/>
    <mergeCell ref="F197:F200"/>
    <mergeCell ref="G197:G200"/>
    <mergeCell ref="G193:G196"/>
    <mergeCell ref="H193:H196"/>
    <mergeCell ref="I193:I196"/>
    <mergeCell ref="J193:J196"/>
    <mergeCell ref="P193:P196"/>
    <mergeCell ref="Q193:Q196"/>
    <mergeCell ref="A193:A196"/>
    <mergeCell ref="B193:B196"/>
    <mergeCell ref="C193:C196"/>
    <mergeCell ref="D193:D196"/>
    <mergeCell ref="E193:E196"/>
    <mergeCell ref="F193:F196"/>
    <mergeCell ref="J189:J192"/>
    <mergeCell ref="P189:P192"/>
    <mergeCell ref="Q189:Q192"/>
    <mergeCell ref="R189:R192"/>
    <mergeCell ref="S189:S192"/>
    <mergeCell ref="T189:T192"/>
    <mergeCell ref="T185:T188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I189:I192"/>
    <mergeCell ref="I185:I188"/>
    <mergeCell ref="J185:J188"/>
    <mergeCell ref="P185:P188"/>
    <mergeCell ref="Q185:Q188"/>
    <mergeCell ref="R185:R188"/>
    <mergeCell ref="S185:S188"/>
    <mergeCell ref="S181:S184"/>
    <mergeCell ref="T181:T184"/>
    <mergeCell ref="A185:A188"/>
    <mergeCell ref="B185:B188"/>
    <mergeCell ref="C185:C188"/>
    <mergeCell ref="D185:D188"/>
    <mergeCell ref="E185:E188"/>
    <mergeCell ref="F185:F188"/>
    <mergeCell ref="G185:G188"/>
    <mergeCell ref="H185:H188"/>
    <mergeCell ref="H181:H184"/>
    <mergeCell ref="I181:I184"/>
    <mergeCell ref="J181:J184"/>
    <mergeCell ref="P181:P184"/>
    <mergeCell ref="Q181:Q184"/>
    <mergeCell ref="R181:R184"/>
    <mergeCell ref="R177:R180"/>
    <mergeCell ref="S177:S180"/>
    <mergeCell ref="T177:T180"/>
    <mergeCell ref="A181:A184"/>
    <mergeCell ref="B181:B184"/>
    <mergeCell ref="C181:C184"/>
    <mergeCell ref="D181:D184"/>
    <mergeCell ref="E181:E184"/>
    <mergeCell ref="F181:F184"/>
    <mergeCell ref="G181:G184"/>
    <mergeCell ref="G177:G180"/>
    <mergeCell ref="H177:H180"/>
    <mergeCell ref="I177:I180"/>
    <mergeCell ref="J177:J180"/>
    <mergeCell ref="P177:P180"/>
    <mergeCell ref="Q177:Q180"/>
    <mergeCell ref="A177:A180"/>
    <mergeCell ref="B177:B180"/>
    <mergeCell ref="C177:C180"/>
    <mergeCell ref="D177:D180"/>
    <mergeCell ref="E177:E180"/>
    <mergeCell ref="F177:F180"/>
    <mergeCell ref="J173:J176"/>
    <mergeCell ref="P173:P176"/>
    <mergeCell ref="Q173:Q176"/>
    <mergeCell ref="R173:R176"/>
    <mergeCell ref="S173:S176"/>
    <mergeCell ref="T173:T176"/>
    <mergeCell ref="T169:T172"/>
    <mergeCell ref="A173:A176"/>
    <mergeCell ref="B173:B176"/>
    <mergeCell ref="C173:C176"/>
    <mergeCell ref="D173:D176"/>
    <mergeCell ref="E173:E176"/>
    <mergeCell ref="F173:F176"/>
    <mergeCell ref="G173:G176"/>
    <mergeCell ref="H173:H176"/>
    <mergeCell ref="I173:I176"/>
    <mergeCell ref="I169:I172"/>
    <mergeCell ref="J169:J172"/>
    <mergeCell ref="P169:P172"/>
    <mergeCell ref="Q169:Q172"/>
    <mergeCell ref="R169:R172"/>
    <mergeCell ref="S169:S172"/>
    <mergeCell ref="S165:S168"/>
    <mergeCell ref="T165:T168"/>
    <mergeCell ref="A169:A172"/>
    <mergeCell ref="B169:B172"/>
    <mergeCell ref="C169:C172"/>
    <mergeCell ref="D169:D172"/>
    <mergeCell ref="E169:E172"/>
    <mergeCell ref="F169:F172"/>
    <mergeCell ref="G169:G172"/>
    <mergeCell ref="H169:H172"/>
    <mergeCell ref="H165:H168"/>
    <mergeCell ref="I165:I168"/>
    <mergeCell ref="J165:J168"/>
    <mergeCell ref="P165:P168"/>
    <mergeCell ref="Q165:Q168"/>
    <mergeCell ref="R165:R168"/>
    <mergeCell ref="R161:R164"/>
    <mergeCell ref="S161:S164"/>
    <mergeCell ref="T161:T164"/>
    <mergeCell ref="A165:A168"/>
    <mergeCell ref="B165:B168"/>
    <mergeCell ref="C165:C168"/>
    <mergeCell ref="D165:D168"/>
    <mergeCell ref="E165:E168"/>
    <mergeCell ref="F165:F168"/>
    <mergeCell ref="G165:G168"/>
    <mergeCell ref="G161:G164"/>
    <mergeCell ref="H161:H164"/>
    <mergeCell ref="I161:I164"/>
    <mergeCell ref="J161:J164"/>
    <mergeCell ref="P161:P164"/>
    <mergeCell ref="Q161:Q164"/>
    <mergeCell ref="A161:A164"/>
    <mergeCell ref="B161:B164"/>
    <mergeCell ref="C161:C164"/>
    <mergeCell ref="D161:D164"/>
    <mergeCell ref="E161:E164"/>
    <mergeCell ref="F161:F164"/>
    <mergeCell ref="J157:J160"/>
    <mergeCell ref="P157:P160"/>
    <mergeCell ref="Q157:Q160"/>
    <mergeCell ref="R157:R160"/>
    <mergeCell ref="S157:S160"/>
    <mergeCell ref="T157:T160"/>
    <mergeCell ref="T153:T156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I157:I160"/>
    <mergeCell ref="I153:I156"/>
    <mergeCell ref="J153:J156"/>
    <mergeCell ref="P153:P156"/>
    <mergeCell ref="Q153:Q156"/>
    <mergeCell ref="R153:R156"/>
    <mergeCell ref="S153:S156"/>
    <mergeCell ref="S149:S152"/>
    <mergeCell ref="T149:T152"/>
    <mergeCell ref="A153:A156"/>
    <mergeCell ref="B153:B156"/>
    <mergeCell ref="C153:C156"/>
    <mergeCell ref="D153:D156"/>
    <mergeCell ref="E153:E156"/>
    <mergeCell ref="F153:F156"/>
    <mergeCell ref="G153:G156"/>
    <mergeCell ref="H153:H156"/>
    <mergeCell ref="H149:H152"/>
    <mergeCell ref="I149:I152"/>
    <mergeCell ref="J149:J152"/>
    <mergeCell ref="P149:P152"/>
    <mergeCell ref="Q149:Q152"/>
    <mergeCell ref="R149:R152"/>
    <mergeCell ref="R145:R148"/>
    <mergeCell ref="S145:S148"/>
    <mergeCell ref="T145:T148"/>
    <mergeCell ref="A149:A152"/>
    <mergeCell ref="B149:B152"/>
    <mergeCell ref="C149:C152"/>
    <mergeCell ref="D149:D152"/>
    <mergeCell ref="E149:E152"/>
    <mergeCell ref="F149:F152"/>
    <mergeCell ref="G149:G152"/>
    <mergeCell ref="G145:G148"/>
    <mergeCell ref="H145:H148"/>
    <mergeCell ref="I145:I148"/>
    <mergeCell ref="J145:J148"/>
    <mergeCell ref="P145:P148"/>
    <mergeCell ref="Q145:Q148"/>
    <mergeCell ref="A145:A148"/>
    <mergeCell ref="B145:B148"/>
    <mergeCell ref="C145:C148"/>
    <mergeCell ref="D145:D148"/>
    <mergeCell ref="E145:E148"/>
    <mergeCell ref="F145:F148"/>
    <mergeCell ref="J141:J144"/>
    <mergeCell ref="P141:P144"/>
    <mergeCell ref="Q141:Q144"/>
    <mergeCell ref="R141:R144"/>
    <mergeCell ref="S141:S144"/>
    <mergeCell ref="T141:T144"/>
    <mergeCell ref="T137:T140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I137:I140"/>
    <mergeCell ref="J137:J140"/>
    <mergeCell ref="P137:P140"/>
    <mergeCell ref="Q137:Q140"/>
    <mergeCell ref="R137:R140"/>
    <mergeCell ref="S137:S140"/>
    <mergeCell ref="S133:S136"/>
    <mergeCell ref="T133:T136"/>
    <mergeCell ref="A137:A140"/>
    <mergeCell ref="B137:B140"/>
    <mergeCell ref="C137:C140"/>
    <mergeCell ref="D137:D140"/>
    <mergeCell ref="E137:E140"/>
    <mergeCell ref="F137:F140"/>
    <mergeCell ref="G137:G140"/>
    <mergeCell ref="H137:H140"/>
    <mergeCell ref="H133:H136"/>
    <mergeCell ref="I133:I136"/>
    <mergeCell ref="J133:J136"/>
    <mergeCell ref="P133:P136"/>
    <mergeCell ref="Q133:Q136"/>
    <mergeCell ref="R133:R136"/>
    <mergeCell ref="R129:R132"/>
    <mergeCell ref="S129:S132"/>
    <mergeCell ref="T129:T132"/>
    <mergeCell ref="A133:A136"/>
    <mergeCell ref="B133:B136"/>
    <mergeCell ref="C133:C136"/>
    <mergeCell ref="D133:D136"/>
    <mergeCell ref="E133:E136"/>
    <mergeCell ref="F133:F136"/>
    <mergeCell ref="G133:G136"/>
    <mergeCell ref="G129:G132"/>
    <mergeCell ref="H129:H132"/>
    <mergeCell ref="I129:I132"/>
    <mergeCell ref="J129:J132"/>
    <mergeCell ref="P129:P132"/>
    <mergeCell ref="Q129:Q132"/>
    <mergeCell ref="A129:A132"/>
    <mergeCell ref="B129:B132"/>
    <mergeCell ref="C129:C132"/>
    <mergeCell ref="D129:D132"/>
    <mergeCell ref="E129:E132"/>
    <mergeCell ref="F129:F132"/>
    <mergeCell ref="J125:J128"/>
    <mergeCell ref="P125:P128"/>
    <mergeCell ref="Q125:Q128"/>
    <mergeCell ref="R125:R128"/>
    <mergeCell ref="S125:S128"/>
    <mergeCell ref="T125:T128"/>
    <mergeCell ref="T121:T124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I121:I124"/>
    <mergeCell ref="J121:J124"/>
    <mergeCell ref="P121:P124"/>
    <mergeCell ref="Q121:Q124"/>
    <mergeCell ref="R121:R124"/>
    <mergeCell ref="S121:S124"/>
    <mergeCell ref="S117:S120"/>
    <mergeCell ref="T117:T120"/>
    <mergeCell ref="A121:A124"/>
    <mergeCell ref="B121:B124"/>
    <mergeCell ref="C121:C124"/>
    <mergeCell ref="D121:D124"/>
    <mergeCell ref="E121:E124"/>
    <mergeCell ref="F121:F124"/>
    <mergeCell ref="G121:G124"/>
    <mergeCell ref="H121:H124"/>
    <mergeCell ref="H117:H120"/>
    <mergeCell ref="I117:I120"/>
    <mergeCell ref="J117:J120"/>
    <mergeCell ref="P117:P120"/>
    <mergeCell ref="Q117:Q120"/>
    <mergeCell ref="R117:R120"/>
    <mergeCell ref="R113:R116"/>
    <mergeCell ref="S113:S116"/>
    <mergeCell ref="T113:T116"/>
    <mergeCell ref="A117:A120"/>
    <mergeCell ref="B117:B120"/>
    <mergeCell ref="C117:C120"/>
    <mergeCell ref="D117:D120"/>
    <mergeCell ref="E117:E120"/>
    <mergeCell ref="F117:F120"/>
    <mergeCell ref="G117:G120"/>
    <mergeCell ref="G113:G116"/>
    <mergeCell ref="H113:H116"/>
    <mergeCell ref="I113:I116"/>
    <mergeCell ref="J113:J116"/>
    <mergeCell ref="P113:P116"/>
    <mergeCell ref="Q113:Q116"/>
    <mergeCell ref="A113:A116"/>
    <mergeCell ref="B113:B116"/>
    <mergeCell ref="C113:C116"/>
    <mergeCell ref="D113:D116"/>
    <mergeCell ref="E113:E116"/>
    <mergeCell ref="F113:F116"/>
    <mergeCell ref="J109:J112"/>
    <mergeCell ref="P109:P112"/>
    <mergeCell ref="Q109:Q112"/>
    <mergeCell ref="R109:R112"/>
    <mergeCell ref="S109:S112"/>
    <mergeCell ref="T109:T112"/>
    <mergeCell ref="T105:T108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I105:I108"/>
    <mergeCell ref="J105:J108"/>
    <mergeCell ref="P105:P108"/>
    <mergeCell ref="Q105:Q108"/>
    <mergeCell ref="R105:R108"/>
    <mergeCell ref="S105:S108"/>
    <mergeCell ref="S101:S104"/>
    <mergeCell ref="T101:T104"/>
    <mergeCell ref="A105:A108"/>
    <mergeCell ref="B105:B108"/>
    <mergeCell ref="C105:C108"/>
    <mergeCell ref="D105:D108"/>
    <mergeCell ref="E105:E108"/>
    <mergeCell ref="F105:F108"/>
    <mergeCell ref="G105:G108"/>
    <mergeCell ref="H105:H108"/>
    <mergeCell ref="H101:H104"/>
    <mergeCell ref="I101:I104"/>
    <mergeCell ref="J101:J104"/>
    <mergeCell ref="P101:P104"/>
    <mergeCell ref="Q101:Q104"/>
    <mergeCell ref="R101:R104"/>
    <mergeCell ref="R97:R100"/>
    <mergeCell ref="S97:S100"/>
    <mergeCell ref="T97:T100"/>
    <mergeCell ref="A101:A104"/>
    <mergeCell ref="B101:B104"/>
    <mergeCell ref="C101:C104"/>
    <mergeCell ref="D101:D104"/>
    <mergeCell ref="E101:E104"/>
    <mergeCell ref="F101:F104"/>
    <mergeCell ref="G101:G104"/>
    <mergeCell ref="G97:G100"/>
    <mergeCell ref="H97:H100"/>
    <mergeCell ref="I97:I100"/>
    <mergeCell ref="J97:J100"/>
    <mergeCell ref="P97:P100"/>
    <mergeCell ref="Q97:Q100"/>
    <mergeCell ref="A97:A100"/>
    <mergeCell ref="B97:B100"/>
    <mergeCell ref="C97:C100"/>
    <mergeCell ref="D97:D100"/>
    <mergeCell ref="E97:E100"/>
    <mergeCell ref="F97:F100"/>
    <mergeCell ref="J93:J96"/>
    <mergeCell ref="P93:P96"/>
    <mergeCell ref="Q93:Q96"/>
    <mergeCell ref="R93:R96"/>
    <mergeCell ref="S93:S96"/>
    <mergeCell ref="T93:T96"/>
    <mergeCell ref="T89:T92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I89:I92"/>
    <mergeCell ref="J89:J92"/>
    <mergeCell ref="P89:P92"/>
    <mergeCell ref="Q89:Q92"/>
    <mergeCell ref="R89:R92"/>
    <mergeCell ref="S89:S92"/>
    <mergeCell ref="S85:S88"/>
    <mergeCell ref="T85:T88"/>
    <mergeCell ref="A89:A92"/>
    <mergeCell ref="B89:B92"/>
    <mergeCell ref="C89:C92"/>
    <mergeCell ref="D89:D92"/>
    <mergeCell ref="E89:E92"/>
    <mergeCell ref="F89:F92"/>
    <mergeCell ref="G89:G92"/>
    <mergeCell ref="H89:H92"/>
    <mergeCell ref="H85:H88"/>
    <mergeCell ref="I85:I88"/>
    <mergeCell ref="J85:J88"/>
    <mergeCell ref="P85:P88"/>
    <mergeCell ref="Q85:Q88"/>
    <mergeCell ref="R85:R88"/>
    <mergeCell ref="R81:R84"/>
    <mergeCell ref="S81:S84"/>
    <mergeCell ref="T81:T84"/>
    <mergeCell ref="A85:A88"/>
    <mergeCell ref="B85:B88"/>
    <mergeCell ref="C85:C88"/>
    <mergeCell ref="D85:D88"/>
    <mergeCell ref="E85:E88"/>
    <mergeCell ref="F85:F88"/>
    <mergeCell ref="G85:G88"/>
    <mergeCell ref="G81:G84"/>
    <mergeCell ref="H81:H84"/>
    <mergeCell ref="I81:I84"/>
    <mergeCell ref="J81:J84"/>
    <mergeCell ref="P81:P84"/>
    <mergeCell ref="Q81:Q84"/>
    <mergeCell ref="A81:A84"/>
    <mergeCell ref="B81:B84"/>
    <mergeCell ref="C81:C84"/>
    <mergeCell ref="D81:D84"/>
    <mergeCell ref="E81:E84"/>
    <mergeCell ref="F81:F84"/>
    <mergeCell ref="J77:J80"/>
    <mergeCell ref="P77:P80"/>
    <mergeCell ref="Q77:Q80"/>
    <mergeCell ref="R77:R80"/>
    <mergeCell ref="S77:S80"/>
    <mergeCell ref="T77:T80"/>
    <mergeCell ref="T73:T76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I73:I76"/>
    <mergeCell ref="J73:J76"/>
    <mergeCell ref="P73:P76"/>
    <mergeCell ref="Q73:Q76"/>
    <mergeCell ref="R73:R76"/>
    <mergeCell ref="S73:S76"/>
    <mergeCell ref="S69:S72"/>
    <mergeCell ref="T69:T72"/>
    <mergeCell ref="A73:A76"/>
    <mergeCell ref="B73:B76"/>
    <mergeCell ref="C73:C76"/>
    <mergeCell ref="D73:D76"/>
    <mergeCell ref="E73:E76"/>
    <mergeCell ref="F73:F76"/>
    <mergeCell ref="G73:G76"/>
    <mergeCell ref="H73:H76"/>
    <mergeCell ref="H69:H72"/>
    <mergeCell ref="I69:I72"/>
    <mergeCell ref="J69:J72"/>
    <mergeCell ref="P69:P72"/>
    <mergeCell ref="Q69:Q72"/>
    <mergeCell ref="R69:R72"/>
    <mergeCell ref="R65:R68"/>
    <mergeCell ref="S65:S68"/>
    <mergeCell ref="T65:T68"/>
    <mergeCell ref="A69:A72"/>
    <mergeCell ref="B69:B72"/>
    <mergeCell ref="C69:C72"/>
    <mergeCell ref="D69:D72"/>
    <mergeCell ref="E69:E72"/>
    <mergeCell ref="F69:F72"/>
    <mergeCell ref="G69:G72"/>
    <mergeCell ref="G65:G68"/>
    <mergeCell ref="H65:H68"/>
    <mergeCell ref="I65:I68"/>
    <mergeCell ref="J65:J68"/>
    <mergeCell ref="P65:P68"/>
    <mergeCell ref="Q65:Q68"/>
    <mergeCell ref="A65:A68"/>
    <mergeCell ref="B65:B68"/>
    <mergeCell ref="C65:C68"/>
    <mergeCell ref="D65:D68"/>
    <mergeCell ref="E65:E68"/>
    <mergeCell ref="F65:F68"/>
    <mergeCell ref="J61:J64"/>
    <mergeCell ref="P61:P64"/>
    <mergeCell ref="Q61:Q64"/>
    <mergeCell ref="R61:R64"/>
    <mergeCell ref="S61:S64"/>
    <mergeCell ref="T61:T64"/>
    <mergeCell ref="T57:T60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I57:I60"/>
    <mergeCell ref="J57:J60"/>
    <mergeCell ref="P57:P60"/>
    <mergeCell ref="Q57:Q60"/>
    <mergeCell ref="R57:R60"/>
    <mergeCell ref="S57:S60"/>
    <mergeCell ref="S53:S56"/>
    <mergeCell ref="T53:T56"/>
    <mergeCell ref="A57:A60"/>
    <mergeCell ref="B57:B60"/>
    <mergeCell ref="C57:C60"/>
    <mergeCell ref="D57:D60"/>
    <mergeCell ref="E57:E60"/>
    <mergeCell ref="F57:F60"/>
    <mergeCell ref="G57:G60"/>
    <mergeCell ref="H57:H60"/>
    <mergeCell ref="H53:H56"/>
    <mergeCell ref="I53:I56"/>
    <mergeCell ref="J53:J56"/>
    <mergeCell ref="P53:P56"/>
    <mergeCell ref="Q53:Q56"/>
    <mergeCell ref="R53:R56"/>
    <mergeCell ref="R49:R52"/>
    <mergeCell ref="S49:S52"/>
    <mergeCell ref="T49:T52"/>
    <mergeCell ref="A53:A56"/>
    <mergeCell ref="B53:B56"/>
    <mergeCell ref="C53:C56"/>
    <mergeCell ref="D53:D56"/>
    <mergeCell ref="E53:E56"/>
    <mergeCell ref="F53:F56"/>
    <mergeCell ref="G53:G56"/>
    <mergeCell ref="G49:G52"/>
    <mergeCell ref="H49:H52"/>
    <mergeCell ref="I49:I52"/>
    <mergeCell ref="J49:J52"/>
    <mergeCell ref="P49:P52"/>
    <mergeCell ref="Q49:Q52"/>
    <mergeCell ref="R45:R48"/>
    <mergeCell ref="S45:S48"/>
    <mergeCell ref="T45:T48"/>
    <mergeCell ref="T41:T44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I41:I44"/>
    <mergeCell ref="J41:J44"/>
    <mergeCell ref="P41:P44"/>
    <mergeCell ref="Q41:Q44"/>
    <mergeCell ref="R41:R44"/>
    <mergeCell ref="S41:S44"/>
    <mergeCell ref="D37:D40"/>
    <mergeCell ref="E37:E40"/>
    <mergeCell ref="F37:F40"/>
    <mergeCell ref="G37:G40"/>
    <mergeCell ref="G33:G36"/>
    <mergeCell ref="H33:H36"/>
    <mergeCell ref="I33:I36"/>
    <mergeCell ref="J33:J36"/>
    <mergeCell ref="P33:P36"/>
    <mergeCell ref="Q33:Q36"/>
    <mergeCell ref="A49:A52"/>
    <mergeCell ref="B49:B52"/>
    <mergeCell ref="C49:C52"/>
    <mergeCell ref="D49:D52"/>
    <mergeCell ref="E49:E52"/>
    <mergeCell ref="F49:F52"/>
    <mergeCell ref="J45:J48"/>
    <mergeCell ref="P45:P48"/>
    <mergeCell ref="Q45:Q48"/>
    <mergeCell ref="F29:F32"/>
    <mergeCell ref="G29:G32"/>
    <mergeCell ref="H29:H32"/>
    <mergeCell ref="I29:I32"/>
    <mergeCell ref="I25:I28"/>
    <mergeCell ref="J25:J28"/>
    <mergeCell ref="P25:P28"/>
    <mergeCell ref="Q25:Q28"/>
    <mergeCell ref="R25:R28"/>
    <mergeCell ref="S25:S28"/>
    <mergeCell ref="S37:S40"/>
    <mergeCell ref="T37:T40"/>
    <mergeCell ref="A41:A44"/>
    <mergeCell ref="B41:B44"/>
    <mergeCell ref="C41:C44"/>
    <mergeCell ref="D41:D44"/>
    <mergeCell ref="E41:E44"/>
    <mergeCell ref="F41:F44"/>
    <mergeCell ref="G41:G44"/>
    <mergeCell ref="H41:H44"/>
    <mergeCell ref="H37:H40"/>
    <mergeCell ref="I37:I40"/>
    <mergeCell ref="J37:J40"/>
    <mergeCell ref="P37:P40"/>
    <mergeCell ref="Q37:Q40"/>
    <mergeCell ref="R37:R40"/>
    <mergeCell ref="R33:R36"/>
    <mergeCell ref="S33:S36"/>
    <mergeCell ref="T33:T36"/>
    <mergeCell ref="A37:A40"/>
    <mergeCell ref="B37:B40"/>
    <mergeCell ref="C37:C40"/>
    <mergeCell ref="T17:T20"/>
    <mergeCell ref="A21:A24"/>
    <mergeCell ref="B21:B24"/>
    <mergeCell ref="C21:C24"/>
    <mergeCell ref="D21:D24"/>
    <mergeCell ref="E21:E24"/>
    <mergeCell ref="F21:F24"/>
    <mergeCell ref="G21:G24"/>
    <mergeCell ref="G17:G20"/>
    <mergeCell ref="H17:H20"/>
    <mergeCell ref="I17:I20"/>
    <mergeCell ref="J17:J20"/>
    <mergeCell ref="P17:P20"/>
    <mergeCell ref="Q17:Q20"/>
    <mergeCell ref="A33:A36"/>
    <mergeCell ref="B33:B36"/>
    <mergeCell ref="C33:C36"/>
    <mergeCell ref="D33:D36"/>
    <mergeCell ref="E33:E36"/>
    <mergeCell ref="F33:F36"/>
    <mergeCell ref="J29:J32"/>
    <mergeCell ref="P29:P32"/>
    <mergeCell ref="Q29:Q32"/>
    <mergeCell ref="R29:R32"/>
    <mergeCell ref="S29:S32"/>
    <mergeCell ref="T29:T32"/>
    <mergeCell ref="T25:T28"/>
    <mergeCell ref="A29:A32"/>
    <mergeCell ref="B29:B32"/>
    <mergeCell ref="C29:C32"/>
    <mergeCell ref="D29:D32"/>
    <mergeCell ref="E29:E32"/>
    <mergeCell ref="T12:T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  <mergeCell ref="S21:S24"/>
    <mergeCell ref="T21:T24"/>
    <mergeCell ref="A25:A28"/>
    <mergeCell ref="B25:B28"/>
    <mergeCell ref="C25:C28"/>
    <mergeCell ref="D25:D28"/>
    <mergeCell ref="E25:E28"/>
    <mergeCell ref="F25:F28"/>
    <mergeCell ref="G25:G28"/>
    <mergeCell ref="H25:H28"/>
    <mergeCell ref="H21:H24"/>
    <mergeCell ref="I21:I24"/>
    <mergeCell ref="J21:J24"/>
    <mergeCell ref="P21:P24"/>
    <mergeCell ref="Q21:Q24"/>
    <mergeCell ref="R21:R24"/>
    <mergeCell ref="R17:R20"/>
    <mergeCell ref="S17:S20"/>
    <mergeCell ref="D1:G1"/>
    <mergeCell ref="A3:B3"/>
    <mergeCell ref="D3:R3"/>
    <mergeCell ref="D4:R4"/>
    <mergeCell ref="A6:Q6"/>
    <mergeCell ref="J8:K8"/>
    <mergeCell ref="L8:O8"/>
    <mergeCell ref="A17:A20"/>
    <mergeCell ref="B17:B20"/>
    <mergeCell ref="C17:C20"/>
    <mergeCell ref="D17:D20"/>
    <mergeCell ref="E17:E20"/>
    <mergeCell ref="F17:F20"/>
    <mergeCell ref="G12:O13"/>
    <mergeCell ref="P12:P14"/>
    <mergeCell ref="Q12:Q14"/>
    <mergeCell ref="S12:S14"/>
  </mergeCells>
  <conditionalFormatting sqref="K46">
    <cfRule type="duplicateValues" dxfId="120" priority="29" stopIfTrue="1"/>
  </conditionalFormatting>
  <conditionalFormatting sqref="K78">
    <cfRule type="duplicateValues" dxfId="119" priority="25" stopIfTrue="1"/>
  </conditionalFormatting>
  <conditionalFormatting sqref="K90">
    <cfRule type="duplicateValues" dxfId="118" priority="22" stopIfTrue="1"/>
  </conditionalFormatting>
  <conditionalFormatting sqref="K103 K107:L107">
    <cfRule type="duplicateValues" dxfId="117" priority="19" stopIfTrue="1"/>
  </conditionalFormatting>
  <conditionalFormatting sqref="K114">
    <cfRule type="duplicateValues" dxfId="116" priority="16" stopIfTrue="1"/>
  </conditionalFormatting>
  <conditionalFormatting sqref="K126">
    <cfRule type="duplicateValues" dxfId="115" priority="9" stopIfTrue="1"/>
  </conditionalFormatting>
  <conditionalFormatting sqref="K183">
    <cfRule type="duplicateValues" dxfId="114" priority="13" stopIfTrue="1"/>
  </conditionalFormatting>
  <conditionalFormatting sqref="K186">
    <cfRule type="duplicateValues" dxfId="113" priority="11" stopIfTrue="1"/>
  </conditionalFormatting>
  <conditionalFormatting sqref="K263">
    <cfRule type="duplicateValues" dxfId="112" priority="12" stopIfTrue="1"/>
  </conditionalFormatting>
  <conditionalFormatting sqref="K51:L51">
    <cfRule type="duplicateValues" dxfId="111" priority="28" stopIfTrue="1"/>
  </conditionalFormatting>
  <conditionalFormatting sqref="K55:L55">
    <cfRule type="duplicateValues" dxfId="110" priority="27" stopIfTrue="1"/>
  </conditionalFormatting>
  <conditionalFormatting sqref="K59:L59">
    <cfRule type="duplicateValues" dxfId="109" priority="26" stopIfTrue="1"/>
  </conditionalFormatting>
  <conditionalFormatting sqref="K83:L83">
    <cfRule type="duplicateValues" dxfId="108" priority="24" stopIfTrue="1"/>
  </conditionalFormatting>
  <conditionalFormatting sqref="K87:L87">
    <cfRule type="duplicateValues" dxfId="107" priority="23" stopIfTrue="1"/>
  </conditionalFormatting>
  <conditionalFormatting sqref="K95:L95">
    <cfRule type="duplicateValues" dxfId="106" priority="21" stopIfTrue="1"/>
  </conditionalFormatting>
  <conditionalFormatting sqref="K99:L99">
    <cfRule type="duplicateValues" dxfId="105" priority="20" stopIfTrue="1"/>
  </conditionalFormatting>
  <conditionalFormatting sqref="K111:L111">
    <cfRule type="duplicateValues" dxfId="104" priority="18" stopIfTrue="1"/>
  </conditionalFormatting>
  <conditionalFormatting sqref="K119:L119">
    <cfRule type="duplicateValues" dxfId="103" priority="17" stopIfTrue="1"/>
  </conditionalFormatting>
  <conditionalFormatting sqref="K123:L123">
    <cfRule type="duplicateValues" dxfId="102" priority="15" stopIfTrue="1"/>
  </conditionalFormatting>
  <conditionalFormatting sqref="K155:L155 K35:L35 K39 K43:L43 K63 K67:L67 K71:L71 K75:L75 K163:L163 K171:L171 K175 K215:L215 K219:L219 K227:L227 K231:L231 K235:L235 K239:L239 K243:L243 K247:L247 K251:L251 K255:L255 K259 K267 K271:L271 K275:L275 K279:L279 K223:L223 K283 K287:L287 K299:L299 K307 K315:L315 K319:L319 K323:L323 K743:L743 K747:L747 K751:L751 K755:L755 K759:L759 K763:L763 K767:L767 K771:L771 K775:L775 K779:L779 K783:L783 K787:L787 K791:L791 K795:L795 K799:L799 K803:L803 K807:L807 K811:L811 K815:L815 K819:L819 K823:L823 K827:L827 K839:L839 K843:L843 K847:L847 K851:L851 K855:L855 K859:L859 K863:L863 K867:L867 K871:L871 K875:L875 K879:L879 K891:L891 K895:L895 K899:L899 K903:L903 K907:L907 K911:L911 K939:L939 K943:L943 K947:L947">
    <cfRule type="duplicateValues" dxfId="101" priority="38" stopIfTrue="1"/>
  </conditionalFormatting>
  <conditionalFormatting sqref="K179:L179">
    <cfRule type="duplicateValues" dxfId="100" priority="14" stopIfTrue="1"/>
  </conditionalFormatting>
  <conditionalFormatting sqref="K191:L191">
    <cfRule type="duplicateValues" dxfId="99" priority="10" stopIfTrue="1"/>
  </conditionalFormatting>
  <conditionalFormatting sqref="K331:L331">
    <cfRule type="duplicateValues" dxfId="98" priority="8" stopIfTrue="1"/>
  </conditionalFormatting>
  <conditionalFormatting sqref="K335:L335">
    <cfRule type="duplicateValues" dxfId="97" priority="5" stopIfTrue="1"/>
  </conditionalFormatting>
  <conditionalFormatting sqref="K339:L339">
    <cfRule type="duplicateValues" dxfId="96" priority="7" stopIfTrue="1"/>
  </conditionalFormatting>
  <conditionalFormatting sqref="K343:L343">
    <cfRule type="duplicateValues" dxfId="95" priority="6" stopIfTrue="1"/>
  </conditionalFormatting>
  <conditionalFormatting sqref="K347:L347">
    <cfRule type="duplicateValues" dxfId="94" priority="4" stopIfTrue="1"/>
  </conditionalFormatting>
  <conditionalFormatting sqref="K979:L979 K983:L983">
    <cfRule type="duplicateValues" dxfId="93" priority="3" stopIfTrue="1"/>
  </conditionalFormatting>
  <conditionalFormatting sqref="K995:L995">
    <cfRule type="duplicateValues" dxfId="92" priority="2" stopIfTrue="1"/>
  </conditionalFormatting>
  <conditionalFormatting sqref="K1103:L1103">
    <cfRule type="duplicateValues" dxfId="91" priority="1" stopIfTrue="1"/>
  </conditionalFormatting>
  <pageMargins left="0" right="0" top="0.19685039370078741" bottom="0.19685039370078741" header="0.51181102362204722" footer="0.51181102362204722"/>
  <pageSetup paperSize="9" scale="95" orientation="landscape" r:id="rId1"/>
  <headerFooter alignWithMargins="0"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1322"/>
  <sheetViews>
    <sheetView showZeros="0" topLeftCell="A1256" zoomScaleNormal="100" workbookViewId="0">
      <selection activeCell="A1285" sqref="A1285:T1285"/>
    </sheetView>
  </sheetViews>
  <sheetFormatPr defaultRowHeight="12.75"/>
  <cols>
    <col min="1" max="1" width="3.7109375" style="41" customWidth="1"/>
    <col min="2" max="2" width="7.42578125" style="41" customWidth="1"/>
    <col min="3" max="3" width="29" style="41" customWidth="1"/>
    <col min="4" max="4" width="5.85546875" style="41" customWidth="1"/>
    <col min="5" max="5" width="6.42578125" style="41" customWidth="1"/>
    <col min="6" max="6" width="7" style="41" hidden="1" customWidth="1"/>
    <col min="7" max="7" width="6.5703125" style="41" hidden="1" customWidth="1"/>
    <col min="8" max="8" width="6.7109375" style="41" hidden="1" customWidth="1"/>
    <col min="9" max="9" width="5.7109375" style="41" hidden="1" customWidth="1"/>
    <col min="10" max="10" width="6.7109375" style="41" hidden="1" customWidth="1"/>
    <col min="11" max="11" width="13" style="41" hidden="1" customWidth="1"/>
    <col min="12" max="12" width="4.7109375" style="41" hidden="1" customWidth="1"/>
    <col min="13" max="13" width="7" style="41" hidden="1" customWidth="1"/>
    <col min="14" max="15" width="7.28515625" style="41" hidden="1" customWidth="1"/>
    <col min="16" max="16" width="8.85546875" style="41" hidden="1" customWidth="1"/>
    <col min="17" max="17" width="8.42578125" style="41" hidden="1" customWidth="1"/>
    <col min="18" max="18" width="9.28515625" style="41" hidden="1" customWidth="1"/>
    <col min="19" max="20" width="9.28515625" style="41" customWidth="1"/>
    <col min="21" max="25" width="0" style="41" hidden="1" customWidth="1"/>
    <col min="26" max="16384" width="9.140625" style="41"/>
  </cols>
  <sheetData>
    <row r="2" spans="1:20">
      <c r="A2" s="542" t="s">
        <v>438</v>
      </c>
      <c r="B2" s="543"/>
      <c r="C2" s="543"/>
      <c r="D2" s="543"/>
      <c r="E2" s="543"/>
      <c r="F2" s="543"/>
      <c r="G2" s="543"/>
      <c r="H2" s="543"/>
      <c r="I2" s="543"/>
      <c r="J2" s="543"/>
      <c r="K2" s="543"/>
      <c r="L2" s="543"/>
      <c r="M2" s="543"/>
      <c r="N2" s="543"/>
      <c r="O2" s="543"/>
      <c r="P2" s="543"/>
      <c r="Q2" s="543"/>
      <c r="R2" s="543"/>
      <c r="S2" s="543"/>
      <c r="T2" s="543"/>
    </row>
    <row r="3" spans="1:20">
      <c r="A3" s="543"/>
      <c r="B3" s="543"/>
      <c r="C3" s="543"/>
      <c r="D3" s="543"/>
      <c r="E3" s="543"/>
      <c r="F3" s="543"/>
      <c r="G3" s="543"/>
      <c r="H3" s="543"/>
      <c r="I3" s="543"/>
      <c r="J3" s="543"/>
      <c r="K3" s="543"/>
      <c r="L3" s="543"/>
      <c r="M3" s="543"/>
      <c r="N3" s="543"/>
      <c r="O3" s="543"/>
      <c r="P3" s="543"/>
      <c r="Q3" s="543"/>
      <c r="R3" s="543"/>
      <c r="S3" s="543"/>
      <c r="T3" s="543"/>
    </row>
    <row r="4" spans="1:20">
      <c r="A4" s="543"/>
      <c r="B4" s="543"/>
      <c r="C4" s="543"/>
      <c r="D4" s="543"/>
      <c r="E4" s="543"/>
      <c r="F4" s="543"/>
      <c r="G4" s="543"/>
      <c r="H4" s="543"/>
      <c r="I4" s="543"/>
      <c r="J4" s="543"/>
      <c r="K4" s="543"/>
      <c r="L4" s="543"/>
      <c r="M4" s="543"/>
      <c r="N4" s="543"/>
      <c r="O4" s="543"/>
      <c r="P4" s="543"/>
      <c r="Q4" s="543"/>
      <c r="R4" s="543"/>
      <c r="S4" s="543"/>
      <c r="T4" s="543"/>
    </row>
    <row r="5" spans="1:20">
      <c r="A5" s="542" t="s">
        <v>940</v>
      </c>
      <c r="B5" s="543"/>
      <c r="C5" s="543"/>
      <c r="D5" s="543"/>
      <c r="E5" s="543"/>
      <c r="F5" s="543"/>
      <c r="G5" s="543"/>
      <c r="H5" s="543"/>
      <c r="I5" s="543"/>
      <c r="J5" s="543"/>
      <c r="K5" s="543"/>
      <c r="L5" s="543"/>
      <c r="M5" s="543"/>
      <c r="N5" s="543"/>
      <c r="O5" s="543"/>
      <c r="P5" s="543"/>
      <c r="Q5" s="543"/>
      <c r="R5" s="543"/>
      <c r="S5" s="543"/>
      <c r="T5" s="543"/>
    </row>
    <row r="6" spans="1:20">
      <c r="A6" s="543"/>
      <c r="B6" s="543"/>
      <c r="C6" s="543"/>
      <c r="D6" s="543"/>
      <c r="E6" s="543"/>
      <c r="F6" s="543"/>
      <c r="G6" s="543"/>
      <c r="H6" s="543"/>
      <c r="I6" s="543"/>
      <c r="J6" s="543"/>
      <c r="K6" s="543"/>
      <c r="L6" s="543"/>
      <c r="M6" s="543"/>
      <c r="N6" s="543"/>
      <c r="O6" s="543"/>
      <c r="P6" s="543"/>
      <c r="Q6" s="543"/>
      <c r="R6" s="543"/>
      <c r="S6" s="543"/>
      <c r="T6" s="543"/>
    </row>
    <row r="7" spans="1:20">
      <c r="A7" s="543"/>
      <c r="B7" s="543"/>
      <c r="C7" s="543"/>
      <c r="D7" s="543"/>
      <c r="E7" s="543"/>
      <c r="F7" s="543"/>
      <c r="G7" s="543"/>
      <c r="H7" s="543"/>
      <c r="I7" s="543"/>
      <c r="J7" s="543"/>
      <c r="K7" s="543"/>
      <c r="L7" s="543"/>
      <c r="M7" s="543"/>
      <c r="N7" s="543"/>
      <c r="O7" s="543"/>
      <c r="P7" s="543"/>
      <c r="Q7" s="543"/>
      <c r="R7" s="543"/>
      <c r="S7" s="543"/>
      <c r="T7" s="543"/>
    </row>
    <row r="8" spans="1:20">
      <c r="A8" s="543"/>
      <c r="B8" s="543"/>
      <c r="C8" s="543"/>
      <c r="D8" s="543"/>
      <c r="E8" s="543"/>
      <c r="F8" s="543"/>
      <c r="G8" s="543"/>
      <c r="H8" s="543"/>
      <c r="I8" s="543"/>
      <c r="J8" s="543"/>
      <c r="K8" s="543"/>
      <c r="L8" s="543"/>
      <c r="M8" s="543"/>
      <c r="N8" s="543"/>
      <c r="O8" s="543"/>
      <c r="P8" s="543"/>
      <c r="Q8" s="543"/>
      <c r="R8" s="543"/>
      <c r="S8" s="543"/>
      <c r="T8" s="543"/>
    </row>
    <row r="9" spans="1:20">
      <c r="A9" s="543"/>
      <c r="B9" s="543"/>
      <c r="C9" s="543"/>
      <c r="D9" s="543"/>
      <c r="E9" s="543"/>
      <c r="F9" s="543"/>
      <c r="G9" s="543"/>
      <c r="H9" s="543"/>
      <c r="I9" s="543"/>
      <c r="J9" s="543"/>
      <c r="K9" s="543"/>
      <c r="L9" s="543"/>
      <c r="M9" s="543"/>
      <c r="N9" s="543"/>
      <c r="O9" s="543"/>
      <c r="P9" s="543"/>
      <c r="Q9" s="543"/>
      <c r="R9" s="543"/>
      <c r="S9" s="543"/>
      <c r="T9" s="543"/>
    </row>
    <row r="10" spans="1:20">
      <c r="A10" s="543"/>
      <c r="B10" s="543"/>
      <c r="C10" s="543"/>
      <c r="D10" s="543"/>
      <c r="E10" s="543"/>
      <c r="F10" s="543"/>
      <c r="G10" s="543"/>
      <c r="H10" s="543"/>
      <c r="I10" s="543"/>
      <c r="J10" s="543"/>
      <c r="K10" s="543"/>
      <c r="L10" s="543"/>
      <c r="M10" s="543"/>
      <c r="N10" s="543"/>
      <c r="O10" s="543"/>
      <c r="P10" s="543"/>
      <c r="Q10" s="543"/>
      <c r="R10" s="543"/>
      <c r="S10" s="543"/>
      <c r="T10" s="543"/>
    </row>
    <row r="11" spans="1:20" ht="15" customHeight="1"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</row>
    <row r="12" spans="1:20" ht="14.25" hidden="1">
      <c r="A12" s="262" t="s">
        <v>706</v>
      </c>
      <c r="B12" s="262"/>
      <c r="C12" s="262"/>
      <c r="D12" s="262"/>
      <c r="E12" s="262"/>
      <c r="F12" s="262"/>
      <c r="G12" s="262"/>
      <c r="H12" s="262"/>
      <c r="I12" s="262"/>
      <c r="J12" s="262"/>
      <c r="K12" s="262"/>
      <c r="L12" s="262"/>
      <c r="M12" s="262"/>
      <c r="N12" s="262"/>
      <c r="O12" s="262"/>
      <c r="P12" s="262"/>
      <c r="Q12" s="262"/>
    </row>
    <row r="13" spans="1:20" ht="15" hidden="1" customHeight="1">
      <c r="A13" s="117"/>
      <c r="B13" s="117"/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117"/>
    </row>
    <row r="14" spans="1:20" ht="13.5" hidden="1">
      <c r="A14" s="118"/>
      <c r="J14" s="259" t="s">
        <v>17</v>
      </c>
      <c r="K14" s="259"/>
      <c r="L14" s="254" t="s">
        <v>18</v>
      </c>
      <c r="M14" s="254"/>
      <c r="N14" s="254"/>
      <c r="O14" s="254"/>
      <c r="P14" s="5">
        <v>1722.3</v>
      </c>
    </row>
    <row r="15" spans="1:20" ht="13.5" hidden="1">
      <c r="A15" s="251" t="s">
        <v>15</v>
      </c>
      <c r="B15" s="251"/>
      <c r="C15" s="251"/>
      <c r="D15" s="251"/>
      <c r="E15" s="251"/>
      <c r="F15" s="252" t="e">
        <f>#REF!</f>
        <v>#REF!</v>
      </c>
      <c r="G15" s="253"/>
      <c r="H15" s="119" t="s">
        <v>16</v>
      </c>
      <c r="L15" s="254" t="s">
        <v>19</v>
      </c>
      <c r="M15" s="254"/>
      <c r="N15" s="254"/>
      <c r="O15" s="254"/>
      <c r="P15" s="5">
        <v>2203.92</v>
      </c>
    </row>
    <row r="16" spans="1:20" ht="13.5" hidden="1">
      <c r="A16" s="118"/>
      <c r="K16" s="255" t="s">
        <v>20</v>
      </c>
      <c r="L16" s="255"/>
      <c r="M16" s="255"/>
      <c r="N16" s="255"/>
      <c r="O16" s="255"/>
      <c r="P16" s="124">
        <v>1.0571999999999999</v>
      </c>
    </row>
    <row r="17" spans="1:21" ht="13.5" hidden="1">
      <c r="A17" s="118"/>
      <c r="K17" s="120"/>
      <c r="L17" s="120"/>
      <c r="M17" s="120"/>
      <c r="N17" s="120"/>
      <c r="O17" s="120"/>
      <c r="P17" s="124"/>
    </row>
    <row r="18" spans="1:21" ht="22.5" customHeight="1">
      <c r="A18" s="276" t="s">
        <v>0</v>
      </c>
      <c r="B18" s="299" t="s">
        <v>440</v>
      </c>
      <c r="C18" s="276" t="s">
        <v>441</v>
      </c>
      <c r="D18" s="299" t="s">
        <v>442</v>
      </c>
      <c r="E18" s="299" t="s">
        <v>443</v>
      </c>
      <c r="F18" s="299" t="s">
        <v>5</v>
      </c>
      <c r="G18" s="276" t="s">
        <v>6</v>
      </c>
      <c r="H18" s="276"/>
      <c r="I18" s="276"/>
      <c r="J18" s="276"/>
      <c r="K18" s="276"/>
      <c r="L18" s="276"/>
      <c r="M18" s="276"/>
      <c r="N18" s="276"/>
      <c r="O18" s="276"/>
      <c r="P18" s="276" t="s">
        <v>7</v>
      </c>
      <c r="Q18" s="276" t="s">
        <v>8</v>
      </c>
      <c r="R18" s="18" t="s">
        <v>8</v>
      </c>
      <c r="S18" s="276" t="s">
        <v>444</v>
      </c>
      <c r="T18" s="276" t="s">
        <v>445</v>
      </c>
    </row>
    <row r="19" spans="1:21" ht="13.5" customHeight="1">
      <c r="A19" s="276"/>
      <c r="B19" s="299"/>
      <c r="C19" s="276"/>
      <c r="D19" s="299"/>
      <c r="E19" s="299"/>
      <c r="F19" s="299"/>
      <c r="G19" s="276"/>
      <c r="H19" s="276"/>
      <c r="I19" s="276"/>
      <c r="J19" s="276"/>
      <c r="K19" s="276"/>
      <c r="L19" s="276"/>
      <c r="M19" s="276"/>
      <c r="N19" s="276"/>
      <c r="O19" s="276"/>
      <c r="P19" s="276"/>
      <c r="Q19" s="276"/>
      <c r="R19" s="18" t="s">
        <v>9</v>
      </c>
      <c r="S19" s="276"/>
      <c r="T19" s="276"/>
    </row>
    <row r="20" spans="1:21" ht="20.25" customHeight="1">
      <c r="A20" s="276"/>
      <c r="B20" s="299"/>
      <c r="C20" s="276"/>
      <c r="D20" s="299"/>
      <c r="E20" s="299"/>
      <c r="F20" s="299"/>
      <c r="G20" s="276" t="s">
        <v>10</v>
      </c>
      <c r="H20" s="276"/>
      <c r="I20" s="276" t="s">
        <v>11</v>
      </c>
      <c r="J20" s="276"/>
      <c r="K20" s="276" t="s">
        <v>12</v>
      </c>
      <c r="L20" s="276"/>
      <c r="M20" s="276"/>
      <c r="N20" s="276"/>
      <c r="O20" s="276"/>
      <c r="P20" s="276"/>
      <c r="Q20" s="276"/>
      <c r="R20" s="19">
        <v>1.07</v>
      </c>
      <c r="S20" s="276"/>
      <c r="T20" s="276"/>
    </row>
    <row r="21" spans="1:21" ht="46.5" customHeight="1">
      <c r="A21" s="276"/>
      <c r="B21" s="299"/>
      <c r="C21" s="276"/>
      <c r="D21" s="299"/>
      <c r="E21" s="299"/>
      <c r="F21" s="299"/>
      <c r="G21" s="17" t="s">
        <v>72</v>
      </c>
      <c r="H21" s="17" t="s">
        <v>71</v>
      </c>
      <c r="I21" s="17" t="s">
        <v>72</v>
      </c>
      <c r="J21" s="17" t="s">
        <v>71</v>
      </c>
      <c r="K21" s="16" t="s">
        <v>25</v>
      </c>
      <c r="L21" s="17" t="s">
        <v>70</v>
      </c>
      <c r="M21" s="16" t="s">
        <v>13</v>
      </c>
      <c r="N21" s="16" t="s">
        <v>69</v>
      </c>
      <c r="O21" s="17" t="s">
        <v>7</v>
      </c>
      <c r="P21" s="20" t="s">
        <v>68</v>
      </c>
      <c r="Q21" s="27" t="s">
        <v>68</v>
      </c>
      <c r="R21" s="15" t="s">
        <v>68</v>
      </c>
      <c r="S21" s="16" t="s">
        <v>446</v>
      </c>
      <c r="T21" s="16" t="s">
        <v>446</v>
      </c>
    </row>
    <row r="22" spans="1:21">
      <c r="A22" s="76">
        <v>1</v>
      </c>
      <c r="B22" s="76">
        <v>2</v>
      </c>
      <c r="C22" s="76">
        <v>3</v>
      </c>
      <c r="D22" s="76">
        <v>4</v>
      </c>
      <c r="E22" s="76">
        <v>5</v>
      </c>
      <c r="F22" s="76">
        <v>6</v>
      </c>
      <c r="G22" s="76">
        <v>7</v>
      </c>
      <c r="H22" s="76">
        <v>8</v>
      </c>
      <c r="I22" s="76">
        <v>9</v>
      </c>
      <c r="J22" s="76">
        <v>10</v>
      </c>
      <c r="K22" s="76">
        <v>11</v>
      </c>
      <c r="L22" s="76">
        <v>12</v>
      </c>
      <c r="M22" s="76">
        <v>13</v>
      </c>
      <c r="N22" s="76">
        <v>14</v>
      </c>
      <c r="O22" s="76">
        <v>15</v>
      </c>
      <c r="P22" s="76">
        <v>16</v>
      </c>
      <c r="Q22" s="76">
        <v>17</v>
      </c>
      <c r="R22" s="76">
        <v>18</v>
      </c>
      <c r="S22" s="21">
        <v>6</v>
      </c>
      <c r="T22" s="21">
        <v>7</v>
      </c>
    </row>
    <row r="23" spans="1:21" ht="12.75" customHeight="1">
      <c r="A23" s="229"/>
      <c r="B23" s="240"/>
      <c r="C23" s="250" t="s">
        <v>941</v>
      </c>
      <c r="D23" s="229"/>
      <c r="E23" s="242"/>
      <c r="F23" s="224"/>
      <c r="G23" s="271"/>
      <c r="H23" s="228"/>
      <c r="I23" s="233"/>
      <c r="J23" s="228"/>
      <c r="K23" s="65"/>
      <c r="L23" s="65"/>
      <c r="M23" s="65"/>
      <c r="N23" s="77"/>
      <c r="O23" s="66"/>
      <c r="P23" s="228"/>
      <c r="Q23" s="228"/>
      <c r="R23" s="228"/>
      <c r="S23" s="539">
        <f>1.133*1.008*1.0258351</f>
        <v>1.1715693376464</v>
      </c>
      <c r="T23" s="228"/>
      <c r="U23" s="137" t="e">
        <f>T1272</f>
        <v>#REF!</v>
      </c>
    </row>
    <row r="24" spans="1:21" ht="12.75" customHeight="1">
      <c r="A24" s="229"/>
      <c r="B24" s="240"/>
      <c r="C24" s="250"/>
      <c r="D24" s="229"/>
      <c r="E24" s="242"/>
      <c r="F24" s="224"/>
      <c r="G24" s="271"/>
      <c r="H24" s="228"/>
      <c r="I24" s="233"/>
      <c r="J24" s="228"/>
      <c r="K24" s="65"/>
      <c r="L24" s="65"/>
      <c r="M24" s="65"/>
      <c r="N24" s="77"/>
      <c r="O24" s="66"/>
      <c r="P24" s="228"/>
      <c r="Q24" s="228"/>
      <c r="R24" s="228"/>
      <c r="S24" s="539"/>
      <c r="T24" s="228"/>
    </row>
    <row r="25" spans="1:21" ht="12.75" customHeight="1">
      <c r="A25" s="229"/>
      <c r="B25" s="240"/>
      <c r="C25" s="250"/>
      <c r="D25" s="229"/>
      <c r="E25" s="242"/>
      <c r="F25" s="224"/>
      <c r="G25" s="271"/>
      <c r="H25" s="228"/>
      <c r="I25" s="233"/>
      <c r="J25" s="228"/>
      <c r="K25" s="65"/>
      <c r="L25" s="65"/>
      <c r="M25" s="67"/>
      <c r="N25" s="77"/>
      <c r="O25" s="66"/>
      <c r="P25" s="228"/>
      <c r="Q25" s="228"/>
      <c r="R25" s="228"/>
      <c r="S25" s="539"/>
      <c r="T25" s="228"/>
    </row>
    <row r="26" spans="1:21" ht="19.5" customHeight="1">
      <c r="A26" s="229"/>
      <c r="B26" s="240"/>
      <c r="C26" s="250"/>
      <c r="D26" s="229"/>
      <c r="E26" s="242"/>
      <c r="F26" s="224"/>
      <c r="G26" s="271"/>
      <c r="H26" s="228"/>
      <c r="I26" s="233"/>
      <c r="J26" s="228"/>
      <c r="K26" s="65"/>
      <c r="L26" s="65"/>
      <c r="M26" s="65"/>
      <c r="N26" s="77"/>
      <c r="O26" s="66"/>
      <c r="P26" s="228"/>
      <c r="Q26" s="228"/>
      <c r="R26" s="228"/>
      <c r="S26" s="539"/>
      <c r="T26" s="228"/>
    </row>
    <row r="27" spans="1:21" ht="12.75" customHeight="1">
      <c r="A27" s="229">
        <v>1</v>
      </c>
      <c r="B27" s="240" t="s">
        <v>41</v>
      </c>
      <c r="C27" s="240" t="s">
        <v>453</v>
      </c>
      <c r="D27" s="230" t="s">
        <v>451</v>
      </c>
      <c r="E27" s="243">
        <v>10.5</v>
      </c>
      <c r="F27" s="224">
        <f>H27+J27+R27</f>
        <v>3.3412619999999995</v>
      </c>
      <c r="G27" s="233">
        <v>1.94</v>
      </c>
      <c r="H27" s="228">
        <f>G27*$P$14/1000</f>
        <v>3.3412619999999995</v>
      </c>
      <c r="I27" s="233"/>
      <c r="J27" s="228">
        <f>I27*$P$15/1000</f>
        <v>0</v>
      </c>
      <c r="K27" s="65"/>
      <c r="L27" s="65"/>
      <c r="M27" s="65"/>
      <c r="N27" s="77"/>
      <c r="O27" s="66">
        <f>M27*N27</f>
        <v>0</v>
      </c>
      <c r="P27" s="228">
        <f>E27*F27</f>
        <v>35.083250999999997</v>
      </c>
      <c r="Q27" s="228">
        <f>SUM(O27:O30)</f>
        <v>0</v>
      </c>
      <c r="R27" s="228">
        <f>Q27*1.02*1.05*$R$20</f>
        <v>0</v>
      </c>
      <c r="S27" s="228">
        <f>F27*$S$23</f>
        <v>3.9145201082430852</v>
      </c>
      <c r="T27" s="228">
        <v>41.102461136552392</v>
      </c>
    </row>
    <row r="28" spans="1:21" ht="12.75" customHeight="1">
      <c r="A28" s="229"/>
      <c r="B28" s="240"/>
      <c r="C28" s="240"/>
      <c r="D28" s="280"/>
      <c r="E28" s="243"/>
      <c r="F28" s="224"/>
      <c r="G28" s="233"/>
      <c r="H28" s="228"/>
      <c r="I28" s="233"/>
      <c r="J28" s="228"/>
      <c r="K28" s="65"/>
      <c r="L28" s="65"/>
      <c r="M28" s="65"/>
      <c r="N28" s="77"/>
      <c r="O28" s="66">
        <f t="shared" ref="O28:O99" si="0">M28*N28</f>
        <v>0</v>
      </c>
      <c r="P28" s="228"/>
      <c r="Q28" s="228"/>
      <c r="R28" s="228"/>
      <c r="S28" s="228"/>
      <c r="T28" s="228"/>
    </row>
    <row r="29" spans="1:21" ht="12.75" customHeight="1">
      <c r="A29" s="229"/>
      <c r="B29" s="240"/>
      <c r="C29" s="240"/>
      <c r="D29" s="280"/>
      <c r="E29" s="243"/>
      <c r="F29" s="224"/>
      <c r="G29" s="233"/>
      <c r="H29" s="228"/>
      <c r="I29" s="233"/>
      <c r="J29" s="228"/>
      <c r="K29" s="65"/>
      <c r="L29" s="65"/>
      <c r="M29" s="67"/>
      <c r="N29" s="77"/>
      <c r="O29" s="66">
        <f t="shared" si="0"/>
        <v>0</v>
      </c>
      <c r="P29" s="228"/>
      <c r="Q29" s="228"/>
      <c r="R29" s="228"/>
      <c r="S29" s="228"/>
      <c r="T29" s="228"/>
    </row>
    <row r="30" spans="1:21" ht="12.75" customHeight="1">
      <c r="A30" s="229"/>
      <c r="B30" s="240"/>
      <c r="C30" s="240"/>
      <c r="D30" s="280"/>
      <c r="E30" s="243"/>
      <c r="F30" s="224"/>
      <c r="G30" s="233"/>
      <c r="H30" s="228"/>
      <c r="I30" s="233"/>
      <c r="J30" s="228"/>
      <c r="K30" s="65"/>
      <c r="L30" s="65"/>
      <c r="M30" s="65"/>
      <c r="N30" s="77"/>
      <c r="O30" s="66">
        <f t="shared" si="0"/>
        <v>0</v>
      </c>
      <c r="P30" s="228"/>
      <c r="Q30" s="228"/>
      <c r="R30" s="228"/>
      <c r="S30" s="228"/>
      <c r="T30" s="228"/>
    </row>
    <row r="31" spans="1:21" ht="12.75" customHeight="1">
      <c r="A31" s="229">
        <v>2</v>
      </c>
      <c r="B31" s="240" t="s">
        <v>89</v>
      </c>
      <c r="C31" s="303" t="s">
        <v>454</v>
      </c>
      <c r="D31" s="533" t="s">
        <v>455</v>
      </c>
      <c r="E31" s="242">
        <v>18</v>
      </c>
      <c r="F31" s="224">
        <f t="shared" ref="F31" si="1">H31+J31+R31</f>
        <v>5.1669E-2</v>
      </c>
      <c r="G31" s="266">
        <v>0.03</v>
      </c>
      <c r="H31" s="228">
        <f t="shared" ref="H31" si="2">G31*$P$14/1000</f>
        <v>5.1669E-2</v>
      </c>
      <c r="I31" s="249"/>
      <c r="J31" s="228">
        <f t="shared" ref="J31" si="3">I31*$P$15/1000</f>
        <v>0</v>
      </c>
      <c r="K31" s="65"/>
      <c r="L31" s="65"/>
      <c r="M31" s="65"/>
      <c r="N31" s="77"/>
      <c r="O31" s="66">
        <f t="shared" si="0"/>
        <v>0</v>
      </c>
      <c r="P31" s="228">
        <f t="shared" ref="P31" si="4">E31*F31</f>
        <v>0.93004200000000004</v>
      </c>
      <c r="Q31" s="228">
        <f t="shared" ref="Q31" si="5">SUM(O31:O34)</f>
        <v>0</v>
      </c>
      <c r="R31" s="228">
        <f t="shared" ref="R31" si="6">Q31*1.02*1.05*$R$20</f>
        <v>0</v>
      </c>
      <c r="S31" s="228">
        <f>F31*$S$23</f>
        <v>6.0533816106851844E-2</v>
      </c>
      <c r="T31" s="228">
        <v>1.0896086899233333</v>
      </c>
    </row>
    <row r="32" spans="1:21" ht="12.75" customHeight="1">
      <c r="A32" s="229"/>
      <c r="B32" s="240"/>
      <c r="C32" s="304"/>
      <c r="D32" s="319"/>
      <c r="E32" s="242"/>
      <c r="F32" s="224"/>
      <c r="G32" s="266"/>
      <c r="H32" s="228"/>
      <c r="I32" s="249"/>
      <c r="J32" s="228"/>
      <c r="K32" s="65"/>
      <c r="L32" s="65"/>
      <c r="M32" s="65"/>
      <c r="N32" s="77"/>
      <c r="O32" s="66">
        <f t="shared" si="0"/>
        <v>0</v>
      </c>
      <c r="P32" s="228"/>
      <c r="Q32" s="228"/>
      <c r="R32" s="228"/>
      <c r="S32" s="228"/>
      <c r="T32" s="228"/>
    </row>
    <row r="33" spans="1:20" ht="12.75" customHeight="1">
      <c r="A33" s="229"/>
      <c r="B33" s="240"/>
      <c r="C33" s="304"/>
      <c r="D33" s="319"/>
      <c r="E33" s="242"/>
      <c r="F33" s="224"/>
      <c r="G33" s="266"/>
      <c r="H33" s="228"/>
      <c r="I33" s="249"/>
      <c r="J33" s="228"/>
      <c r="K33" s="65"/>
      <c r="L33" s="65"/>
      <c r="M33" s="65"/>
      <c r="N33" s="77"/>
      <c r="O33" s="66">
        <f t="shared" si="0"/>
        <v>0</v>
      </c>
      <c r="P33" s="228"/>
      <c r="Q33" s="228"/>
      <c r="R33" s="228"/>
      <c r="S33" s="228"/>
      <c r="T33" s="228"/>
    </row>
    <row r="34" spans="1:20" ht="12.75" customHeight="1">
      <c r="A34" s="229"/>
      <c r="B34" s="240"/>
      <c r="C34" s="305"/>
      <c r="D34" s="320"/>
      <c r="E34" s="242"/>
      <c r="F34" s="224"/>
      <c r="G34" s="266"/>
      <c r="H34" s="228"/>
      <c r="I34" s="249"/>
      <c r="J34" s="228"/>
      <c r="K34" s="65"/>
      <c r="L34" s="65"/>
      <c r="M34" s="65"/>
      <c r="N34" s="77"/>
      <c r="O34" s="66">
        <f t="shared" si="0"/>
        <v>0</v>
      </c>
      <c r="P34" s="228"/>
      <c r="Q34" s="228"/>
      <c r="R34" s="228"/>
      <c r="S34" s="228"/>
      <c r="T34" s="228"/>
    </row>
    <row r="35" spans="1:20" ht="12.75" customHeight="1">
      <c r="A35" s="229">
        <v>3</v>
      </c>
      <c r="B35" s="240" t="s">
        <v>617</v>
      </c>
      <c r="C35" s="240" t="s">
        <v>942</v>
      </c>
      <c r="D35" s="303" t="s">
        <v>457</v>
      </c>
      <c r="E35" s="224">
        <v>15.75</v>
      </c>
      <c r="F35" s="224">
        <f t="shared" ref="F35" si="7">H35+J35+R35</f>
        <v>2.6552249999999997</v>
      </c>
      <c r="G35" s="233">
        <v>0.39</v>
      </c>
      <c r="H35" s="228">
        <f t="shared" ref="H35" si="8">G35*$P$14/1000</f>
        <v>0.67169699999999999</v>
      </c>
      <c r="I35" s="265">
        <v>0.9</v>
      </c>
      <c r="J35" s="228">
        <f t="shared" ref="J35" si="9">I35*$P$15/1000</f>
        <v>1.983528</v>
      </c>
      <c r="K35" s="65"/>
      <c r="L35" s="65"/>
      <c r="M35" s="65"/>
      <c r="N35" s="77"/>
      <c r="O35" s="66">
        <f t="shared" si="0"/>
        <v>0</v>
      </c>
      <c r="P35" s="228">
        <f t="shared" ref="P35" si="10">E35*F35</f>
        <v>41.819793749999995</v>
      </c>
      <c r="Q35" s="228">
        <f t="shared" ref="Q35" si="11">SUM(O35:O38)</f>
        <v>0</v>
      </c>
      <c r="R35" s="228">
        <f t="shared" ref="R35" si="12">Q35*1.02*1.05*$R$20</f>
        <v>0</v>
      </c>
      <c r="S35" s="228">
        <f t="shared" ref="S35" si="13">F35*$S$23</f>
        <v>3.110780194552162</v>
      </c>
      <c r="T35" s="228">
        <v>48.994788064196555</v>
      </c>
    </row>
    <row r="36" spans="1:20" ht="12.75" customHeight="1">
      <c r="A36" s="229"/>
      <c r="B36" s="240"/>
      <c r="C36" s="240"/>
      <c r="D36" s="301"/>
      <c r="E36" s="224"/>
      <c r="F36" s="224"/>
      <c r="G36" s="233"/>
      <c r="H36" s="228"/>
      <c r="I36" s="265"/>
      <c r="J36" s="228"/>
      <c r="K36" s="65"/>
      <c r="L36" s="65"/>
      <c r="M36" s="65"/>
      <c r="N36" s="77"/>
      <c r="O36" s="66">
        <f t="shared" si="0"/>
        <v>0</v>
      </c>
      <c r="P36" s="228"/>
      <c r="Q36" s="228"/>
      <c r="R36" s="228"/>
      <c r="S36" s="228"/>
      <c r="T36" s="228"/>
    </row>
    <row r="37" spans="1:20" ht="12.75" customHeight="1">
      <c r="A37" s="229"/>
      <c r="B37" s="240"/>
      <c r="C37" s="240"/>
      <c r="D37" s="301"/>
      <c r="E37" s="224"/>
      <c r="F37" s="224"/>
      <c r="G37" s="233"/>
      <c r="H37" s="228"/>
      <c r="I37" s="265"/>
      <c r="J37" s="228"/>
      <c r="K37" s="65"/>
      <c r="L37" s="65"/>
      <c r="M37" s="65"/>
      <c r="N37" s="77"/>
      <c r="O37" s="66">
        <f t="shared" si="0"/>
        <v>0</v>
      </c>
      <c r="P37" s="228"/>
      <c r="Q37" s="228"/>
      <c r="R37" s="228"/>
      <c r="S37" s="228"/>
      <c r="T37" s="228"/>
    </row>
    <row r="38" spans="1:20" ht="26.25" customHeight="1">
      <c r="A38" s="229"/>
      <c r="B38" s="240"/>
      <c r="C38" s="240"/>
      <c r="D38" s="302"/>
      <c r="E38" s="224"/>
      <c r="F38" s="224"/>
      <c r="G38" s="233"/>
      <c r="H38" s="228"/>
      <c r="I38" s="265"/>
      <c r="J38" s="228"/>
      <c r="K38" s="65"/>
      <c r="L38" s="65"/>
      <c r="M38" s="65"/>
      <c r="N38" s="77"/>
      <c r="O38" s="66">
        <f t="shared" si="0"/>
        <v>0</v>
      </c>
      <c r="P38" s="228"/>
      <c r="Q38" s="228"/>
      <c r="R38" s="228"/>
      <c r="S38" s="228"/>
      <c r="T38" s="228"/>
    </row>
    <row r="39" spans="1:20" ht="12.75" customHeight="1">
      <c r="A39" s="347"/>
      <c r="B39" s="348"/>
      <c r="C39" s="349" t="s">
        <v>458</v>
      </c>
      <c r="D39" s="347"/>
      <c r="E39" s="350"/>
      <c r="F39" s="351"/>
      <c r="G39" s="344"/>
      <c r="H39" s="345"/>
      <c r="I39" s="344"/>
      <c r="J39" s="345"/>
      <c r="K39" s="37"/>
      <c r="L39" s="37"/>
      <c r="M39" s="37"/>
      <c r="N39" s="38"/>
      <c r="O39" s="39"/>
      <c r="P39" s="345"/>
      <c r="Q39" s="345"/>
      <c r="R39" s="345"/>
      <c r="S39" s="345"/>
      <c r="T39" s="346">
        <f>SUM(T27:T38)</f>
        <v>91.186857890672286</v>
      </c>
    </row>
    <row r="40" spans="1:20" ht="12.75" customHeight="1">
      <c r="A40" s="347"/>
      <c r="B40" s="348"/>
      <c r="C40" s="349"/>
      <c r="D40" s="347"/>
      <c r="E40" s="350"/>
      <c r="F40" s="352"/>
      <c r="G40" s="344"/>
      <c r="H40" s="345"/>
      <c r="I40" s="344"/>
      <c r="J40" s="345"/>
      <c r="K40" s="37"/>
      <c r="L40" s="37"/>
      <c r="M40" s="37"/>
      <c r="N40" s="38"/>
      <c r="O40" s="39"/>
      <c r="P40" s="345"/>
      <c r="Q40" s="345"/>
      <c r="R40" s="345"/>
      <c r="S40" s="345"/>
      <c r="T40" s="346"/>
    </row>
    <row r="41" spans="1:20" ht="12.75" customHeight="1">
      <c r="A41" s="347"/>
      <c r="B41" s="348"/>
      <c r="C41" s="349"/>
      <c r="D41" s="347"/>
      <c r="E41" s="350"/>
      <c r="F41" s="352"/>
      <c r="G41" s="344"/>
      <c r="H41" s="345"/>
      <c r="I41" s="344"/>
      <c r="J41" s="345"/>
      <c r="K41" s="37"/>
      <c r="L41" s="37"/>
      <c r="M41" s="40"/>
      <c r="N41" s="38"/>
      <c r="O41" s="39"/>
      <c r="P41" s="345"/>
      <c r="Q41" s="345"/>
      <c r="R41" s="345"/>
      <c r="S41" s="345"/>
      <c r="T41" s="346"/>
    </row>
    <row r="42" spans="1:20" ht="12.75" customHeight="1">
      <c r="A42" s="347"/>
      <c r="B42" s="348"/>
      <c r="C42" s="349"/>
      <c r="D42" s="347"/>
      <c r="E42" s="350"/>
      <c r="F42" s="353"/>
      <c r="G42" s="344"/>
      <c r="H42" s="345"/>
      <c r="I42" s="344"/>
      <c r="J42" s="345"/>
      <c r="K42" s="37"/>
      <c r="L42" s="37"/>
      <c r="M42" s="37"/>
      <c r="N42" s="38"/>
      <c r="O42" s="39"/>
      <c r="P42" s="345"/>
      <c r="Q42" s="345"/>
      <c r="R42" s="345"/>
      <c r="S42" s="345"/>
      <c r="T42" s="346"/>
    </row>
    <row r="43" spans="1:20" ht="12.75" customHeight="1">
      <c r="A43" s="347"/>
      <c r="B43" s="348"/>
      <c r="C43" s="349" t="s">
        <v>459</v>
      </c>
      <c r="D43" s="347"/>
      <c r="E43" s="350"/>
      <c r="F43" s="351"/>
      <c r="G43" s="344"/>
      <c r="H43" s="345"/>
      <c r="I43" s="344"/>
      <c r="J43" s="345"/>
      <c r="K43" s="37"/>
      <c r="L43" s="37"/>
      <c r="M43" s="37"/>
      <c r="N43" s="38"/>
      <c r="O43" s="39"/>
      <c r="P43" s="345"/>
      <c r="Q43" s="345"/>
      <c r="R43" s="345"/>
      <c r="S43" s="345"/>
      <c r="T43" s="340" t="e">
        <f>(T39*100%)/'N46 Cav-Nax'!T1117</f>
        <v>#REF!</v>
      </c>
    </row>
    <row r="44" spans="1:20" ht="12.75" customHeight="1">
      <c r="A44" s="347"/>
      <c r="B44" s="348"/>
      <c r="C44" s="349"/>
      <c r="D44" s="347"/>
      <c r="E44" s="350"/>
      <c r="F44" s="352"/>
      <c r="G44" s="344"/>
      <c r="H44" s="345"/>
      <c r="I44" s="344"/>
      <c r="J44" s="345"/>
      <c r="K44" s="37"/>
      <c r="L44" s="37"/>
      <c r="M44" s="37"/>
      <c r="N44" s="38"/>
      <c r="O44" s="39"/>
      <c r="P44" s="345"/>
      <c r="Q44" s="345"/>
      <c r="R44" s="345"/>
      <c r="S44" s="345"/>
      <c r="T44" s="340"/>
    </row>
    <row r="45" spans="1:20" ht="12.75" customHeight="1">
      <c r="A45" s="347"/>
      <c r="B45" s="348"/>
      <c r="C45" s="349"/>
      <c r="D45" s="347"/>
      <c r="E45" s="350"/>
      <c r="F45" s="352"/>
      <c r="G45" s="344"/>
      <c r="H45" s="345"/>
      <c r="I45" s="344"/>
      <c r="J45" s="345"/>
      <c r="K45" s="37"/>
      <c r="L45" s="37"/>
      <c r="M45" s="40"/>
      <c r="N45" s="38"/>
      <c r="O45" s="39"/>
      <c r="P45" s="345"/>
      <c r="Q45" s="345"/>
      <c r="R45" s="345"/>
      <c r="S45" s="345"/>
      <c r="T45" s="340"/>
    </row>
    <row r="46" spans="1:20" ht="12.75" customHeight="1">
      <c r="A46" s="347"/>
      <c r="B46" s="348"/>
      <c r="C46" s="349"/>
      <c r="D46" s="347"/>
      <c r="E46" s="350"/>
      <c r="F46" s="353"/>
      <c r="G46" s="344"/>
      <c r="H46" s="345"/>
      <c r="I46" s="344"/>
      <c r="J46" s="345"/>
      <c r="K46" s="37"/>
      <c r="L46" s="37"/>
      <c r="M46" s="37"/>
      <c r="N46" s="38"/>
      <c r="O46" s="39"/>
      <c r="P46" s="345"/>
      <c r="Q46" s="345"/>
      <c r="R46" s="345"/>
      <c r="S46" s="345"/>
      <c r="T46" s="340"/>
    </row>
    <row r="47" spans="1:20" ht="12.75" customHeight="1">
      <c r="A47" s="229"/>
      <c r="B47" s="240"/>
      <c r="C47" s="250" t="s">
        <v>943</v>
      </c>
      <c r="D47" s="229"/>
      <c r="E47" s="243"/>
      <c r="F47" s="224">
        <f t="shared" ref="F47" si="14">H47+J47+R47</f>
        <v>0</v>
      </c>
      <c r="G47" s="233"/>
      <c r="H47" s="228">
        <f t="shared" ref="H47" si="15">G47*$P$14/1000</f>
        <v>0</v>
      </c>
      <c r="I47" s="247"/>
      <c r="J47" s="228">
        <f t="shared" ref="J47" si="16">I47*$P$15/1000</f>
        <v>0</v>
      </c>
      <c r="K47" s="65"/>
      <c r="L47" s="65"/>
      <c r="M47" s="65"/>
      <c r="N47" s="77"/>
      <c r="O47" s="66">
        <f t="shared" si="0"/>
        <v>0</v>
      </c>
      <c r="P47" s="228">
        <f t="shared" ref="P47" si="17">E47*F47</f>
        <v>0</v>
      </c>
      <c r="Q47" s="228">
        <f t="shared" ref="Q47" si="18">SUM(O47:O50)</f>
        <v>0</v>
      </c>
      <c r="R47" s="228">
        <f t="shared" ref="R47" si="19">Q47*1.02*1.05*$R$20</f>
        <v>0</v>
      </c>
      <c r="S47" s="228">
        <f t="shared" ref="S47" si="20">F47*$S$23</f>
        <v>0</v>
      </c>
      <c r="T47" s="228">
        <f t="shared" ref="T47" si="21">S47*E47</f>
        <v>0</v>
      </c>
    </row>
    <row r="48" spans="1:20" ht="12.75" customHeight="1">
      <c r="A48" s="229"/>
      <c r="B48" s="240"/>
      <c r="C48" s="250"/>
      <c r="D48" s="229"/>
      <c r="E48" s="243"/>
      <c r="F48" s="224"/>
      <c r="G48" s="233"/>
      <c r="H48" s="228"/>
      <c r="I48" s="247"/>
      <c r="J48" s="228"/>
      <c r="K48" s="65"/>
      <c r="L48" s="65"/>
      <c r="M48" s="65"/>
      <c r="N48" s="77"/>
      <c r="O48" s="66">
        <f t="shared" si="0"/>
        <v>0</v>
      </c>
      <c r="P48" s="228"/>
      <c r="Q48" s="228"/>
      <c r="R48" s="228"/>
      <c r="S48" s="228"/>
      <c r="T48" s="228"/>
    </row>
    <row r="49" spans="1:20" ht="12.75" customHeight="1">
      <c r="A49" s="229"/>
      <c r="B49" s="240"/>
      <c r="C49" s="250"/>
      <c r="D49" s="229"/>
      <c r="E49" s="243"/>
      <c r="F49" s="224"/>
      <c r="G49" s="233"/>
      <c r="H49" s="228"/>
      <c r="I49" s="247"/>
      <c r="J49" s="228"/>
      <c r="K49" s="65"/>
      <c r="L49" s="65"/>
      <c r="M49" s="67"/>
      <c r="N49" s="77"/>
      <c r="O49" s="66">
        <f t="shared" si="0"/>
        <v>0</v>
      </c>
      <c r="P49" s="228"/>
      <c r="Q49" s="228"/>
      <c r="R49" s="228"/>
      <c r="S49" s="228"/>
      <c r="T49" s="228"/>
    </row>
    <row r="50" spans="1:20" ht="12.75" customHeight="1">
      <c r="A50" s="229"/>
      <c r="B50" s="240"/>
      <c r="C50" s="250"/>
      <c r="D50" s="229"/>
      <c r="E50" s="243"/>
      <c r="F50" s="224"/>
      <c r="G50" s="233"/>
      <c r="H50" s="228"/>
      <c r="I50" s="247"/>
      <c r="J50" s="228"/>
      <c r="K50" s="65"/>
      <c r="L50" s="65"/>
      <c r="M50" s="65"/>
      <c r="N50" s="77"/>
      <c r="O50" s="66">
        <f t="shared" si="0"/>
        <v>0</v>
      </c>
      <c r="P50" s="228"/>
      <c r="Q50" s="228"/>
      <c r="R50" s="228"/>
      <c r="S50" s="228"/>
      <c r="T50" s="228"/>
    </row>
    <row r="51" spans="1:20" ht="12.75" customHeight="1">
      <c r="A51" s="229">
        <v>1</v>
      </c>
      <c r="B51" s="230" t="s">
        <v>708</v>
      </c>
      <c r="C51" s="230" t="s">
        <v>944</v>
      </c>
      <c r="D51" s="230" t="s">
        <v>451</v>
      </c>
      <c r="E51" s="280">
        <v>0.8</v>
      </c>
      <c r="F51" s="224">
        <f t="shared" ref="F51" si="22">H51+J51+R51</f>
        <v>11.621849772000001</v>
      </c>
      <c r="G51" s="232">
        <v>1.82</v>
      </c>
      <c r="H51" s="228">
        <f t="shared" ref="H51" si="23">G51*$P$14/1000</f>
        <v>3.1345860000000001</v>
      </c>
      <c r="I51" s="232">
        <v>1.06</v>
      </c>
      <c r="J51" s="228">
        <f t="shared" ref="J51" si="24">I51*$P$15/1000</f>
        <v>2.3361552000000003</v>
      </c>
      <c r="K51" s="22" t="s">
        <v>49</v>
      </c>
      <c r="L51" s="22" t="s">
        <v>44</v>
      </c>
      <c r="M51" s="22">
        <v>1.06</v>
      </c>
      <c r="N51" s="34">
        <v>4.8600000000000003</v>
      </c>
      <c r="O51" s="66">
        <f t="shared" si="0"/>
        <v>5.1516000000000002</v>
      </c>
      <c r="P51" s="228">
        <f t="shared" ref="P51" si="25">E51*F51</f>
        <v>9.2974798176000011</v>
      </c>
      <c r="Q51" s="228">
        <f t="shared" ref="Q51" si="26">SUM(O51:O54)</f>
        <v>5.3676000000000004</v>
      </c>
      <c r="R51" s="228">
        <f t="shared" ref="R51" si="27">Q51*1.02*1.05*$R$20</f>
        <v>6.1511085720000009</v>
      </c>
      <c r="S51" s="228">
        <f t="shared" ref="S51" si="28">F51*$S$23</f>
        <v>13.615802839608007</v>
      </c>
      <c r="T51" s="228">
        <v>10.823675869815556</v>
      </c>
    </row>
    <row r="52" spans="1:20" ht="12.75" customHeight="1">
      <c r="A52" s="229"/>
      <c r="B52" s="230"/>
      <c r="C52" s="230"/>
      <c r="D52" s="280"/>
      <c r="E52" s="280"/>
      <c r="F52" s="224"/>
      <c r="G52" s="232"/>
      <c r="H52" s="228"/>
      <c r="I52" s="232"/>
      <c r="J52" s="228"/>
      <c r="K52" s="22"/>
      <c r="L52" s="22"/>
      <c r="M52" s="22"/>
      <c r="N52" s="34"/>
      <c r="O52" s="66">
        <f t="shared" si="0"/>
        <v>0</v>
      </c>
      <c r="P52" s="228"/>
      <c r="Q52" s="228"/>
      <c r="R52" s="228"/>
      <c r="S52" s="228"/>
      <c r="T52" s="228"/>
    </row>
    <row r="53" spans="1:20" ht="12.75" customHeight="1">
      <c r="A53" s="229"/>
      <c r="B53" s="230"/>
      <c r="C53" s="230"/>
      <c r="D53" s="280"/>
      <c r="E53" s="280"/>
      <c r="F53" s="224"/>
      <c r="G53" s="232"/>
      <c r="H53" s="228"/>
      <c r="I53" s="232"/>
      <c r="J53" s="228"/>
      <c r="K53" s="22" t="s">
        <v>710</v>
      </c>
      <c r="L53" s="22" t="s">
        <v>44</v>
      </c>
      <c r="M53" s="71">
        <v>0.18</v>
      </c>
      <c r="N53" s="34">
        <v>1.2</v>
      </c>
      <c r="O53" s="66">
        <f t="shared" si="0"/>
        <v>0.216</v>
      </c>
      <c r="P53" s="228"/>
      <c r="Q53" s="228"/>
      <c r="R53" s="228"/>
      <c r="S53" s="228"/>
      <c r="T53" s="228"/>
    </row>
    <row r="54" spans="1:20" ht="12.75" customHeight="1">
      <c r="A54" s="229"/>
      <c r="B54" s="230"/>
      <c r="C54" s="230"/>
      <c r="D54" s="280"/>
      <c r="E54" s="280"/>
      <c r="F54" s="224"/>
      <c r="G54" s="232"/>
      <c r="H54" s="228"/>
      <c r="I54" s="232"/>
      <c r="J54" s="228"/>
      <c r="K54" s="22"/>
      <c r="L54" s="22"/>
      <c r="M54" s="22"/>
      <c r="N54" s="34"/>
      <c r="O54" s="66">
        <f t="shared" si="0"/>
        <v>0</v>
      </c>
      <c r="P54" s="228"/>
      <c r="Q54" s="228"/>
      <c r="R54" s="228"/>
      <c r="S54" s="228"/>
      <c r="T54" s="228"/>
    </row>
    <row r="55" spans="1:20" ht="12.75" customHeight="1">
      <c r="A55" s="229">
        <v>2</v>
      </c>
      <c r="B55" s="230" t="s">
        <v>711</v>
      </c>
      <c r="C55" s="230" t="s">
        <v>945</v>
      </c>
      <c r="D55" s="230" t="s">
        <v>451</v>
      </c>
      <c r="E55" s="280">
        <v>0.8</v>
      </c>
      <c r="F55" s="224">
        <f t="shared" ref="F55" si="29">H55+J55+R55</f>
        <v>23.182583470200001</v>
      </c>
      <c r="G55" s="232"/>
      <c r="H55" s="228">
        <f t="shared" ref="H55" si="30">G55*$P$14/1000</f>
        <v>0</v>
      </c>
      <c r="I55" s="232"/>
      <c r="J55" s="228">
        <f t="shared" ref="J55" si="31">I55*$P$15/1000</f>
        <v>0</v>
      </c>
      <c r="K55" s="22" t="s">
        <v>712</v>
      </c>
      <c r="L55" s="22" t="s">
        <v>44</v>
      </c>
      <c r="M55" s="22">
        <v>1.02</v>
      </c>
      <c r="N55" s="34">
        <v>19.832999999999998</v>
      </c>
      <c r="O55" s="66">
        <f t="shared" si="0"/>
        <v>20.229659999999999</v>
      </c>
      <c r="P55" s="228">
        <f t="shared" ref="P55" si="32">E55*F55</f>
        <v>18.54606677616</v>
      </c>
      <c r="Q55" s="228">
        <f t="shared" ref="Q55" si="33">SUM(O55:O58)</f>
        <v>20.229659999999999</v>
      </c>
      <c r="R55" s="228">
        <f t="shared" ref="R55" si="34">Q55*1.02*1.05*$R$20</f>
        <v>23.182583470200001</v>
      </c>
      <c r="S55" s="228">
        <f t="shared" ref="S55" si="35">F55*$S$23</f>
        <v>27.160003961114597</v>
      </c>
      <c r="T55" s="228">
        <v>21.468079392665683</v>
      </c>
    </row>
    <row r="56" spans="1:20" ht="12.75" customHeight="1">
      <c r="A56" s="229"/>
      <c r="B56" s="230"/>
      <c r="C56" s="230"/>
      <c r="D56" s="280"/>
      <c r="E56" s="280"/>
      <c r="F56" s="224"/>
      <c r="G56" s="232"/>
      <c r="H56" s="228"/>
      <c r="I56" s="232"/>
      <c r="J56" s="228"/>
      <c r="K56" s="22"/>
      <c r="L56" s="22"/>
      <c r="M56" s="22"/>
      <c r="N56" s="34"/>
      <c r="O56" s="66">
        <f t="shared" si="0"/>
        <v>0</v>
      </c>
      <c r="P56" s="228"/>
      <c r="Q56" s="228"/>
      <c r="R56" s="228"/>
      <c r="S56" s="228"/>
      <c r="T56" s="228"/>
    </row>
    <row r="57" spans="1:20" ht="12.75" customHeight="1">
      <c r="A57" s="229"/>
      <c r="B57" s="230"/>
      <c r="C57" s="230"/>
      <c r="D57" s="280"/>
      <c r="E57" s="280"/>
      <c r="F57" s="224"/>
      <c r="G57" s="232"/>
      <c r="H57" s="228"/>
      <c r="I57" s="232"/>
      <c r="J57" s="228"/>
      <c r="K57" s="22"/>
      <c r="L57" s="22"/>
      <c r="M57" s="23"/>
      <c r="N57" s="34"/>
      <c r="O57" s="66">
        <f t="shared" si="0"/>
        <v>0</v>
      </c>
      <c r="P57" s="228"/>
      <c r="Q57" s="228"/>
      <c r="R57" s="228"/>
      <c r="S57" s="228"/>
      <c r="T57" s="228"/>
    </row>
    <row r="58" spans="1:20" ht="30.75" customHeight="1">
      <c r="A58" s="229"/>
      <c r="B58" s="230"/>
      <c r="C58" s="230"/>
      <c r="D58" s="280"/>
      <c r="E58" s="280"/>
      <c r="F58" s="224"/>
      <c r="G58" s="232"/>
      <c r="H58" s="228"/>
      <c r="I58" s="232"/>
      <c r="J58" s="228"/>
      <c r="K58" s="22"/>
      <c r="L58" s="22"/>
      <c r="M58" s="22"/>
      <c r="N58" s="34"/>
      <c r="O58" s="66">
        <f t="shared" si="0"/>
        <v>0</v>
      </c>
      <c r="P58" s="228"/>
      <c r="Q58" s="228"/>
      <c r="R58" s="228"/>
      <c r="S58" s="228"/>
      <c r="T58" s="228"/>
    </row>
    <row r="59" spans="1:20" ht="12.75" customHeight="1">
      <c r="A59" s="229">
        <v>3</v>
      </c>
      <c r="B59" s="240" t="s">
        <v>714</v>
      </c>
      <c r="C59" s="240" t="s">
        <v>946</v>
      </c>
      <c r="D59" s="230" t="s">
        <v>451</v>
      </c>
      <c r="E59" s="280">
        <v>1.8</v>
      </c>
      <c r="F59" s="224">
        <f t="shared" ref="F59" si="36">H59+J59+R59</f>
        <v>59.981711966100008</v>
      </c>
      <c r="G59" s="232">
        <v>6.18</v>
      </c>
      <c r="H59" s="228">
        <f t="shared" ref="H59" si="37">G59*$P$14/1000</f>
        <v>10.643813999999999</v>
      </c>
      <c r="I59" s="232">
        <v>0.96</v>
      </c>
      <c r="J59" s="228">
        <f t="shared" ref="J59" si="38">I59*$P$15/1000</f>
        <v>2.1157632</v>
      </c>
      <c r="K59" s="22" t="s">
        <v>715</v>
      </c>
      <c r="L59" s="22" t="s">
        <v>44</v>
      </c>
      <c r="M59" s="22">
        <v>1.0149999999999999</v>
      </c>
      <c r="N59" s="34">
        <v>29</v>
      </c>
      <c r="O59" s="66">
        <f t="shared" si="0"/>
        <v>29.434999999999999</v>
      </c>
      <c r="P59" s="228">
        <f t="shared" ref="P59" si="39">E59*F59</f>
        <v>107.96708153898001</v>
      </c>
      <c r="Q59" s="228">
        <f t="shared" ref="Q59" si="40">SUM(O59:O62)</f>
        <v>41.207129999999999</v>
      </c>
      <c r="R59" s="228">
        <f t="shared" ref="R59" si="41">Q59*1.02*1.05*$R$20</f>
        <v>47.222134766100005</v>
      </c>
      <c r="S59" s="228">
        <f t="shared" ref="S59" si="42">F59*$S$23</f>
        <v>70.272734559020932</v>
      </c>
      <c r="T59" s="228">
        <v>125.29964643178917</v>
      </c>
    </row>
    <row r="60" spans="1:20" ht="12.75" customHeight="1">
      <c r="A60" s="229"/>
      <c r="B60" s="240"/>
      <c r="C60" s="240"/>
      <c r="D60" s="280"/>
      <c r="E60" s="280"/>
      <c r="F60" s="224"/>
      <c r="G60" s="232"/>
      <c r="H60" s="228"/>
      <c r="I60" s="232"/>
      <c r="J60" s="228"/>
      <c r="K60" s="65" t="s">
        <v>717</v>
      </c>
      <c r="L60" s="22" t="s">
        <v>44</v>
      </c>
      <c r="M60" s="67">
        <v>0.03</v>
      </c>
      <c r="N60" s="77">
        <v>123.611</v>
      </c>
      <c r="O60" s="66">
        <f t="shared" si="0"/>
        <v>3.7083300000000001</v>
      </c>
      <c r="P60" s="228"/>
      <c r="Q60" s="228"/>
      <c r="R60" s="228"/>
      <c r="S60" s="228"/>
      <c r="T60" s="228"/>
    </row>
    <row r="61" spans="1:20" ht="12.75" customHeight="1">
      <c r="A61" s="229"/>
      <c r="B61" s="240"/>
      <c r="C61" s="240"/>
      <c r="D61" s="280"/>
      <c r="E61" s="280"/>
      <c r="F61" s="224"/>
      <c r="G61" s="232"/>
      <c r="H61" s="228"/>
      <c r="I61" s="232"/>
      <c r="J61" s="228"/>
      <c r="K61" s="65" t="s">
        <v>718</v>
      </c>
      <c r="L61" s="22" t="s">
        <v>27</v>
      </c>
      <c r="M61" s="65">
        <v>2.0499999999999998</v>
      </c>
      <c r="N61" s="77">
        <v>3.3</v>
      </c>
      <c r="O61" s="66">
        <f t="shared" si="0"/>
        <v>6.7649999999999988</v>
      </c>
      <c r="P61" s="228"/>
      <c r="Q61" s="228"/>
      <c r="R61" s="228"/>
      <c r="S61" s="228"/>
      <c r="T61" s="228"/>
    </row>
    <row r="62" spans="1:20" ht="22.5" customHeight="1">
      <c r="A62" s="229"/>
      <c r="B62" s="240"/>
      <c r="C62" s="240"/>
      <c r="D62" s="280"/>
      <c r="E62" s="280"/>
      <c r="F62" s="224"/>
      <c r="G62" s="232"/>
      <c r="H62" s="228"/>
      <c r="I62" s="232"/>
      <c r="J62" s="228"/>
      <c r="K62" s="22" t="s">
        <v>719</v>
      </c>
      <c r="L62" s="22" t="s">
        <v>720</v>
      </c>
      <c r="M62" s="22">
        <v>1.7</v>
      </c>
      <c r="N62" s="77">
        <v>0.76400000000000001</v>
      </c>
      <c r="O62" s="66">
        <f t="shared" si="0"/>
        <v>1.2988</v>
      </c>
      <c r="P62" s="228"/>
      <c r="Q62" s="228"/>
      <c r="R62" s="228"/>
      <c r="S62" s="228"/>
      <c r="T62" s="228"/>
    </row>
    <row r="63" spans="1:20" ht="12.75" customHeight="1">
      <c r="A63" s="229">
        <v>4</v>
      </c>
      <c r="B63" s="230" t="s">
        <v>559</v>
      </c>
      <c r="C63" s="240" t="s">
        <v>947</v>
      </c>
      <c r="D63" s="303" t="s">
        <v>457</v>
      </c>
      <c r="E63" s="224">
        <v>0.11</v>
      </c>
      <c r="F63" s="224">
        <f t="shared" ref="F63" si="43">H63+J63+R63</f>
        <v>323.09936568000006</v>
      </c>
      <c r="G63" s="233"/>
      <c r="H63" s="228">
        <f t="shared" ref="H63" si="44">G63*$P$14/1000</f>
        <v>0</v>
      </c>
      <c r="I63" s="247"/>
      <c r="J63" s="228">
        <f t="shared" ref="J63" si="45">I63*$P$15/1000</f>
        <v>0</v>
      </c>
      <c r="K63" s="65" t="s">
        <v>745</v>
      </c>
      <c r="L63" s="65" t="s">
        <v>723</v>
      </c>
      <c r="M63" s="65">
        <v>1</v>
      </c>
      <c r="N63" s="77">
        <v>281.94400000000002</v>
      </c>
      <c r="O63" s="66">
        <f t="shared" si="0"/>
        <v>281.94400000000002</v>
      </c>
      <c r="P63" s="228">
        <f t="shared" ref="P63" si="46">E63*F63</f>
        <v>35.540930224800007</v>
      </c>
      <c r="Q63" s="228">
        <f t="shared" ref="Q63" si="47">SUM(O63:O66)</f>
        <v>281.94400000000002</v>
      </c>
      <c r="R63" s="228">
        <f t="shared" ref="R63" si="48">Q63*1.02*1.05*$R$20</f>
        <v>323.09936568000006</v>
      </c>
      <c r="S63" s="228">
        <f t="shared" ref="S63" si="49">F63*$S$23</f>
        <v>378.53330984368966</v>
      </c>
      <c r="T63" s="228">
        <v>41.140556699385378</v>
      </c>
    </row>
    <row r="64" spans="1:20" ht="12.75" customHeight="1">
      <c r="A64" s="229"/>
      <c r="B64" s="230"/>
      <c r="C64" s="240"/>
      <c r="D64" s="301"/>
      <c r="E64" s="224"/>
      <c r="F64" s="224"/>
      <c r="G64" s="233"/>
      <c r="H64" s="228"/>
      <c r="I64" s="247"/>
      <c r="J64" s="228"/>
      <c r="K64" s="65"/>
      <c r="L64" s="65"/>
      <c r="M64" s="65"/>
      <c r="N64" s="77"/>
      <c r="O64" s="66">
        <f t="shared" si="0"/>
        <v>0</v>
      </c>
      <c r="P64" s="228"/>
      <c r="Q64" s="228"/>
      <c r="R64" s="228"/>
      <c r="S64" s="228"/>
      <c r="T64" s="228"/>
    </row>
    <row r="65" spans="1:20" ht="12.75" customHeight="1">
      <c r="A65" s="229"/>
      <c r="B65" s="230"/>
      <c r="C65" s="240"/>
      <c r="D65" s="301"/>
      <c r="E65" s="224"/>
      <c r="F65" s="224"/>
      <c r="G65" s="233"/>
      <c r="H65" s="228"/>
      <c r="I65" s="247"/>
      <c r="J65" s="228"/>
      <c r="K65" s="65"/>
      <c r="L65" s="65"/>
      <c r="M65" s="67"/>
      <c r="N65" s="77"/>
      <c r="O65" s="66">
        <f t="shared" si="0"/>
        <v>0</v>
      </c>
      <c r="P65" s="228"/>
      <c r="Q65" s="228"/>
      <c r="R65" s="228"/>
      <c r="S65" s="228"/>
      <c r="T65" s="228"/>
    </row>
    <row r="66" spans="1:20" ht="12.75" customHeight="1">
      <c r="A66" s="229"/>
      <c r="B66" s="230"/>
      <c r="C66" s="240"/>
      <c r="D66" s="302"/>
      <c r="E66" s="224"/>
      <c r="F66" s="224"/>
      <c r="G66" s="233"/>
      <c r="H66" s="228"/>
      <c r="I66" s="247"/>
      <c r="J66" s="228"/>
      <c r="K66" s="65"/>
      <c r="L66" s="65"/>
      <c r="M66" s="65"/>
      <c r="N66" s="77"/>
      <c r="O66" s="66">
        <f t="shared" si="0"/>
        <v>0</v>
      </c>
      <c r="P66" s="228"/>
      <c r="Q66" s="228"/>
      <c r="R66" s="228"/>
      <c r="S66" s="228"/>
      <c r="T66" s="228"/>
    </row>
    <row r="67" spans="1:20" ht="12.75" customHeight="1">
      <c r="A67" s="229">
        <v>5</v>
      </c>
      <c r="B67" s="230" t="s">
        <v>559</v>
      </c>
      <c r="C67" s="240" t="s">
        <v>948</v>
      </c>
      <c r="D67" s="303" t="s">
        <v>457</v>
      </c>
      <c r="E67" s="224">
        <v>0.05</v>
      </c>
      <c r="F67" s="224">
        <f t="shared" ref="F67" si="50">H67+J67+R67</f>
        <v>332.64987966000007</v>
      </c>
      <c r="G67" s="233"/>
      <c r="H67" s="228">
        <f t="shared" ref="H67" si="51">G67*$P$14/1000</f>
        <v>0</v>
      </c>
      <c r="I67" s="247"/>
      <c r="J67" s="228">
        <f t="shared" ref="J67" si="52">I67*$P$15/1000</f>
        <v>0</v>
      </c>
      <c r="K67" s="65" t="s">
        <v>725</v>
      </c>
      <c r="L67" s="65" t="s">
        <v>723</v>
      </c>
      <c r="M67" s="65">
        <v>1</v>
      </c>
      <c r="N67" s="77">
        <v>290.27800000000002</v>
      </c>
      <c r="O67" s="66">
        <f t="shared" si="0"/>
        <v>290.27800000000002</v>
      </c>
      <c r="P67" s="228">
        <f t="shared" ref="P67" si="53">E67*F67</f>
        <v>16.632493983000003</v>
      </c>
      <c r="Q67" s="228">
        <f t="shared" ref="Q67" si="54">SUM(O67:O70)</f>
        <v>290.27800000000002</v>
      </c>
      <c r="R67" s="228">
        <f t="shared" ref="R67" si="55">Q67*1.02*1.05*$R$20</f>
        <v>332.64987966000007</v>
      </c>
      <c r="S67" s="228">
        <f t="shared" ref="S67" si="56">F67*$S$23</f>
        <v>389.72239918142094</v>
      </c>
      <c r="T67" s="228">
        <v>19.253014972644777</v>
      </c>
    </row>
    <row r="68" spans="1:20" ht="12.75" customHeight="1">
      <c r="A68" s="229"/>
      <c r="B68" s="230"/>
      <c r="C68" s="240"/>
      <c r="D68" s="301"/>
      <c r="E68" s="224"/>
      <c r="F68" s="224"/>
      <c r="G68" s="233"/>
      <c r="H68" s="228"/>
      <c r="I68" s="247"/>
      <c r="J68" s="228"/>
      <c r="K68" s="65"/>
      <c r="L68" s="65"/>
      <c r="M68" s="65"/>
      <c r="N68" s="77"/>
      <c r="O68" s="66">
        <f t="shared" si="0"/>
        <v>0</v>
      </c>
      <c r="P68" s="228"/>
      <c r="Q68" s="228"/>
      <c r="R68" s="228"/>
      <c r="S68" s="228"/>
      <c r="T68" s="228"/>
    </row>
    <row r="69" spans="1:20" ht="12.75" customHeight="1">
      <c r="A69" s="229"/>
      <c r="B69" s="230"/>
      <c r="C69" s="240"/>
      <c r="D69" s="301"/>
      <c r="E69" s="224"/>
      <c r="F69" s="224"/>
      <c r="G69" s="233"/>
      <c r="H69" s="228"/>
      <c r="I69" s="247"/>
      <c r="J69" s="228"/>
      <c r="K69" s="65"/>
      <c r="L69" s="65"/>
      <c r="M69" s="67"/>
      <c r="N69" s="77"/>
      <c r="O69" s="66">
        <f t="shared" si="0"/>
        <v>0</v>
      </c>
      <c r="P69" s="228"/>
      <c r="Q69" s="228"/>
      <c r="R69" s="228"/>
      <c r="S69" s="228"/>
      <c r="T69" s="228"/>
    </row>
    <row r="70" spans="1:20" ht="12.75" customHeight="1">
      <c r="A70" s="229"/>
      <c r="B70" s="230"/>
      <c r="C70" s="240"/>
      <c r="D70" s="302"/>
      <c r="E70" s="224"/>
      <c r="F70" s="224"/>
      <c r="G70" s="233"/>
      <c r="H70" s="228"/>
      <c r="I70" s="247"/>
      <c r="J70" s="228"/>
      <c r="K70" s="65"/>
      <c r="L70" s="65"/>
      <c r="M70" s="65"/>
      <c r="N70" s="77"/>
      <c r="O70" s="66">
        <f t="shared" si="0"/>
        <v>0</v>
      </c>
      <c r="P70" s="228"/>
      <c r="Q70" s="228"/>
      <c r="R70" s="228"/>
      <c r="S70" s="228"/>
      <c r="T70" s="228"/>
    </row>
    <row r="71" spans="1:20" ht="12.75" customHeight="1">
      <c r="A71" s="229">
        <v>6</v>
      </c>
      <c r="B71" s="230" t="s">
        <v>708</v>
      </c>
      <c r="C71" s="230" t="s">
        <v>949</v>
      </c>
      <c r="D71" s="230" t="s">
        <v>451</v>
      </c>
      <c r="E71" s="280">
        <v>1.05</v>
      </c>
      <c r="F71" s="224">
        <f t="shared" ref="F71" si="57">H71+J71+R71</f>
        <v>11.621849772000001</v>
      </c>
      <c r="G71" s="232">
        <v>1.82</v>
      </c>
      <c r="H71" s="228">
        <f t="shared" ref="H71" si="58">G71*$P$14/1000</f>
        <v>3.1345860000000001</v>
      </c>
      <c r="I71" s="232">
        <v>1.06</v>
      </c>
      <c r="J71" s="228">
        <f t="shared" ref="J71" si="59">I71*$P$15/1000</f>
        <v>2.3361552000000003</v>
      </c>
      <c r="K71" s="22" t="s">
        <v>49</v>
      </c>
      <c r="L71" s="22" t="s">
        <v>44</v>
      </c>
      <c r="M71" s="22">
        <v>1.06</v>
      </c>
      <c r="N71" s="34">
        <v>4.8600000000000003</v>
      </c>
      <c r="O71" s="66">
        <f t="shared" si="0"/>
        <v>5.1516000000000002</v>
      </c>
      <c r="P71" s="228">
        <f t="shared" ref="P71" si="60">E71*F71</f>
        <v>12.202942260600002</v>
      </c>
      <c r="Q71" s="228">
        <f t="shared" ref="Q71" si="61">SUM(O71:O74)</f>
        <v>5.3676000000000004</v>
      </c>
      <c r="R71" s="228">
        <f t="shared" ref="R71" si="62">Q71*1.02*1.05*$R$20</f>
        <v>6.1511085720000009</v>
      </c>
      <c r="S71" s="228">
        <f t="shared" ref="S71" si="63">F71*$S$23</f>
        <v>13.615802839608007</v>
      </c>
      <c r="T71" s="228">
        <v>14.206074579132917</v>
      </c>
    </row>
    <row r="72" spans="1:20" ht="12.75" customHeight="1">
      <c r="A72" s="229"/>
      <c r="B72" s="230"/>
      <c r="C72" s="230"/>
      <c r="D72" s="280"/>
      <c r="E72" s="280"/>
      <c r="F72" s="224"/>
      <c r="G72" s="232"/>
      <c r="H72" s="228"/>
      <c r="I72" s="232"/>
      <c r="J72" s="228"/>
      <c r="K72" s="22"/>
      <c r="L72" s="22"/>
      <c r="M72" s="22"/>
      <c r="N72" s="34"/>
      <c r="O72" s="66">
        <f t="shared" si="0"/>
        <v>0</v>
      </c>
      <c r="P72" s="228"/>
      <c r="Q72" s="228"/>
      <c r="R72" s="228"/>
      <c r="S72" s="228"/>
      <c r="T72" s="228"/>
    </row>
    <row r="73" spans="1:20" ht="12.75" customHeight="1">
      <c r="A73" s="229"/>
      <c r="B73" s="230"/>
      <c r="C73" s="230"/>
      <c r="D73" s="280"/>
      <c r="E73" s="280"/>
      <c r="F73" s="224"/>
      <c r="G73" s="232"/>
      <c r="H73" s="228"/>
      <c r="I73" s="232"/>
      <c r="J73" s="228"/>
      <c r="K73" s="22" t="s">
        <v>710</v>
      </c>
      <c r="L73" s="22" t="s">
        <v>44</v>
      </c>
      <c r="M73" s="71">
        <v>0.18</v>
      </c>
      <c r="N73" s="34">
        <v>1.2</v>
      </c>
      <c r="O73" s="66">
        <f t="shared" si="0"/>
        <v>0.216</v>
      </c>
      <c r="P73" s="228"/>
      <c r="Q73" s="228"/>
      <c r="R73" s="228"/>
      <c r="S73" s="228"/>
      <c r="T73" s="228"/>
    </row>
    <row r="74" spans="1:20" ht="16.5" customHeight="1">
      <c r="A74" s="229"/>
      <c r="B74" s="230"/>
      <c r="C74" s="230"/>
      <c r="D74" s="280"/>
      <c r="E74" s="280"/>
      <c r="F74" s="224"/>
      <c r="G74" s="232"/>
      <c r="H74" s="228"/>
      <c r="I74" s="232"/>
      <c r="J74" s="228"/>
      <c r="K74" s="22"/>
      <c r="L74" s="22"/>
      <c r="M74" s="22"/>
      <c r="N74" s="34"/>
      <c r="O74" s="66">
        <f t="shared" si="0"/>
        <v>0</v>
      </c>
      <c r="P74" s="228"/>
      <c r="Q74" s="228"/>
      <c r="R74" s="228"/>
      <c r="S74" s="228"/>
      <c r="T74" s="228"/>
    </row>
    <row r="75" spans="1:20" ht="12.75" customHeight="1">
      <c r="A75" s="229">
        <v>7</v>
      </c>
      <c r="B75" s="230" t="s">
        <v>727</v>
      </c>
      <c r="C75" s="230" t="s">
        <v>950</v>
      </c>
      <c r="D75" s="230" t="s">
        <v>451</v>
      </c>
      <c r="E75" s="280">
        <v>1.05</v>
      </c>
      <c r="F75" s="224">
        <f t="shared" ref="F75" si="64">H75+J75+R75</f>
        <v>33.420192801036002</v>
      </c>
      <c r="G75" s="232">
        <v>1</v>
      </c>
      <c r="H75" s="228">
        <f t="shared" ref="H75" si="65">G75*$P$14/1000</f>
        <v>1.7222999999999999</v>
      </c>
      <c r="I75" s="232">
        <v>0.77</v>
      </c>
      <c r="J75" s="228">
        <f t="shared" ref="J75" si="66">I75*$P$15/1000</f>
        <v>1.6970184000000001</v>
      </c>
      <c r="K75" s="22" t="s">
        <v>811</v>
      </c>
      <c r="L75" s="22" t="s">
        <v>44</v>
      </c>
      <c r="M75" s="22">
        <v>1.0149999999999999</v>
      </c>
      <c r="N75" s="34">
        <v>25.45</v>
      </c>
      <c r="O75" s="66">
        <f t="shared" si="0"/>
        <v>25.831749999999996</v>
      </c>
      <c r="P75" s="228">
        <f t="shared" ref="P75" si="67">E75*F75</f>
        <v>35.091202441087802</v>
      </c>
      <c r="Q75" s="228">
        <f t="shared" ref="Q75" si="68">SUM(O75:O78)</f>
        <v>26.179458799999995</v>
      </c>
      <c r="R75" s="228">
        <f t="shared" ref="R75" si="69">Q75*1.02*1.05*$R$20</f>
        <v>30.000874401036</v>
      </c>
      <c r="S75" s="228">
        <f t="shared" ref="S75" si="70">F75*$S$23</f>
        <v>39.154073143924734</v>
      </c>
      <c r="T75" s="228">
        <v>40.670290329005816</v>
      </c>
    </row>
    <row r="76" spans="1:20" ht="12.75" customHeight="1">
      <c r="A76" s="229"/>
      <c r="B76" s="230"/>
      <c r="C76" s="230"/>
      <c r="D76" s="280"/>
      <c r="E76" s="280"/>
      <c r="F76" s="224"/>
      <c r="G76" s="232"/>
      <c r="H76" s="228"/>
      <c r="I76" s="232"/>
      <c r="J76" s="228"/>
      <c r="K76" s="22" t="s">
        <v>728</v>
      </c>
      <c r="L76" s="22" t="s">
        <v>27</v>
      </c>
      <c r="M76" s="22">
        <v>7.5399999999999995E-2</v>
      </c>
      <c r="N76" s="77">
        <v>3.3</v>
      </c>
      <c r="O76" s="66">
        <f t="shared" si="0"/>
        <v>0.24881999999999996</v>
      </c>
      <c r="P76" s="228"/>
      <c r="Q76" s="228"/>
      <c r="R76" s="228"/>
      <c r="S76" s="228"/>
      <c r="T76" s="228"/>
    </row>
    <row r="77" spans="1:20" ht="12.75" customHeight="1">
      <c r="A77" s="229"/>
      <c r="B77" s="230"/>
      <c r="C77" s="230"/>
      <c r="D77" s="280"/>
      <c r="E77" s="280"/>
      <c r="F77" s="224"/>
      <c r="G77" s="232"/>
      <c r="H77" s="228"/>
      <c r="I77" s="232"/>
      <c r="J77" s="228"/>
      <c r="K77" s="22" t="s">
        <v>729</v>
      </c>
      <c r="L77" s="22" t="s">
        <v>44</v>
      </c>
      <c r="M77" s="23">
        <v>8.0000000000000004E-4</v>
      </c>
      <c r="N77" s="77">
        <v>123.611</v>
      </c>
      <c r="O77" s="66">
        <f t="shared" si="0"/>
        <v>9.8888800000000013E-2</v>
      </c>
      <c r="P77" s="228"/>
      <c r="Q77" s="228"/>
      <c r="R77" s="228"/>
      <c r="S77" s="228"/>
      <c r="T77" s="228"/>
    </row>
    <row r="78" spans="1:20" ht="16.5" customHeight="1">
      <c r="A78" s="229"/>
      <c r="B78" s="230"/>
      <c r="C78" s="230"/>
      <c r="D78" s="280"/>
      <c r="E78" s="280"/>
      <c r="F78" s="224"/>
      <c r="G78" s="232"/>
      <c r="H78" s="228"/>
      <c r="I78" s="232"/>
      <c r="J78" s="228"/>
      <c r="K78" s="22"/>
      <c r="L78" s="22"/>
      <c r="M78" s="22"/>
      <c r="N78" s="34"/>
      <c r="O78" s="66">
        <f t="shared" si="0"/>
        <v>0</v>
      </c>
      <c r="P78" s="228"/>
      <c r="Q78" s="228"/>
      <c r="R78" s="228"/>
      <c r="S78" s="228"/>
      <c r="T78" s="228"/>
    </row>
    <row r="79" spans="1:20" ht="12.75" customHeight="1">
      <c r="A79" s="229">
        <v>8</v>
      </c>
      <c r="B79" s="230" t="s">
        <v>559</v>
      </c>
      <c r="C79" s="230" t="s">
        <v>951</v>
      </c>
      <c r="D79" s="303" t="s">
        <v>457</v>
      </c>
      <c r="E79" s="339">
        <v>0.125</v>
      </c>
      <c r="F79" s="224">
        <f t="shared" ref="F79" si="71">H79+J79+R79</f>
        <v>329.56135299360005</v>
      </c>
      <c r="G79" s="232"/>
      <c r="H79" s="228">
        <f t="shared" ref="H79" si="72">G79*$P$14/1000</f>
        <v>0</v>
      </c>
      <c r="I79" s="232"/>
      <c r="J79" s="228">
        <f t="shared" ref="J79" si="73">I79*$P$15/1000</f>
        <v>0</v>
      </c>
      <c r="K79" s="22" t="s">
        <v>731</v>
      </c>
      <c r="L79" s="22" t="s">
        <v>32</v>
      </c>
      <c r="M79" s="22">
        <v>1.02</v>
      </c>
      <c r="N79" s="34">
        <v>281.94400000000002</v>
      </c>
      <c r="O79" s="66">
        <f t="shared" si="0"/>
        <v>287.58288000000005</v>
      </c>
      <c r="P79" s="228">
        <f t="shared" ref="P79" si="74">E79*F79</f>
        <v>41.195169124200007</v>
      </c>
      <c r="Q79" s="228">
        <f t="shared" ref="Q79" si="75">SUM(O79:O82)</f>
        <v>287.58288000000005</v>
      </c>
      <c r="R79" s="228">
        <f t="shared" ref="R79" si="76">Q79*1.02*1.05*$R$20</f>
        <v>329.56135299360005</v>
      </c>
      <c r="S79" s="228">
        <f t="shared" ref="S79" si="77">F79*$S$23</f>
        <v>386.10397604056345</v>
      </c>
      <c r="T79" s="228">
        <v>47.68564526519669</v>
      </c>
    </row>
    <row r="80" spans="1:20" ht="12.75" customHeight="1">
      <c r="A80" s="229"/>
      <c r="B80" s="230"/>
      <c r="C80" s="230"/>
      <c r="D80" s="301"/>
      <c r="E80" s="339"/>
      <c r="F80" s="224"/>
      <c r="G80" s="232"/>
      <c r="H80" s="228"/>
      <c r="I80" s="232"/>
      <c r="J80" s="228"/>
      <c r="K80" s="22"/>
      <c r="L80" s="22"/>
      <c r="M80" s="22"/>
      <c r="N80" s="34"/>
      <c r="O80" s="66">
        <f t="shared" si="0"/>
        <v>0</v>
      </c>
      <c r="P80" s="228"/>
      <c r="Q80" s="228"/>
      <c r="R80" s="228"/>
      <c r="S80" s="228"/>
      <c r="T80" s="228"/>
    </row>
    <row r="81" spans="1:20" ht="12.75" customHeight="1">
      <c r="A81" s="229"/>
      <c r="B81" s="230"/>
      <c r="C81" s="230"/>
      <c r="D81" s="301"/>
      <c r="E81" s="339"/>
      <c r="F81" s="224"/>
      <c r="G81" s="232"/>
      <c r="H81" s="228"/>
      <c r="I81" s="232"/>
      <c r="J81" s="228"/>
      <c r="K81" s="22"/>
      <c r="L81" s="22"/>
      <c r="M81" s="23"/>
      <c r="N81" s="34"/>
      <c r="O81" s="66">
        <f t="shared" si="0"/>
        <v>0</v>
      </c>
      <c r="P81" s="228"/>
      <c r="Q81" s="228"/>
      <c r="R81" s="228"/>
      <c r="S81" s="228"/>
      <c r="T81" s="228"/>
    </row>
    <row r="82" spans="1:20" ht="12.75" customHeight="1">
      <c r="A82" s="229"/>
      <c r="B82" s="230"/>
      <c r="C82" s="230"/>
      <c r="D82" s="302"/>
      <c r="E82" s="339"/>
      <c r="F82" s="224"/>
      <c r="G82" s="232"/>
      <c r="H82" s="228"/>
      <c r="I82" s="232"/>
      <c r="J82" s="228"/>
      <c r="K82" s="22"/>
      <c r="L82" s="22"/>
      <c r="M82" s="22"/>
      <c r="N82" s="34"/>
      <c r="O82" s="66">
        <f t="shared" si="0"/>
        <v>0</v>
      </c>
      <c r="P82" s="228"/>
      <c r="Q82" s="228"/>
      <c r="R82" s="228"/>
      <c r="S82" s="228"/>
      <c r="T82" s="228"/>
    </row>
    <row r="83" spans="1:20" ht="12.75" customHeight="1">
      <c r="A83" s="229">
        <v>9</v>
      </c>
      <c r="B83" s="230" t="s">
        <v>736</v>
      </c>
      <c r="C83" s="230" t="s">
        <v>952</v>
      </c>
      <c r="D83" s="327" t="s">
        <v>462</v>
      </c>
      <c r="E83" s="281">
        <v>38</v>
      </c>
      <c r="F83" s="224">
        <f t="shared" ref="F83" si="78">H83+J83+R83</f>
        <v>4.0660452882000007</v>
      </c>
      <c r="G83" s="285">
        <v>0.28199999999999997</v>
      </c>
      <c r="H83" s="228">
        <f t="shared" ref="H83" si="79">G83*$P$14/1000</f>
        <v>0.48568859999999997</v>
      </c>
      <c r="I83" s="283">
        <v>3.3300000000000003E-2</v>
      </c>
      <c r="J83" s="228">
        <f t="shared" ref="J83" si="80">I83*$P$15/1000</f>
        <v>7.3390536000000006E-2</v>
      </c>
      <c r="K83" s="22" t="s">
        <v>734</v>
      </c>
      <c r="L83" s="22" t="s">
        <v>27</v>
      </c>
      <c r="M83" s="22">
        <v>2.2999999999999998</v>
      </c>
      <c r="N83" s="34">
        <v>1.083</v>
      </c>
      <c r="O83" s="66">
        <f t="shared" si="0"/>
        <v>2.4908999999999999</v>
      </c>
      <c r="P83" s="228">
        <f t="shared" ref="P83" si="81">E83*F83</f>
        <v>154.50972095160003</v>
      </c>
      <c r="Q83" s="228">
        <f t="shared" ref="Q83" si="82">SUM(O83:O86)</f>
        <v>3.06026</v>
      </c>
      <c r="R83" s="228">
        <f t="shared" ref="R83" si="83">Q83*1.02*1.05*$R$20</f>
        <v>3.5069661522000004</v>
      </c>
      <c r="S83" s="228">
        <f t="shared" ref="S83" si="84">F83*$S$23</f>
        <v>4.7636539851367408</v>
      </c>
      <c r="T83" s="228">
        <v>179.15114179830232</v>
      </c>
    </row>
    <row r="84" spans="1:20" ht="12.75" customHeight="1">
      <c r="A84" s="229"/>
      <c r="B84" s="230"/>
      <c r="C84" s="230"/>
      <c r="D84" s="328"/>
      <c r="E84" s="281"/>
      <c r="F84" s="224"/>
      <c r="G84" s="285"/>
      <c r="H84" s="228"/>
      <c r="I84" s="283"/>
      <c r="J84" s="228"/>
      <c r="K84" s="22" t="s">
        <v>735</v>
      </c>
      <c r="L84" s="22" t="s">
        <v>32</v>
      </c>
      <c r="M84" s="22">
        <v>4.4000000000000003E-3</v>
      </c>
      <c r="N84" s="34">
        <v>129.4</v>
      </c>
      <c r="O84" s="66">
        <f t="shared" si="0"/>
        <v>0.56936000000000009</v>
      </c>
      <c r="P84" s="228"/>
      <c r="Q84" s="228"/>
      <c r="R84" s="228"/>
      <c r="S84" s="228"/>
      <c r="T84" s="228"/>
    </row>
    <row r="85" spans="1:20" ht="12.75" customHeight="1">
      <c r="A85" s="229"/>
      <c r="B85" s="230"/>
      <c r="C85" s="230"/>
      <c r="D85" s="328"/>
      <c r="E85" s="281"/>
      <c r="F85" s="224"/>
      <c r="G85" s="285"/>
      <c r="H85" s="228"/>
      <c r="I85" s="283"/>
      <c r="J85" s="228"/>
      <c r="K85" s="22"/>
      <c r="L85" s="22"/>
      <c r="M85" s="23"/>
      <c r="N85" s="34"/>
      <c r="O85" s="66">
        <f t="shared" si="0"/>
        <v>0</v>
      </c>
      <c r="P85" s="228"/>
      <c r="Q85" s="228"/>
      <c r="R85" s="228"/>
      <c r="S85" s="228"/>
      <c r="T85" s="228"/>
    </row>
    <row r="86" spans="1:20" ht="12.75" customHeight="1">
      <c r="A86" s="229"/>
      <c r="B86" s="230"/>
      <c r="C86" s="230"/>
      <c r="D86" s="329"/>
      <c r="E86" s="281"/>
      <c r="F86" s="224"/>
      <c r="G86" s="285"/>
      <c r="H86" s="228"/>
      <c r="I86" s="283"/>
      <c r="J86" s="228"/>
      <c r="K86" s="22"/>
      <c r="L86" s="22"/>
      <c r="M86" s="22"/>
      <c r="N86" s="34"/>
      <c r="O86" s="66">
        <f t="shared" si="0"/>
        <v>0</v>
      </c>
      <c r="P86" s="228"/>
      <c r="Q86" s="228"/>
      <c r="R86" s="228"/>
      <c r="S86" s="228"/>
      <c r="T86" s="228"/>
    </row>
    <row r="87" spans="1:20" ht="12.75" customHeight="1">
      <c r="A87" s="229">
        <v>10</v>
      </c>
      <c r="B87" s="230" t="s">
        <v>737</v>
      </c>
      <c r="C87" s="230" t="s">
        <v>953</v>
      </c>
      <c r="D87" s="230" t="s">
        <v>451</v>
      </c>
      <c r="E87" s="281">
        <v>0.9</v>
      </c>
      <c r="F87" s="224">
        <f t="shared" ref="F87" si="85">H87+J87+R87</f>
        <v>0.79225800000000002</v>
      </c>
      <c r="G87" s="232">
        <v>0.46</v>
      </c>
      <c r="H87" s="228">
        <f t="shared" ref="H87" si="86">G87*$P$14/1000</f>
        <v>0.79225800000000002</v>
      </c>
      <c r="I87" s="232"/>
      <c r="J87" s="228">
        <f t="shared" ref="J87" si="87">I87*$P$15/1000</f>
        <v>0</v>
      </c>
      <c r="K87" s="22"/>
      <c r="L87" s="127"/>
      <c r="M87" s="22"/>
      <c r="N87" s="34"/>
      <c r="O87" s="66">
        <f t="shared" si="0"/>
        <v>0</v>
      </c>
      <c r="P87" s="228">
        <f t="shared" ref="P87" si="88">E87*F87</f>
        <v>0.7130322</v>
      </c>
      <c r="Q87" s="228">
        <f t="shared" ref="Q87" si="89">SUM(O87:O90)</f>
        <v>0</v>
      </c>
      <c r="R87" s="228">
        <f t="shared" ref="R87" si="90">Q87*1.02*1.05*$R$20</f>
        <v>0</v>
      </c>
      <c r="S87" s="228">
        <f t="shared" ref="S87" si="91">F87*$S$23</f>
        <v>0.92818518030506159</v>
      </c>
      <c r="T87" s="228">
        <v>0.83536666227455547</v>
      </c>
    </row>
    <row r="88" spans="1:20" ht="12.75" customHeight="1">
      <c r="A88" s="229"/>
      <c r="B88" s="230"/>
      <c r="C88" s="230"/>
      <c r="D88" s="280"/>
      <c r="E88" s="281"/>
      <c r="F88" s="224"/>
      <c r="G88" s="232"/>
      <c r="H88" s="228"/>
      <c r="I88" s="232"/>
      <c r="J88" s="228"/>
      <c r="K88" s="22"/>
      <c r="L88" s="22"/>
      <c r="M88" s="22"/>
      <c r="N88" s="34"/>
      <c r="O88" s="66">
        <f t="shared" si="0"/>
        <v>0</v>
      </c>
      <c r="P88" s="228"/>
      <c r="Q88" s="228"/>
      <c r="R88" s="228"/>
      <c r="S88" s="228"/>
      <c r="T88" s="228"/>
    </row>
    <row r="89" spans="1:20" ht="12.75" customHeight="1">
      <c r="A89" s="229"/>
      <c r="B89" s="230"/>
      <c r="C89" s="230"/>
      <c r="D89" s="280"/>
      <c r="E89" s="281"/>
      <c r="F89" s="224"/>
      <c r="G89" s="232"/>
      <c r="H89" s="228"/>
      <c r="I89" s="232"/>
      <c r="J89" s="228"/>
      <c r="K89" s="22"/>
      <c r="L89" s="22"/>
      <c r="M89" s="23"/>
      <c r="N89" s="34"/>
      <c r="O89" s="66">
        <f t="shared" si="0"/>
        <v>0</v>
      </c>
      <c r="P89" s="228"/>
      <c r="Q89" s="228"/>
      <c r="R89" s="228"/>
      <c r="S89" s="228"/>
      <c r="T89" s="228"/>
    </row>
    <row r="90" spans="1:20" ht="12.75" customHeight="1">
      <c r="A90" s="229"/>
      <c r="B90" s="230"/>
      <c r="C90" s="230"/>
      <c r="D90" s="280"/>
      <c r="E90" s="281"/>
      <c r="F90" s="224"/>
      <c r="G90" s="232"/>
      <c r="H90" s="228"/>
      <c r="I90" s="232"/>
      <c r="J90" s="228"/>
      <c r="K90" s="22"/>
      <c r="L90" s="22"/>
      <c r="M90" s="22"/>
      <c r="N90" s="34"/>
      <c r="O90" s="66">
        <f t="shared" si="0"/>
        <v>0</v>
      </c>
      <c r="P90" s="228"/>
      <c r="Q90" s="228"/>
      <c r="R90" s="228"/>
      <c r="S90" s="228"/>
      <c r="T90" s="228"/>
    </row>
    <row r="91" spans="1:20" ht="12.75" customHeight="1">
      <c r="A91" s="229">
        <v>11</v>
      </c>
      <c r="B91" s="230" t="s">
        <v>739</v>
      </c>
      <c r="C91" s="230" t="s">
        <v>954</v>
      </c>
      <c r="D91" s="230" t="s">
        <v>451</v>
      </c>
      <c r="E91" s="280">
        <v>0.5</v>
      </c>
      <c r="F91" s="224">
        <f t="shared" ref="F91" si="92">H91+J91+R91</f>
        <v>73.577696639015997</v>
      </c>
      <c r="G91" s="232">
        <v>7.43</v>
      </c>
      <c r="H91" s="228">
        <f t="shared" ref="H91" si="93">G91*$P$14/1000</f>
        <v>12.796688999999999</v>
      </c>
      <c r="I91" s="232">
        <v>3.36</v>
      </c>
      <c r="J91" s="228">
        <f t="shared" ref="J91" si="94">I91*$P$15/1000</f>
        <v>7.4051711999999998</v>
      </c>
      <c r="K91" s="22" t="s">
        <v>715</v>
      </c>
      <c r="L91" s="22" t="s">
        <v>44</v>
      </c>
      <c r="M91" s="22">
        <v>1.0149999999999999</v>
      </c>
      <c r="N91" s="34">
        <v>29</v>
      </c>
      <c r="O91" s="66">
        <f t="shared" si="0"/>
        <v>29.434999999999999</v>
      </c>
      <c r="P91" s="228">
        <f t="shared" ref="P91" si="95">E91*F91</f>
        <v>36.788848319507998</v>
      </c>
      <c r="Q91" s="228">
        <f t="shared" ref="Q91" si="96">SUM(O91:O94)</f>
        <v>46.576992799999992</v>
      </c>
      <c r="R91" s="228">
        <f t="shared" ref="R91" si="97">Q91*1.02*1.05*$R$20</f>
        <v>53.375836439015998</v>
      </c>
      <c r="S91" s="228">
        <f t="shared" ref="S91" si="98">F91*$S$23</f>
        <v>86.201373316919728</v>
      </c>
      <c r="T91" s="228">
        <v>42.726654548743639</v>
      </c>
    </row>
    <row r="92" spans="1:20" ht="12.75" customHeight="1">
      <c r="A92" s="229"/>
      <c r="B92" s="230"/>
      <c r="C92" s="230"/>
      <c r="D92" s="280"/>
      <c r="E92" s="280"/>
      <c r="F92" s="224"/>
      <c r="G92" s="232"/>
      <c r="H92" s="228"/>
      <c r="I92" s="232"/>
      <c r="J92" s="228"/>
      <c r="K92" s="65" t="s">
        <v>717</v>
      </c>
      <c r="L92" s="22" t="s">
        <v>44</v>
      </c>
      <c r="M92" s="67">
        <v>6.4799999999999996E-2</v>
      </c>
      <c r="N92" s="77">
        <v>123.611</v>
      </c>
      <c r="O92" s="66">
        <f t="shared" si="0"/>
        <v>8.0099927999999991</v>
      </c>
      <c r="P92" s="228"/>
      <c r="Q92" s="228"/>
      <c r="R92" s="228"/>
      <c r="S92" s="228"/>
      <c r="T92" s="228"/>
    </row>
    <row r="93" spans="1:20" ht="12.75" customHeight="1">
      <c r="A93" s="229"/>
      <c r="B93" s="230"/>
      <c r="C93" s="230"/>
      <c r="D93" s="280"/>
      <c r="E93" s="280"/>
      <c r="F93" s="224"/>
      <c r="G93" s="232"/>
      <c r="H93" s="228"/>
      <c r="I93" s="232"/>
      <c r="J93" s="228"/>
      <c r="K93" s="65" t="s">
        <v>718</v>
      </c>
      <c r="L93" s="22" t="s">
        <v>27</v>
      </c>
      <c r="M93" s="65">
        <v>2.42</v>
      </c>
      <c r="N93" s="77">
        <v>3.3</v>
      </c>
      <c r="O93" s="66">
        <f t="shared" si="0"/>
        <v>7.9859999999999998</v>
      </c>
      <c r="P93" s="228"/>
      <c r="Q93" s="228"/>
      <c r="R93" s="228"/>
      <c r="S93" s="228"/>
      <c r="T93" s="228"/>
    </row>
    <row r="94" spans="1:20" ht="19.5" customHeight="1">
      <c r="A94" s="229"/>
      <c r="B94" s="230"/>
      <c r="C94" s="230"/>
      <c r="D94" s="280"/>
      <c r="E94" s="280"/>
      <c r="F94" s="224"/>
      <c r="G94" s="232"/>
      <c r="H94" s="228"/>
      <c r="I94" s="232"/>
      <c r="J94" s="228"/>
      <c r="K94" s="22" t="s">
        <v>719</v>
      </c>
      <c r="L94" s="22" t="s">
        <v>720</v>
      </c>
      <c r="M94" s="22">
        <v>1.5</v>
      </c>
      <c r="N94" s="77">
        <v>0.76400000000000001</v>
      </c>
      <c r="O94" s="66">
        <f t="shared" si="0"/>
        <v>1.1459999999999999</v>
      </c>
      <c r="P94" s="228"/>
      <c r="Q94" s="228"/>
      <c r="R94" s="228"/>
      <c r="S94" s="228"/>
      <c r="T94" s="228"/>
    </row>
    <row r="95" spans="1:20" ht="12.75" customHeight="1">
      <c r="A95" s="229">
        <v>12</v>
      </c>
      <c r="B95" s="230" t="s">
        <v>559</v>
      </c>
      <c r="C95" s="240" t="s">
        <v>947</v>
      </c>
      <c r="D95" s="303" t="s">
        <v>457</v>
      </c>
      <c r="E95" s="224">
        <v>0.09</v>
      </c>
      <c r="F95" s="224">
        <f t="shared" ref="F95" si="99">H95+J95+R95</f>
        <v>329.56135299360005</v>
      </c>
      <c r="G95" s="233"/>
      <c r="H95" s="228">
        <f t="shared" ref="H95" si="100">G95*$P$14/1000</f>
        <v>0</v>
      </c>
      <c r="I95" s="247"/>
      <c r="J95" s="228">
        <f t="shared" ref="J95" si="101">I95*$P$15/1000</f>
        <v>0</v>
      </c>
      <c r="K95" s="65" t="s">
        <v>745</v>
      </c>
      <c r="L95" s="65" t="s">
        <v>723</v>
      </c>
      <c r="M95" s="65">
        <v>1.02</v>
      </c>
      <c r="N95" s="77">
        <v>281.94400000000002</v>
      </c>
      <c r="O95" s="66">
        <f t="shared" si="0"/>
        <v>287.58288000000005</v>
      </c>
      <c r="P95" s="228">
        <f t="shared" ref="P95" si="102">E95*F95</f>
        <v>29.660521769424005</v>
      </c>
      <c r="Q95" s="228">
        <f t="shared" ref="Q95" si="103">SUM(O95:O98)</f>
        <v>287.58288000000005</v>
      </c>
      <c r="R95" s="228">
        <f t="shared" ref="R95" si="104">Q95*1.02*1.05*$R$20</f>
        <v>329.56135299360005</v>
      </c>
      <c r="S95" s="228">
        <f t="shared" ref="S95" si="105">F95*$S$23</f>
        <v>386.10397604056345</v>
      </c>
      <c r="T95" s="228">
        <v>34.333664590941616</v>
      </c>
    </row>
    <row r="96" spans="1:20" ht="12.75" customHeight="1">
      <c r="A96" s="229"/>
      <c r="B96" s="230"/>
      <c r="C96" s="240"/>
      <c r="D96" s="301"/>
      <c r="E96" s="224"/>
      <c r="F96" s="224"/>
      <c r="G96" s="233"/>
      <c r="H96" s="228"/>
      <c r="I96" s="247"/>
      <c r="J96" s="228"/>
      <c r="K96" s="65"/>
      <c r="L96" s="65"/>
      <c r="M96" s="65"/>
      <c r="N96" s="77"/>
      <c r="O96" s="66">
        <f t="shared" si="0"/>
        <v>0</v>
      </c>
      <c r="P96" s="228"/>
      <c r="Q96" s="228"/>
      <c r="R96" s="228"/>
      <c r="S96" s="228"/>
      <c r="T96" s="228"/>
    </row>
    <row r="97" spans="1:20" ht="12.75" customHeight="1">
      <c r="A97" s="229"/>
      <c r="B97" s="230"/>
      <c r="C97" s="240"/>
      <c r="D97" s="301"/>
      <c r="E97" s="224"/>
      <c r="F97" s="224"/>
      <c r="G97" s="233"/>
      <c r="H97" s="228"/>
      <c r="I97" s="247"/>
      <c r="J97" s="228"/>
      <c r="K97" s="65"/>
      <c r="L97" s="65"/>
      <c r="M97" s="67"/>
      <c r="N97" s="77"/>
      <c r="O97" s="66">
        <f t="shared" si="0"/>
        <v>0</v>
      </c>
      <c r="P97" s="228"/>
      <c r="Q97" s="228"/>
      <c r="R97" s="228"/>
      <c r="S97" s="228"/>
      <c r="T97" s="228"/>
    </row>
    <row r="98" spans="1:20" ht="12.75" customHeight="1">
      <c r="A98" s="229"/>
      <c r="B98" s="230"/>
      <c r="C98" s="240"/>
      <c r="D98" s="302"/>
      <c r="E98" s="224"/>
      <c r="F98" s="224"/>
      <c r="G98" s="233"/>
      <c r="H98" s="228"/>
      <c r="I98" s="247"/>
      <c r="J98" s="228"/>
      <c r="K98" s="65"/>
      <c r="L98" s="65"/>
      <c r="M98" s="65"/>
      <c r="N98" s="77"/>
      <c r="O98" s="66">
        <f t="shared" si="0"/>
        <v>0</v>
      </c>
      <c r="P98" s="228"/>
      <c r="Q98" s="228"/>
      <c r="R98" s="228"/>
      <c r="S98" s="228"/>
      <c r="T98" s="228"/>
    </row>
    <row r="99" spans="1:20" ht="12.75" customHeight="1">
      <c r="A99" s="229">
        <v>13</v>
      </c>
      <c r="B99" s="230" t="s">
        <v>559</v>
      </c>
      <c r="C99" s="240" t="s">
        <v>948</v>
      </c>
      <c r="D99" s="303" t="s">
        <v>457</v>
      </c>
      <c r="E99" s="224">
        <v>0.03</v>
      </c>
      <c r="F99" s="224">
        <f t="shared" ref="F99" si="106">H99+J99+R99</f>
        <v>339.30287725320011</v>
      </c>
      <c r="G99" s="233"/>
      <c r="H99" s="228">
        <f t="shared" ref="H99" si="107">G99*$P$14/1000</f>
        <v>0</v>
      </c>
      <c r="I99" s="247"/>
      <c r="J99" s="228">
        <f t="shared" ref="J99" si="108">I99*$P$15/1000</f>
        <v>0</v>
      </c>
      <c r="K99" s="65" t="s">
        <v>725</v>
      </c>
      <c r="L99" s="65" t="s">
        <v>723</v>
      </c>
      <c r="M99" s="65">
        <v>1.02</v>
      </c>
      <c r="N99" s="77">
        <v>290.27800000000002</v>
      </c>
      <c r="O99" s="66">
        <f t="shared" si="0"/>
        <v>296.08356000000003</v>
      </c>
      <c r="P99" s="228">
        <f t="shared" ref="P99" si="109">E99*F99</f>
        <v>10.179086317596003</v>
      </c>
      <c r="Q99" s="228">
        <f t="shared" ref="Q99" si="110">SUM(O99:O102)</f>
        <v>296.08356000000003</v>
      </c>
      <c r="R99" s="228">
        <f t="shared" ref="R99" si="111">Q99*1.02*1.05*$R$20</f>
        <v>339.30287725320011</v>
      </c>
      <c r="S99" s="228">
        <f t="shared" ref="S99" si="112">F99*$S$23</f>
        <v>397.5168471650494</v>
      </c>
      <c r="T99" s="228">
        <v>11.782845163258603</v>
      </c>
    </row>
    <row r="100" spans="1:20" ht="12.75" customHeight="1">
      <c r="A100" s="229"/>
      <c r="B100" s="230"/>
      <c r="C100" s="240"/>
      <c r="D100" s="301"/>
      <c r="E100" s="224"/>
      <c r="F100" s="224"/>
      <c r="G100" s="233"/>
      <c r="H100" s="228"/>
      <c r="I100" s="247"/>
      <c r="J100" s="228"/>
      <c r="K100" s="65"/>
      <c r="L100" s="65"/>
      <c r="M100" s="65"/>
      <c r="N100" s="77"/>
      <c r="O100" s="66">
        <f t="shared" ref="O100:O171" si="113">M100*N100</f>
        <v>0</v>
      </c>
      <c r="P100" s="228"/>
      <c r="Q100" s="228"/>
      <c r="R100" s="228"/>
      <c r="S100" s="228"/>
      <c r="T100" s="228"/>
    </row>
    <row r="101" spans="1:20" ht="12.75" customHeight="1">
      <c r="A101" s="229"/>
      <c r="B101" s="230"/>
      <c r="C101" s="240"/>
      <c r="D101" s="301"/>
      <c r="E101" s="224"/>
      <c r="F101" s="224"/>
      <c r="G101" s="233"/>
      <c r="H101" s="228"/>
      <c r="I101" s="247"/>
      <c r="J101" s="228"/>
      <c r="K101" s="65"/>
      <c r="L101" s="65"/>
      <c r="M101" s="67"/>
      <c r="N101" s="77"/>
      <c r="O101" s="66">
        <f t="shared" si="113"/>
        <v>0</v>
      </c>
      <c r="P101" s="228"/>
      <c r="Q101" s="228"/>
      <c r="R101" s="228"/>
      <c r="S101" s="228"/>
      <c r="T101" s="228"/>
    </row>
    <row r="102" spans="1:20" ht="12.75" customHeight="1">
      <c r="A102" s="229"/>
      <c r="B102" s="230"/>
      <c r="C102" s="240"/>
      <c r="D102" s="302"/>
      <c r="E102" s="224"/>
      <c r="F102" s="224"/>
      <c r="G102" s="233"/>
      <c r="H102" s="228"/>
      <c r="I102" s="247"/>
      <c r="J102" s="228"/>
      <c r="K102" s="65"/>
      <c r="L102" s="65"/>
      <c r="M102" s="65"/>
      <c r="N102" s="77"/>
      <c r="O102" s="66">
        <f t="shared" si="113"/>
        <v>0</v>
      </c>
      <c r="P102" s="228"/>
      <c r="Q102" s="228"/>
      <c r="R102" s="228"/>
      <c r="S102" s="228"/>
      <c r="T102" s="228"/>
    </row>
    <row r="103" spans="1:20" ht="12.75" customHeight="1">
      <c r="A103" s="229">
        <v>14</v>
      </c>
      <c r="B103" s="230" t="s">
        <v>741</v>
      </c>
      <c r="C103" s="230" t="s">
        <v>955</v>
      </c>
      <c r="D103" s="230" t="s">
        <v>451</v>
      </c>
      <c r="E103" s="280">
        <v>0.6</v>
      </c>
      <c r="F103" s="224">
        <f t="shared" ref="F103" si="114">H103+J103+R103</f>
        <v>62.271766656780002</v>
      </c>
      <c r="G103" s="232">
        <v>6.07</v>
      </c>
      <c r="H103" s="228">
        <f t="shared" ref="H103" si="115">G103*$P$14/1000</f>
        <v>10.454361</v>
      </c>
      <c r="I103" s="232">
        <v>0.97</v>
      </c>
      <c r="J103" s="228">
        <f t="shared" ref="J103" si="116">I103*$P$15/1000</f>
        <v>2.1378024</v>
      </c>
      <c r="K103" s="22" t="s">
        <v>715</v>
      </c>
      <c r="L103" s="22" t="s">
        <v>44</v>
      </c>
      <c r="M103" s="22">
        <v>1.0149999999999999</v>
      </c>
      <c r="N103" s="34">
        <v>29</v>
      </c>
      <c r="O103" s="66">
        <f t="shared" si="113"/>
        <v>29.434999999999999</v>
      </c>
      <c r="P103" s="228">
        <f t="shared" ref="P103" si="117">E103*F103</f>
        <v>37.363059994068003</v>
      </c>
      <c r="Q103" s="228">
        <f t="shared" ref="Q103" si="118">SUM(O103:O106)</f>
        <v>43.351573999999999</v>
      </c>
      <c r="R103" s="228">
        <f t="shared" ref="R103" si="119">Q103*1.02*1.05*$R$20</f>
        <v>49.679603256780005</v>
      </c>
      <c r="S103" s="228">
        <f t="shared" ref="S103" si="120">F103*$S$23</f>
        <v>72.955692416154932</v>
      </c>
      <c r="T103" s="228">
        <v>43.355658620632781</v>
      </c>
    </row>
    <row r="104" spans="1:20" ht="12.75" customHeight="1">
      <c r="A104" s="229"/>
      <c r="B104" s="230"/>
      <c r="C104" s="230"/>
      <c r="D104" s="280"/>
      <c r="E104" s="280"/>
      <c r="F104" s="224"/>
      <c r="G104" s="232"/>
      <c r="H104" s="228"/>
      <c r="I104" s="232"/>
      <c r="J104" s="228"/>
      <c r="K104" s="65" t="s">
        <v>717</v>
      </c>
      <c r="L104" s="22" t="s">
        <v>44</v>
      </c>
      <c r="M104" s="67">
        <v>3.4000000000000002E-2</v>
      </c>
      <c r="N104" s="77">
        <v>123.611</v>
      </c>
      <c r="O104" s="66">
        <f t="shared" si="113"/>
        <v>4.2027740000000007</v>
      </c>
      <c r="P104" s="228"/>
      <c r="Q104" s="228"/>
      <c r="R104" s="228"/>
      <c r="S104" s="228"/>
      <c r="T104" s="228"/>
    </row>
    <row r="105" spans="1:20" ht="12.75" customHeight="1">
      <c r="A105" s="229"/>
      <c r="B105" s="230"/>
      <c r="C105" s="230"/>
      <c r="D105" s="280"/>
      <c r="E105" s="280"/>
      <c r="F105" s="224"/>
      <c r="G105" s="232"/>
      <c r="H105" s="228"/>
      <c r="I105" s="232"/>
      <c r="J105" s="228"/>
      <c r="K105" s="65" t="s">
        <v>718</v>
      </c>
      <c r="L105" s="22" t="s">
        <v>27</v>
      </c>
      <c r="M105" s="65">
        <v>2.5499999999999998</v>
      </c>
      <c r="N105" s="77">
        <v>3.3</v>
      </c>
      <c r="O105" s="66">
        <f t="shared" si="113"/>
        <v>8.4149999999999991</v>
      </c>
      <c r="P105" s="228"/>
      <c r="Q105" s="228"/>
      <c r="R105" s="228"/>
      <c r="S105" s="228"/>
      <c r="T105" s="228"/>
    </row>
    <row r="106" spans="1:20" ht="12.75" customHeight="1">
      <c r="A106" s="229"/>
      <c r="B106" s="230"/>
      <c r="C106" s="230"/>
      <c r="D106" s="280"/>
      <c r="E106" s="280"/>
      <c r="F106" s="224"/>
      <c r="G106" s="232"/>
      <c r="H106" s="228"/>
      <c r="I106" s="232"/>
      <c r="J106" s="228"/>
      <c r="K106" s="22" t="s">
        <v>719</v>
      </c>
      <c r="L106" s="22" t="s">
        <v>720</v>
      </c>
      <c r="M106" s="22">
        <v>1.7</v>
      </c>
      <c r="N106" s="77">
        <v>0.76400000000000001</v>
      </c>
      <c r="O106" s="66">
        <f t="shared" si="113"/>
        <v>1.2988</v>
      </c>
      <c r="P106" s="228"/>
      <c r="Q106" s="228"/>
      <c r="R106" s="228"/>
      <c r="S106" s="228"/>
      <c r="T106" s="228"/>
    </row>
    <row r="107" spans="1:20" ht="12.75" customHeight="1">
      <c r="A107" s="229">
        <v>15</v>
      </c>
      <c r="B107" s="230" t="s">
        <v>559</v>
      </c>
      <c r="C107" s="240" t="s">
        <v>956</v>
      </c>
      <c r="D107" s="303" t="s">
        <v>457</v>
      </c>
      <c r="E107" s="224">
        <v>5.8000000000000003E-2</v>
      </c>
      <c r="F107" s="224">
        <f t="shared" ref="F107" si="121">H107+J107+R107</f>
        <v>329.56135299360005</v>
      </c>
      <c r="G107" s="233"/>
      <c r="H107" s="228">
        <f t="shared" ref="H107" si="122">G107*$P$14/1000</f>
        <v>0</v>
      </c>
      <c r="I107" s="247"/>
      <c r="J107" s="228">
        <f t="shared" ref="J107" si="123">I107*$P$15/1000</f>
        <v>0</v>
      </c>
      <c r="K107" s="65" t="s">
        <v>744</v>
      </c>
      <c r="L107" s="65" t="s">
        <v>723</v>
      </c>
      <c r="M107" s="65">
        <v>1.02</v>
      </c>
      <c r="N107" s="34">
        <v>281.94400000000002</v>
      </c>
      <c r="O107" s="66">
        <f t="shared" si="113"/>
        <v>287.58288000000005</v>
      </c>
      <c r="P107" s="228">
        <f t="shared" ref="P107" si="124">E107*F107</f>
        <v>19.114558473628804</v>
      </c>
      <c r="Q107" s="228">
        <f t="shared" ref="Q107" si="125">SUM(O107:O110)</f>
        <v>287.58288000000005</v>
      </c>
      <c r="R107" s="228">
        <f t="shared" ref="R107" si="126">Q107*1.02*1.05*$R$20</f>
        <v>329.56135299360005</v>
      </c>
      <c r="S107" s="228">
        <f t="shared" ref="S107" si="127">F107*$S$23</f>
        <v>386.10397604056345</v>
      </c>
      <c r="T107" s="228">
        <v>22.126139403051265</v>
      </c>
    </row>
    <row r="108" spans="1:20" ht="12.75" customHeight="1">
      <c r="A108" s="229"/>
      <c r="B108" s="230"/>
      <c r="C108" s="240"/>
      <c r="D108" s="301"/>
      <c r="E108" s="224"/>
      <c r="F108" s="224"/>
      <c r="G108" s="233"/>
      <c r="H108" s="228"/>
      <c r="I108" s="247"/>
      <c r="J108" s="228"/>
      <c r="K108" s="65"/>
      <c r="L108" s="65"/>
      <c r="M108" s="65"/>
      <c r="N108" s="77"/>
      <c r="O108" s="66">
        <f t="shared" si="113"/>
        <v>0</v>
      </c>
      <c r="P108" s="228"/>
      <c r="Q108" s="228"/>
      <c r="R108" s="228"/>
      <c r="S108" s="228"/>
      <c r="T108" s="228"/>
    </row>
    <row r="109" spans="1:20" ht="12.75" customHeight="1">
      <c r="A109" s="229"/>
      <c r="B109" s="230"/>
      <c r="C109" s="240"/>
      <c r="D109" s="301"/>
      <c r="E109" s="224"/>
      <c r="F109" s="224"/>
      <c r="G109" s="233"/>
      <c r="H109" s="228"/>
      <c r="I109" s="247"/>
      <c r="J109" s="228"/>
      <c r="K109" s="65"/>
      <c r="L109" s="65"/>
      <c r="M109" s="67"/>
      <c r="N109" s="77"/>
      <c r="O109" s="66">
        <f t="shared" si="113"/>
        <v>0</v>
      </c>
      <c r="P109" s="228"/>
      <c r="Q109" s="228"/>
      <c r="R109" s="228"/>
      <c r="S109" s="228"/>
      <c r="T109" s="228"/>
    </row>
    <row r="110" spans="1:20" ht="12.75" customHeight="1">
      <c r="A110" s="229"/>
      <c r="B110" s="230"/>
      <c r="C110" s="240"/>
      <c r="D110" s="302"/>
      <c r="E110" s="224"/>
      <c r="F110" s="224"/>
      <c r="G110" s="233"/>
      <c r="H110" s="228"/>
      <c r="I110" s="247"/>
      <c r="J110" s="228"/>
      <c r="K110" s="65"/>
      <c r="L110" s="65"/>
      <c r="M110" s="65"/>
      <c r="N110" s="77"/>
      <c r="O110" s="66">
        <f t="shared" si="113"/>
        <v>0</v>
      </c>
      <c r="P110" s="228"/>
      <c r="Q110" s="228"/>
      <c r="R110" s="228"/>
      <c r="S110" s="228"/>
      <c r="T110" s="228"/>
    </row>
    <row r="111" spans="1:20" ht="12.75" customHeight="1">
      <c r="A111" s="229">
        <v>16</v>
      </c>
      <c r="B111" s="230" t="s">
        <v>559</v>
      </c>
      <c r="C111" s="240" t="s">
        <v>948</v>
      </c>
      <c r="D111" s="303" t="s">
        <v>457</v>
      </c>
      <c r="E111" s="224">
        <v>2.8000000000000001E-2</v>
      </c>
      <c r="F111" s="224">
        <f t="shared" ref="F111" si="128">H111+J111+R111</f>
        <v>339.30287725320011</v>
      </c>
      <c r="G111" s="233"/>
      <c r="H111" s="228">
        <f t="shared" ref="H111" si="129">G111*$P$14/1000</f>
        <v>0</v>
      </c>
      <c r="I111" s="247"/>
      <c r="J111" s="228">
        <f t="shared" ref="J111" si="130">I111*$P$15/1000</f>
        <v>0</v>
      </c>
      <c r="K111" s="65" t="s">
        <v>725</v>
      </c>
      <c r="L111" s="65" t="s">
        <v>723</v>
      </c>
      <c r="M111" s="65">
        <v>1.02</v>
      </c>
      <c r="N111" s="77">
        <v>290.27800000000002</v>
      </c>
      <c r="O111" s="66">
        <f t="shared" si="113"/>
        <v>296.08356000000003</v>
      </c>
      <c r="P111" s="228">
        <f t="shared" ref="P111" si="131">E111*F111</f>
        <v>9.500480563089603</v>
      </c>
      <c r="Q111" s="228">
        <f t="shared" ref="Q111" si="132">SUM(O111:O114)</f>
        <v>296.08356000000003</v>
      </c>
      <c r="R111" s="228">
        <f t="shared" ref="R111" si="133">Q111*1.02*1.05*$R$20</f>
        <v>339.30287725320011</v>
      </c>
      <c r="S111" s="228">
        <f t="shared" ref="S111" si="134">F111*$S$23</f>
        <v>397.5168471650494</v>
      </c>
      <c r="T111" s="228">
        <v>10.997322152374696</v>
      </c>
    </row>
    <row r="112" spans="1:20" ht="12.75" customHeight="1">
      <c r="A112" s="229"/>
      <c r="B112" s="230"/>
      <c r="C112" s="240"/>
      <c r="D112" s="301"/>
      <c r="E112" s="224"/>
      <c r="F112" s="224"/>
      <c r="G112" s="233"/>
      <c r="H112" s="228"/>
      <c r="I112" s="247"/>
      <c r="J112" s="228"/>
      <c r="K112" s="65"/>
      <c r="L112" s="65"/>
      <c r="M112" s="65"/>
      <c r="N112" s="77"/>
      <c r="O112" s="66">
        <f t="shared" si="113"/>
        <v>0</v>
      </c>
      <c r="P112" s="228"/>
      <c r="Q112" s="228"/>
      <c r="R112" s="228"/>
      <c r="S112" s="228"/>
      <c r="T112" s="228"/>
    </row>
    <row r="113" spans="1:20" ht="12.75" customHeight="1">
      <c r="A113" s="229"/>
      <c r="B113" s="230"/>
      <c r="C113" s="240"/>
      <c r="D113" s="301"/>
      <c r="E113" s="224"/>
      <c r="F113" s="224"/>
      <c r="G113" s="233"/>
      <c r="H113" s="228"/>
      <c r="I113" s="247"/>
      <c r="J113" s="228"/>
      <c r="K113" s="65"/>
      <c r="L113" s="65"/>
      <c r="M113" s="67"/>
      <c r="N113" s="77"/>
      <c r="O113" s="66">
        <f t="shared" si="113"/>
        <v>0</v>
      </c>
      <c r="P113" s="228"/>
      <c r="Q113" s="228"/>
      <c r="R113" s="228"/>
      <c r="S113" s="228"/>
      <c r="T113" s="228"/>
    </row>
    <row r="114" spans="1:20" ht="12.75" customHeight="1">
      <c r="A114" s="229"/>
      <c r="B114" s="230"/>
      <c r="C114" s="240"/>
      <c r="D114" s="302"/>
      <c r="E114" s="224"/>
      <c r="F114" s="224"/>
      <c r="G114" s="233"/>
      <c r="H114" s="228"/>
      <c r="I114" s="247"/>
      <c r="J114" s="228"/>
      <c r="K114" s="65"/>
      <c r="L114" s="65"/>
      <c r="M114" s="65"/>
      <c r="N114" s="77"/>
      <c r="O114" s="66">
        <f t="shared" si="113"/>
        <v>0</v>
      </c>
      <c r="P114" s="228"/>
      <c r="Q114" s="228"/>
      <c r="R114" s="228"/>
      <c r="S114" s="228"/>
      <c r="T114" s="228"/>
    </row>
    <row r="115" spans="1:20" ht="12.75" customHeight="1">
      <c r="A115" s="229">
        <v>17</v>
      </c>
      <c r="B115" s="240" t="s">
        <v>746</v>
      </c>
      <c r="C115" s="240" t="s">
        <v>957</v>
      </c>
      <c r="D115" s="230" t="s">
        <v>451</v>
      </c>
      <c r="E115" s="245">
        <v>1.45</v>
      </c>
      <c r="F115" s="224">
        <f t="shared" ref="F115" si="135">H115+J115+R115</f>
        <v>61.536492431460005</v>
      </c>
      <c r="G115" s="233">
        <v>8.91</v>
      </c>
      <c r="H115" s="228">
        <f t="shared" ref="H115" si="136">G115*$P$14/1000</f>
        <v>15.345692999999999</v>
      </c>
      <c r="I115" s="264">
        <v>0.86</v>
      </c>
      <c r="J115" s="228">
        <f t="shared" ref="J115" si="137">I115*$P$15/1000</f>
        <v>1.8953712</v>
      </c>
      <c r="K115" s="22" t="s">
        <v>715</v>
      </c>
      <c r="L115" s="22" t="s">
        <v>44</v>
      </c>
      <c r="M115" s="22">
        <v>1.0149999999999999</v>
      </c>
      <c r="N115" s="34">
        <v>29</v>
      </c>
      <c r="O115" s="66">
        <f t="shared" si="113"/>
        <v>29.434999999999999</v>
      </c>
      <c r="P115" s="228">
        <f t="shared" ref="P115" si="138">E115*F115</f>
        <v>89.227914025617011</v>
      </c>
      <c r="Q115" s="228">
        <f t="shared" ref="Q115" si="139">SUM(O115:O118)</f>
        <v>38.653217999999995</v>
      </c>
      <c r="R115" s="228">
        <f t="shared" ref="R115" si="140">Q115*1.02*1.05*$R$20</f>
        <v>44.295428231460001</v>
      </c>
      <c r="S115" s="228">
        <f t="shared" ref="S115" si="141">F115*$S$23</f>
        <v>72.094267679008311</v>
      </c>
      <c r="T115" s="228">
        <v>103.63652526359202</v>
      </c>
    </row>
    <row r="116" spans="1:20" ht="12.75" customHeight="1">
      <c r="A116" s="229"/>
      <c r="B116" s="240"/>
      <c r="C116" s="240"/>
      <c r="D116" s="280"/>
      <c r="E116" s="245"/>
      <c r="F116" s="224"/>
      <c r="G116" s="233"/>
      <c r="H116" s="228"/>
      <c r="I116" s="264"/>
      <c r="J116" s="228"/>
      <c r="K116" s="65" t="s">
        <v>718</v>
      </c>
      <c r="L116" s="22" t="s">
        <v>27</v>
      </c>
      <c r="M116" s="65">
        <v>1.37</v>
      </c>
      <c r="N116" s="77">
        <v>3.3</v>
      </c>
      <c r="O116" s="66">
        <f t="shared" si="113"/>
        <v>4.5209999999999999</v>
      </c>
      <c r="P116" s="228"/>
      <c r="Q116" s="228"/>
      <c r="R116" s="228"/>
      <c r="S116" s="228"/>
      <c r="T116" s="228"/>
    </row>
    <row r="117" spans="1:20" ht="12.75" customHeight="1">
      <c r="A117" s="229"/>
      <c r="B117" s="240"/>
      <c r="C117" s="240"/>
      <c r="D117" s="280"/>
      <c r="E117" s="245"/>
      <c r="F117" s="224"/>
      <c r="G117" s="233"/>
      <c r="H117" s="228"/>
      <c r="I117" s="264"/>
      <c r="J117" s="228"/>
      <c r="K117" s="65" t="s">
        <v>717</v>
      </c>
      <c r="L117" s="22" t="s">
        <v>44</v>
      </c>
      <c r="M117" s="67">
        <v>3.7999999999999999E-2</v>
      </c>
      <c r="N117" s="77">
        <v>123.611</v>
      </c>
      <c r="O117" s="66">
        <f t="shared" si="113"/>
        <v>4.6972180000000003</v>
      </c>
      <c r="P117" s="228"/>
      <c r="Q117" s="228"/>
      <c r="R117" s="228"/>
      <c r="S117" s="228"/>
      <c r="T117" s="228"/>
    </row>
    <row r="118" spans="1:20" ht="12.75" customHeight="1">
      <c r="A118" s="229"/>
      <c r="B118" s="240"/>
      <c r="C118" s="240"/>
      <c r="D118" s="280"/>
      <c r="E118" s="245"/>
      <c r="F118" s="224"/>
      <c r="G118" s="233"/>
      <c r="H118" s="228"/>
      <c r="I118" s="264"/>
      <c r="J118" s="228"/>
      <c r="K118" s="65"/>
      <c r="L118" s="65"/>
      <c r="M118" s="65"/>
      <c r="N118" s="77"/>
      <c r="O118" s="66">
        <f t="shared" si="113"/>
        <v>0</v>
      </c>
      <c r="P118" s="228"/>
      <c r="Q118" s="228"/>
      <c r="R118" s="228"/>
      <c r="S118" s="228"/>
      <c r="T118" s="228"/>
    </row>
    <row r="119" spans="1:20" ht="12.75" customHeight="1">
      <c r="A119" s="229">
        <v>18</v>
      </c>
      <c r="B119" s="230" t="s">
        <v>559</v>
      </c>
      <c r="C119" s="240" t="s">
        <v>956</v>
      </c>
      <c r="D119" s="303" t="s">
        <v>457</v>
      </c>
      <c r="E119" s="280">
        <v>0.26</v>
      </c>
      <c r="F119" s="224">
        <f t="shared" ref="F119" si="142">H119+J119+R119</f>
        <v>323.09936568000006</v>
      </c>
      <c r="G119" s="232"/>
      <c r="H119" s="228">
        <f t="shared" ref="H119" si="143">G119*$P$14/1000</f>
        <v>0</v>
      </c>
      <c r="I119" s="232"/>
      <c r="J119" s="228">
        <f t="shared" ref="J119" si="144">I119*$P$15/1000</f>
        <v>0</v>
      </c>
      <c r="K119" s="22" t="s">
        <v>731</v>
      </c>
      <c r="L119" s="22" t="s">
        <v>32</v>
      </c>
      <c r="M119" s="22">
        <v>1</v>
      </c>
      <c r="N119" s="34">
        <v>281.94400000000002</v>
      </c>
      <c r="O119" s="66">
        <f t="shared" si="113"/>
        <v>281.94400000000002</v>
      </c>
      <c r="P119" s="228">
        <f t="shared" ref="P119" si="145">E119*F119</f>
        <v>84.005835076800025</v>
      </c>
      <c r="Q119" s="228">
        <f t="shared" ref="Q119" si="146">SUM(O119:O122)</f>
        <v>281.94400000000002</v>
      </c>
      <c r="R119" s="228">
        <f t="shared" ref="R119" si="147">Q119*1.02*1.05*$R$20</f>
        <v>323.09936568000006</v>
      </c>
      <c r="S119" s="228">
        <f t="shared" ref="S119" si="148">F119*$S$23</f>
        <v>378.53330984368966</v>
      </c>
      <c r="T119" s="228">
        <v>97.241315834910893</v>
      </c>
    </row>
    <row r="120" spans="1:20" ht="12.75" customHeight="1">
      <c r="A120" s="229"/>
      <c r="B120" s="230"/>
      <c r="C120" s="240"/>
      <c r="D120" s="301"/>
      <c r="E120" s="280"/>
      <c r="F120" s="224"/>
      <c r="G120" s="232"/>
      <c r="H120" s="228"/>
      <c r="I120" s="232"/>
      <c r="J120" s="228"/>
      <c r="K120" s="22"/>
      <c r="L120" s="22"/>
      <c r="M120" s="22"/>
      <c r="N120" s="34"/>
      <c r="O120" s="66">
        <f t="shared" si="113"/>
        <v>0</v>
      </c>
      <c r="P120" s="228"/>
      <c r="Q120" s="228"/>
      <c r="R120" s="228"/>
      <c r="S120" s="228"/>
      <c r="T120" s="228"/>
    </row>
    <row r="121" spans="1:20" ht="12.75" customHeight="1">
      <c r="A121" s="229"/>
      <c r="B121" s="230"/>
      <c r="C121" s="240"/>
      <c r="D121" s="301"/>
      <c r="E121" s="280"/>
      <c r="F121" s="224"/>
      <c r="G121" s="232"/>
      <c r="H121" s="228"/>
      <c r="I121" s="232"/>
      <c r="J121" s="228"/>
      <c r="K121" s="22"/>
      <c r="L121" s="22"/>
      <c r="M121" s="23"/>
      <c r="N121" s="34"/>
      <c r="O121" s="66">
        <f t="shared" si="113"/>
        <v>0</v>
      </c>
      <c r="P121" s="228"/>
      <c r="Q121" s="228"/>
      <c r="R121" s="228"/>
      <c r="S121" s="228"/>
      <c r="T121" s="228"/>
    </row>
    <row r="122" spans="1:20" ht="12.75" customHeight="1">
      <c r="A122" s="229"/>
      <c r="B122" s="230"/>
      <c r="C122" s="240"/>
      <c r="D122" s="302"/>
      <c r="E122" s="280"/>
      <c r="F122" s="224"/>
      <c r="G122" s="232"/>
      <c r="H122" s="228"/>
      <c r="I122" s="232"/>
      <c r="J122" s="228"/>
      <c r="K122" s="22"/>
      <c r="L122" s="22"/>
      <c r="M122" s="22"/>
      <c r="N122" s="34"/>
      <c r="O122" s="66">
        <f t="shared" si="113"/>
        <v>0</v>
      </c>
      <c r="P122" s="228"/>
      <c r="Q122" s="228"/>
      <c r="R122" s="228"/>
      <c r="S122" s="228"/>
      <c r="T122" s="228"/>
    </row>
    <row r="123" spans="1:20" ht="12.75" customHeight="1">
      <c r="A123" s="229">
        <v>19</v>
      </c>
      <c r="B123" s="230" t="s">
        <v>559</v>
      </c>
      <c r="C123" s="240" t="s">
        <v>948</v>
      </c>
      <c r="D123" s="303" t="s">
        <v>457</v>
      </c>
      <c r="E123" s="245">
        <v>3.0000000000000001E-3</v>
      </c>
      <c r="F123" s="224">
        <f t="shared" ref="F123" si="149">H123+J123+R123</f>
        <v>345.79605787020006</v>
      </c>
      <c r="G123" s="233"/>
      <c r="H123" s="228">
        <f t="shared" ref="H123" si="150">G123*$P$14/1000</f>
        <v>0</v>
      </c>
      <c r="I123" s="247"/>
      <c r="J123" s="228">
        <f t="shared" ref="J123" si="151">I123*$P$15/1000</f>
        <v>0</v>
      </c>
      <c r="K123" s="65" t="s">
        <v>748</v>
      </c>
      <c r="L123" s="65" t="s">
        <v>723</v>
      </c>
      <c r="M123" s="65">
        <v>1.02</v>
      </c>
      <c r="N123" s="77">
        <v>295.83300000000003</v>
      </c>
      <c r="O123" s="66">
        <f t="shared" si="113"/>
        <v>301.74966000000001</v>
      </c>
      <c r="P123" s="228">
        <f t="shared" ref="P123" si="152">E123*F123</f>
        <v>1.0373881736106001</v>
      </c>
      <c r="Q123" s="228">
        <f t="shared" ref="Q123" si="153">SUM(O123:O126)</f>
        <v>301.74966000000001</v>
      </c>
      <c r="R123" s="228">
        <f t="shared" ref="R123" si="154">Q123*1.02*1.05*$R$20</f>
        <v>345.79605787020006</v>
      </c>
      <c r="S123" s="228">
        <f t="shared" ref="S123" si="155">F123*$S$23</f>
        <v>405.1240584797265</v>
      </c>
      <c r="T123" s="228">
        <v>1.2008331438077575</v>
      </c>
    </row>
    <row r="124" spans="1:20" ht="12.75" customHeight="1">
      <c r="A124" s="229"/>
      <c r="B124" s="230"/>
      <c r="C124" s="240"/>
      <c r="D124" s="301"/>
      <c r="E124" s="245"/>
      <c r="F124" s="224"/>
      <c r="G124" s="233"/>
      <c r="H124" s="228"/>
      <c r="I124" s="247"/>
      <c r="J124" s="228"/>
      <c r="K124" s="65"/>
      <c r="L124" s="65"/>
      <c r="M124" s="65"/>
      <c r="N124" s="77"/>
      <c r="O124" s="66">
        <f t="shared" si="113"/>
        <v>0</v>
      </c>
      <c r="P124" s="228"/>
      <c r="Q124" s="228"/>
      <c r="R124" s="228"/>
      <c r="S124" s="228"/>
      <c r="T124" s="228"/>
    </row>
    <row r="125" spans="1:20" ht="12.75" customHeight="1">
      <c r="A125" s="229"/>
      <c r="B125" s="230"/>
      <c r="C125" s="240"/>
      <c r="D125" s="301"/>
      <c r="E125" s="245"/>
      <c r="F125" s="224"/>
      <c r="G125" s="233"/>
      <c r="H125" s="228"/>
      <c r="I125" s="247"/>
      <c r="J125" s="228"/>
      <c r="K125" s="65"/>
      <c r="L125" s="65"/>
      <c r="M125" s="67"/>
      <c r="N125" s="77"/>
      <c r="O125" s="66">
        <f t="shared" si="113"/>
        <v>0</v>
      </c>
      <c r="P125" s="228"/>
      <c r="Q125" s="228"/>
      <c r="R125" s="228"/>
      <c r="S125" s="228"/>
      <c r="T125" s="228"/>
    </row>
    <row r="126" spans="1:20" ht="12.75" customHeight="1">
      <c r="A126" s="229"/>
      <c r="B126" s="230"/>
      <c r="C126" s="240"/>
      <c r="D126" s="302"/>
      <c r="E126" s="245"/>
      <c r="F126" s="224"/>
      <c r="G126" s="233"/>
      <c r="H126" s="228"/>
      <c r="I126" s="247"/>
      <c r="J126" s="228"/>
      <c r="K126" s="65"/>
      <c r="L126" s="65"/>
      <c r="M126" s="65"/>
      <c r="N126" s="77"/>
      <c r="O126" s="66">
        <f t="shared" si="113"/>
        <v>0</v>
      </c>
      <c r="P126" s="228"/>
      <c r="Q126" s="228"/>
      <c r="R126" s="228"/>
      <c r="S126" s="228"/>
      <c r="T126" s="228"/>
    </row>
    <row r="127" spans="1:20" ht="12.75" customHeight="1">
      <c r="A127" s="229">
        <v>20</v>
      </c>
      <c r="B127" s="240" t="s">
        <v>749</v>
      </c>
      <c r="C127" s="240" t="s">
        <v>958</v>
      </c>
      <c r="D127" s="280" t="s">
        <v>44</v>
      </c>
      <c r="E127" s="245">
        <v>0.06</v>
      </c>
      <c r="F127" s="224">
        <f t="shared" ref="F127" si="156">H127+J127+R127</f>
        <v>68.055243745925992</v>
      </c>
      <c r="G127" s="233">
        <v>7.85</v>
      </c>
      <c r="H127" s="228">
        <f t="shared" ref="H127" si="157">G127*$P$14/1000</f>
        <v>13.520054999999999</v>
      </c>
      <c r="I127" s="264">
        <v>1.1200000000000001</v>
      </c>
      <c r="J127" s="228">
        <f t="shared" ref="J127" si="158">I127*$P$15/1000</f>
        <v>2.4683904000000001</v>
      </c>
      <c r="K127" s="22" t="s">
        <v>715</v>
      </c>
      <c r="L127" s="22" t="s">
        <v>44</v>
      </c>
      <c r="M127" s="22">
        <v>1.0149999999999999</v>
      </c>
      <c r="N127" s="34">
        <v>29</v>
      </c>
      <c r="O127" s="66">
        <f t="shared" si="113"/>
        <v>29.434999999999999</v>
      </c>
      <c r="P127" s="228">
        <f t="shared" ref="P127" si="159">E127*F127</f>
        <v>4.083314624755559</v>
      </c>
      <c r="Q127" s="228">
        <f t="shared" ref="Q127" si="160">SUM(O127:O130)</f>
        <v>45.434695799999993</v>
      </c>
      <c r="R127" s="228">
        <f t="shared" ref="R127" si="161">Q127*1.02*1.05*$R$20</f>
        <v>52.066798345925996</v>
      </c>
      <c r="S127" s="228">
        <f t="shared" ref="S127" si="162">F127*$S$23</f>
        <v>79.731436838778819</v>
      </c>
      <c r="T127" s="228">
        <v>4.7401031300475172</v>
      </c>
    </row>
    <row r="128" spans="1:20" ht="12.75" customHeight="1">
      <c r="A128" s="229"/>
      <c r="B128" s="240"/>
      <c r="C128" s="240"/>
      <c r="D128" s="280"/>
      <c r="E128" s="245"/>
      <c r="F128" s="224"/>
      <c r="G128" s="233"/>
      <c r="H128" s="228"/>
      <c r="I128" s="264"/>
      <c r="J128" s="228"/>
      <c r="K128" s="65" t="s">
        <v>717</v>
      </c>
      <c r="L128" s="22" t="s">
        <v>44</v>
      </c>
      <c r="M128" s="67">
        <v>3.78E-2</v>
      </c>
      <c r="N128" s="77">
        <v>123.611</v>
      </c>
      <c r="O128" s="66">
        <f t="shared" si="113"/>
        <v>4.6724958000000001</v>
      </c>
      <c r="P128" s="228"/>
      <c r="Q128" s="228"/>
      <c r="R128" s="228"/>
      <c r="S128" s="228"/>
      <c r="T128" s="228"/>
    </row>
    <row r="129" spans="1:20" ht="12.75" customHeight="1">
      <c r="A129" s="229"/>
      <c r="B129" s="240"/>
      <c r="C129" s="240"/>
      <c r="D129" s="280"/>
      <c r="E129" s="245"/>
      <c r="F129" s="224"/>
      <c r="G129" s="233"/>
      <c r="H129" s="228"/>
      <c r="I129" s="264"/>
      <c r="J129" s="228"/>
      <c r="K129" s="65" t="s">
        <v>718</v>
      </c>
      <c r="L129" s="22" t="s">
        <v>27</v>
      </c>
      <c r="M129" s="65">
        <v>2.9</v>
      </c>
      <c r="N129" s="77">
        <v>3.3</v>
      </c>
      <c r="O129" s="66">
        <f t="shared" si="113"/>
        <v>9.5699999999999985</v>
      </c>
      <c r="P129" s="228"/>
      <c r="Q129" s="228"/>
      <c r="R129" s="228"/>
      <c r="S129" s="228"/>
      <c r="T129" s="228"/>
    </row>
    <row r="130" spans="1:20" ht="12.75" customHeight="1">
      <c r="A130" s="229"/>
      <c r="B130" s="240"/>
      <c r="C130" s="240"/>
      <c r="D130" s="280"/>
      <c r="E130" s="245"/>
      <c r="F130" s="224"/>
      <c r="G130" s="233"/>
      <c r="H130" s="228"/>
      <c r="I130" s="264"/>
      <c r="J130" s="228"/>
      <c r="K130" s="22" t="s">
        <v>719</v>
      </c>
      <c r="L130" s="22" t="s">
        <v>720</v>
      </c>
      <c r="M130" s="22">
        <v>2.2999999999999998</v>
      </c>
      <c r="N130" s="77">
        <v>0.76400000000000001</v>
      </c>
      <c r="O130" s="66">
        <f t="shared" si="113"/>
        <v>1.7571999999999999</v>
      </c>
      <c r="P130" s="228"/>
      <c r="Q130" s="228"/>
      <c r="R130" s="228"/>
      <c r="S130" s="228"/>
      <c r="T130" s="228"/>
    </row>
    <row r="131" spans="1:20" ht="12.75" customHeight="1">
      <c r="A131" s="229">
        <v>21</v>
      </c>
      <c r="B131" s="230" t="s">
        <v>559</v>
      </c>
      <c r="C131" s="240" t="s">
        <v>956</v>
      </c>
      <c r="D131" s="303" t="s">
        <v>457</v>
      </c>
      <c r="E131" s="280">
        <v>6.0000000000000001E-3</v>
      </c>
      <c r="F131" s="224">
        <f t="shared" ref="F131" si="163">H131+J131+R131</f>
        <v>323.09936568000006</v>
      </c>
      <c r="G131" s="232"/>
      <c r="H131" s="228">
        <f t="shared" ref="H131" si="164">G131*$P$14/1000</f>
        <v>0</v>
      </c>
      <c r="I131" s="232"/>
      <c r="J131" s="228">
        <f t="shared" ref="J131" si="165">I131*$P$15/1000</f>
        <v>0</v>
      </c>
      <c r="K131" s="22" t="s">
        <v>731</v>
      </c>
      <c r="L131" s="22" t="s">
        <v>32</v>
      </c>
      <c r="M131" s="22">
        <v>1</v>
      </c>
      <c r="N131" s="34">
        <v>281.94400000000002</v>
      </c>
      <c r="O131" s="66">
        <f t="shared" si="113"/>
        <v>281.94400000000002</v>
      </c>
      <c r="P131" s="228">
        <f t="shared" ref="P131" si="166">E131*F131</f>
        <v>1.9385961940800005</v>
      </c>
      <c r="Q131" s="228">
        <f t="shared" ref="Q131" si="167">SUM(O131:O134)</f>
        <v>281.94400000000002</v>
      </c>
      <c r="R131" s="228">
        <f t="shared" ref="R131" si="168">Q131*1.02*1.05*$R$20</f>
        <v>323.09936568000006</v>
      </c>
      <c r="S131" s="228">
        <f t="shared" ref="S131" si="169">F131*$S$23</f>
        <v>378.53330984368966</v>
      </c>
      <c r="T131" s="228">
        <v>2.2440303654210205</v>
      </c>
    </row>
    <row r="132" spans="1:20" ht="12.75" customHeight="1">
      <c r="A132" s="229"/>
      <c r="B132" s="230"/>
      <c r="C132" s="240"/>
      <c r="D132" s="301"/>
      <c r="E132" s="280"/>
      <c r="F132" s="224"/>
      <c r="G132" s="232"/>
      <c r="H132" s="228"/>
      <c r="I132" s="232"/>
      <c r="J132" s="228"/>
      <c r="K132" s="22"/>
      <c r="L132" s="22"/>
      <c r="M132" s="22"/>
      <c r="N132" s="34"/>
      <c r="O132" s="66">
        <f t="shared" si="113"/>
        <v>0</v>
      </c>
      <c r="P132" s="228"/>
      <c r="Q132" s="228"/>
      <c r="R132" s="228"/>
      <c r="S132" s="228"/>
      <c r="T132" s="228"/>
    </row>
    <row r="133" spans="1:20" ht="12.75" customHeight="1">
      <c r="A133" s="229"/>
      <c r="B133" s="230"/>
      <c r="C133" s="240"/>
      <c r="D133" s="301"/>
      <c r="E133" s="280"/>
      <c r="F133" s="224"/>
      <c r="G133" s="232"/>
      <c r="H133" s="228"/>
      <c r="I133" s="232"/>
      <c r="J133" s="228"/>
      <c r="K133" s="22"/>
      <c r="L133" s="22"/>
      <c r="M133" s="23"/>
      <c r="N133" s="34"/>
      <c r="O133" s="66">
        <f t="shared" si="113"/>
        <v>0</v>
      </c>
      <c r="P133" s="228"/>
      <c r="Q133" s="228"/>
      <c r="R133" s="228"/>
      <c r="S133" s="228"/>
      <c r="T133" s="228"/>
    </row>
    <row r="134" spans="1:20" ht="12.75" customHeight="1">
      <c r="A134" s="229"/>
      <c r="B134" s="230"/>
      <c r="C134" s="240"/>
      <c r="D134" s="302"/>
      <c r="E134" s="280"/>
      <c r="F134" s="224"/>
      <c r="G134" s="232"/>
      <c r="H134" s="228"/>
      <c r="I134" s="232"/>
      <c r="J134" s="228"/>
      <c r="K134" s="22"/>
      <c r="L134" s="22"/>
      <c r="M134" s="22"/>
      <c r="N134" s="34"/>
      <c r="O134" s="66">
        <f t="shared" si="113"/>
        <v>0</v>
      </c>
      <c r="P134" s="228"/>
      <c r="Q134" s="228"/>
      <c r="R134" s="228"/>
      <c r="S134" s="228"/>
      <c r="T134" s="228"/>
    </row>
    <row r="135" spans="1:20" ht="12.75" customHeight="1">
      <c r="A135" s="229">
        <v>22</v>
      </c>
      <c r="B135" s="230" t="s">
        <v>559</v>
      </c>
      <c r="C135" s="240" t="s">
        <v>948</v>
      </c>
      <c r="D135" s="303" t="s">
        <v>457</v>
      </c>
      <c r="E135" s="224">
        <v>2.8000000000000001E-2</v>
      </c>
      <c r="F135" s="224">
        <f t="shared" ref="F135" si="170">H135+J135+R135</f>
        <v>339.30287725320011</v>
      </c>
      <c r="G135" s="233"/>
      <c r="H135" s="228">
        <f t="shared" ref="H135" si="171">G135*$P$14/1000</f>
        <v>0</v>
      </c>
      <c r="I135" s="247"/>
      <c r="J135" s="228">
        <f t="shared" ref="J135" si="172">I135*$P$15/1000</f>
        <v>0</v>
      </c>
      <c r="K135" s="65" t="s">
        <v>725</v>
      </c>
      <c r="L135" s="65" t="s">
        <v>723</v>
      </c>
      <c r="M135" s="65">
        <v>1.02</v>
      </c>
      <c r="N135" s="77">
        <v>290.27800000000002</v>
      </c>
      <c r="O135" s="66">
        <f t="shared" si="113"/>
        <v>296.08356000000003</v>
      </c>
      <c r="P135" s="228">
        <f t="shared" ref="P135" si="173">E135*F135</f>
        <v>9.500480563089603</v>
      </c>
      <c r="Q135" s="228">
        <f t="shared" ref="Q135" si="174">SUM(O135:O138)</f>
        <v>296.08356000000003</v>
      </c>
      <c r="R135" s="228">
        <f t="shared" ref="R135" si="175">Q135*1.02*1.05*$R$20</f>
        <v>339.30287725320011</v>
      </c>
      <c r="S135" s="228">
        <f t="shared" ref="S135" si="176">F135*$S$23</f>
        <v>397.5168471650494</v>
      </c>
      <c r="T135" s="228">
        <v>10.997322152374696</v>
      </c>
    </row>
    <row r="136" spans="1:20" ht="12.75" customHeight="1">
      <c r="A136" s="229"/>
      <c r="B136" s="230"/>
      <c r="C136" s="240"/>
      <c r="D136" s="301"/>
      <c r="E136" s="224"/>
      <c r="F136" s="224"/>
      <c r="G136" s="233"/>
      <c r="H136" s="228"/>
      <c r="I136" s="247"/>
      <c r="J136" s="228"/>
      <c r="K136" s="65"/>
      <c r="L136" s="65"/>
      <c r="M136" s="65"/>
      <c r="N136" s="77"/>
      <c r="O136" s="66">
        <f t="shared" si="113"/>
        <v>0</v>
      </c>
      <c r="P136" s="228"/>
      <c r="Q136" s="228"/>
      <c r="R136" s="228"/>
      <c r="S136" s="228"/>
      <c r="T136" s="228"/>
    </row>
    <row r="137" spans="1:20" ht="12.75" customHeight="1">
      <c r="A137" s="229"/>
      <c r="B137" s="230"/>
      <c r="C137" s="240"/>
      <c r="D137" s="301"/>
      <c r="E137" s="224"/>
      <c r="F137" s="224"/>
      <c r="G137" s="233"/>
      <c r="H137" s="228"/>
      <c r="I137" s="247"/>
      <c r="J137" s="228"/>
      <c r="K137" s="65"/>
      <c r="L137" s="65"/>
      <c r="M137" s="67"/>
      <c r="N137" s="77"/>
      <c r="O137" s="66">
        <f t="shared" si="113"/>
        <v>0</v>
      </c>
      <c r="P137" s="228"/>
      <c r="Q137" s="228"/>
      <c r="R137" s="228"/>
      <c r="S137" s="228"/>
      <c r="T137" s="228"/>
    </row>
    <row r="138" spans="1:20" ht="12.75" customHeight="1">
      <c r="A138" s="229"/>
      <c r="B138" s="230"/>
      <c r="C138" s="240"/>
      <c r="D138" s="302"/>
      <c r="E138" s="224"/>
      <c r="F138" s="224"/>
      <c r="G138" s="233"/>
      <c r="H138" s="228"/>
      <c r="I138" s="247"/>
      <c r="J138" s="228"/>
      <c r="K138" s="65"/>
      <c r="L138" s="65"/>
      <c r="M138" s="65"/>
      <c r="N138" s="77"/>
      <c r="O138" s="66">
        <f t="shared" si="113"/>
        <v>0</v>
      </c>
      <c r="P138" s="228"/>
      <c r="Q138" s="228"/>
      <c r="R138" s="228"/>
      <c r="S138" s="228"/>
      <c r="T138" s="228"/>
    </row>
    <row r="139" spans="1:20" ht="12.75" customHeight="1">
      <c r="A139" s="229">
        <v>23</v>
      </c>
      <c r="B139" s="240" t="s">
        <v>809</v>
      </c>
      <c r="C139" s="240" t="s">
        <v>959</v>
      </c>
      <c r="D139" s="280" t="s">
        <v>44</v>
      </c>
      <c r="E139" s="242">
        <v>0.15</v>
      </c>
      <c r="F139" s="224">
        <f t="shared" ref="F139" si="177">H139+J139+R139</f>
        <v>32.644034083536006</v>
      </c>
      <c r="G139" s="233">
        <v>1.45</v>
      </c>
      <c r="H139" s="228">
        <f t="shared" ref="H139" si="178">G139*$P$14/1000</f>
        <v>2.4973350000000001</v>
      </c>
      <c r="I139" s="264"/>
      <c r="J139" s="228">
        <f t="shared" ref="J139" si="179">I139*$P$15/1000</f>
        <v>0</v>
      </c>
      <c r="K139" s="22" t="s">
        <v>811</v>
      </c>
      <c r="L139" s="22" t="s">
        <v>44</v>
      </c>
      <c r="M139" s="22">
        <v>1.02</v>
      </c>
      <c r="N139" s="34">
        <v>25.45</v>
      </c>
      <c r="O139" s="66">
        <f t="shared" si="113"/>
        <v>25.959</v>
      </c>
      <c r="P139" s="228">
        <f t="shared" ref="P139" si="180">E139*F139</f>
        <v>4.8966051125304011</v>
      </c>
      <c r="Q139" s="228">
        <f t="shared" ref="Q139" si="181">SUM(O139:O142)</f>
        <v>26.306708799999999</v>
      </c>
      <c r="R139" s="228">
        <f t="shared" ref="R139" si="182">Q139*1.02*1.05*$R$20</f>
        <v>30.146699083536003</v>
      </c>
      <c r="S139" s="228">
        <f t="shared" ref="S139" si="183">F139*$S$23</f>
        <v>38.244749389354787</v>
      </c>
      <c r="T139" s="228">
        <v>5.6733363516809305</v>
      </c>
    </row>
    <row r="140" spans="1:20" ht="12.75" customHeight="1">
      <c r="A140" s="229"/>
      <c r="B140" s="240"/>
      <c r="C140" s="240"/>
      <c r="D140" s="280"/>
      <c r="E140" s="242"/>
      <c r="F140" s="224"/>
      <c r="G140" s="233"/>
      <c r="H140" s="228"/>
      <c r="I140" s="264"/>
      <c r="J140" s="228"/>
      <c r="K140" s="65" t="s">
        <v>717</v>
      </c>
      <c r="L140" s="22" t="s">
        <v>44</v>
      </c>
      <c r="M140" s="67">
        <v>8.0000000000000004E-4</v>
      </c>
      <c r="N140" s="77">
        <v>123.611</v>
      </c>
      <c r="O140" s="66">
        <f t="shared" si="113"/>
        <v>9.8888800000000013E-2</v>
      </c>
      <c r="P140" s="228"/>
      <c r="Q140" s="228"/>
      <c r="R140" s="228"/>
      <c r="S140" s="228"/>
      <c r="T140" s="228"/>
    </row>
    <row r="141" spans="1:20" ht="12.75" customHeight="1">
      <c r="A141" s="229"/>
      <c r="B141" s="240"/>
      <c r="C141" s="240"/>
      <c r="D141" s="280"/>
      <c r="E141" s="242"/>
      <c r="F141" s="224"/>
      <c r="G141" s="233"/>
      <c r="H141" s="228"/>
      <c r="I141" s="264"/>
      <c r="J141" s="228"/>
      <c r="K141" s="65" t="s">
        <v>718</v>
      </c>
      <c r="L141" s="22" t="s">
        <v>27</v>
      </c>
      <c r="M141" s="65">
        <v>7.5399999999999995E-2</v>
      </c>
      <c r="N141" s="77">
        <v>3.3</v>
      </c>
      <c r="O141" s="66">
        <f t="shared" si="113"/>
        <v>0.24881999999999996</v>
      </c>
      <c r="P141" s="228"/>
      <c r="Q141" s="228"/>
      <c r="R141" s="228"/>
      <c r="S141" s="228"/>
      <c r="T141" s="228"/>
    </row>
    <row r="142" spans="1:20" ht="12.75" customHeight="1">
      <c r="A142" s="229"/>
      <c r="B142" s="240"/>
      <c r="C142" s="240"/>
      <c r="D142" s="280"/>
      <c r="E142" s="242"/>
      <c r="F142" s="224"/>
      <c r="G142" s="233"/>
      <c r="H142" s="228"/>
      <c r="I142" s="264"/>
      <c r="J142" s="228"/>
      <c r="K142" s="22"/>
      <c r="L142" s="22"/>
      <c r="M142" s="22"/>
      <c r="N142" s="77"/>
      <c r="O142" s="66">
        <f t="shared" si="113"/>
        <v>0</v>
      </c>
      <c r="P142" s="228"/>
      <c r="Q142" s="228"/>
      <c r="R142" s="228"/>
      <c r="S142" s="228"/>
      <c r="T142" s="228"/>
    </row>
    <row r="143" spans="1:20" ht="12.75" customHeight="1">
      <c r="A143" s="347"/>
      <c r="B143" s="348"/>
      <c r="C143" s="349" t="s">
        <v>458</v>
      </c>
      <c r="D143" s="347"/>
      <c r="E143" s="350"/>
      <c r="F143" s="351"/>
      <c r="G143" s="344"/>
      <c r="H143" s="345"/>
      <c r="I143" s="344"/>
      <c r="J143" s="345"/>
      <c r="K143" s="37"/>
      <c r="L143" s="37"/>
      <c r="M143" s="37"/>
      <c r="N143" s="38"/>
      <c r="O143" s="39"/>
      <c r="P143" s="345"/>
      <c r="Q143" s="345"/>
      <c r="R143" s="345"/>
      <c r="S143" s="345"/>
      <c r="T143" s="346">
        <f>SUM(T51:T142)</f>
        <v>891.58924272105048</v>
      </c>
    </row>
    <row r="144" spans="1:20" ht="12.75" customHeight="1">
      <c r="A144" s="347"/>
      <c r="B144" s="348"/>
      <c r="C144" s="349"/>
      <c r="D144" s="347"/>
      <c r="E144" s="350"/>
      <c r="F144" s="352"/>
      <c r="G144" s="344"/>
      <c r="H144" s="345"/>
      <c r="I144" s="344"/>
      <c r="J144" s="345"/>
      <c r="K144" s="37"/>
      <c r="L144" s="37"/>
      <c r="M144" s="37"/>
      <c r="N144" s="38"/>
      <c r="O144" s="39"/>
      <c r="P144" s="345"/>
      <c r="Q144" s="345"/>
      <c r="R144" s="345"/>
      <c r="S144" s="345"/>
      <c r="T144" s="346"/>
    </row>
    <row r="145" spans="1:20" ht="12.75" customHeight="1">
      <c r="A145" s="347"/>
      <c r="B145" s="348"/>
      <c r="C145" s="349"/>
      <c r="D145" s="347"/>
      <c r="E145" s="350"/>
      <c r="F145" s="352"/>
      <c r="G145" s="344"/>
      <c r="H145" s="345"/>
      <c r="I145" s="344"/>
      <c r="J145" s="345"/>
      <c r="K145" s="37"/>
      <c r="L145" s="37"/>
      <c r="M145" s="40"/>
      <c r="N145" s="38"/>
      <c r="O145" s="39"/>
      <c r="P145" s="345"/>
      <c r="Q145" s="345"/>
      <c r="R145" s="345"/>
      <c r="S145" s="345"/>
      <c r="T145" s="346"/>
    </row>
    <row r="146" spans="1:20" ht="12.75" customHeight="1">
      <c r="A146" s="347"/>
      <c r="B146" s="348"/>
      <c r="C146" s="349"/>
      <c r="D146" s="347"/>
      <c r="E146" s="350"/>
      <c r="F146" s="353"/>
      <c r="G146" s="344"/>
      <c r="H146" s="345"/>
      <c r="I146" s="344"/>
      <c r="J146" s="345"/>
      <c r="K146" s="37"/>
      <c r="L146" s="37"/>
      <c r="M146" s="37"/>
      <c r="N146" s="38"/>
      <c r="O146" s="39"/>
      <c r="P146" s="345"/>
      <c r="Q146" s="345"/>
      <c r="R146" s="345"/>
      <c r="S146" s="345"/>
      <c r="T146" s="346"/>
    </row>
    <row r="147" spans="1:20" ht="12.75" customHeight="1">
      <c r="A147" s="347"/>
      <c r="B147" s="348"/>
      <c r="C147" s="349" t="s">
        <v>459</v>
      </c>
      <c r="D147" s="347"/>
      <c r="E147" s="350"/>
      <c r="F147" s="351"/>
      <c r="G147" s="344"/>
      <c r="H147" s="345"/>
      <c r="I147" s="344"/>
      <c r="J147" s="345"/>
      <c r="K147" s="37"/>
      <c r="L147" s="37"/>
      <c r="M147" s="37"/>
      <c r="N147" s="38"/>
      <c r="O147" s="39"/>
      <c r="P147" s="345"/>
      <c r="Q147" s="345"/>
      <c r="R147" s="345"/>
      <c r="S147" s="345"/>
      <c r="T147" s="340" t="e">
        <f>(T143*100%)/'N46 Cav-Nax'!T1117</f>
        <v>#REF!</v>
      </c>
    </row>
    <row r="148" spans="1:20" ht="12.75" customHeight="1">
      <c r="A148" s="347"/>
      <c r="B148" s="348"/>
      <c r="C148" s="349"/>
      <c r="D148" s="347"/>
      <c r="E148" s="350"/>
      <c r="F148" s="352"/>
      <c r="G148" s="344"/>
      <c r="H148" s="345"/>
      <c r="I148" s="344"/>
      <c r="J148" s="345"/>
      <c r="K148" s="37"/>
      <c r="L148" s="37"/>
      <c r="M148" s="37"/>
      <c r="N148" s="38"/>
      <c r="O148" s="39"/>
      <c r="P148" s="345"/>
      <c r="Q148" s="345"/>
      <c r="R148" s="345"/>
      <c r="S148" s="345"/>
      <c r="T148" s="340"/>
    </row>
    <row r="149" spans="1:20" ht="12.75" customHeight="1">
      <c r="A149" s="347"/>
      <c r="B149" s="348"/>
      <c r="C149" s="349"/>
      <c r="D149" s="347"/>
      <c r="E149" s="350"/>
      <c r="F149" s="352"/>
      <c r="G149" s="344"/>
      <c r="H149" s="345"/>
      <c r="I149" s="344"/>
      <c r="J149" s="345"/>
      <c r="K149" s="37"/>
      <c r="L149" s="37"/>
      <c r="M149" s="40"/>
      <c r="N149" s="38"/>
      <c r="O149" s="39"/>
      <c r="P149" s="345"/>
      <c r="Q149" s="345"/>
      <c r="R149" s="345"/>
      <c r="S149" s="345"/>
      <c r="T149" s="340"/>
    </row>
    <row r="150" spans="1:20" ht="12.75" customHeight="1">
      <c r="A150" s="347"/>
      <c r="B150" s="348"/>
      <c r="C150" s="349"/>
      <c r="D150" s="347"/>
      <c r="E150" s="350"/>
      <c r="F150" s="353"/>
      <c r="G150" s="344"/>
      <c r="H150" s="345"/>
      <c r="I150" s="344"/>
      <c r="J150" s="345"/>
      <c r="K150" s="37"/>
      <c r="L150" s="37"/>
      <c r="M150" s="37"/>
      <c r="N150" s="38"/>
      <c r="O150" s="39"/>
      <c r="P150" s="345"/>
      <c r="Q150" s="345"/>
      <c r="R150" s="345"/>
      <c r="S150" s="345"/>
      <c r="T150" s="340"/>
    </row>
    <row r="151" spans="1:20" ht="12.75" customHeight="1">
      <c r="A151" s="229"/>
      <c r="B151" s="240"/>
      <c r="C151" s="284" t="s">
        <v>960</v>
      </c>
      <c r="D151" s="229"/>
      <c r="E151" s="243"/>
      <c r="F151" s="224">
        <f t="shared" ref="F151" si="184">H151+J151+R151</f>
        <v>0</v>
      </c>
      <c r="G151" s="232"/>
      <c r="H151" s="228">
        <f t="shared" ref="H151" si="185">G151*$P$14/1000</f>
        <v>0</v>
      </c>
      <c r="I151" s="283"/>
      <c r="J151" s="228">
        <f t="shared" ref="J151" si="186">I151*$P$15/1000</f>
        <v>0</v>
      </c>
      <c r="K151" s="22"/>
      <c r="L151" s="22"/>
      <c r="M151" s="22"/>
      <c r="N151" s="34"/>
      <c r="O151" s="66">
        <f t="shared" si="113"/>
        <v>0</v>
      </c>
      <c r="P151" s="228">
        <f t="shared" ref="P151" si="187">E151*F151</f>
        <v>0</v>
      </c>
      <c r="Q151" s="228">
        <f t="shared" ref="Q151" si="188">SUM(O151:O154)</f>
        <v>0</v>
      </c>
      <c r="R151" s="228">
        <f t="shared" ref="R151" si="189">Q151*1.02*1.05*$R$20</f>
        <v>0</v>
      </c>
      <c r="S151" s="228">
        <f t="shared" ref="S151" si="190">F151*$S$23</f>
        <v>0</v>
      </c>
      <c r="T151" s="228">
        <f t="shared" ref="T151" si="191">S151*E151</f>
        <v>0</v>
      </c>
    </row>
    <row r="152" spans="1:20" ht="12.75" customHeight="1">
      <c r="A152" s="229"/>
      <c r="B152" s="240"/>
      <c r="C152" s="284"/>
      <c r="D152" s="229"/>
      <c r="E152" s="243"/>
      <c r="F152" s="224"/>
      <c r="G152" s="232"/>
      <c r="H152" s="228"/>
      <c r="I152" s="283"/>
      <c r="J152" s="228"/>
      <c r="K152" s="22"/>
      <c r="L152" s="22"/>
      <c r="M152" s="22"/>
      <c r="N152" s="34"/>
      <c r="O152" s="66">
        <f t="shared" si="113"/>
        <v>0</v>
      </c>
      <c r="P152" s="228"/>
      <c r="Q152" s="228"/>
      <c r="R152" s="228"/>
      <c r="S152" s="228"/>
      <c r="T152" s="228"/>
    </row>
    <row r="153" spans="1:20" ht="12.75" customHeight="1">
      <c r="A153" s="229"/>
      <c r="B153" s="240"/>
      <c r="C153" s="284"/>
      <c r="D153" s="229"/>
      <c r="E153" s="243"/>
      <c r="F153" s="224"/>
      <c r="G153" s="232"/>
      <c r="H153" s="228"/>
      <c r="I153" s="283"/>
      <c r="J153" s="228"/>
      <c r="K153" s="22"/>
      <c r="L153" s="22"/>
      <c r="M153" s="22"/>
      <c r="N153" s="34"/>
      <c r="O153" s="66">
        <f t="shared" si="113"/>
        <v>0</v>
      </c>
      <c r="P153" s="228"/>
      <c r="Q153" s="228"/>
      <c r="R153" s="228"/>
      <c r="S153" s="228"/>
      <c r="T153" s="228"/>
    </row>
    <row r="154" spans="1:20" ht="12.75" customHeight="1">
      <c r="A154" s="229"/>
      <c r="B154" s="240"/>
      <c r="C154" s="284"/>
      <c r="D154" s="229"/>
      <c r="E154" s="243"/>
      <c r="F154" s="224"/>
      <c r="G154" s="232"/>
      <c r="H154" s="228"/>
      <c r="I154" s="283"/>
      <c r="J154" s="228"/>
      <c r="K154" s="22"/>
      <c r="L154" s="22"/>
      <c r="M154" s="22"/>
      <c r="N154" s="34"/>
      <c r="O154" s="66">
        <f t="shared" si="113"/>
        <v>0</v>
      </c>
      <c r="P154" s="228"/>
      <c r="Q154" s="228"/>
      <c r="R154" s="228"/>
      <c r="S154" s="228"/>
      <c r="T154" s="228"/>
    </row>
    <row r="155" spans="1:20" ht="12.75" customHeight="1">
      <c r="A155" s="229">
        <v>1</v>
      </c>
      <c r="B155" s="230" t="s">
        <v>318</v>
      </c>
      <c r="C155" s="230" t="s">
        <v>505</v>
      </c>
      <c r="D155" s="230" t="s">
        <v>451</v>
      </c>
      <c r="E155" s="280">
        <v>7.05</v>
      </c>
      <c r="F155" s="224">
        <f t="shared" ref="F155" si="192">H155+J155+R155</f>
        <v>22.815273730800001</v>
      </c>
      <c r="G155" s="232">
        <v>2.9</v>
      </c>
      <c r="H155" s="228">
        <f t="shared" ref="H155" si="193">G155*$P$14/1000</f>
        <v>4.9946700000000002</v>
      </c>
      <c r="I155" s="232">
        <v>0.95</v>
      </c>
      <c r="J155" s="228">
        <f t="shared" ref="J155" si="194">I155*$P$15/1000</f>
        <v>2.0937240000000004</v>
      </c>
      <c r="K155" s="22" t="s">
        <v>320</v>
      </c>
      <c r="L155" s="34" t="s">
        <v>44</v>
      </c>
      <c r="M155" s="22">
        <v>0.92</v>
      </c>
      <c r="N155" s="34">
        <v>10.417</v>
      </c>
      <c r="O155" s="66">
        <f t="shared" si="113"/>
        <v>9.5836400000000008</v>
      </c>
      <c r="P155" s="228">
        <f t="shared" ref="P155" si="195">E155*F155</f>
        <v>160.84767980213999</v>
      </c>
      <c r="Q155" s="228">
        <f t="shared" ref="Q155" si="196">SUM(O155:O158)</f>
        <v>13.72364</v>
      </c>
      <c r="R155" s="228">
        <f t="shared" ref="R155" si="197">Q155*1.02*1.05*$R$20</f>
        <v>15.7268797308</v>
      </c>
      <c r="S155" s="228">
        <f t="shared" ref="S155" si="198">F155*$S$23</f>
        <v>26.729675133014666</v>
      </c>
      <c r="T155" s="228">
        <v>186.89029965273667</v>
      </c>
    </row>
    <row r="156" spans="1:20" ht="12.75" customHeight="1">
      <c r="A156" s="229"/>
      <c r="B156" s="230"/>
      <c r="C156" s="230"/>
      <c r="D156" s="280"/>
      <c r="E156" s="280"/>
      <c r="F156" s="224"/>
      <c r="G156" s="232"/>
      <c r="H156" s="228"/>
      <c r="I156" s="232"/>
      <c r="J156" s="228"/>
      <c r="K156" s="22"/>
      <c r="L156" s="22"/>
      <c r="M156" s="22"/>
      <c r="N156" s="34"/>
      <c r="O156" s="66">
        <f t="shared" si="113"/>
        <v>0</v>
      </c>
      <c r="P156" s="228"/>
      <c r="Q156" s="228"/>
      <c r="R156" s="228"/>
      <c r="S156" s="228"/>
      <c r="T156" s="228"/>
    </row>
    <row r="157" spans="1:20" ht="12.75" customHeight="1">
      <c r="A157" s="229"/>
      <c r="B157" s="230"/>
      <c r="C157" s="230"/>
      <c r="D157" s="280"/>
      <c r="E157" s="280"/>
      <c r="F157" s="224"/>
      <c r="G157" s="232"/>
      <c r="H157" s="228"/>
      <c r="I157" s="232"/>
      <c r="J157" s="228"/>
      <c r="K157" s="22" t="s">
        <v>45</v>
      </c>
      <c r="L157" s="34" t="s">
        <v>44</v>
      </c>
      <c r="M157" s="71">
        <v>0.18</v>
      </c>
      <c r="N157" s="34">
        <v>23</v>
      </c>
      <c r="O157" s="66">
        <f t="shared" si="113"/>
        <v>4.1399999999999997</v>
      </c>
      <c r="P157" s="228"/>
      <c r="Q157" s="228"/>
      <c r="R157" s="228"/>
      <c r="S157" s="228"/>
      <c r="T157" s="228"/>
    </row>
    <row r="158" spans="1:20" ht="12.75" customHeight="1">
      <c r="A158" s="229"/>
      <c r="B158" s="230"/>
      <c r="C158" s="230"/>
      <c r="D158" s="280"/>
      <c r="E158" s="280"/>
      <c r="F158" s="224"/>
      <c r="G158" s="232"/>
      <c r="H158" s="228"/>
      <c r="I158" s="232"/>
      <c r="J158" s="228"/>
      <c r="K158" s="22"/>
      <c r="L158" s="22"/>
      <c r="M158" s="22"/>
      <c r="N158" s="34"/>
      <c r="O158" s="66">
        <f t="shared" si="113"/>
        <v>0</v>
      </c>
      <c r="P158" s="228"/>
      <c r="Q158" s="228"/>
      <c r="R158" s="228"/>
      <c r="S158" s="228"/>
      <c r="T158" s="228"/>
    </row>
    <row r="159" spans="1:20" ht="12.75" customHeight="1">
      <c r="A159" s="229">
        <v>2</v>
      </c>
      <c r="B159" s="240" t="s">
        <v>756</v>
      </c>
      <c r="C159" s="240" t="s">
        <v>961</v>
      </c>
      <c r="D159" s="327" t="s">
        <v>462</v>
      </c>
      <c r="E159" s="229">
        <v>8.1999999999999993</v>
      </c>
      <c r="F159" s="224">
        <f t="shared" ref="F159" si="199">H159+J159+R159</f>
        <v>2.9243661948000002</v>
      </c>
      <c r="G159" s="233">
        <v>0.54</v>
      </c>
      <c r="H159" s="228">
        <f t="shared" ref="H159" si="200">G159*$P$14/1000</f>
        <v>0.93004200000000004</v>
      </c>
      <c r="I159" s="249">
        <v>6.4399999999999999E-2</v>
      </c>
      <c r="J159" s="228">
        <f t="shared" ref="J159" si="201">I159*$P$15/1000</f>
        <v>0.14193244799999999</v>
      </c>
      <c r="K159" s="65" t="s">
        <v>758</v>
      </c>
      <c r="L159" s="65" t="s">
        <v>31</v>
      </c>
      <c r="M159" s="65">
        <v>10.88</v>
      </c>
      <c r="N159" s="77">
        <v>0.13800000000000001</v>
      </c>
      <c r="O159" s="66">
        <f t="shared" si="113"/>
        <v>1.5014400000000003</v>
      </c>
      <c r="P159" s="228">
        <f t="shared" ref="P159" si="202">E159*F159</f>
        <v>23.979802797359998</v>
      </c>
      <c r="Q159" s="228">
        <f t="shared" ref="Q159" si="203">SUM(O159:O162)</f>
        <v>1.6164400000000003</v>
      </c>
      <c r="R159" s="228">
        <f t="shared" ref="R159" si="204">Q159*1.02*1.05*$R$20</f>
        <v>1.8523917468000004</v>
      </c>
      <c r="S159" s="228">
        <f t="shared" ref="S159" si="205">F159*$S$23</f>
        <v>3.4260977658773593</v>
      </c>
      <c r="T159" s="228">
        <v>27.881118730820102</v>
      </c>
    </row>
    <row r="160" spans="1:20" ht="12.75" customHeight="1">
      <c r="A160" s="229"/>
      <c r="B160" s="240"/>
      <c r="C160" s="240"/>
      <c r="D160" s="328"/>
      <c r="E160" s="229"/>
      <c r="F160" s="224"/>
      <c r="G160" s="233"/>
      <c r="H160" s="228"/>
      <c r="I160" s="249"/>
      <c r="J160" s="228"/>
      <c r="K160" s="65"/>
      <c r="L160" s="65"/>
      <c r="M160" s="70"/>
      <c r="N160" s="77"/>
      <c r="O160" s="66">
        <f t="shared" si="113"/>
        <v>0</v>
      </c>
      <c r="P160" s="228"/>
      <c r="Q160" s="228"/>
      <c r="R160" s="228"/>
      <c r="S160" s="228"/>
      <c r="T160" s="228"/>
    </row>
    <row r="161" spans="1:20" ht="12.75" customHeight="1">
      <c r="A161" s="229"/>
      <c r="B161" s="240"/>
      <c r="C161" s="240"/>
      <c r="D161" s="328"/>
      <c r="E161" s="229"/>
      <c r="F161" s="224"/>
      <c r="G161" s="233"/>
      <c r="H161" s="228"/>
      <c r="I161" s="249"/>
      <c r="J161" s="228"/>
      <c r="K161" s="65" t="s">
        <v>45</v>
      </c>
      <c r="L161" s="65" t="s">
        <v>44</v>
      </c>
      <c r="M161" s="70">
        <v>5.0000000000000001E-3</v>
      </c>
      <c r="N161" s="77">
        <v>23</v>
      </c>
      <c r="O161" s="66">
        <f t="shared" si="113"/>
        <v>0.115</v>
      </c>
      <c r="P161" s="228"/>
      <c r="Q161" s="228"/>
      <c r="R161" s="228"/>
      <c r="S161" s="228"/>
      <c r="T161" s="228"/>
    </row>
    <row r="162" spans="1:20" ht="12.75" customHeight="1">
      <c r="A162" s="229"/>
      <c r="B162" s="240"/>
      <c r="C162" s="240"/>
      <c r="D162" s="329"/>
      <c r="E162" s="229"/>
      <c r="F162" s="224"/>
      <c r="G162" s="233"/>
      <c r="H162" s="228"/>
      <c r="I162" s="249"/>
      <c r="J162" s="228"/>
      <c r="K162" s="65"/>
      <c r="L162" s="65"/>
      <c r="M162" s="65"/>
      <c r="N162" s="77"/>
      <c r="O162" s="66">
        <f t="shared" si="113"/>
        <v>0</v>
      </c>
      <c r="P162" s="228"/>
      <c r="Q162" s="228"/>
      <c r="R162" s="228"/>
      <c r="S162" s="228"/>
      <c r="T162" s="228"/>
    </row>
    <row r="163" spans="1:20" ht="12.75" customHeight="1">
      <c r="A163" s="229">
        <v>3</v>
      </c>
      <c r="B163" s="240" t="s">
        <v>759</v>
      </c>
      <c r="C163" s="240" t="s">
        <v>962</v>
      </c>
      <c r="D163" s="303" t="s">
        <v>457</v>
      </c>
      <c r="E163" s="245">
        <v>0.03</v>
      </c>
      <c r="F163" s="224">
        <f t="shared" ref="F163" si="206">H163+J163+R163</f>
        <v>50.921349600000006</v>
      </c>
      <c r="G163" s="265">
        <v>27.8</v>
      </c>
      <c r="H163" s="228">
        <f t="shared" ref="H163" si="207">G163*$P$14/1000</f>
        <v>47.879940000000005</v>
      </c>
      <c r="I163" s="233">
        <v>1.38</v>
      </c>
      <c r="J163" s="228">
        <f t="shared" ref="J163" si="208">I163*$P$15/1000</f>
        <v>3.0414096000000002</v>
      </c>
      <c r="K163" s="65"/>
      <c r="L163" s="65"/>
      <c r="M163" s="65"/>
      <c r="N163" s="77"/>
      <c r="O163" s="66">
        <f t="shared" si="113"/>
        <v>0</v>
      </c>
      <c r="P163" s="228">
        <f t="shared" ref="P163" si="209">E163*F163</f>
        <v>1.5276404880000001</v>
      </c>
      <c r="Q163" s="228">
        <f t="shared" ref="Q163" si="210">SUM(O163:O166)</f>
        <v>0</v>
      </c>
      <c r="R163" s="228">
        <f t="shared" ref="R163" si="211">Q163*1.02*1.05*$R$20</f>
        <v>0</v>
      </c>
      <c r="S163" s="228">
        <f t="shared" ref="S163" si="212">F163*$S$23</f>
        <v>59.657891822932783</v>
      </c>
      <c r="T163" s="228">
        <v>1.7897367546879834</v>
      </c>
    </row>
    <row r="164" spans="1:20" ht="12.75" customHeight="1">
      <c r="A164" s="229"/>
      <c r="B164" s="240"/>
      <c r="C164" s="240"/>
      <c r="D164" s="301"/>
      <c r="E164" s="245"/>
      <c r="F164" s="224"/>
      <c r="G164" s="265"/>
      <c r="H164" s="228"/>
      <c r="I164" s="233"/>
      <c r="J164" s="228"/>
      <c r="K164" s="65"/>
      <c r="L164" s="65"/>
      <c r="M164" s="65"/>
      <c r="N164" s="77"/>
      <c r="O164" s="66">
        <f t="shared" si="113"/>
        <v>0</v>
      </c>
      <c r="P164" s="228"/>
      <c r="Q164" s="228"/>
      <c r="R164" s="228"/>
      <c r="S164" s="228"/>
      <c r="T164" s="228"/>
    </row>
    <row r="165" spans="1:20" ht="12.75" customHeight="1">
      <c r="A165" s="229"/>
      <c r="B165" s="240"/>
      <c r="C165" s="240"/>
      <c r="D165" s="301"/>
      <c r="E165" s="245"/>
      <c r="F165" s="224"/>
      <c r="G165" s="265"/>
      <c r="H165" s="228"/>
      <c r="I165" s="233"/>
      <c r="J165" s="228"/>
      <c r="K165" s="65"/>
      <c r="L165" s="65"/>
      <c r="M165" s="121"/>
      <c r="N165" s="77"/>
      <c r="O165" s="66">
        <f t="shared" si="113"/>
        <v>0</v>
      </c>
      <c r="P165" s="228"/>
      <c r="Q165" s="228"/>
      <c r="R165" s="228"/>
      <c r="S165" s="228"/>
      <c r="T165" s="228"/>
    </row>
    <row r="166" spans="1:20" ht="12.75" customHeight="1">
      <c r="A166" s="229"/>
      <c r="B166" s="240"/>
      <c r="C166" s="240"/>
      <c r="D166" s="302"/>
      <c r="E166" s="245"/>
      <c r="F166" s="224"/>
      <c r="G166" s="265"/>
      <c r="H166" s="228"/>
      <c r="I166" s="233"/>
      <c r="J166" s="228"/>
      <c r="K166" s="65"/>
      <c r="L166" s="65"/>
      <c r="M166" s="65"/>
      <c r="N166" s="77"/>
      <c r="O166" s="66">
        <f t="shared" si="113"/>
        <v>0</v>
      </c>
      <c r="P166" s="228"/>
      <c r="Q166" s="228"/>
      <c r="R166" s="228"/>
      <c r="S166" s="228"/>
      <c r="T166" s="228"/>
    </row>
    <row r="167" spans="1:20" ht="12.75" customHeight="1">
      <c r="A167" s="229">
        <v>4</v>
      </c>
      <c r="B167" s="230" t="s">
        <v>559</v>
      </c>
      <c r="C167" s="240" t="s">
        <v>963</v>
      </c>
      <c r="D167" s="303" t="s">
        <v>457</v>
      </c>
      <c r="E167" s="245">
        <v>0.03</v>
      </c>
      <c r="F167" s="224">
        <f t="shared" ref="F167" si="213">H167+J167+R167</f>
        <v>338.37858369000003</v>
      </c>
      <c r="G167" s="233"/>
      <c r="H167" s="228">
        <f t="shared" ref="H167" si="214">G167*$P$14/1000</f>
        <v>0</v>
      </c>
      <c r="I167" s="233"/>
      <c r="J167" s="228">
        <f t="shared" ref="J167" si="215">I167*$P$15/1000</f>
        <v>0</v>
      </c>
      <c r="K167" s="65" t="s">
        <v>731</v>
      </c>
      <c r="L167" s="65" t="s">
        <v>32</v>
      </c>
      <c r="M167" s="65">
        <v>1</v>
      </c>
      <c r="N167" s="77">
        <v>295.27699999999999</v>
      </c>
      <c r="O167" s="66">
        <f t="shared" si="113"/>
        <v>295.27699999999999</v>
      </c>
      <c r="P167" s="228">
        <f t="shared" ref="P167" si="216">E167*F167</f>
        <v>10.1513575107</v>
      </c>
      <c r="Q167" s="228">
        <f t="shared" ref="Q167" si="217">SUM(O167:O170)</f>
        <v>295.27699999999999</v>
      </c>
      <c r="R167" s="228">
        <f t="shared" ref="R167" si="218">Q167*1.02*1.05*$R$20</f>
        <v>338.37858369000003</v>
      </c>
      <c r="S167" s="228">
        <f t="shared" ref="S167" si="219">F167*$S$23</f>
        <v>396.43397316742028</v>
      </c>
      <c r="T167" s="228">
        <v>11.750747563530748</v>
      </c>
    </row>
    <row r="168" spans="1:20" ht="12.75" customHeight="1">
      <c r="A168" s="229"/>
      <c r="B168" s="230"/>
      <c r="C168" s="240"/>
      <c r="D168" s="301"/>
      <c r="E168" s="245"/>
      <c r="F168" s="224"/>
      <c r="G168" s="233"/>
      <c r="H168" s="228"/>
      <c r="I168" s="233"/>
      <c r="J168" s="228"/>
      <c r="K168" s="65"/>
      <c r="L168" s="65"/>
      <c r="M168" s="65"/>
      <c r="N168" s="77"/>
      <c r="O168" s="66">
        <f t="shared" si="113"/>
        <v>0</v>
      </c>
      <c r="P168" s="228"/>
      <c r="Q168" s="228"/>
      <c r="R168" s="228"/>
      <c r="S168" s="228"/>
      <c r="T168" s="228"/>
    </row>
    <row r="169" spans="1:20" ht="12.75" customHeight="1">
      <c r="A169" s="229"/>
      <c r="B169" s="230"/>
      <c r="C169" s="240"/>
      <c r="D169" s="301"/>
      <c r="E169" s="245"/>
      <c r="F169" s="224"/>
      <c r="G169" s="233"/>
      <c r="H169" s="228"/>
      <c r="I169" s="233"/>
      <c r="J169" s="228"/>
      <c r="K169" s="65"/>
      <c r="L169" s="65"/>
      <c r="M169" s="67"/>
      <c r="N169" s="77"/>
      <c r="O169" s="66">
        <f t="shared" si="113"/>
        <v>0</v>
      </c>
      <c r="P169" s="228"/>
      <c r="Q169" s="228"/>
      <c r="R169" s="228"/>
      <c r="S169" s="228"/>
      <c r="T169" s="228"/>
    </row>
    <row r="170" spans="1:20" ht="12.75" customHeight="1">
      <c r="A170" s="229"/>
      <c r="B170" s="230"/>
      <c r="C170" s="240"/>
      <c r="D170" s="302"/>
      <c r="E170" s="245"/>
      <c r="F170" s="224"/>
      <c r="G170" s="233"/>
      <c r="H170" s="228"/>
      <c r="I170" s="233"/>
      <c r="J170" s="228"/>
      <c r="K170" s="65"/>
      <c r="L170" s="65"/>
      <c r="M170" s="65"/>
      <c r="N170" s="77"/>
      <c r="O170" s="66">
        <f t="shared" si="113"/>
        <v>0</v>
      </c>
      <c r="P170" s="228"/>
      <c r="Q170" s="228"/>
      <c r="R170" s="228"/>
      <c r="S170" s="228"/>
      <c r="T170" s="228"/>
    </row>
    <row r="171" spans="1:20" ht="12.75" customHeight="1">
      <c r="A171" s="229">
        <v>5</v>
      </c>
      <c r="B171" s="240" t="s">
        <v>762</v>
      </c>
      <c r="C171" s="240" t="s">
        <v>964</v>
      </c>
      <c r="D171" s="230" t="s">
        <v>451</v>
      </c>
      <c r="E171" s="229">
        <v>0.4</v>
      </c>
      <c r="F171" s="224">
        <f t="shared" ref="F171" si="220">H171+J171+R171</f>
        <v>36.985386300000002</v>
      </c>
      <c r="G171" s="233">
        <v>3.7149999999999999</v>
      </c>
      <c r="H171" s="228">
        <f t="shared" ref="H171" si="221">G171*$P$14/1000</f>
        <v>6.3983444999999994</v>
      </c>
      <c r="I171" s="233">
        <v>1.68</v>
      </c>
      <c r="J171" s="228">
        <f t="shared" ref="J171" si="222">I171*$P$15/1000</f>
        <v>3.7025855999999999</v>
      </c>
      <c r="K171" s="65" t="s">
        <v>45</v>
      </c>
      <c r="L171" s="65" t="s">
        <v>44</v>
      </c>
      <c r="M171" s="65">
        <v>1.02</v>
      </c>
      <c r="N171" s="77">
        <v>23</v>
      </c>
      <c r="O171" s="66">
        <f t="shared" si="113"/>
        <v>23.46</v>
      </c>
      <c r="P171" s="228">
        <f t="shared" ref="P171" si="223">E171*F171</f>
        <v>14.794154520000001</v>
      </c>
      <c r="Q171" s="228">
        <f t="shared" ref="Q171" si="224">SUM(O171:O174)</f>
        <v>23.46</v>
      </c>
      <c r="R171" s="228">
        <f t="shared" ref="R171" si="225">Q171*1.02*1.05*$R$20</f>
        <v>26.884456200000006</v>
      </c>
      <c r="S171" s="228">
        <f t="shared" ref="S171" si="226">F171*$S$23</f>
        <v>43.330944530087237</v>
      </c>
      <c r="T171" s="228">
        <v>17.181663173472959</v>
      </c>
    </row>
    <row r="172" spans="1:20" ht="12.75" customHeight="1">
      <c r="A172" s="229"/>
      <c r="B172" s="240"/>
      <c r="C172" s="240"/>
      <c r="D172" s="280"/>
      <c r="E172" s="229"/>
      <c r="F172" s="224"/>
      <c r="G172" s="233"/>
      <c r="H172" s="228"/>
      <c r="I172" s="233"/>
      <c r="J172" s="228"/>
      <c r="K172" s="65"/>
      <c r="L172" s="65"/>
      <c r="M172" s="65"/>
      <c r="N172" s="77"/>
      <c r="O172" s="66">
        <f t="shared" ref="O172:O251" si="227">M172*N172</f>
        <v>0</v>
      </c>
      <c r="P172" s="228"/>
      <c r="Q172" s="228"/>
      <c r="R172" s="228"/>
      <c r="S172" s="228"/>
      <c r="T172" s="228"/>
    </row>
    <row r="173" spans="1:20" ht="12.75" customHeight="1">
      <c r="A173" s="229"/>
      <c r="B173" s="240"/>
      <c r="C173" s="240"/>
      <c r="D173" s="280"/>
      <c r="E173" s="229"/>
      <c r="F173" s="224"/>
      <c r="G173" s="233"/>
      <c r="H173" s="228"/>
      <c r="I173" s="233"/>
      <c r="J173" s="228"/>
      <c r="K173" s="65"/>
      <c r="L173" s="65"/>
      <c r="M173" s="67"/>
      <c r="N173" s="77"/>
      <c r="O173" s="66">
        <f t="shared" si="227"/>
        <v>0</v>
      </c>
      <c r="P173" s="228"/>
      <c r="Q173" s="228"/>
      <c r="R173" s="228"/>
      <c r="S173" s="228"/>
      <c r="T173" s="228"/>
    </row>
    <row r="174" spans="1:20" ht="12.75" customHeight="1">
      <c r="A174" s="229"/>
      <c r="B174" s="240"/>
      <c r="C174" s="240"/>
      <c r="D174" s="280"/>
      <c r="E174" s="229"/>
      <c r="F174" s="224"/>
      <c r="G174" s="233"/>
      <c r="H174" s="228"/>
      <c r="I174" s="233"/>
      <c r="J174" s="228"/>
      <c r="K174" s="65"/>
      <c r="L174" s="65"/>
      <c r="M174" s="65"/>
      <c r="N174" s="77"/>
      <c r="O174" s="66">
        <f t="shared" si="227"/>
        <v>0</v>
      </c>
      <c r="P174" s="228"/>
      <c r="Q174" s="228"/>
      <c r="R174" s="228"/>
      <c r="S174" s="228"/>
      <c r="T174" s="228"/>
    </row>
    <row r="175" spans="1:20" ht="12.75" customHeight="1">
      <c r="A175" s="347"/>
      <c r="B175" s="348"/>
      <c r="C175" s="349" t="s">
        <v>458</v>
      </c>
      <c r="D175" s="347"/>
      <c r="E175" s="350"/>
      <c r="F175" s="351"/>
      <c r="G175" s="344"/>
      <c r="H175" s="345"/>
      <c r="I175" s="344"/>
      <c r="J175" s="345"/>
      <c r="K175" s="37"/>
      <c r="L175" s="37"/>
      <c r="M175" s="37"/>
      <c r="N175" s="38"/>
      <c r="O175" s="39"/>
      <c r="P175" s="345"/>
      <c r="Q175" s="345"/>
      <c r="R175" s="345"/>
      <c r="S175" s="345"/>
      <c r="T175" s="346">
        <f>SUM(T155:T174)</f>
        <v>245.49356587524849</v>
      </c>
    </row>
    <row r="176" spans="1:20" ht="12.75" customHeight="1">
      <c r="A176" s="347"/>
      <c r="B176" s="348"/>
      <c r="C176" s="349"/>
      <c r="D176" s="347"/>
      <c r="E176" s="350"/>
      <c r="F176" s="352"/>
      <c r="G176" s="344"/>
      <c r="H176" s="345"/>
      <c r="I176" s="344"/>
      <c r="J176" s="345"/>
      <c r="K176" s="37"/>
      <c r="L176" s="37"/>
      <c r="M176" s="37"/>
      <c r="N176" s="38"/>
      <c r="O176" s="39"/>
      <c r="P176" s="345"/>
      <c r="Q176" s="345"/>
      <c r="R176" s="345"/>
      <c r="S176" s="345"/>
      <c r="T176" s="346"/>
    </row>
    <row r="177" spans="1:20" ht="12.75" customHeight="1">
      <c r="A177" s="347"/>
      <c r="B177" s="348"/>
      <c r="C177" s="349"/>
      <c r="D177" s="347"/>
      <c r="E177" s="350"/>
      <c r="F177" s="352"/>
      <c r="G177" s="344"/>
      <c r="H177" s="345"/>
      <c r="I177" s="344"/>
      <c r="J177" s="345"/>
      <c r="K177" s="37"/>
      <c r="L177" s="37"/>
      <c r="M177" s="40"/>
      <c r="N177" s="38"/>
      <c r="O177" s="39"/>
      <c r="P177" s="345"/>
      <c r="Q177" s="345"/>
      <c r="R177" s="345"/>
      <c r="S177" s="345"/>
      <c r="T177" s="346"/>
    </row>
    <row r="178" spans="1:20" ht="12.75" customHeight="1">
      <c r="A178" s="347"/>
      <c r="B178" s="348"/>
      <c r="C178" s="349"/>
      <c r="D178" s="347"/>
      <c r="E178" s="350"/>
      <c r="F178" s="353"/>
      <c r="G178" s="344"/>
      <c r="H178" s="345"/>
      <c r="I178" s="344"/>
      <c r="J178" s="345"/>
      <c r="K178" s="37"/>
      <c r="L178" s="37"/>
      <c r="M178" s="37"/>
      <c r="N178" s="38"/>
      <c r="O178" s="39"/>
      <c r="P178" s="345"/>
      <c r="Q178" s="345"/>
      <c r="R178" s="345"/>
      <c r="S178" s="345"/>
      <c r="T178" s="346"/>
    </row>
    <row r="179" spans="1:20" ht="12.75" customHeight="1">
      <c r="A179" s="347"/>
      <c r="B179" s="348"/>
      <c r="C179" s="349" t="s">
        <v>459</v>
      </c>
      <c r="D179" s="347"/>
      <c r="E179" s="350"/>
      <c r="F179" s="351"/>
      <c r="G179" s="344"/>
      <c r="H179" s="345"/>
      <c r="I179" s="344"/>
      <c r="J179" s="345"/>
      <c r="K179" s="37"/>
      <c r="L179" s="37"/>
      <c r="M179" s="37"/>
      <c r="N179" s="38"/>
      <c r="O179" s="39"/>
      <c r="P179" s="345"/>
      <c r="Q179" s="345"/>
      <c r="R179" s="345"/>
      <c r="S179" s="345"/>
      <c r="T179" s="340" t="e">
        <f>(T175*100%)/'N46 Cav-Nax'!T1117</f>
        <v>#REF!</v>
      </c>
    </row>
    <row r="180" spans="1:20" ht="12.75" customHeight="1">
      <c r="A180" s="347"/>
      <c r="B180" s="348"/>
      <c r="C180" s="349"/>
      <c r="D180" s="347"/>
      <c r="E180" s="350"/>
      <c r="F180" s="352"/>
      <c r="G180" s="344"/>
      <c r="H180" s="345"/>
      <c r="I180" s="344"/>
      <c r="J180" s="345"/>
      <c r="K180" s="37"/>
      <c r="L180" s="37"/>
      <c r="M180" s="37"/>
      <c r="N180" s="38"/>
      <c r="O180" s="39"/>
      <c r="P180" s="345"/>
      <c r="Q180" s="345"/>
      <c r="R180" s="345"/>
      <c r="S180" s="345"/>
      <c r="T180" s="340"/>
    </row>
    <row r="181" spans="1:20" ht="12.75" customHeight="1">
      <c r="A181" s="347"/>
      <c r="B181" s="348"/>
      <c r="C181" s="349"/>
      <c r="D181" s="347"/>
      <c r="E181" s="350"/>
      <c r="F181" s="352"/>
      <c r="G181" s="344"/>
      <c r="H181" s="345"/>
      <c r="I181" s="344"/>
      <c r="J181" s="345"/>
      <c r="K181" s="37"/>
      <c r="L181" s="37"/>
      <c r="M181" s="40"/>
      <c r="N181" s="38"/>
      <c r="O181" s="39"/>
      <c r="P181" s="345"/>
      <c r="Q181" s="345"/>
      <c r="R181" s="345"/>
      <c r="S181" s="345"/>
      <c r="T181" s="340"/>
    </row>
    <row r="182" spans="1:20" ht="12.75" customHeight="1">
      <c r="A182" s="347"/>
      <c r="B182" s="348"/>
      <c r="C182" s="349"/>
      <c r="D182" s="347"/>
      <c r="E182" s="350"/>
      <c r="F182" s="353"/>
      <c r="G182" s="344"/>
      <c r="H182" s="345"/>
      <c r="I182" s="344"/>
      <c r="J182" s="345"/>
      <c r="K182" s="37"/>
      <c r="L182" s="37"/>
      <c r="M182" s="37"/>
      <c r="N182" s="38"/>
      <c r="O182" s="39"/>
      <c r="P182" s="345"/>
      <c r="Q182" s="345"/>
      <c r="R182" s="345"/>
      <c r="S182" s="345"/>
      <c r="T182" s="340"/>
    </row>
    <row r="183" spans="1:20" ht="12.75" customHeight="1">
      <c r="A183" s="229"/>
      <c r="B183" s="240"/>
      <c r="C183" s="284" t="s">
        <v>965</v>
      </c>
      <c r="D183" s="229"/>
      <c r="E183" s="243"/>
      <c r="F183" s="224">
        <f t="shared" ref="F183" si="228">H183+J183+R183</f>
        <v>0</v>
      </c>
      <c r="G183" s="233"/>
      <c r="H183" s="228">
        <f t="shared" ref="H183" si="229">G183*$P$14/1000</f>
        <v>0</v>
      </c>
      <c r="I183" s="247"/>
      <c r="J183" s="228">
        <f t="shared" ref="J183" si="230">I183*$P$15/1000</f>
        <v>0</v>
      </c>
      <c r="K183" s="65"/>
      <c r="L183" s="65"/>
      <c r="M183" s="65"/>
      <c r="N183" s="77"/>
      <c r="O183" s="66">
        <f t="shared" si="227"/>
        <v>0</v>
      </c>
      <c r="P183" s="228">
        <f t="shared" ref="P183" si="231">E183*F183</f>
        <v>0</v>
      </c>
      <c r="Q183" s="228">
        <f t="shared" ref="Q183" si="232">SUM(O183:O186)</f>
        <v>0</v>
      </c>
      <c r="R183" s="228">
        <f t="shared" ref="R183" si="233">Q183*1.02*1.05*$R$20</f>
        <v>0</v>
      </c>
      <c r="S183" s="228">
        <f t="shared" ref="S183" si="234">F183*$S$23</f>
        <v>0</v>
      </c>
      <c r="T183" s="228">
        <f t="shared" ref="T183" si="235">S183*E183</f>
        <v>0</v>
      </c>
    </row>
    <row r="184" spans="1:20" ht="12.75" customHeight="1">
      <c r="A184" s="229"/>
      <c r="B184" s="240"/>
      <c r="C184" s="284"/>
      <c r="D184" s="229"/>
      <c r="E184" s="243"/>
      <c r="F184" s="224"/>
      <c r="G184" s="233"/>
      <c r="H184" s="228"/>
      <c r="I184" s="247"/>
      <c r="J184" s="228"/>
      <c r="K184" s="65"/>
      <c r="L184" s="65"/>
      <c r="M184" s="65"/>
      <c r="N184" s="77"/>
      <c r="O184" s="66">
        <f t="shared" si="227"/>
        <v>0</v>
      </c>
      <c r="P184" s="228"/>
      <c r="Q184" s="228"/>
      <c r="R184" s="228"/>
      <c r="S184" s="228"/>
      <c r="T184" s="228"/>
    </row>
    <row r="185" spans="1:20" ht="12.75" customHeight="1">
      <c r="A185" s="229"/>
      <c r="B185" s="240"/>
      <c r="C185" s="284"/>
      <c r="D185" s="229"/>
      <c r="E185" s="243"/>
      <c r="F185" s="224"/>
      <c r="G185" s="233"/>
      <c r="H185" s="228"/>
      <c r="I185" s="247"/>
      <c r="J185" s="228"/>
      <c r="K185" s="65"/>
      <c r="L185" s="65"/>
      <c r="M185" s="67"/>
      <c r="N185" s="77"/>
      <c r="O185" s="66">
        <f t="shared" si="227"/>
        <v>0</v>
      </c>
      <c r="P185" s="228"/>
      <c r="Q185" s="228"/>
      <c r="R185" s="228"/>
      <c r="S185" s="228"/>
      <c r="T185" s="228"/>
    </row>
    <row r="186" spans="1:20" ht="12.75" customHeight="1">
      <c r="A186" s="229"/>
      <c r="B186" s="240"/>
      <c r="C186" s="284"/>
      <c r="D186" s="229"/>
      <c r="E186" s="243"/>
      <c r="F186" s="224"/>
      <c r="G186" s="233"/>
      <c r="H186" s="228"/>
      <c r="I186" s="247"/>
      <c r="J186" s="228"/>
      <c r="K186" s="65"/>
      <c r="L186" s="65"/>
      <c r="M186" s="65"/>
      <c r="N186" s="77"/>
      <c r="O186" s="66">
        <f t="shared" si="227"/>
        <v>0</v>
      </c>
      <c r="P186" s="228"/>
      <c r="Q186" s="228"/>
      <c r="R186" s="228"/>
      <c r="S186" s="228"/>
      <c r="T186" s="228"/>
    </row>
    <row r="187" spans="1:20" ht="12.75" customHeight="1">
      <c r="A187" s="229">
        <v>1</v>
      </c>
      <c r="B187" s="240" t="s">
        <v>764</v>
      </c>
      <c r="C187" s="240" t="s">
        <v>966</v>
      </c>
      <c r="D187" s="303" t="s">
        <v>457</v>
      </c>
      <c r="E187" s="245">
        <v>0.34</v>
      </c>
      <c r="F187" s="224">
        <f t="shared" ref="F187" si="236">H187+J187+R187</f>
        <v>41.635891823999998</v>
      </c>
      <c r="G187" s="233">
        <v>16.899999999999999</v>
      </c>
      <c r="H187" s="228">
        <f t="shared" ref="H187" si="237">G187*$P$14/1000</f>
        <v>29.106869999999994</v>
      </c>
      <c r="I187" s="265">
        <v>0.6</v>
      </c>
      <c r="J187" s="228">
        <f t="shared" ref="J187" si="238">I187*$P$15/1000</f>
        <v>1.3223520000000002</v>
      </c>
      <c r="K187" s="65" t="s">
        <v>765</v>
      </c>
      <c r="L187" s="65" t="s">
        <v>35</v>
      </c>
      <c r="M187" s="65">
        <v>12.8</v>
      </c>
      <c r="N187" s="77">
        <v>0.76400000000000001</v>
      </c>
      <c r="O187" s="66">
        <f t="shared" si="227"/>
        <v>9.7792000000000012</v>
      </c>
      <c r="P187" s="228">
        <f t="shared" ref="P187" si="239">E187*F187</f>
        <v>14.15620322016</v>
      </c>
      <c r="Q187" s="228">
        <f t="shared" ref="Q187" si="240">SUM(O187:O190)</f>
        <v>9.7792000000000012</v>
      </c>
      <c r="R187" s="228">
        <f t="shared" ref="R187" si="241">Q187*1.02*1.05*$R$20</f>
        <v>11.206669824000004</v>
      </c>
      <c r="S187" s="228">
        <f t="shared" ref="S187" si="242">F187*$S$23</f>
        <v>48.77933420656084</v>
      </c>
      <c r="T187" s="228">
        <v>16.53157259423703</v>
      </c>
    </row>
    <row r="188" spans="1:20" ht="12.75" customHeight="1">
      <c r="A188" s="229"/>
      <c r="B188" s="240"/>
      <c r="C188" s="240"/>
      <c r="D188" s="301"/>
      <c r="E188" s="245"/>
      <c r="F188" s="224"/>
      <c r="G188" s="233"/>
      <c r="H188" s="228"/>
      <c r="I188" s="265"/>
      <c r="J188" s="228"/>
      <c r="K188" s="65"/>
      <c r="L188" s="65"/>
      <c r="M188" s="65"/>
      <c r="N188" s="77"/>
      <c r="O188" s="66">
        <f t="shared" si="227"/>
        <v>0</v>
      </c>
      <c r="P188" s="228"/>
      <c r="Q188" s="228"/>
      <c r="R188" s="228"/>
      <c r="S188" s="228"/>
      <c r="T188" s="228"/>
    </row>
    <row r="189" spans="1:20" ht="12.75" customHeight="1">
      <c r="A189" s="229"/>
      <c r="B189" s="240"/>
      <c r="C189" s="240"/>
      <c r="D189" s="301"/>
      <c r="E189" s="245"/>
      <c r="F189" s="224"/>
      <c r="G189" s="233"/>
      <c r="H189" s="228"/>
      <c r="I189" s="265"/>
      <c r="J189" s="228"/>
      <c r="K189" s="65"/>
      <c r="L189" s="65"/>
      <c r="M189" s="68"/>
      <c r="N189" s="77"/>
      <c r="O189" s="66">
        <f t="shared" si="227"/>
        <v>0</v>
      </c>
      <c r="P189" s="228"/>
      <c r="Q189" s="228"/>
      <c r="R189" s="228"/>
      <c r="S189" s="228"/>
      <c r="T189" s="228"/>
    </row>
    <row r="190" spans="1:20" ht="12.75" customHeight="1">
      <c r="A190" s="229"/>
      <c r="B190" s="240"/>
      <c r="C190" s="240"/>
      <c r="D190" s="302"/>
      <c r="E190" s="245"/>
      <c r="F190" s="224"/>
      <c r="G190" s="233"/>
      <c r="H190" s="228"/>
      <c r="I190" s="265"/>
      <c r="J190" s="228"/>
      <c r="K190" s="65"/>
      <c r="L190" s="65"/>
      <c r="M190" s="65"/>
      <c r="N190" s="77"/>
      <c r="O190" s="66">
        <f t="shared" si="227"/>
        <v>0</v>
      </c>
      <c r="P190" s="228"/>
      <c r="Q190" s="228"/>
      <c r="R190" s="228"/>
      <c r="S190" s="228"/>
      <c r="T190" s="228"/>
    </row>
    <row r="191" spans="1:20" ht="12.75" customHeight="1">
      <c r="A191" s="229">
        <v>2</v>
      </c>
      <c r="B191" s="240" t="s">
        <v>34</v>
      </c>
      <c r="C191" s="240" t="s">
        <v>967</v>
      </c>
      <c r="D191" s="288" t="s">
        <v>464</v>
      </c>
      <c r="E191" s="242">
        <v>90</v>
      </c>
      <c r="F191" s="224">
        <f t="shared" ref="F191" si="243">H191+J191+R191</f>
        <v>1.7922970800000002</v>
      </c>
      <c r="G191" s="233"/>
      <c r="H191" s="228">
        <f t="shared" ref="H191" si="244">G191*$P$14/1000</f>
        <v>0</v>
      </c>
      <c r="I191" s="249"/>
      <c r="J191" s="228">
        <f t="shared" ref="J191" si="245">I191*$P$15/1000</f>
        <v>0</v>
      </c>
      <c r="K191" s="65" t="s">
        <v>768</v>
      </c>
      <c r="L191" s="65" t="s">
        <v>40</v>
      </c>
      <c r="M191" s="65">
        <v>1</v>
      </c>
      <c r="N191" s="77">
        <v>1.5640000000000001</v>
      </c>
      <c r="O191" s="66">
        <f t="shared" si="227"/>
        <v>1.5640000000000001</v>
      </c>
      <c r="P191" s="228">
        <f t="shared" ref="P191" si="246">E191*F191</f>
        <v>161.30673720000001</v>
      </c>
      <c r="Q191" s="228">
        <f t="shared" ref="Q191" si="247">SUM(O191:O194)</f>
        <v>1.5640000000000001</v>
      </c>
      <c r="R191" s="228">
        <f t="shared" ref="R191" si="248">Q191*1.02*1.05*$R$20</f>
        <v>1.7922970800000002</v>
      </c>
      <c r="S191" s="228">
        <f t="shared" ref="S191" si="249">F191*$S$23</f>
        <v>2.0998003028811771</v>
      </c>
      <c r="T191" s="228">
        <v>186.72130768087683</v>
      </c>
    </row>
    <row r="192" spans="1:20" ht="12.75" customHeight="1">
      <c r="A192" s="229"/>
      <c r="B192" s="240"/>
      <c r="C192" s="240"/>
      <c r="D192" s="289"/>
      <c r="E192" s="242"/>
      <c r="F192" s="224"/>
      <c r="G192" s="233"/>
      <c r="H192" s="228"/>
      <c r="I192" s="249"/>
      <c r="J192" s="228"/>
      <c r="K192" s="65"/>
      <c r="L192" s="65"/>
      <c r="M192" s="65"/>
      <c r="N192" s="77"/>
      <c r="O192" s="66">
        <f t="shared" si="227"/>
        <v>0</v>
      </c>
      <c r="P192" s="228"/>
      <c r="Q192" s="228"/>
      <c r="R192" s="228"/>
      <c r="S192" s="228"/>
      <c r="T192" s="228"/>
    </row>
    <row r="193" spans="1:20" ht="12.75" customHeight="1">
      <c r="A193" s="229"/>
      <c r="B193" s="240"/>
      <c r="C193" s="240"/>
      <c r="D193" s="289"/>
      <c r="E193" s="242"/>
      <c r="F193" s="224"/>
      <c r="G193" s="233"/>
      <c r="H193" s="228"/>
      <c r="I193" s="249"/>
      <c r="J193" s="228"/>
      <c r="K193" s="65"/>
      <c r="L193" s="65"/>
      <c r="M193" s="68"/>
      <c r="N193" s="77"/>
      <c r="O193" s="66">
        <f t="shared" si="227"/>
        <v>0</v>
      </c>
      <c r="P193" s="228"/>
      <c r="Q193" s="228"/>
      <c r="R193" s="228"/>
      <c r="S193" s="228"/>
      <c r="T193" s="228"/>
    </row>
    <row r="194" spans="1:20" ht="12.75" customHeight="1">
      <c r="A194" s="229"/>
      <c r="B194" s="240"/>
      <c r="C194" s="240"/>
      <c r="D194" s="289"/>
      <c r="E194" s="242"/>
      <c r="F194" s="224"/>
      <c r="G194" s="233"/>
      <c r="H194" s="228"/>
      <c r="I194" s="249"/>
      <c r="J194" s="228"/>
      <c r="K194" s="65"/>
      <c r="L194" s="65"/>
      <c r="M194" s="65"/>
      <c r="N194" s="77"/>
      <c r="O194" s="66">
        <f t="shared" si="227"/>
        <v>0</v>
      </c>
      <c r="P194" s="228"/>
      <c r="Q194" s="228"/>
      <c r="R194" s="228"/>
      <c r="S194" s="228"/>
      <c r="T194" s="228"/>
    </row>
    <row r="195" spans="1:20" ht="12.75" customHeight="1">
      <c r="A195" s="229">
        <v>3</v>
      </c>
      <c r="B195" s="240" t="s">
        <v>769</v>
      </c>
      <c r="C195" s="240" t="s">
        <v>968</v>
      </c>
      <c r="D195" s="327" t="s">
        <v>462</v>
      </c>
      <c r="E195" s="229">
        <v>15.6</v>
      </c>
      <c r="F195" s="224">
        <f t="shared" ref="F195" si="250">H195+J195+R195</f>
        <v>3.8984301548034006</v>
      </c>
      <c r="G195" s="233">
        <v>0.39700000000000002</v>
      </c>
      <c r="H195" s="228">
        <f t="shared" ref="H195" si="251">G195*$P$14/1000</f>
        <v>0.6837531</v>
      </c>
      <c r="I195" s="249">
        <v>1.2699999999999999E-2</v>
      </c>
      <c r="J195" s="228">
        <f t="shared" ref="J195" si="252">I195*$P$15/1000</f>
        <v>2.7989784E-2</v>
      </c>
      <c r="K195" s="65" t="s">
        <v>770</v>
      </c>
      <c r="L195" s="77" t="s">
        <v>27</v>
      </c>
      <c r="M195" s="65">
        <v>1.2</v>
      </c>
      <c r="N195" s="65">
        <v>2.117</v>
      </c>
      <c r="O195" s="66">
        <f t="shared" si="227"/>
        <v>2.5404</v>
      </c>
      <c r="P195" s="228">
        <f t="shared" ref="P195" si="253">E195*F195</f>
        <v>60.815510414933051</v>
      </c>
      <c r="Q195" s="228">
        <f t="shared" ref="Q195" si="254">SUM(O195:O198)</f>
        <v>2.78077722</v>
      </c>
      <c r="R195" s="228">
        <f t="shared" ref="R195" si="255">Q195*1.02*1.05*$R$20</f>
        <v>3.1866872708034006</v>
      </c>
      <c r="S195" s="228">
        <f t="shared" ref="S195" si="256">F195*$S$23</f>
        <v>4.5672812343237732</v>
      </c>
      <c r="T195" s="228">
        <v>70.552867327415498</v>
      </c>
    </row>
    <row r="196" spans="1:20" ht="12.75" customHeight="1">
      <c r="A196" s="229"/>
      <c r="B196" s="240"/>
      <c r="C196" s="240"/>
      <c r="D196" s="328"/>
      <c r="E196" s="229"/>
      <c r="F196" s="224"/>
      <c r="G196" s="233"/>
      <c r="H196" s="228"/>
      <c r="I196" s="249"/>
      <c r="J196" s="228"/>
      <c r="K196" s="65" t="s">
        <v>717</v>
      </c>
      <c r="L196" s="77" t="s">
        <v>39</v>
      </c>
      <c r="M196" s="65">
        <v>1.92E-3</v>
      </c>
      <c r="N196" s="77">
        <v>123.611</v>
      </c>
      <c r="O196" s="66">
        <f t="shared" si="227"/>
        <v>0.23733312000000001</v>
      </c>
      <c r="P196" s="228"/>
      <c r="Q196" s="228"/>
      <c r="R196" s="228"/>
      <c r="S196" s="228"/>
      <c r="T196" s="228"/>
    </row>
    <row r="197" spans="1:20" ht="12.75" customHeight="1">
      <c r="A197" s="229"/>
      <c r="B197" s="240"/>
      <c r="C197" s="240"/>
      <c r="D197" s="328"/>
      <c r="E197" s="229"/>
      <c r="F197" s="224"/>
      <c r="G197" s="233"/>
      <c r="H197" s="228"/>
      <c r="I197" s="249"/>
      <c r="J197" s="228"/>
      <c r="K197" s="65" t="s">
        <v>414</v>
      </c>
      <c r="L197" s="65" t="s">
        <v>35</v>
      </c>
      <c r="M197" s="67">
        <v>7.3000000000000001E-3</v>
      </c>
      <c r="N197" s="77">
        <v>0.41699999999999998</v>
      </c>
      <c r="O197" s="66">
        <f t="shared" si="227"/>
        <v>3.0441000000000001E-3</v>
      </c>
      <c r="P197" s="228"/>
      <c r="Q197" s="228"/>
      <c r="R197" s="228"/>
      <c r="S197" s="228"/>
      <c r="T197" s="228"/>
    </row>
    <row r="198" spans="1:20" ht="39" customHeight="1">
      <c r="A198" s="229"/>
      <c r="B198" s="240"/>
      <c r="C198" s="240"/>
      <c r="D198" s="329"/>
      <c r="E198" s="229"/>
      <c r="F198" s="224"/>
      <c r="G198" s="233"/>
      <c r="H198" s="228"/>
      <c r="I198" s="249"/>
      <c r="J198" s="228"/>
      <c r="K198" s="65"/>
      <c r="L198" s="65"/>
      <c r="M198" s="65"/>
      <c r="N198" s="77"/>
      <c r="O198" s="66">
        <f t="shared" si="227"/>
        <v>0</v>
      </c>
      <c r="P198" s="228"/>
      <c r="Q198" s="228"/>
      <c r="R198" s="228"/>
      <c r="S198" s="228"/>
      <c r="T198" s="228"/>
    </row>
    <row r="199" spans="1:20" ht="12.75" customHeight="1">
      <c r="A199" s="229">
        <v>4</v>
      </c>
      <c r="B199" s="291" t="s">
        <v>774</v>
      </c>
      <c r="C199" s="230" t="s">
        <v>969</v>
      </c>
      <c r="D199" s="327" t="s">
        <v>462</v>
      </c>
      <c r="E199" s="286">
        <v>13.2</v>
      </c>
      <c r="F199" s="224">
        <f t="shared" ref="F199" si="257">H199+J199+R199</f>
        <v>5.3027810730000002</v>
      </c>
      <c r="G199" s="232">
        <v>1.1399999999999999</v>
      </c>
      <c r="H199" s="228">
        <f t="shared" ref="H199" si="258">G199*$P$14/1000</f>
        <v>1.9634219999999998</v>
      </c>
      <c r="I199" s="232">
        <v>0.22</v>
      </c>
      <c r="J199" s="228">
        <f t="shared" ref="J199" si="259">I199*$P$15/1000</f>
        <v>0.48486240000000003</v>
      </c>
      <c r="K199" s="22" t="s">
        <v>734</v>
      </c>
      <c r="L199" s="22" t="s">
        <v>27</v>
      </c>
      <c r="M199" s="22">
        <v>2.2999999999999998</v>
      </c>
      <c r="N199" s="34">
        <v>1.083</v>
      </c>
      <c r="O199" s="66">
        <f t="shared" si="227"/>
        <v>2.4908999999999999</v>
      </c>
      <c r="P199" s="228">
        <f t="shared" ref="P199" si="260">E199*F199</f>
        <v>69.9967101636</v>
      </c>
      <c r="Q199" s="228">
        <f t="shared" ref="Q199" si="261">SUM(O199:O202)</f>
        <v>2.4908999999999999</v>
      </c>
      <c r="R199" s="228">
        <f t="shared" ref="R199" si="262">Q199*1.02*1.05*$R$20</f>
        <v>2.8544966730000003</v>
      </c>
      <c r="S199" s="228">
        <f t="shared" ref="S199" si="263">F199*$S$23</f>
        <v>6.212575709378477</v>
      </c>
      <c r="T199" s="228">
        <v>81.477921866975777</v>
      </c>
    </row>
    <row r="200" spans="1:20" ht="12.75" customHeight="1">
      <c r="A200" s="229"/>
      <c r="B200" s="291"/>
      <c r="C200" s="230"/>
      <c r="D200" s="328"/>
      <c r="E200" s="286"/>
      <c r="F200" s="224"/>
      <c r="G200" s="232"/>
      <c r="H200" s="228"/>
      <c r="I200" s="232"/>
      <c r="J200" s="228"/>
      <c r="K200" s="22"/>
      <c r="L200" s="22"/>
      <c r="M200" s="22"/>
      <c r="N200" s="34"/>
      <c r="O200" s="66">
        <f t="shared" si="227"/>
        <v>0</v>
      </c>
      <c r="P200" s="228"/>
      <c r="Q200" s="228"/>
      <c r="R200" s="228"/>
      <c r="S200" s="228"/>
      <c r="T200" s="228"/>
    </row>
    <row r="201" spans="1:20" ht="12.75" customHeight="1">
      <c r="A201" s="229"/>
      <c r="B201" s="291"/>
      <c r="C201" s="230"/>
      <c r="D201" s="328"/>
      <c r="E201" s="286"/>
      <c r="F201" s="224"/>
      <c r="G201" s="232"/>
      <c r="H201" s="228"/>
      <c r="I201" s="232"/>
      <c r="J201" s="228"/>
      <c r="K201" s="22"/>
      <c r="L201" s="22"/>
      <c r="M201" s="71"/>
      <c r="N201" s="34"/>
      <c r="O201" s="66">
        <f t="shared" si="227"/>
        <v>0</v>
      </c>
      <c r="P201" s="228"/>
      <c r="Q201" s="228"/>
      <c r="R201" s="228"/>
      <c r="S201" s="228"/>
      <c r="T201" s="228"/>
    </row>
    <row r="202" spans="1:20" ht="12.75" customHeight="1">
      <c r="A202" s="229"/>
      <c r="B202" s="291"/>
      <c r="C202" s="230"/>
      <c r="D202" s="329"/>
      <c r="E202" s="286"/>
      <c r="F202" s="224"/>
      <c r="G202" s="232"/>
      <c r="H202" s="228"/>
      <c r="I202" s="232"/>
      <c r="J202" s="228"/>
      <c r="K202" s="22"/>
      <c r="L202" s="22"/>
      <c r="M202" s="22"/>
      <c r="N202" s="34"/>
      <c r="O202" s="66">
        <f t="shared" si="227"/>
        <v>0</v>
      </c>
      <c r="P202" s="228"/>
      <c r="Q202" s="228"/>
      <c r="R202" s="228"/>
      <c r="S202" s="228"/>
      <c r="T202" s="228"/>
    </row>
    <row r="203" spans="1:20" ht="12.75" customHeight="1">
      <c r="A203" s="229">
        <v>5</v>
      </c>
      <c r="B203" s="230" t="s">
        <v>776</v>
      </c>
      <c r="C203" s="241" t="s">
        <v>970</v>
      </c>
      <c r="D203" s="230" t="s">
        <v>451</v>
      </c>
      <c r="E203" s="280">
        <v>0.03</v>
      </c>
      <c r="F203" s="224">
        <f t="shared" ref="F203" si="264">H203+J203+R203</f>
        <v>10.098697470000001</v>
      </c>
      <c r="G203" s="232">
        <v>0.46</v>
      </c>
      <c r="H203" s="228">
        <f t="shared" ref="H203" si="265">G203*$P$14/1000</f>
        <v>0.79225800000000002</v>
      </c>
      <c r="I203" s="232">
        <v>0.13</v>
      </c>
      <c r="J203" s="228">
        <f t="shared" ref="J203" si="266">I203*$P$15/1000</f>
        <v>0.28650960000000003</v>
      </c>
      <c r="K203" s="22" t="s">
        <v>778</v>
      </c>
      <c r="L203" s="22" t="s">
        <v>35</v>
      </c>
      <c r="M203" s="22">
        <v>7.2</v>
      </c>
      <c r="N203" s="34">
        <v>0.8</v>
      </c>
      <c r="O203" s="66">
        <f t="shared" si="227"/>
        <v>5.7600000000000007</v>
      </c>
      <c r="P203" s="228">
        <f t="shared" ref="P203" si="267">E203*F203</f>
        <v>0.30296092410000003</v>
      </c>
      <c r="Q203" s="228">
        <f t="shared" ref="Q203" si="268">SUM(O203:O206)</f>
        <v>7.8710000000000004</v>
      </c>
      <c r="R203" s="228">
        <f t="shared" ref="R203" si="269">Q203*1.02*1.05*$R$20</f>
        <v>9.0199298700000021</v>
      </c>
      <c r="S203" s="228">
        <f t="shared" ref="S203" si="270">F203*$S$23</f>
        <v>11.831324306019278</v>
      </c>
      <c r="T203" s="228">
        <v>0.35114729017763385</v>
      </c>
    </row>
    <row r="204" spans="1:20" ht="12.75" customHeight="1">
      <c r="A204" s="229"/>
      <c r="B204" s="230"/>
      <c r="C204" s="241"/>
      <c r="D204" s="280"/>
      <c r="E204" s="280"/>
      <c r="F204" s="224"/>
      <c r="G204" s="232"/>
      <c r="H204" s="228"/>
      <c r="I204" s="232"/>
      <c r="J204" s="228"/>
      <c r="K204" s="22" t="s">
        <v>779</v>
      </c>
      <c r="L204" s="22" t="s">
        <v>35</v>
      </c>
      <c r="M204" s="22">
        <v>1.79</v>
      </c>
      <c r="N204" s="34">
        <v>1</v>
      </c>
      <c r="O204" s="66">
        <f t="shared" si="227"/>
        <v>1.79</v>
      </c>
      <c r="P204" s="228"/>
      <c r="Q204" s="228"/>
      <c r="R204" s="228"/>
      <c r="S204" s="228"/>
      <c r="T204" s="228"/>
    </row>
    <row r="205" spans="1:20" ht="12.75" customHeight="1">
      <c r="A205" s="229"/>
      <c r="B205" s="230"/>
      <c r="C205" s="241"/>
      <c r="D205" s="280"/>
      <c r="E205" s="280"/>
      <c r="F205" s="224"/>
      <c r="G205" s="232"/>
      <c r="H205" s="228"/>
      <c r="I205" s="232"/>
      <c r="J205" s="228"/>
      <c r="K205" s="22" t="s">
        <v>780</v>
      </c>
      <c r="L205" s="22" t="s">
        <v>35</v>
      </c>
      <c r="M205" s="22">
        <v>1.07</v>
      </c>
      <c r="N205" s="34">
        <v>0.3</v>
      </c>
      <c r="O205" s="66">
        <f t="shared" si="227"/>
        <v>0.32100000000000001</v>
      </c>
      <c r="P205" s="228"/>
      <c r="Q205" s="228"/>
      <c r="R205" s="228"/>
      <c r="S205" s="228"/>
      <c r="T205" s="228"/>
    </row>
    <row r="206" spans="1:20" ht="12.75" customHeight="1">
      <c r="A206" s="229"/>
      <c r="B206" s="230"/>
      <c r="C206" s="241"/>
      <c r="D206" s="280"/>
      <c r="E206" s="280"/>
      <c r="F206" s="224"/>
      <c r="G206" s="232"/>
      <c r="H206" s="228"/>
      <c r="I206" s="232"/>
      <c r="J206" s="228"/>
      <c r="K206" s="34"/>
      <c r="L206" s="34"/>
      <c r="M206" s="34"/>
      <c r="N206" s="34"/>
      <c r="O206" s="66">
        <f t="shared" si="227"/>
        <v>0</v>
      </c>
      <c r="P206" s="228"/>
      <c r="Q206" s="228"/>
      <c r="R206" s="228"/>
      <c r="S206" s="228"/>
      <c r="T206" s="228"/>
    </row>
    <row r="207" spans="1:20" ht="12.75" customHeight="1">
      <c r="A207" s="229">
        <v>6</v>
      </c>
      <c r="B207" s="230" t="s">
        <v>781</v>
      </c>
      <c r="C207" s="230" t="s">
        <v>971</v>
      </c>
      <c r="D207" s="327" t="s">
        <v>462</v>
      </c>
      <c r="E207" s="286">
        <v>15.6</v>
      </c>
      <c r="F207" s="224">
        <f t="shared" ref="F207" si="271">H207+J207+R207</f>
        <v>0.32664668100000005</v>
      </c>
      <c r="G207" s="232">
        <v>1.6E-2</v>
      </c>
      <c r="H207" s="228">
        <f t="shared" ref="H207" si="272">G207*$P$14/1000</f>
        <v>2.7556799999999999E-2</v>
      </c>
      <c r="I207" s="232">
        <v>4.0000000000000001E-3</v>
      </c>
      <c r="J207" s="228">
        <f t="shared" ref="J207" si="273">I207*$P$15/1000</f>
        <v>8.8156800000000011E-3</v>
      </c>
      <c r="K207" s="22" t="s">
        <v>778</v>
      </c>
      <c r="L207" s="22" t="s">
        <v>35</v>
      </c>
      <c r="M207" s="22">
        <v>0.23100000000000001</v>
      </c>
      <c r="N207" s="34">
        <v>0.8</v>
      </c>
      <c r="O207" s="66">
        <f t="shared" si="227"/>
        <v>0.18480000000000002</v>
      </c>
      <c r="P207" s="228">
        <f t="shared" ref="P207" si="274">E207*F207</f>
        <v>5.0956882236000007</v>
      </c>
      <c r="Q207" s="228">
        <f t="shared" ref="Q207" si="275">SUM(O207:O210)</f>
        <v>0.25330000000000003</v>
      </c>
      <c r="R207" s="228">
        <f t="shared" ref="R207" si="276">Q207*1.02*1.05*$R$20</f>
        <v>0.29027420100000006</v>
      </c>
      <c r="S207" s="228">
        <f t="shared" ref="S207" si="277">F207*$S$23</f>
        <v>0.382689235703565</v>
      </c>
      <c r="T207" s="228">
        <v>5.9064881085202918</v>
      </c>
    </row>
    <row r="208" spans="1:20" ht="12.75" customHeight="1">
      <c r="A208" s="229"/>
      <c r="B208" s="230"/>
      <c r="C208" s="230"/>
      <c r="D208" s="328"/>
      <c r="E208" s="286"/>
      <c r="F208" s="224"/>
      <c r="G208" s="232"/>
      <c r="H208" s="228"/>
      <c r="I208" s="232"/>
      <c r="J208" s="228"/>
      <c r="K208" s="22" t="s">
        <v>779</v>
      </c>
      <c r="L208" s="22" t="s">
        <v>35</v>
      </c>
      <c r="M208" s="22">
        <v>5.8000000000000003E-2</v>
      </c>
      <c r="N208" s="34">
        <v>1</v>
      </c>
      <c r="O208" s="66">
        <f t="shared" si="227"/>
        <v>5.8000000000000003E-2</v>
      </c>
      <c r="P208" s="228"/>
      <c r="Q208" s="228"/>
      <c r="R208" s="228"/>
      <c r="S208" s="228"/>
      <c r="T208" s="228"/>
    </row>
    <row r="209" spans="1:20" ht="12.75" customHeight="1">
      <c r="A209" s="229"/>
      <c r="B209" s="230"/>
      <c r="C209" s="230"/>
      <c r="D209" s="328"/>
      <c r="E209" s="286"/>
      <c r="F209" s="224"/>
      <c r="G209" s="232"/>
      <c r="H209" s="228"/>
      <c r="I209" s="232"/>
      <c r="J209" s="228"/>
      <c r="K209" s="22" t="s">
        <v>780</v>
      </c>
      <c r="L209" s="22" t="s">
        <v>35</v>
      </c>
      <c r="M209" s="22">
        <v>3.5000000000000003E-2</v>
      </c>
      <c r="N209" s="34">
        <v>0.3</v>
      </c>
      <c r="O209" s="66">
        <f t="shared" si="227"/>
        <v>1.0500000000000001E-2</v>
      </c>
      <c r="P209" s="228"/>
      <c r="Q209" s="228"/>
      <c r="R209" s="228"/>
      <c r="S209" s="228"/>
      <c r="T209" s="228"/>
    </row>
    <row r="210" spans="1:20" ht="12.75" customHeight="1">
      <c r="A210" s="229"/>
      <c r="B210" s="230"/>
      <c r="C210" s="230"/>
      <c r="D210" s="329"/>
      <c r="E210" s="286"/>
      <c r="F210" s="224"/>
      <c r="G210" s="232"/>
      <c r="H210" s="228"/>
      <c r="I210" s="232"/>
      <c r="J210" s="228"/>
      <c r="K210" s="22"/>
      <c r="L210" s="22"/>
      <c r="M210" s="22"/>
      <c r="N210" s="34"/>
      <c r="O210" s="66">
        <f t="shared" si="227"/>
        <v>0</v>
      </c>
      <c r="P210" s="228"/>
      <c r="Q210" s="228"/>
      <c r="R210" s="228"/>
      <c r="S210" s="228"/>
      <c r="T210" s="228"/>
    </row>
    <row r="211" spans="1:20" ht="12.75" customHeight="1">
      <c r="A211" s="229">
        <v>7</v>
      </c>
      <c r="B211" s="240" t="s">
        <v>807</v>
      </c>
      <c r="C211" s="240" t="s">
        <v>972</v>
      </c>
      <c r="D211" s="303" t="s">
        <v>457</v>
      </c>
      <c r="E211" s="245">
        <v>0.34</v>
      </c>
      <c r="F211" s="224">
        <f t="shared" ref="F211" si="278">H211+J211+R211</f>
        <v>15.904463278500003</v>
      </c>
      <c r="G211" s="233">
        <v>1.56</v>
      </c>
      <c r="H211" s="228">
        <f t="shared" ref="H211" si="279">G211*$P$14/1000</f>
        <v>2.686788</v>
      </c>
      <c r="I211" s="233"/>
      <c r="J211" s="228">
        <f t="shared" ref="J211" si="280">I211*$P$15/1000</f>
        <v>0</v>
      </c>
      <c r="K211" s="65" t="s">
        <v>36</v>
      </c>
      <c r="L211" s="65" t="s">
        <v>35</v>
      </c>
      <c r="M211" s="65">
        <v>6.9</v>
      </c>
      <c r="N211" s="69">
        <v>1.25</v>
      </c>
      <c r="O211" s="66">
        <f t="shared" si="227"/>
        <v>8.625</v>
      </c>
      <c r="P211" s="228">
        <f t="shared" ref="P211" si="281">E211*F211</f>
        <v>5.4075175146900012</v>
      </c>
      <c r="Q211" s="228">
        <f t="shared" ref="Q211" si="282">SUM(O211:O214)</f>
        <v>11.534050000000001</v>
      </c>
      <c r="R211" s="228">
        <f t="shared" ref="R211" si="283">Q211*1.02*1.05*$R$20</f>
        <v>13.217675278500003</v>
      </c>
      <c r="S211" s="228">
        <f t="shared" ref="S211" si="284">F211*$S$23</f>
        <v>18.633181508813742</v>
      </c>
      <c r="T211" s="228">
        <v>6.2722980109348843</v>
      </c>
    </row>
    <row r="212" spans="1:20" ht="12.75" customHeight="1">
      <c r="A212" s="229"/>
      <c r="B212" s="240"/>
      <c r="C212" s="240"/>
      <c r="D212" s="301"/>
      <c r="E212" s="245"/>
      <c r="F212" s="224"/>
      <c r="G212" s="233"/>
      <c r="H212" s="228"/>
      <c r="I212" s="233"/>
      <c r="J212" s="228"/>
      <c r="K212" s="65"/>
      <c r="L212" s="65"/>
      <c r="M212" s="65"/>
      <c r="N212" s="69"/>
      <c r="O212" s="66">
        <f t="shared" si="227"/>
        <v>0</v>
      </c>
      <c r="P212" s="228"/>
      <c r="Q212" s="228"/>
      <c r="R212" s="228"/>
      <c r="S212" s="228"/>
      <c r="T212" s="228"/>
    </row>
    <row r="213" spans="1:20" ht="12.75" customHeight="1">
      <c r="A213" s="229"/>
      <c r="B213" s="240"/>
      <c r="C213" s="240"/>
      <c r="D213" s="301"/>
      <c r="E213" s="245"/>
      <c r="F213" s="224"/>
      <c r="G213" s="233"/>
      <c r="H213" s="228"/>
      <c r="I213" s="233"/>
      <c r="J213" s="228"/>
      <c r="K213" s="65" t="s">
        <v>37</v>
      </c>
      <c r="L213" s="65" t="s">
        <v>35</v>
      </c>
      <c r="M213" s="68">
        <v>3.65</v>
      </c>
      <c r="N213" s="69">
        <v>0.79700000000000004</v>
      </c>
      <c r="O213" s="66">
        <f t="shared" si="227"/>
        <v>2.9090500000000001</v>
      </c>
      <c r="P213" s="228"/>
      <c r="Q213" s="228"/>
      <c r="R213" s="228"/>
      <c r="S213" s="228"/>
      <c r="T213" s="228"/>
    </row>
    <row r="214" spans="1:20" ht="12.75" customHeight="1">
      <c r="A214" s="229"/>
      <c r="B214" s="240"/>
      <c r="C214" s="240"/>
      <c r="D214" s="302"/>
      <c r="E214" s="245"/>
      <c r="F214" s="224"/>
      <c r="G214" s="233"/>
      <c r="H214" s="228"/>
      <c r="I214" s="233"/>
      <c r="J214" s="228"/>
      <c r="K214" s="65"/>
      <c r="L214" s="65"/>
      <c r="M214" s="65"/>
      <c r="N214" s="77"/>
      <c r="O214" s="66">
        <f t="shared" si="227"/>
        <v>0</v>
      </c>
      <c r="P214" s="228"/>
      <c r="Q214" s="228"/>
      <c r="R214" s="228"/>
      <c r="S214" s="228"/>
      <c r="T214" s="228"/>
    </row>
    <row r="215" spans="1:20" ht="12.75" customHeight="1">
      <c r="A215" s="229">
        <v>8</v>
      </c>
      <c r="B215" s="240" t="s">
        <v>752</v>
      </c>
      <c r="C215" s="240" t="s">
        <v>973</v>
      </c>
      <c r="D215" s="230" t="s">
        <v>451</v>
      </c>
      <c r="E215" s="242">
        <v>1</v>
      </c>
      <c r="F215" s="224">
        <f t="shared" ref="F215" si="285">H215+J215+R215</f>
        <v>4.0486918875000004</v>
      </c>
      <c r="G215" s="233">
        <v>1.45</v>
      </c>
      <c r="H215" s="228">
        <f t="shared" ref="H215" si="286">G215*$P$14/1000</f>
        <v>2.4973350000000001</v>
      </c>
      <c r="I215" s="264"/>
      <c r="J215" s="228">
        <f t="shared" ref="J215" si="287">I215*$P$15/1000</f>
        <v>0</v>
      </c>
      <c r="K215" s="22" t="s">
        <v>754</v>
      </c>
      <c r="L215" s="22" t="s">
        <v>44</v>
      </c>
      <c r="M215" s="22">
        <v>1.25</v>
      </c>
      <c r="N215" s="34">
        <v>1.083</v>
      </c>
      <c r="O215" s="66">
        <f t="shared" si="227"/>
        <v>1.35375</v>
      </c>
      <c r="P215" s="228">
        <f t="shared" ref="P215" si="288">E215*F215</f>
        <v>4.0486918875000004</v>
      </c>
      <c r="Q215" s="228">
        <f t="shared" ref="Q215" si="289">SUM(O215:O218)</f>
        <v>1.35375</v>
      </c>
      <c r="R215" s="228">
        <f t="shared" ref="R215" si="290">Q215*1.02*1.05*$R$20</f>
        <v>1.5513568875000003</v>
      </c>
      <c r="S215" s="228">
        <f t="shared" ref="S215" si="291">F215*$S$23</f>
        <v>4.743323272972729</v>
      </c>
      <c r="T215" s="228">
        <v>4.721580951792717</v>
      </c>
    </row>
    <row r="216" spans="1:20" ht="12.75" customHeight="1">
      <c r="A216" s="229"/>
      <c r="B216" s="240"/>
      <c r="C216" s="240"/>
      <c r="D216" s="280"/>
      <c r="E216" s="242"/>
      <c r="F216" s="224"/>
      <c r="G216" s="233"/>
      <c r="H216" s="228"/>
      <c r="I216" s="264"/>
      <c r="J216" s="228"/>
      <c r="K216" s="65"/>
      <c r="L216" s="22"/>
      <c r="M216" s="67"/>
      <c r="N216" s="77"/>
      <c r="O216" s="66">
        <f t="shared" si="227"/>
        <v>0</v>
      </c>
      <c r="P216" s="228"/>
      <c r="Q216" s="228"/>
      <c r="R216" s="228"/>
      <c r="S216" s="228"/>
      <c r="T216" s="228"/>
    </row>
    <row r="217" spans="1:20" ht="12.75" customHeight="1">
      <c r="A217" s="229"/>
      <c r="B217" s="240"/>
      <c r="C217" s="240"/>
      <c r="D217" s="280"/>
      <c r="E217" s="242"/>
      <c r="F217" s="224"/>
      <c r="G217" s="233"/>
      <c r="H217" s="228"/>
      <c r="I217" s="264"/>
      <c r="J217" s="228"/>
      <c r="K217" s="65"/>
      <c r="L217" s="22"/>
      <c r="M217" s="65"/>
      <c r="N217" s="77"/>
      <c r="O217" s="66">
        <f t="shared" si="227"/>
        <v>0</v>
      </c>
      <c r="P217" s="228"/>
      <c r="Q217" s="228"/>
      <c r="R217" s="228"/>
      <c r="S217" s="228"/>
      <c r="T217" s="228"/>
    </row>
    <row r="218" spans="1:20" ht="12.75" customHeight="1">
      <c r="A218" s="229"/>
      <c r="B218" s="240"/>
      <c r="C218" s="240"/>
      <c r="D218" s="280"/>
      <c r="E218" s="242"/>
      <c r="F218" s="224"/>
      <c r="G218" s="233"/>
      <c r="H218" s="228"/>
      <c r="I218" s="264"/>
      <c r="J218" s="228"/>
      <c r="K218" s="22"/>
      <c r="L218" s="22"/>
      <c r="M218" s="22"/>
      <c r="N218" s="77"/>
      <c r="O218" s="66">
        <f t="shared" si="227"/>
        <v>0</v>
      </c>
      <c r="P218" s="228"/>
      <c r="Q218" s="228"/>
      <c r="R218" s="228"/>
      <c r="S218" s="228"/>
      <c r="T218" s="228"/>
    </row>
    <row r="219" spans="1:20" ht="12.75" customHeight="1">
      <c r="A219" s="229">
        <v>9</v>
      </c>
      <c r="B219" s="230" t="s">
        <v>772</v>
      </c>
      <c r="C219" s="230" t="s">
        <v>974</v>
      </c>
      <c r="D219" s="327" t="s">
        <v>462</v>
      </c>
      <c r="E219" s="286">
        <v>12</v>
      </c>
      <c r="F219" s="224">
        <f t="shared" ref="F219" si="292">H219+J219+R219</f>
        <v>1.0054560960000003</v>
      </c>
      <c r="G219" s="232">
        <v>8.1000000000000003E-2</v>
      </c>
      <c r="H219" s="228">
        <f t="shared" ref="H219" si="293">G219*$P$14/1000</f>
        <v>0.1395063</v>
      </c>
      <c r="I219" s="232">
        <v>1.4999999999999999E-2</v>
      </c>
      <c r="J219" s="228">
        <f t="shared" ref="J219" si="294">I219*$P$15/1000</f>
        <v>3.3058799999999999E-2</v>
      </c>
      <c r="K219" s="22" t="s">
        <v>45</v>
      </c>
      <c r="L219" s="34" t="s">
        <v>412</v>
      </c>
      <c r="M219" s="22">
        <v>3.1600000000000003E-2</v>
      </c>
      <c r="N219" s="34">
        <v>23</v>
      </c>
      <c r="O219" s="66">
        <f t="shared" si="227"/>
        <v>0.72680000000000011</v>
      </c>
      <c r="P219" s="228">
        <f t="shared" ref="P219" si="295">E219*F219</f>
        <v>12.065473152000003</v>
      </c>
      <c r="Q219" s="228">
        <f t="shared" ref="Q219" si="296">SUM(O219:O222)</f>
        <v>0.72680000000000011</v>
      </c>
      <c r="R219" s="228">
        <f t="shared" ref="R219" si="297">Q219*1.02*1.05*$R$20</f>
        <v>0.83289099600000027</v>
      </c>
      <c r="S219" s="228">
        <f t="shared" ref="S219" si="298">F219*$S$23</f>
        <v>1.1779615324232555</v>
      </c>
      <c r="T219" s="228">
        <v>13.995462430886203</v>
      </c>
    </row>
    <row r="220" spans="1:20" ht="12.75" customHeight="1">
      <c r="A220" s="229"/>
      <c r="B220" s="230"/>
      <c r="C220" s="230"/>
      <c r="D220" s="328"/>
      <c r="E220" s="286"/>
      <c r="F220" s="224"/>
      <c r="G220" s="232"/>
      <c r="H220" s="228"/>
      <c r="I220" s="232"/>
      <c r="J220" s="228"/>
      <c r="K220" s="22"/>
      <c r="L220" s="22"/>
      <c r="M220" s="22"/>
      <c r="N220" s="34"/>
      <c r="O220" s="66">
        <f t="shared" si="227"/>
        <v>0</v>
      </c>
      <c r="P220" s="228"/>
      <c r="Q220" s="228"/>
      <c r="R220" s="228"/>
      <c r="S220" s="228"/>
      <c r="T220" s="228"/>
    </row>
    <row r="221" spans="1:20" ht="12.75" customHeight="1">
      <c r="A221" s="229"/>
      <c r="B221" s="230"/>
      <c r="C221" s="230"/>
      <c r="D221" s="328"/>
      <c r="E221" s="286"/>
      <c r="F221" s="224"/>
      <c r="G221" s="232"/>
      <c r="H221" s="228"/>
      <c r="I221" s="232"/>
      <c r="J221" s="228"/>
      <c r="K221" s="22"/>
      <c r="L221" s="22"/>
      <c r="M221" s="23"/>
      <c r="N221" s="34"/>
      <c r="O221" s="66">
        <f t="shared" si="227"/>
        <v>0</v>
      </c>
      <c r="P221" s="228"/>
      <c r="Q221" s="228"/>
      <c r="R221" s="228"/>
      <c r="S221" s="228"/>
      <c r="T221" s="228"/>
    </row>
    <row r="222" spans="1:20" ht="24" customHeight="1">
      <c r="A222" s="229"/>
      <c r="B222" s="230"/>
      <c r="C222" s="230"/>
      <c r="D222" s="329"/>
      <c r="E222" s="286"/>
      <c r="F222" s="224"/>
      <c r="G222" s="232"/>
      <c r="H222" s="228"/>
      <c r="I222" s="232"/>
      <c r="J222" s="228"/>
      <c r="K222" s="22"/>
      <c r="L222" s="22"/>
      <c r="M222" s="22"/>
      <c r="N222" s="34"/>
      <c r="O222" s="66">
        <f t="shared" si="227"/>
        <v>0</v>
      </c>
      <c r="P222" s="228"/>
      <c r="Q222" s="228"/>
      <c r="R222" s="228"/>
      <c r="S222" s="228"/>
      <c r="T222" s="228"/>
    </row>
    <row r="223" spans="1:20" ht="12.75" customHeight="1">
      <c r="A223" s="347"/>
      <c r="B223" s="348"/>
      <c r="C223" s="349" t="s">
        <v>458</v>
      </c>
      <c r="D223" s="347"/>
      <c r="E223" s="350"/>
      <c r="F223" s="351"/>
      <c r="G223" s="344"/>
      <c r="H223" s="345"/>
      <c r="I223" s="344"/>
      <c r="J223" s="345"/>
      <c r="K223" s="37"/>
      <c r="L223" s="37"/>
      <c r="M223" s="37"/>
      <c r="N223" s="38"/>
      <c r="O223" s="39"/>
      <c r="P223" s="345"/>
      <c r="Q223" s="345"/>
      <c r="R223" s="345"/>
      <c r="S223" s="345"/>
      <c r="T223" s="346">
        <f>SUM(T187:T222)</f>
        <v>386.5306462618168</v>
      </c>
    </row>
    <row r="224" spans="1:20" ht="12.75" customHeight="1">
      <c r="A224" s="347"/>
      <c r="B224" s="348"/>
      <c r="C224" s="349"/>
      <c r="D224" s="347"/>
      <c r="E224" s="350"/>
      <c r="F224" s="352"/>
      <c r="G224" s="344"/>
      <c r="H224" s="345"/>
      <c r="I224" s="344"/>
      <c r="J224" s="345"/>
      <c r="K224" s="37"/>
      <c r="L224" s="37"/>
      <c r="M224" s="37"/>
      <c r="N224" s="38"/>
      <c r="O224" s="39"/>
      <c r="P224" s="345"/>
      <c r="Q224" s="345"/>
      <c r="R224" s="345"/>
      <c r="S224" s="345"/>
      <c r="T224" s="346"/>
    </row>
    <row r="225" spans="1:20" ht="12.75" customHeight="1">
      <c r="A225" s="347"/>
      <c r="B225" s="348"/>
      <c r="C225" s="349"/>
      <c r="D225" s="347"/>
      <c r="E225" s="350"/>
      <c r="F225" s="352"/>
      <c r="G225" s="344"/>
      <c r="H225" s="345"/>
      <c r="I225" s="344"/>
      <c r="J225" s="345"/>
      <c r="K225" s="37"/>
      <c r="L225" s="37"/>
      <c r="M225" s="40"/>
      <c r="N225" s="38"/>
      <c r="O225" s="39"/>
      <c r="P225" s="345"/>
      <c r="Q225" s="345"/>
      <c r="R225" s="345"/>
      <c r="S225" s="345"/>
      <c r="T225" s="346"/>
    </row>
    <row r="226" spans="1:20" ht="12.75" customHeight="1">
      <c r="A226" s="347"/>
      <c r="B226" s="348"/>
      <c r="C226" s="349"/>
      <c r="D226" s="347"/>
      <c r="E226" s="350"/>
      <c r="F226" s="353"/>
      <c r="G226" s="344"/>
      <c r="H226" s="345"/>
      <c r="I226" s="344"/>
      <c r="J226" s="345"/>
      <c r="K226" s="37"/>
      <c r="L226" s="37"/>
      <c r="M226" s="37"/>
      <c r="N226" s="38"/>
      <c r="O226" s="39"/>
      <c r="P226" s="345"/>
      <c r="Q226" s="345"/>
      <c r="R226" s="345"/>
      <c r="S226" s="345"/>
      <c r="T226" s="346"/>
    </row>
    <row r="227" spans="1:20" ht="12.75" customHeight="1">
      <c r="A227" s="347"/>
      <c r="B227" s="348"/>
      <c r="C227" s="349" t="s">
        <v>459</v>
      </c>
      <c r="D227" s="347"/>
      <c r="E227" s="350"/>
      <c r="F227" s="351"/>
      <c r="G227" s="344"/>
      <c r="H227" s="345"/>
      <c r="I227" s="344"/>
      <c r="J227" s="345"/>
      <c r="K227" s="37"/>
      <c r="L227" s="37"/>
      <c r="M227" s="37"/>
      <c r="N227" s="38"/>
      <c r="O227" s="39"/>
      <c r="P227" s="345"/>
      <c r="Q227" s="345"/>
      <c r="R227" s="345"/>
      <c r="S227" s="345"/>
      <c r="T227" s="340" t="e">
        <f>(T223*100%)/'N46 Cav-Nax'!T1117</f>
        <v>#REF!</v>
      </c>
    </row>
    <row r="228" spans="1:20" ht="12.75" customHeight="1">
      <c r="A228" s="347"/>
      <c r="B228" s="348"/>
      <c r="C228" s="349"/>
      <c r="D228" s="347"/>
      <c r="E228" s="350"/>
      <c r="F228" s="352"/>
      <c r="G228" s="344"/>
      <c r="H228" s="345"/>
      <c r="I228" s="344"/>
      <c r="J228" s="345"/>
      <c r="K228" s="37"/>
      <c r="L228" s="37"/>
      <c r="M228" s="37"/>
      <c r="N228" s="38"/>
      <c r="O228" s="39"/>
      <c r="P228" s="345"/>
      <c r="Q228" s="345"/>
      <c r="R228" s="345"/>
      <c r="S228" s="345"/>
      <c r="T228" s="340"/>
    </row>
    <row r="229" spans="1:20" ht="12.75" customHeight="1">
      <c r="A229" s="347"/>
      <c r="B229" s="348"/>
      <c r="C229" s="349"/>
      <c r="D229" s="347"/>
      <c r="E229" s="350"/>
      <c r="F229" s="352"/>
      <c r="G229" s="344"/>
      <c r="H229" s="345"/>
      <c r="I229" s="344"/>
      <c r="J229" s="345"/>
      <c r="K229" s="37"/>
      <c r="L229" s="37"/>
      <c r="M229" s="40"/>
      <c r="N229" s="38"/>
      <c r="O229" s="39"/>
      <c r="P229" s="345"/>
      <c r="Q229" s="345"/>
      <c r="R229" s="345"/>
      <c r="S229" s="345"/>
      <c r="T229" s="340"/>
    </row>
    <row r="230" spans="1:20" ht="12.75" customHeight="1">
      <c r="A230" s="347"/>
      <c r="B230" s="348"/>
      <c r="C230" s="349"/>
      <c r="D230" s="347"/>
      <c r="E230" s="350"/>
      <c r="F230" s="353"/>
      <c r="G230" s="344"/>
      <c r="H230" s="345"/>
      <c r="I230" s="344"/>
      <c r="J230" s="345"/>
      <c r="K230" s="37"/>
      <c r="L230" s="37"/>
      <c r="M230" s="37"/>
      <c r="N230" s="38"/>
      <c r="O230" s="39"/>
      <c r="P230" s="345"/>
      <c r="Q230" s="345"/>
      <c r="R230" s="345"/>
      <c r="S230" s="345"/>
      <c r="T230" s="340"/>
    </row>
    <row r="231" spans="1:20" ht="12.75" customHeight="1">
      <c r="A231" s="229"/>
      <c r="B231" s="240"/>
      <c r="C231" s="284" t="s">
        <v>506</v>
      </c>
      <c r="D231" s="229"/>
      <c r="E231" s="243"/>
      <c r="F231" s="224">
        <f t="shared" ref="F231" si="299">H231+J231+R231</f>
        <v>0</v>
      </c>
      <c r="G231" s="232"/>
      <c r="H231" s="228">
        <f t="shared" ref="H231" si="300">G231*$P$14/1000</f>
        <v>0</v>
      </c>
      <c r="I231" s="283"/>
      <c r="J231" s="228">
        <f t="shared" ref="J231" si="301">I231*$P$15/1000</f>
        <v>0</v>
      </c>
      <c r="K231" s="22"/>
      <c r="L231" s="22"/>
      <c r="M231" s="22"/>
      <c r="N231" s="34"/>
      <c r="O231" s="66">
        <f t="shared" si="227"/>
        <v>0</v>
      </c>
      <c r="P231" s="228">
        <f t="shared" ref="P231" si="302">E231*F231</f>
        <v>0</v>
      </c>
      <c r="Q231" s="228">
        <f t="shared" ref="Q231" si="303">SUM(O231:O234)</f>
        <v>0</v>
      </c>
      <c r="R231" s="228">
        <f t="shared" ref="R231" si="304">Q231*1.02*1.05*$R$20</f>
        <v>0</v>
      </c>
      <c r="S231" s="228">
        <f t="shared" ref="S231" si="305">F231*$S$23</f>
        <v>0</v>
      </c>
      <c r="T231" s="228">
        <f t="shared" ref="T231" si="306">S231*E231</f>
        <v>0</v>
      </c>
    </row>
    <row r="232" spans="1:20" ht="12.75" customHeight="1">
      <c r="A232" s="229"/>
      <c r="B232" s="240"/>
      <c r="C232" s="284"/>
      <c r="D232" s="229"/>
      <c r="E232" s="243"/>
      <c r="F232" s="224"/>
      <c r="G232" s="232"/>
      <c r="H232" s="228"/>
      <c r="I232" s="283"/>
      <c r="J232" s="228"/>
      <c r="K232" s="22"/>
      <c r="L232" s="22"/>
      <c r="M232" s="22"/>
      <c r="N232" s="34"/>
      <c r="O232" s="66">
        <f t="shared" si="227"/>
        <v>0</v>
      </c>
      <c r="P232" s="228"/>
      <c r="Q232" s="228"/>
      <c r="R232" s="228"/>
      <c r="S232" s="228"/>
      <c r="T232" s="228"/>
    </row>
    <row r="233" spans="1:20" ht="12.75" customHeight="1">
      <c r="A233" s="229"/>
      <c r="B233" s="240"/>
      <c r="C233" s="284"/>
      <c r="D233" s="229"/>
      <c r="E233" s="243"/>
      <c r="F233" s="224"/>
      <c r="G233" s="232"/>
      <c r="H233" s="228"/>
      <c r="I233" s="283"/>
      <c r="J233" s="228"/>
      <c r="K233" s="22"/>
      <c r="L233" s="22"/>
      <c r="M233" s="22"/>
      <c r="N233" s="34"/>
      <c r="O233" s="66">
        <f t="shared" si="227"/>
        <v>0</v>
      </c>
      <c r="P233" s="228"/>
      <c r="Q233" s="228"/>
      <c r="R233" s="228"/>
      <c r="S233" s="228"/>
      <c r="T233" s="228"/>
    </row>
    <row r="234" spans="1:20" ht="12.75" customHeight="1">
      <c r="A234" s="229"/>
      <c r="B234" s="240"/>
      <c r="C234" s="284"/>
      <c r="D234" s="229"/>
      <c r="E234" s="243"/>
      <c r="F234" s="224"/>
      <c r="G234" s="232"/>
      <c r="H234" s="228"/>
      <c r="I234" s="283"/>
      <c r="J234" s="228"/>
      <c r="K234" s="22"/>
      <c r="L234" s="22"/>
      <c r="M234" s="22"/>
      <c r="N234" s="34"/>
      <c r="O234" s="66">
        <f t="shared" si="227"/>
        <v>0</v>
      </c>
      <c r="P234" s="228"/>
      <c r="Q234" s="228"/>
      <c r="R234" s="228"/>
      <c r="S234" s="228"/>
      <c r="T234" s="228"/>
    </row>
    <row r="235" spans="1:20" ht="12.75" customHeight="1">
      <c r="A235" s="229">
        <v>1</v>
      </c>
      <c r="B235" s="230" t="s">
        <v>34</v>
      </c>
      <c r="C235" s="230" t="s">
        <v>507</v>
      </c>
      <c r="D235" s="327" t="s">
        <v>462</v>
      </c>
      <c r="E235" s="280">
        <v>1.44</v>
      </c>
      <c r="F235" s="224">
        <f t="shared" ref="F235" si="307">H235+J235+R235</f>
        <v>36.289431990000011</v>
      </c>
      <c r="G235" s="232"/>
      <c r="H235" s="228">
        <f t="shared" ref="H235" si="308">G235*$P$14/1000</f>
        <v>0</v>
      </c>
      <c r="I235" s="232"/>
      <c r="J235" s="228">
        <f t="shared" ref="J235" si="309">I235*$P$15/1000</f>
        <v>0</v>
      </c>
      <c r="K235" s="22" t="s">
        <v>323</v>
      </c>
      <c r="L235" s="22" t="s">
        <v>27</v>
      </c>
      <c r="M235" s="22">
        <v>1</v>
      </c>
      <c r="N235" s="34">
        <v>31.667000000000002</v>
      </c>
      <c r="O235" s="66">
        <f t="shared" si="227"/>
        <v>31.667000000000002</v>
      </c>
      <c r="P235" s="228">
        <f t="shared" ref="P235" si="310">E235*F235</f>
        <v>52.256782065600014</v>
      </c>
      <c r="Q235" s="228">
        <f t="shared" ref="Q235" si="311">SUM(O235:O238)</f>
        <v>31.667000000000002</v>
      </c>
      <c r="R235" s="228">
        <f t="shared" ref="R235" si="312">Q235*1.02*1.05*$R$20</f>
        <v>36.289431990000011</v>
      </c>
      <c r="S235" s="228">
        <f t="shared" ref="S235" si="313">F235*$S$23</f>
        <v>42.515585800088395</v>
      </c>
      <c r="T235" s="228">
        <v>60.490062918980328</v>
      </c>
    </row>
    <row r="236" spans="1:20" ht="12.75" customHeight="1">
      <c r="A236" s="229"/>
      <c r="B236" s="230"/>
      <c r="C236" s="230"/>
      <c r="D236" s="328"/>
      <c r="E236" s="280"/>
      <c r="F236" s="224"/>
      <c r="G236" s="232"/>
      <c r="H236" s="228"/>
      <c r="I236" s="232"/>
      <c r="J236" s="228"/>
      <c r="K236" s="22"/>
      <c r="L236" s="22"/>
      <c r="M236" s="22"/>
      <c r="N236" s="34"/>
      <c r="O236" s="66">
        <f t="shared" si="227"/>
        <v>0</v>
      </c>
      <c r="P236" s="228"/>
      <c r="Q236" s="228"/>
      <c r="R236" s="228"/>
      <c r="S236" s="228"/>
      <c r="T236" s="228"/>
    </row>
    <row r="237" spans="1:20" ht="12.75" customHeight="1">
      <c r="A237" s="229"/>
      <c r="B237" s="230"/>
      <c r="C237" s="230"/>
      <c r="D237" s="328"/>
      <c r="E237" s="280"/>
      <c r="F237" s="224"/>
      <c r="G237" s="232"/>
      <c r="H237" s="228"/>
      <c r="I237" s="232"/>
      <c r="J237" s="228"/>
      <c r="K237" s="22"/>
      <c r="L237" s="22"/>
      <c r="M237" s="71"/>
      <c r="N237" s="34"/>
      <c r="O237" s="66">
        <f t="shared" si="227"/>
        <v>0</v>
      </c>
      <c r="P237" s="228"/>
      <c r="Q237" s="228"/>
      <c r="R237" s="228"/>
      <c r="S237" s="228"/>
      <c r="T237" s="228"/>
    </row>
    <row r="238" spans="1:20" ht="37.5" customHeight="1">
      <c r="A238" s="229"/>
      <c r="B238" s="230"/>
      <c r="C238" s="230"/>
      <c r="D238" s="329"/>
      <c r="E238" s="280"/>
      <c r="F238" s="224"/>
      <c r="G238" s="232"/>
      <c r="H238" s="228"/>
      <c r="I238" s="232"/>
      <c r="J238" s="228"/>
      <c r="K238" s="22"/>
      <c r="L238" s="22"/>
      <c r="M238" s="22"/>
      <c r="N238" s="34"/>
      <c r="O238" s="66">
        <f t="shared" si="227"/>
        <v>0</v>
      </c>
      <c r="P238" s="228"/>
      <c r="Q238" s="228"/>
      <c r="R238" s="228"/>
      <c r="S238" s="228"/>
      <c r="T238" s="228"/>
    </row>
    <row r="239" spans="1:20" ht="12.75" customHeight="1">
      <c r="A239" s="229">
        <v>2</v>
      </c>
      <c r="B239" s="230" t="s">
        <v>325</v>
      </c>
      <c r="C239" s="230" t="s">
        <v>508</v>
      </c>
      <c r="D239" s="327" t="s">
        <v>462</v>
      </c>
      <c r="E239" s="231">
        <v>0.36</v>
      </c>
      <c r="F239" s="224">
        <f t="shared" ref="F239" si="314">H239+J239+R239</f>
        <v>0.54123840714000004</v>
      </c>
      <c r="G239" s="232">
        <v>0.23</v>
      </c>
      <c r="H239" s="228">
        <f t="shared" ref="H239" si="315">G239*$P$14/1000</f>
        <v>0.39612900000000001</v>
      </c>
      <c r="I239" s="232">
        <v>0.02</v>
      </c>
      <c r="J239" s="228">
        <f t="shared" ref="J239" si="316">I239*$P$15/1000</f>
        <v>4.4078400000000004E-2</v>
      </c>
      <c r="K239" s="22" t="s">
        <v>327</v>
      </c>
      <c r="L239" s="22" t="s">
        <v>32</v>
      </c>
      <c r="M239" s="22">
        <v>2E-3</v>
      </c>
      <c r="N239" s="34">
        <v>17.631</v>
      </c>
      <c r="O239" s="66">
        <f t="shared" si="227"/>
        <v>3.5262000000000002E-2</v>
      </c>
      <c r="P239" s="228">
        <f t="shared" ref="P239" si="317">E239*F239</f>
        <v>0.1948458265704</v>
      </c>
      <c r="Q239" s="228">
        <f t="shared" ref="Q239" si="318">SUM(O239:O242)</f>
        <v>8.8162000000000004E-2</v>
      </c>
      <c r="R239" s="228">
        <f t="shared" ref="R239" si="319">Q239*1.02*1.05*$R$20</f>
        <v>0.10103100714</v>
      </c>
      <c r="S239" s="228">
        <f t="shared" ref="S239" si="320">F239*$S$23</f>
        <v>0.6340983221618024</v>
      </c>
      <c r="T239" s="228">
        <v>0.2277656528593909</v>
      </c>
    </row>
    <row r="240" spans="1:20" ht="12.75" customHeight="1">
      <c r="A240" s="229"/>
      <c r="B240" s="230"/>
      <c r="C240" s="230"/>
      <c r="D240" s="328"/>
      <c r="E240" s="231"/>
      <c r="F240" s="224"/>
      <c r="G240" s="232"/>
      <c r="H240" s="228"/>
      <c r="I240" s="232"/>
      <c r="J240" s="228"/>
      <c r="K240" s="22"/>
      <c r="L240" s="22"/>
      <c r="M240" s="22"/>
      <c r="N240" s="34"/>
      <c r="O240" s="66">
        <f t="shared" si="227"/>
        <v>0</v>
      </c>
      <c r="P240" s="228"/>
      <c r="Q240" s="228"/>
      <c r="R240" s="228"/>
      <c r="S240" s="228"/>
      <c r="T240" s="228"/>
    </row>
    <row r="241" spans="1:20" ht="12.75" customHeight="1">
      <c r="A241" s="229"/>
      <c r="B241" s="230"/>
      <c r="C241" s="230"/>
      <c r="D241" s="328"/>
      <c r="E241" s="231"/>
      <c r="F241" s="224"/>
      <c r="G241" s="232"/>
      <c r="H241" s="228"/>
      <c r="I241" s="232"/>
      <c r="J241" s="228"/>
      <c r="K241" s="22" t="s">
        <v>45</v>
      </c>
      <c r="L241" s="22" t="s">
        <v>755</v>
      </c>
      <c r="M241" s="23">
        <v>2.3E-3</v>
      </c>
      <c r="N241" s="34">
        <v>23</v>
      </c>
      <c r="O241" s="66">
        <f t="shared" si="227"/>
        <v>5.2900000000000003E-2</v>
      </c>
      <c r="P241" s="228"/>
      <c r="Q241" s="228"/>
      <c r="R241" s="228"/>
      <c r="S241" s="228"/>
      <c r="T241" s="228"/>
    </row>
    <row r="242" spans="1:20" ht="12.75" customHeight="1">
      <c r="A242" s="229"/>
      <c r="B242" s="230"/>
      <c r="C242" s="230"/>
      <c r="D242" s="329"/>
      <c r="E242" s="231"/>
      <c r="F242" s="224"/>
      <c r="G242" s="232"/>
      <c r="H242" s="228"/>
      <c r="I242" s="232"/>
      <c r="J242" s="228"/>
      <c r="K242" s="22"/>
      <c r="L242" s="22"/>
      <c r="M242" s="22"/>
      <c r="N242" s="34"/>
      <c r="O242" s="66">
        <f t="shared" si="227"/>
        <v>0</v>
      </c>
      <c r="P242" s="228"/>
      <c r="Q242" s="228"/>
      <c r="R242" s="228"/>
      <c r="S242" s="228"/>
      <c r="T242" s="228"/>
    </row>
    <row r="243" spans="1:20" ht="12.75" customHeight="1">
      <c r="A243" s="229">
        <v>3</v>
      </c>
      <c r="B243" s="230" t="s">
        <v>34</v>
      </c>
      <c r="C243" s="230" t="s">
        <v>975</v>
      </c>
      <c r="D243" s="288" t="s">
        <v>464</v>
      </c>
      <c r="E243" s="286">
        <v>6.3</v>
      </c>
      <c r="F243" s="224">
        <f t="shared" ref="F243" si="321">H243+J243+R243</f>
        <v>4.3925030100000004</v>
      </c>
      <c r="G243" s="232"/>
      <c r="H243" s="228">
        <f t="shared" ref="H243" si="322">G243*$P$14/1000</f>
        <v>0</v>
      </c>
      <c r="I243" s="232"/>
      <c r="J243" s="228">
        <f t="shared" ref="J243" si="323">I243*$P$15/1000</f>
        <v>0</v>
      </c>
      <c r="K243" s="22" t="s">
        <v>329</v>
      </c>
      <c r="L243" s="22" t="s">
        <v>40</v>
      </c>
      <c r="M243" s="22">
        <v>1</v>
      </c>
      <c r="N243" s="34">
        <v>3.8330000000000002</v>
      </c>
      <c r="O243" s="66">
        <f t="shared" si="227"/>
        <v>3.8330000000000002</v>
      </c>
      <c r="P243" s="228">
        <f t="shared" ref="P243" si="324">E243*F243</f>
        <v>27.672768963000003</v>
      </c>
      <c r="Q243" s="228">
        <f t="shared" ref="Q243" si="325">SUM(O243:O246)</f>
        <v>3.8330000000000002</v>
      </c>
      <c r="R243" s="228">
        <f t="shared" ref="R243" si="326">Q243*1.02*1.05*$R$20</f>
        <v>4.3925030100000004</v>
      </c>
      <c r="S243" s="228">
        <f t="shared" ref="S243" si="327">F243*$S$23</f>
        <v>5.1461218420355186</v>
      </c>
      <c r="T243" s="228">
        <v>32.032732777401577</v>
      </c>
    </row>
    <row r="244" spans="1:20" ht="12.75" customHeight="1">
      <c r="A244" s="229"/>
      <c r="B244" s="230"/>
      <c r="C244" s="230"/>
      <c r="D244" s="289"/>
      <c r="E244" s="286"/>
      <c r="F244" s="224"/>
      <c r="G244" s="232"/>
      <c r="H244" s="228"/>
      <c r="I244" s="232"/>
      <c r="J244" s="228"/>
      <c r="K244" s="22"/>
      <c r="L244" s="22"/>
      <c r="M244" s="22"/>
      <c r="N244" s="34"/>
      <c r="O244" s="66">
        <f t="shared" si="227"/>
        <v>0</v>
      </c>
      <c r="P244" s="228"/>
      <c r="Q244" s="228"/>
      <c r="R244" s="228"/>
      <c r="S244" s="228"/>
      <c r="T244" s="228"/>
    </row>
    <row r="245" spans="1:20" ht="12.75" customHeight="1">
      <c r="A245" s="229"/>
      <c r="B245" s="230"/>
      <c r="C245" s="230"/>
      <c r="D245" s="289"/>
      <c r="E245" s="286"/>
      <c r="F245" s="224"/>
      <c r="G245" s="232"/>
      <c r="H245" s="228"/>
      <c r="I245" s="232"/>
      <c r="J245" s="228"/>
      <c r="K245" s="22"/>
      <c r="L245" s="22"/>
      <c r="M245" s="23"/>
      <c r="N245" s="34"/>
      <c r="O245" s="66">
        <f t="shared" si="227"/>
        <v>0</v>
      </c>
      <c r="P245" s="228"/>
      <c r="Q245" s="228"/>
      <c r="R245" s="228"/>
      <c r="S245" s="228"/>
      <c r="T245" s="228"/>
    </row>
    <row r="246" spans="1:20" ht="12.75" customHeight="1">
      <c r="A246" s="229"/>
      <c r="B246" s="230"/>
      <c r="C246" s="230"/>
      <c r="D246" s="289"/>
      <c r="E246" s="286"/>
      <c r="F246" s="224"/>
      <c r="G246" s="232"/>
      <c r="H246" s="228"/>
      <c r="I246" s="232"/>
      <c r="J246" s="228"/>
      <c r="K246" s="22"/>
      <c r="L246" s="22"/>
      <c r="M246" s="22"/>
      <c r="N246" s="34"/>
      <c r="O246" s="66">
        <f t="shared" si="227"/>
        <v>0</v>
      </c>
      <c r="P246" s="228"/>
      <c r="Q246" s="228"/>
      <c r="R246" s="228"/>
      <c r="S246" s="228"/>
      <c r="T246" s="228"/>
    </row>
    <row r="247" spans="1:20" ht="12.75" customHeight="1">
      <c r="A247" s="229">
        <v>4</v>
      </c>
      <c r="B247" s="230" t="s">
        <v>785</v>
      </c>
      <c r="C247" s="230" t="s">
        <v>976</v>
      </c>
      <c r="D247" s="303" t="s">
        <v>457</v>
      </c>
      <c r="E247" s="231">
        <v>1.4E-2</v>
      </c>
      <c r="F247" s="224">
        <f t="shared" ref="F247" si="328">H247+J247+R247</f>
        <v>65.786027282999996</v>
      </c>
      <c r="G247" s="232">
        <v>23.1</v>
      </c>
      <c r="H247" s="228">
        <f t="shared" ref="H247" si="329">G247*$P$14/1000</f>
        <v>39.785130000000002</v>
      </c>
      <c r="I247" s="232">
        <v>4.0999999999999996</v>
      </c>
      <c r="J247" s="228">
        <f t="shared" ref="J247" si="330">I247*$P$15/1000</f>
        <v>9.0360720000000008</v>
      </c>
      <c r="K247" s="22" t="s">
        <v>787</v>
      </c>
      <c r="L247" s="22" t="s">
        <v>720</v>
      </c>
      <c r="M247" s="22">
        <v>3.3</v>
      </c>
      <c r="N247" s="34">
        <v>0.96699999999999997</v>
      </c>
      <c r="O247" s="66">
        <f t="shared" si="227"/>
        <v>3.1910999999999996</v>
      </c>
      <c r="P247" s="228">
        <f t="shared" ref="P247" si="331">E247*F247</f>
        <v>0.92100438196199996</v>
      </c>
      <c r="Q247" s="228">
        <f t="shared" ref="Q247" si="332">SUM(O247:O250)</f>
        <v>14.803899999999999</v>
      </c>
      <c r="R247" s="228">
        <f t="shared" ref="R247" si="333">Q247*1.02*1.05*$R$20</f>
        <v>16.964825283</v>
      </c>
      <c r="S247" s="228">
        <f t="shared" ref="S247" si="334">F247*$S$23</f>
        <v>77.072892410332301</v>
      </c>
      <c r="T247" s="228">
        <v>1.0756918170471568</v>
      </c>
    </row>
    <row r="248" spans="1:20" ht="12.75" customHeight="1">
      <c r="A248" s="229"/>
      <c r="B248" s="230"/>
      <c r="C248" s="230"/>
      <c r="D248" s="301"/>
      <c r="E248" s="231"/>
      <c r="F248" s="224"/>
      <c r="G248" s="232"/>
      <c r="H248" s="228"/>
      <c r="I248" s="232"/>
      <c r="J248" s="228"/>
      <c r="K248" s="22" t="s">
        <v>719</v>
      </c>
      <c r="L248" s="22" t="s">
        <v>720</v>
      </c>
      <c r="M248" s="22">
        <v>15.2</v>
      </c>
      <c r="N248" s="34">
        <v>0.76400000000000001</v>
      </c>
      <c r="O248" s="66">
        <f t="shared" si="227"/>
        <v>11.6128</v>
      </c>
      <c r="P248" s="228"/>
      <c r="Q248" s="228"/>
      <c r="R248" s="228"/>
      <c r="S248" s="228"/>
      <c r="T248" s="228"/>
    </row>
    <row r="249" spans="1:20" ht="12.75" customHeight="1">
      <c r="A249" s="229"/>
      <c r="B249" s="230"/>
      <c r="C249" s="230"/>
      <c r="D249" s="301"/>
      <c r="E249" s="231"/>
      <c r="F249" s="224"/>
      <c r="G249" s="232"/>
      <c r="H249" s="228"/>
      <c r="I249" s="232"/>
      <c r="J249" s="228"/>
      <c r="K249" s="22"/>
      <c r="L249" s="22"/>
      <c r="M249" s="23"/>
      <c r="N249" s="34"/>
      <c r="O249" s="66">
        <f t="shared" si="227"/>
        <v>0</v>
      </c>
      <c r="P249" s="228"/>
      <c r="Q249" s="228"/>
      <c r="R249" s="228"/>
      <c r="S249" s="228"/>
      <c r="T249" s="228"/>
    </row>
    <row r="250" spans="1:20" ht="12.75" customHeight="1">
      <c r="A250" s="229"/>
      <c r="B250" s="230"/>
      <c r="C250" s="230"/>
      <c r="D250" s="302"/>
      <c r="E250" s="231"/>
      <c r="F250" s="224"/>
      <c r="G250" s="232"/>
      <c r="H250" s="228"/>
      <c r="I250" s="232"/>
      <c r="J250" s="228"/>
      <c r="K250" s="22"/>
      <c r="L250" s="22"/>
      <c r="M250" s="22"/>
      <c r="N250" s="34"/>
      <c r="O250" s="66">
        <f t="shared" si="227"/>
        <v>0</v>
      </c>
      <c r="P250" s="228"/>
      <c r="Q250" s="228"/>
      <c r="R250" s="228"/>
      <c r="S250" s="228"/>
      <c r="T250" s="228"/>
    </row>
    <row r="251" spans="1:20" ht="12.75" customHeight="1">
      <c r="A251" s="229">
        <v>5</v>
      </c>
      <c r="B251" s="230" t="s">
        <v>34</v>
      </c>
      <c r="C251" s="240" t="s">
        <v>977</v>
      </c>
      <c r="D251" s="288" t="s">
        <v>464</v>
      </c>
      <c r="E251" s="243">
        <v>4.8</v>
      </c>
      <c r="F251" s="224">
        <f t="shared" ref="F251" si="335">H251+J251+R251</f>
        <v>0.68299812000000004</v>
      </c>
      <c r="G251" s="233"/>
      <c r="H251" s="228">
        <f t="shared" ref="H251" si="336">G251*$P$14/1000</f>
        <v>0</v>
      </c>
      <c r="I251" s="247"/>
      <c r="J251" s="228">
        <f t="shared" ref="J251" si="337">I251*$P$15/1000</f>
        <v>0</v>
      </c>
      <c r="K251" s="65" t="s">
        <v>789</v>
      </c>
      <c r="L251" s="65" t="s">
        <v>40</v>
      </c>
      <c r="M251" s="65">
        <v>1</v>
      </c>
      <c r="N251" s="77">
        <v>0.59599999999999997</v>
      </c>
      <c r="O251" s="66">
        <f t="shared" si="227"/>
        <v>0.59599999999999997</v>
      </c>
      <c r="P251" s="228">
        <f t="shared" ref="P251" si="338">E251*F251</f>
        <v>3.2783909760000003</v>
      </c>
      <c r="Q251" s="228">
        <f t="shared" ref="Q251" si="339">SUM(O251:O254)</f>
        <v>0.59599999999999997</v>
      </c>
      <c r="R251" s="228">
        <f t="shared" ref="R251" si="340">Q251*1.02*1.05*$R$20</f>
        <v>0.68299812000000004</v>
      </c>
      <c r="S251" s="228">
        <f t="shared" ref="S251" si="341">F251*$S$23</f>
        <v>0.80017965506213651</v>
      </c>
      <c r="T251" s="228">
        <v>3.7949155798057146</v>
      </c>
    </row>
    <row r="252" spans="1:20" ht="12.75" customHeight="1">
      <c r="A252" s="229"/>
      <c r="B252" s="230"/>
      <c r="C252" s="240"/>
      <c r="D252" s="289"/>
      <c r="E252" s="243"/>
      <c r="F252" s="224"/>
      <c r="G252" s="233"/>
      <c r="H252" s="228"/>
      <c r="I252" s="247"/>
      <c r="J252" s="228"/>
      <c r="K252" s="65"/>
      <c r="L252" s="65"/>
      <c r="M252" s="65"/>
      <c r="N252" s="77"/>
      <c r="O252" s="66">
        <f t="shared" ref="O252:O331" si="342">M252*N252</f>
        <v>0</v>
      </c>
      <c r="P252" s="228"/>
      <c r="Q252" s="228"/>
      <c r="R252" s="228"/>
      <c r="S252" s="228"/>
      <c r="T252" s="228"/>
    </row>
    <row r="253" spans="1:20" ht="12.75" customHeight="1">
      <c r="A253" s="229"/>
      <c r="B253" s="230"/>
      <c r="C253" s="240"/>
      <c r="D253" s="289"/>
      <c r="E253" s="243"/>
      <c r="F253" s="224"/>
      <c r="G253" s="233"/>
      <c r="H253" s="228"/>
      <c r="I253" s="247"/>
      <c r="J253" s="228"/>
      <c r="K253" s="65"/>
      <c r="L253" s="65"/>
      <c r="M253" s="67"/>
      <c r="N253" s="77"/>
      <c r="O253" s="66">
        <f t="shared" si="342"/>
        <v>0</v>
      </c>
      <c r="P253" s="228"/>
      <c r="Q253" s="228"/>
      <c r="R253" s="228"/>
      <c r="S253" s="228"/>
      <c r="T253" s="228"/>
    </row>
    <row r="254" spans="1:20" ht="12.75" customHeight="1">
      <c r="A254" s="229"/>
      <c r="B254" s="230"/>
      <c r="C254" s="240"/>
      <c r="D254" s="289"/>
      <c r="E254" s="243"/>
      <c r="F254" s="224"/>
      <c r="G254" s="233"/>
      <c r="H254" s="228"/>
      <c r="I254" s="247"/>
      <c r="J254" s="228"/>
      <c r="K254" s="65"/>
      <c r="L254" s="65"/>
      <c r="M254" s="65"/>
      <c r="N254" s="77"/>
      <c r="O254" s="66">
        <f t="shared" si="342"/>
        <v>0</v>
      </c>
      <c r="P254" s="228"/>
      <c r="Q254" s="228"/>
      <c r="R254" s="228"/>
      <c r="S254" s="228"/>
      <c r="T254" s="228"/>
    </row>
    <row r="255" spans="1:20" ht="12.75" customHeight="1">
      <c r="A255" s="229">
        <v>6</v>
      </c>
      <c r="B255" s="240" t="s">
        <v>34</v>
      </c>
      <c r="C255" s="240" t="s">
        <v>978</v>
      </c>
      <c r="D255" s="288" t="s">
        <v>464</v>
      </c>
      <c r="E255" s="242">
        <v>15.4</v>
      </c>
      <c r="F255" s="224">
        <f t="shared" ref="F255" si="343">H255+J255+R255</f>
        <v>0.24982146000000002</v>
      </c>
      <c r="G255" s="233"/>
      <c r="H255" s="228">
        <f t="shared" ref="H255" si="344">G255*$P$14/1000</f>
        <v>0</v>
      </c>
      <c r="I255" s="249"/>
      <c r="J255" s="228">
        <f t="shared" ref="J255" si="345">I255*$P$15/1000</f>
        <v>0</v>
      </c>
      <c r="K255" s="65" t="s">
        <v>791</v>
      </c>
      <c r="L255" s="65" t="s">
        <v>40</v>
      </c>
      <c r="M255" s="65">
        <v>1</v>
      </c>
      <c r="N255" s="77">
        <v>0.218</v>
      </c>
      <c r="O255" s="66">
        <f t="shared" si="342"/>
        <v>0.218</v>
      </c>
      <c r="P255" s="228">
        <f t="shared" ref="P255" si="346">E255*F255</f>
        <v>3.8472504840000004</v>
      </c>
      <c r="Q255" s="228">
        <f t="shared" ref="Q255" si="347">SUM(O255:O258)</f>
        <v>0.218</v>
      </c>
      <c r="R255" s="228">
        <f t="shared" ref="R255" si="348">Q255*1.02*1.05*$R$20</f>
        <v>0.24982146000000002</v>
      </c>
      <c r="S255" s="228">
        <f t="shared" ref="S255" si="349">F255*$S$23</f>
        <v>0.29268316242205666</v>
      </c>
      <c r="T255" s="228">
        <v>4.4534013508542181</v>
      </c>
    </row>
    <row r="256" spans="1:20" ht="12.75" customHeight="1">
      <c r="A256" s="229"/>
      <c r="B256" s="240"/>
      <c r="C256" s="240"/>
      <c r="D256" s="289"/>
      <c r="E256" s="242"/>
      <c r="F256" s="224"/>
      <c r="G256" s="233"/>
      <c r="H256" s="228"/>
      <c r="I256" s="249"/>
      <c r="J256" s="228"/>
      <c r="K256" s="65"/>
      <c r="L256" s="65"/>
      <c r="M256" s="65"/>
      <c r="N256" s="77"/>
      <c r="O256" s="66">
        <f t="shared" si="342"/>
        <v>0</v>
      </c>
      <c r="P256" s="228"/>
      <c r="Q256" s="228"/>
      <c r="R256" s="228"/>
      <c r="S256" s="228"/>
      <c r="T256" s="228"/>
    </row>
    <row r="257" spans="1:20" ht="12.75" customHeight="1">
      <c r="A257" s="229"/>
      <c r="B257" s="240"/>
      <c r="C257" s="240"/>
      <c r="D257" s="289"/>
      <c r="E257" s="242"/>
      <c r="F257" s="224"/>
      <c r="G257" s="233"/>
      <c r="H257" s="228"/>
      <c r="I257" s="249"/>
      <c r="J257" s="228"/>
      <c r="K257" s="65"/>
      <c r="L257" s="65"/>
      <c r="M257" s="68"/>
      <c r="N257" s="77"/>
      <c r="O257" s="66">
        <f t="shared" si="342"/>
        <v>0</v>
      </c>
      <c r="P257" s="228"/>
      <c r="Q257" s="228"/>
      <c r="R257" s="228"/>
      <c r="S257" s="228"/>
      <c r="T257" s="228"/>
    </row>
    <row r="258" spans="1:20" ht="12.75" customHeight="1">
      <c r="A258" s="229"/>
      <c r="B258" s="240"/>
      <c r="C258" s="240"/>
      <c r="D258" s="289"/>
      <c r="E258" s="242"/>
      <c r="F258" s="224"/>
      <c r="G258" s="233"/>
      <c r="H258" s="228"/>
      <c r="I258" s="249"/>
      <c r="J258" s="228"/>
      <c r="K258" s="65"/>
      <c r="L258" s="65"/>
      <c r="M258" s="65"/>
      <c r="N258" s="77"/>
      <c r="O258" s="66">
        <f t="shared" si="342"/>
        <v>0</v>
      </c>
      <c r="P258" s="228"/>
      <c r="Q258" s="228"/>
      <c r="R258" s="228"/>
      <c r="S258" s="228"/>
      <c r="T258" s="228"/>
    </row>
    <row r="259" spans="1:20" ht="12.75" customHeight="1">
      <c r="A259" s="347"/>
      <c r="B259" s="348"/>
      <c r="C259" s="349" t="s">
        <v>458</v>
      </c>
      <c r="D259" s="347"/>
      <c r="E259" s="350"/>
      <c r="F259" s="351"/>
      <c r="G259" s="344"/>
      <c r="H259" s="345"/>
      <c r="I259" s="344"/>
      <c r="J259" s="345"/>
      <c r="K259" s="37"/>
      <c r="L259" s="37"/>
      <c r="M259" s="37"/>
      <c r="N259" s="38"/>
      <c r="O259" s="39"/>
      <c r="P259" s="345"/>
      <c r="Q259" s="345"/>
      <c r="R259" s="345"/>
      <c r="S259" s="345"/>
      <c r="T259" s="346">
        <f>SUM(T235:T258)</f>
        <v>102.07457009694839</v>
      </c>
    </row>
    <row r="260" spans="1:20" ht="12.75" customHeight="1">
      <c r="A260" s="347"/>
      <c r="B260" s="348"/>
      <c r="C260" s="349"/>
      <c r="D260" s="347"/>
      <c r="E260" s="350"/>
      <c r="F260" s="352"/>
      <c r="G260" s="344"/>
      <c r="H260" s="345"/>
      <c r="I260" s="344"/>
      <c r="J260" s="345"/>
      <c r="K260" s="37"/>
      <c r="L260" s="37"/>
      <c r="M260" s="37"/>
      <c r="N260" s="38"/>
      <c r="O260" s="39"/>
      <c r="P260" s="345"/>
      <c r="Q260" s="345"/>
      <c r="R260" s="345"/>
      <c r="S260" s="345"/>
      <c r="T260" s="346"/>
    </row>
    <row r="261" spans="1:20" ht="12.75" customHeight="1">
      <c r="A261" s="347"/>
      <c r="B261" s="348"/>
      <c r="C261" s="349"/>
      <c r="D261" s="347"/>
      <c r="E261" s="350"/>
      <c r="F261" s="352"/>
      <c r="G261" s="344"/>
      <c r="H261" s="345"/>
      <c r="I261" s="344"/>
      <c r="J261" s="345"/>
      <c r="K261" s="37"/>
      <c r="L261" s="37"/>
      <c r="M261" s="40"/>
      <c r="N261" s="38"/>
      <c r="O261" s="39"/>
      <c r="P261" s="345"/>
      <c r="Q261" s="345"/>
      <c r="R261" s="345"/>
      <c r="S261" s="345"/>
      <c r="T261" s="346"/>
    </row>
    <row r="262" spans="1:20" ht="12.75" customHeight="1">
      <c r="A262" s="347"/>
      <c r="B262" s="348"/>
      <c r="C262" s="349"/>
      <c r="D262" s="347"/>
      <c r="E262" s="350"/>
      <c r="F262" s="353"/>
      <c r="G262" s="344"/>
      <c r="H262" s="345"/>
      <c r="I262" s="344"/>
      <c r="J262" s="345"/>
      <c r="K262" s="37"/>
      <c r="L262" s="37"/>
      <c r="M262" s="37"/>
      <c r="N262" s="38"/>
      <c r="O262" s="39"/>
      <c r="P262" s="345"/>
      <c r="Q262" s="345"/>
      <c r="R262" s="345"/>
      <c r="S262" s="345"/>
      <c r="T262" s="346"/>
    </row>
    <row r="263" spans="1:20" ht="12.75" customHeight="1">
      <c r="A263" s="347"/>
      <c r="B263" s="348"/>
      <c r="C263" s="349" t="s">
        <v>459</v>
      </c>
      <c r="D263" s="347"/>
      <c r="E263" s="350"/>
      <c r="F263" s="351"/>
      <c r="G263" s="344"/>
      <c r="H263" s="345"/>
      <c r="I263" s="344"/>
      <c r="J263" s="345"/>
      <c r="K263" s="37"/>
      <c r="L263" s="37"/>
      <c r="M263" s="37"/>
      <c r="N263" s="38"/>
      <c r="O263" s="39"/>
      <c r="P263" s="345"/>
      <c r="Q263" s="345"/>
      <c r="R263" s="345"/>
      <c r="S263" s="345"/>
      <c r="T263" s="340" t="e">
        <f>(T259*100%)/'N46 Cav-Nax'!T1117</f>
        <v>#REF!</v>
      </c>
    </row>
    <row r="264" spans="1:20" ht="12.75" customHeight="1">
      <c r="A264" s="347"/>
      <c r="B264" s="348"/>
      <c r="C264" s="349"/>
      <c r="D264" s="347"/>
      <c r="E264" s="350"/>
      <c r="F264" s="352"/>
      <c r="G264" s="344"/>
      <c r="H264" s="345"/>
      <c r="I264" s="344"/>
      <c r="J264" s="345"/>
      <c r="K264" s="37"/>
      <c r="L264" s="37"/>
      <c r="M264" s="37"/>
      <c r="N264" s="38"/>
      <c r="O264" s="39"/>
      <c r="P264" s="345"/>
      <c r="Q264" s="345"/>
      <c r="R264" s="345"/>
      <c r="S264" s="345"/>
      <c r="T264" s="340"/>
    </row>
    <row r="265" spans="1:20" ht="12.75" customHeight="1">
      <c r="A265" s="347"/>
      <c r="B265" s="348"/>
      <c r="C265" s="349"/>
      <c r="D265" s="347"/>
      <c r="E265" s="350"/>
      <c r="F265" s="352"/>
      <c r="G265" s="344"/>
      <c r="H265" s="345"/>
      <c r="I265" s="344"/>
      <c r="J265" s="345"/>
      <c r="K265" s="37"/>
      <c r="L265" s="37"/>
      <c r="M265" s="40"/>
      <c r="N265" s="38"/>
      <c r="O265" s="39"/>
      <c r="P265" s="345"/>
      <c r="Q265" s="345"/>
      <c r="R265" s="345"/>
      <c r="S265" s="345"/>
      <c r="T265" s="340"/>
    </row>
    <row r="266" spans="1:20" ht="12.75" customHeight="1">
      <c r="A266" s="347"/>
      <c r="B266" s="348"/>
      <c r="C266" s="349"/>
      <c r="D266" s="347"/>
      <c r="E266" s="350"/>
      <c r="F266" s="353"/>
      <c r="G266" s="344"/>
      <c r="H266" s="345"/>
      <c r="I266" s="344"/>
      <c r="J266" s="345"/>
      <c r="K266" s="37"/>
      <c r="L266" s="37"/>
      <c r="M266" s="37"/>
      <c r="N266" s="38"/>
      <c r="O266" s="39"/>
      <c r="P266" s="345"/>
      <c r="Q266" s="345"/>
      <c r="R266" s="345"/>
      <c r="S266" s="345"/>
      <c r="T266" s="340"/>
    </row>
    <row r="267" spans="1:20" ht="12.75" customHeight="1">
      <c r="A267" s="229"/>
      <c r="B267" s="240"/>
      <c r="C267" s="284" t="s">
        <v>979</v>
      </c>
      <c r="D267" s="280"/>
      <c r="E267" s="242"/>
      <c r="F267" s="224">
        <f t="shared" ref="F267" si="350">H267+J267+R267</f>
        <v>0</v>
      </c>
      <c r="G267" s="233"/>
      <c r="H267" s="228">
        <f t="shared" ref="H267" si="351">G267*$P$14/1000</f>
        <v>0</v>
      </c>
      <c r="I267" s="249"/>
      <c r="J267" s="228">
        <f t="shared" ref="J267" si="352">I267*$P$15/1000</f>
        <v>0</v>
      </c>
      <c r="K267" s="65"/>
      <c r="L267" s="65"/>
      <c r="M267" s="65"/>
      <c r="N267" s="77"/>
      <c r="O267" s="66">
        <f t="shared" si="342"/>
        <v>0</v>
      </c>
      <c r="P267" s="228">
        <f t="shared" ref="P267" si="353">E267*F267</f>
        <v>0</v>
      </c>
      <c r="Q267" s="228">
        <f t="shared" ref="Q267" si="354">SUM(O267:O270)</f>
        <v>0</v>
      </c>
      <c r="R267" s="228">
        <f t="shared" ref="R267" si="355">Q267*1.02*1.05*$R$20</f>
        <v>0</v>
      </c>
      <c r="S267" s="228">
        <f t="shared" ref="S267" si="356">F267*$S$23</f>
        <v>0</v>
      </c>
      <c r="T267" s="228">
        <f t="shared" ref="T267" si="357">S267*E267</f>
        <v>0</v>
      </c>
    </row>
    <row r="268" spans="1:20" ht="12.75" customHeight="1">
      <c r="A268" s="229"/>
      <c r="B268" s="240"/>
      <c r="C268" s="284"/>
      <c r="D268" s="280"/>
      <c r="E268" s="242"/>
      <c r="F268" s="224"/>
      <c r="G268" s="233"/>
      <c r="H268" s="228"/>
      <c r="I268" s="249"/>
      <c r="J268" s="228"/>
      <c r="K268" s="65"/>
      <c r="L268" s="65"/>
      <c r="M268" s="65"/>
      <c r="N268" s="77"/>
      <c r="O268" s="66">
        <f t="shared" si="342"/>
        <v>0</v>
      </c>
      <c r="P268" s="228"/>
      <c r="Q268" s="228"/>
      <c r="R268" s="228"/>
      <c r="S268" s="228"/>
      <c r="T268" s="228"/>
    </row>
    <row r="269" spans="1:20" ht="12.75" customHeight="1">
      <c r="A269" s="229"/>
      <c r="B269" s="240"/>
      <c r="C269" s="284"/>
      <c r="D269" s="280"/>
      <c r="E269" s="242"/>
      <c r="F269" s="224"/>
      <c r="G269" s="233"/>
      <c r="H269" s="228"/>
      <c r="I269" s="249"/>
      <c r="J269" s="228"/>
      <c r="K269" s="65"/>
      <c r="L269" s="65"/>
      <c r="M269" s="68"/>
      <c r="N269" s="77"/>
      <c r="O269" s="66">
        <f t="shared" si="342"/>
        <v>0</v>
      </c>
      <c r="P269" s="228"/>
      <c r="Q269" s="228"/>
      <c r="R269" s="228"/>
      <c r="S269" s="228"/>
      <c r="T269" s="228"/>
    </row>
    <row r="270" spans="1:20" ht="12.75" customHeight="1">
      <c r="A270" s="229"/>
      <c r="B270" s="240"/>
      <c r="C270" s="284"/>
      <c r="D270" s="280"/>
      <c r="E270" s="242"/>
      <c r="F270" s="224"/>
      <c r="G270" s="233"/>
      <c r="H270" s="228"/>
      <c r="I270" s="249"/>
      <c r="J270" s="228"/>
      <c r="K270" s="65"/>
      <c r="L270" s="65"/>
      <c r="M270" s="65"/>
      <c r="N270" s="77"/>
      <c r="O270" s="66">
        <f t="shared" si="342"/>
        <v>0</v>
      </c>
      <c r="P270" s="228"/>
      <c r="Q270" s="228"/>
      <c r="R270" s="228"/>
      <c r="S270" s="228"/>
      <c r="T270" s="228"/>
    </row>
    <row r="271" spans="1:20" ht="12.75" customHeight="1">
      <c r="A271" s="229">
        <v>1</v>
      </c>
      <c r="B271" s="230" t="s">
        <v>792</v>
      </c>
      <c r="C271" s="240" t="s">
        <v>980</v>
      </c>
      <c r="D271" s="303" t="s">
        <v>457</v>
      </c>
      <c r="E271" s="229">
        <v>0.15</v>
      </c>
      <c r="F271" s="224">
        <f t="shared" ref="F271" si="358">H271+J271+R271</f>
        <v>124.516004352</v>
      </c>
      <c r="G271" s="287">
        <v>34.299999999999997</v>
      </c>
      <c r="H271" s="228">
        <f t="shared" ref="H271" si="359">G271*$P$14/1000</f>
        <v>59.074889999999989</v>
      </c>
      <c r="I271" s="287">
        <v>20</v>
      </c>
      <c r="J271" s="228">
        <f t="shared" ref="J271" si="360">I271*$P$15/1000</f>
        <v>44.078400000000002</v>
      </c>
      <c r="K271" s="65" t="s">
        <v>765</v>
      </c>
      <c r="L271" s="65" t="s">
        <v>35</v>
      </c>
      <c r="M271" s="65">
        <v>24.4</v>
      </c>
      <c r="N271" s="77">
        <v>0.76400000000000001</v>
      </c>
      <c r="O271" s="66">
        <f t="shared" si="342"/>
        <v>18.6416</v>
      </c>
      <c r="P271" s="228">
        <f t="shared" ref="P271" si="361">E271*F271</f>
        <v>18.677400652799999</v>
      </c>
      <c r="Q271" s="228">
        <f t="shared" ref="Q271" si="362">SUM(O271:O274)</f>
        <v>18.6416</v>
      </c>
      <c r="R271" s="228">
        <f t="shared" ref="R271" si="363">Q271*1.02*1.05*$R$20</f>
        <v>21.362714352000001</v>
      </c>
      <c r="S271" s="228">
        <f t="shared" ref="S271" si="364">F271*$S$23</f>
        <v>145.87913274504891</v>
      </c>
      <c r="T271" s="228">
        <v>21.836960033141345</v>
      </c>
    </row>
    <row r="272" spans="1:20" ht="12.75" customHeight="1">
      <c r="A272" s="229"/>
      <c r="B272" s="230"/>
      <c r="C272" s="240"/>
      <c r="D272" s="301"/>
      <c r="E272" s="229"/>
      <c r="F272" s="224"/>
      <c r="G272" s="287"/>
      <c r="H272" s="228"/>
      <c r="I272" s="287"/>
      <c r="J272" s="228"/>
      <c r="K272" s="65"/>
      <c r="L272" s="65"/>
      <c r="M272" s="65"/>
      <c r="N272" s="77"/>
      <c r="O272" s="66">
        <f t="shared" si="342"/>
        <v>0</v>
      </c>
      <c r="P272" s="228"/>
      <c r="Q272" s="228"/>
      <c r="R272" s="228"/>
      <c r="S272" s="228"/>
      <c r="T272" s="228"/>
    </row>
    <row r="273" spans="1:20" ht="12.75" customHeight="1">
      <c r="A273" s="229"/>
      <c r="B273" s="230"/>
      <c r="C273" s="240"/>
      <c r="D273" s="301"/>
      <c r="E273" s="229"/>
      <c r="F273" s="224"/>
      <c r="G273" s="287"/>
      <c r="H273" s="228"/>
      <c r="I273" s="287"/>
      <c r="J273" s="228"/>
      <c r="K273" s="65"/>
      <c r="L273" s="65"/>
      <c r="M273" s="72"/>
      <c r="N273" s="77"/>
      <c r="O273" s="66">
        <f t="shared" si="342"/>
        <v>0</v>
      </c>
      <c r="P273" s="228"/>
      <c r="Q273" s="228"/>
      <c r="R273" s="228"/>
      <c r="S273" s="228"/>
      <c r="T273" s="228"/>
    </row>
    <row r="274" spans="1:20" ht="15.75" customHeight="1">
      <c r="A274" s="229"/>
      <c r="B274" s="230"/>
      <c r="C274" s="240"/>
      <c r="D274" s="302"/>
      <c r="E274" s="229"/>
      <c r="F274" s="224"/>
      <c r="G274" s="287"/>
      <c r="H274" s="228"/>
      <c r="I274" s="287"/>
      <c r="J274" s="228"/>
      <c r="K274" s="65"/>
      <c r="L274" s="65"/>
      <c r="M274" s="65"/>
      <c r="N274" s="77"/>
      <c r="O274" s="66">
        <f t="shared" si="342"/>
        <v>0</v>
      </c>
      <c r="P274" s="228"/>
      <c r="Q274" s="228"/>
      <c r="R274" s="228"/>
      <c r="S274" s="228"/>
      <c r="T274" s="228"/>
    </row>
    <row r="275" spans="1:20" ht="12.75" customHeight="1">
      <c r="A275" s="229">
        <v>2</v>
      </c>
      <c r="B275" s="230" t="s">
        <v>34</v>
      </c>
      <c r="C275" s="240" t="s">
        <v>981</v>
      </c>
      <c r="D275" s="288" t="s">
        <v>464</v>
      </c>
      <c r="E275" s="229">
        <v>5.8</v>
      </c>
      <c r="F275" s="224">
        <f t="shared" ref="F275" si="365">H275+J275+R275</f>
        <v>2.8889903700000001</v>
      </c>
      <c r="G275" s="285"/>
      <c r="H275" s="228">
        <f t="shared" ref="H275" si="366">G275*$P$14/1000</f>
        <v>0</v>
      </c>
      <c r="I275" s="287"/>
      <c r="J275" s="228">
        <f t="shared" ref="J275" si="367">I275*$P$15/1000</f>
        <v>0</v>
      </c>
      <c r="K275" s="65" t="s">
        <v>794</v>
      </c>
      <c r="L275" s="65" t="s">
        <v>793</v>
      </c>
      <c r="M275" s="65">
        <v>1</v>
      </c>
      <c r="N275" s="77">
        <v>2.5209999999999999</v>
      </c>
      <c r="O275" s="66">
        <f t="shared" si="342"/>
        <v>2.5209999999999999</v>
      </c>
      <c r="P275" s="228">
        <f t="shared" ref="P275" si="368">E275*F275</f>
        <v>16.756144146</v>
      </c>
      <c r="Q275" s="228">
        <f t="shared" ref="Q275" si="369">SUM(O275:O278)</f>
        <v>2.5209999999999999</v>
      </c>
      <c r="R275" s="228">
        <f t="shared" ref="R275" si="370">Q275*1.02*1.05*$R$20</f>
        <v>2.8889903700000001</v>
      </c>
      <c r="S275" s="228">
        <f t="shared" ref="S275" si="371">F275*$S$23</f>
        <v>3.3846525342477283</v>
      </c>
      <c r="T275" s="228">
        <v>19.396146750840042</v>
      </c>
    </row>
    <row r="276" spans="1:20" ht="12.75" customHeight="1">
      <c r="A276" s="229"/>
      <c r="B276" s="230"/>
      <c r="C276" s="240"/>
      <c r="D276" s="289"/>
      <c r="E276" s="229"/>
      <c r="F276" s="224"/>
      <c r="G276" s="285"/>
      <c r="H276" s="228"/>
      <c r="I276" s="287"/>
      <c r="J276" s="228"/>
      <c r="K276" s="65"/>
      <c r="L276" s="65"/>
      <c r="M276" s="65"/>
      <c r="N276" s="77"/>
      <c r="O276" s="66">
        <f t="shared" si="342"/>
        <v>0</v>
      </c>
      <c r="P276" s="228"/>
      <c r="Q276" s="228"/>
      <c r="R276" s="228"/>
      <c r="S276" s="228"/>
      <c r="T276" s="228"/>
    </row>
    <row r="277" spans="1:20" ht="12.75" customHeight="1">
      <c r="A277" s="229"/>
      <c r="B277" s="230"/>
      <c r="C277" s="240"/>
      <c r="D277" s="289"/>
      <c r="E277" s="229"/>
      <c r="F277" s="224"/>
      <c r="G277" s="285"/>
      <c r="H277" s="228"/>
      <c r="I277" s="287"/>
      <c r="J277" s="228"/>
      <c r="K277" s="65"/>
      <c r="L277" s="65"/>
      <c r="M277" s="67"/>
      <c r="N277" s="77"/>
      <c r="O277" s="66">
        <f t="shared" si="342"/>
        <v>0</v>
      </c>
      <c r="P277" s="228"/>
      <c r="Q277" s="228"/>
      <c r="R277" s="228"/>
      <c r="S277" s="228"/>
      <c r="T277" s="228"/>
    </row>
    <row r="278" spans="1:20" ht="12.75" customHeight="1">
      <c r="A278" s="229"/>
      <c r="B278" s="230"/>
      <c r="C278" s="240"/>
      <c r="D278" s="289"/>
      <c r="E278" s="229"/>
      <c r="F278" s="224"/>
      <c r="G278" s="285"/>
      <c r="H278" s="228"/>
      <c r="I278" s="287"/>
      <c r="J278" s="228"/>
      <c r="K278" s="65"/>
      <c r="L278" s="65"/>
      <c r="M278" s="65"/>
      <c r="N278" s="77"/>
      <c r="O278" s="66">
        <f t="shared" si="342"/>
        <v>0</v>
      </c>
      <c r="P278" s="228"/>
      <c r="Q278" s="228"/>
      <c r="R278" s="228"/>
      <c r="S278" s="228"/>
      <c r="T278" s="228"/>
    </row>
    <row r="279" spans="1:20" ht="12.75" customHeight="1">
      <c r="A279" s="229">
        <v>3</v>
      </c>
      <c r="B279" s="230" t="s">
        <v>34</v>
      </c>
      <c r="C279" s="240" t="s">
        <v>982</v>
      </c>
      <c r="D279" s="288" t="s">
        <v>464</v>
      </c>
      <c r="E279" s="229">
        <v>12.8</v>
      </c>
      <c r="F279" s="224">
        <f t="shared" ref="F279" si="372">H279+J279+R279</f>
        <v>2.34465462</v>
      </c>
      <c r="G279" s="285"/>
      <c r="H279" s="228">
        <f t="shared" ref="H279" si="373">G279*$P$14/1000</f>
        <v>0</v>
      </c>
      <c r="I279" s="287"/>
      <c r="J279" s="228">
        <f t="shared" ref="J279" si="374">I279*$P$15/1000</f>
        <v>0</v>
      </c>
      <c r="K279" s="135" t="s">
        <v>797</v>
      </c>
      <c r="L279" s="65" t="s">
        <v>793</v>
      </c>
      <c r="M279" s="65">
        <v>1</v>
      </c>
      <c r="N279" s="77">
        <v>2.0459999999999998</v>
      </c>
      <c r="O279" s="66">
        <f t="shared" si="342"/>
        <v>2.0459999999999998</v>
      </c>
      <c r="P279" s="228">
        <f t="shared" ref="P279" si="375">E279*F279</f>
        <v>30.011579136000002</v>
      </c>
      <c r="Q279" s="228">
        <f t="shared" ref="Q279" si="376">SUM(O279:O282)</f>
        <v>2.0459999999999998</v>
      </c>
      <c r="R279" s="228">
        <f t="shared" ref="R279" si="377">Q279*1.02*1.05*$R$20</f>
        <v>2.34465462</v>
      </c>
      <c r="S279" s="228">
        <f t="shared" ref="S279" si="378">F279*$S$23</f>
        <v>2.7469254601629718</v>
      </c>
      <c r="T279" s="228">
        <v>34.740032556073793</v>
      </c>
    </row>
    <row r="280" spans="1:20" ht="12.75" customHeight="1">
      <c r="A280" s="229"/>
      <c r="B280" s="230"/>
      <c r="C280" s="240"/>
      <c r="D280" s="289"/>
      <c r="E280" s="229"/>
      <c r="F280" s="224"/>
      <c r="G280" s="285"/>
      <c r="H280" s="228"/>
      <c r="I280" s="287"/>
      <c r="J280" s="228"/>
      <c r="K280" s="65"/>
      <c r="L280" s="65"/>
      <c r="M280" s="65"/>
      <c r="N280" s="77"/>
      <c r="O280" s="66">
        <f t="shared" si="342"/>
        <v>0</v>
      </c>
      <c r="P280" s="228"/>
      <c r="Q280" s="228"/>
      <c r="R280" s="228"/>
      <c r="S280" s="228"/>
      <c r="T280" s="228"/>
    </row>
    <row r="281" spans="1:20" ht="12.75" customHeight="1">
      <c r="A281" s="229"/>
      <c r="B281" s="230"/>
      <c r="C281" s="240"/>
      <c r="D281" s="289"/>
      <c r="E281" s="229"/>
      <c r="F281" s="224"/>
      <c r="G281" s="285"/>
      <c r="H281" s="228"/>
      <c r="I281" s="287"/>
      <c r="J281" s="228"/>
      <c r="K281" s="65"/>
      <c r="L281" s="65"/>
      <c r="M281" s="67"/>
      <c r="N281" s="77"/>
      <c r="O281" s="66">
        <f t="shared" si="342"/>
        <v>0</v>
      </c>
      <c r="P281" s="228"/>
      <c r="Q281" s="228"/>
      <c r="R281" s="228"/>
      <c r="S281" s="228"/>
      <c r="T281" s="228"/>
    </row>
    <row r="282" spans="1:20" ht="12.75" customHeight="1">
      <c r="A282" s="229"/>
      <c r="B282" s="230"/>
      <c r="C282" s="240"/>
      <c r="D282" s="289"/>
      <c r="E282" s="229"/>
      <c r="F282" s="224"/>
      <c r="G282" s="285"/>
      <c r="H282" s="228"/>
      <c r="I282" s="287"/>
      <c r="J282" s="228"/>
      <c r="K282" s="65"/>
      <c r="L282" s="65"/>
      <c r="M282" s="65"/>
      <c r="N282" s="77"/>
      <c r="O282" s="66">
        <f t="shared" si="342"/>
        <v>0</v>
      </c>
      <c r="P282" s="228"/>
      <c r="Q282" s="228"/>
      <c r="R282" s="228"/>
      <c r="S282" s="228"/>
      <c r="T282" s="228"/>
    </row>
    <row r="283" spans="1:20" ht="12.75" customHeight="1">
      <c r="A283" s="229">
        <v>4</v>
      </c>
      <c r="B283" s="230" t="s">
        <v>34</v>
      </c>
      <c r="C283" s="230" t="s">
        <v>983</v>
      </c>
      <c r="D283" s="303" t="s">
        <v>457</v>
      </c>
      <c r="E283" s="358">
        <v>2.2599999999999999E-2</v>
      </c>
      <c r="F283" s="224">
        <f t="shared" ref="F283" si="379">H283+J283+R283</f>
        <v>540.14149980000002</v>
      </c>
      <c r="G283" s="336"/>
      <c r="H283" s="228">
        <f t="shared" ref="H283" si="380">G283*$P$14/1000</f>
        <v>0</v>
      </c>
      <c r="I283" s="287"/>
      <c r="J283" s="228">
        <f t="shared" ref="J283" si="381">I283*$P$15/1000</f>
        <v>0</v>
      </c>
      <c r="K283" s="65" t="s">
        <v>799</v>
      </c>
      <c r="L283" s="65" t="s">
        <v>32</v>
      </c>
      <c r="M283" s="65">
        <v>1</v>
      </c>
      <c r="N283" s="77">
        <v>471.34</v>
      </c>
      <c r="O283" s="66">
        <f t="shared" si="342"/>
        <v>471.34</v>
      </c>
      <c r="P283" s="228">
        <f t="shared" ref="P283" si="382">E283*F283</f>
        <v>12.20719789548</v>
      </c>
      <c r="Q283" s="228">
        <f t="shared" ref="Q283" si="383">SUM(O283:O286)</f>
        <v>471.34</v>
      </c>
      <c r="R283" s="228">
        <f t="shared" ref="R283" si="384">Q283*1.02*1.05*$R$20</f>
        <v>540.14149980000002</v>
      </c>
      <c r="S283" s="228">
        <f t="shared" ref="S283" si="385">F283*$S$23</f>
        <v>632.81321915601916</v>
      </c>
      <c r="T283" s="228">
        <v>14.130494446348973</v>
      </c>
    </row>
    <row r="284" spans="1:20" ht="12.75" customHeight="1">
      <c r="A284" s="229"/>
      <c r="B284" s="230"/>
      <c r="C284" s="230"/>
      <c r="D284" s="301"/>
      <c r="E284" s="358"/>
      <c r="F284" s="224"/>
      <c r="G284" s="336"/>
      <c r="H284" s="228"/>
      <c r="I284" s="287"/>
      <c r="J284" s="228"/>
      <c r="K284" s="65"/>
      <c r="L284" s="65"/>
      <c r="M284" s="65"/>
      <c r="N284" s="77"/>
      <c r="O284" s="66">
        <f t="shared" si="342"/>
        <v>0</v>
      </c>
      <c r="P284" s="228"/>
      <c r="Q284" s="228"/>
      <c r="R284" s="228"/>
      <c r="S284" s="228"/>
      <c r="T284" s="228"/>
    </row>
    <row r="285" spans="1:20" ht="12.75" customHeight="1">
      <c r="A285" s="229"/>
      <c r="B285" s="230"/>
      <c r="C285" s="230"/>
      <c r="D285" s="301"/>
      <c r="E285" s="358"/>
      <c r="F285" s="224"/>
      <c r="G285" s="336"/>
      <c r="H285" s="228"/>
      <c r="I285" s="287"/>
      <c r="J285" s="228"/>
      <c r="K285" s="65"/>
      <c r="L285" s="65"/>
      <c r="M285" s="68"/>
      <c r="N285" s="77"/>
      <c r="O285" s="66">
        <f t="shared" si="342"/>
        <v>0</v>
      </c>
      <c r="P285" s="228"/>
      <c r="Q285" s="228"/>
      <c r="R285" s="228"/>
      <c r="S285" s="228"/>
      <c r="T285" s="228"/>
    </row>
    <row r="286" spans="1:20" ht="12.75" customHeight="1">
      <c r="A286" s="229"/>
      <c r="B286" s="230"/>
      <c r="C286" s="230"/>
      <c r="D286" s="302"/>
      <c r="E286" s="358"/>
      <c r="F286" s="224"/>
      <c r="G286" s="336"/>
      <c r="H286" s="228"/>
      <c r="I286" s="287"/>
      <c r="J286" s="228"/>
      <c r="K286" s="65"/>
      <c r="L286" s="128"/>
      <c r="M286" s="65"/>
      <c r="N286" s="77"/>
      <c r="O286" s="66">
        <f t="shared" si="342"/>
        <v>0</v>
      </c>
      <c r="P286" s="228"/>
      <c r="Q286" s="228"/>
      <c r="R286" s="228"/>
      <c r="S286" s="228"/>
      <c r="T286" s="228"/>
    </row>
    <row r="287" spans="1:20" ht="12.75" customHeight="1">
      <c r="A287" s="229">
        <v>5</v>
      </c>
      <c r="B287" s="230" t="s">
        <v>34</v>
      </c>
      <c r="C287" s="240" t="s">
        <v>984</v>
      </c>
      <c r="D287" s="303" t="s">
        <v>457</v>
      </c>
      <c r="E287" s="245">
        <v>0.03</v>
      </c>
      <c r="F287" s="224">
        <f t="shared" ref="F287" si="386">H287+J287+R287</f>
        <v>323.09936568000006</v>
      </c>
      <c r="G287" s="233"/>
      <c r="H287" s="228">
        <f t="shared" ref="H287" si="387">G287*$P$14/1000</f>
        <v>0</v>
      </c>
      <c r="I287" s="265"/>
      <c r="J287" s="228">
        <f t="shared" ref="J287" si="388">I287*$P$15/1000</f>
        <v>0</v>
      </c>
      <c r="K287" s="65" t="s">
        <v>801</v>
      </c>
      <c r="L287" s="65" t="s">
        <v>32</v>
      </c>
      <c r="M287" s="65">
        <v>1</v>
      </c>
      <c r="N287" s="77">
        <v>281.94400000000002</v>
      </c>
      <c r="O287" s="66">
        <f t="shared" si="342"/>
        <v>281.94400000000002</v>
      </c>
      <c r="P287" s="228">
        <f t="shared" ref="P287" si="389">E287*F287</f>
        <v>9.6929809704000007</v>
      </c>
      <c r="Q287" s="228">
        <f t="shared" ref="Q287" si="390">SUM(O287:O290)</f>
        <v>281.94400000000002</v>
      </c>
      <c r="R287" s="228">
        <f t="shared" ref="R287" si="391">Q287*1.02*1.05*$R$20</f>
        <v>323.09936568000006</v>
      </c>
      <c r="S287" s="228">
        <f t="shared" ref="S287" si="392">F287*$S$23</f>
        <v>378.53330984368966</v>
      </c>
      <c r="T287" s="228">
        <v>11.220151827105102</v>
      </c>
    </row>
    <row r="288" spans="1:20" ht="12.75" customHeight="1">
      <c r="A288" s="229"/>
      <c r="B288" s="230"/>
      <c r="C288" s="240"/>
      <c r="D288" s="301"/>
      <c r="E288" s="245"/>
      <c r="F288" s="224"/>
      <c r="G288" s="233"/>
      <c r="H288" s="228"/>
      <c r="I288" s="265"/>
      <c r="J288" s="228"/>
      <c r="K288" s="65"/>
      <c r="L288" s="65"/>
      <c r="M288" s="65"/>
      <c r="N288" s="77"/>
      <c r="O288" s="66">
        <f t="shared" si="342"/>
        <v>0</v>
      </c>
      <c r="P288" s="228"/>
      <c r="Q288" s="228"/>
      <c r="R288" s="228"/>
      <c r="S288" s="228"/>
      <c r="T288" s="228"/>
    </row>
    <row r="289" spans="1:20" ht="12.75" customHeight="1">
      <c r="A289" s="229"/>
      <c r="B289" s="230"/>
      <c r="C289" s="240"/>
      <c r="D289" s="301"/>
      <c r="E289" s="245"/>
      <c r="F289" s="224"/>
      <c r="G289" s="233"/>
      <c r="H289" s="228"/>
      <c r="I289" s="265"/>
      <c r="J289" s="228"/>
      <c r="K289" s="65"/>
      <c r="L289" s="65"/>
      <c r="M289" s="67"/>
      <c r="N289" s="77"/>
      <c r="O289" s="66">
        <f t="shared" si="342"/>
        <v>0</v>
      </c>
      <c r="P289" s="228"/>
      <c r="Q289" s="228"/>
      <c r="R289" s="228"/>
      <c r="S289" s="228"/>
      <c r="T289" s="228"/>
    </row>
    <row r="290" spans="1:20" ht="12.75" customHeight="1">
      <c r="A290" s="229"/>
      <c r="B290" s="230"/>
      <c r="C290" s="240"/>
      <c r="D290" s="302"/>
      <c r="E290" s="245"/>
      <c r="F290" s="224"/>
      <c r="G290" s="233"/>
      <c r="H290" s="228"/>
      <c r="I290" s="265"/>
      <c r="J290" s="228"/>
      <c r="K290" s="65"/>
      <c r="L290" s="65"/>
      <c r="M290" s="65"/>
      <c r="N290" s="77"/>
      <c r="O290" s="66">
        <f t="shared" si="342"/>
        <v>0</v>
      </c>
      <c r="P290" s="228"/>
      <c r="Q290" s="228"/>
      <c r="R290" s="228"/>
      <c r="S290" s="228"/>
      <c r="T290" s="228"/>
    </row>
    <row r="291" spans="1:20" ht="12.75" customHeight="1">
      <c r="A291" s="229">
        <v>6</v>
      </c>
      <c r="B291" s="230" t="s">
        <v>34</v>
      </c>
      <c r="C291" s="240" t="s">
        <v>985</v>
      </c>
      <c r="D291" s="303" t="s">
        <v>457</v>
      </c>
      <c r="E291" s="245">
        <v>9.6000000000000002E-2</v>
      </c>
      <c r="F291" s="224">
        <f t="shared" ref="F291" si="393">H291+J291+R291</f>
        <v>323.09936568000006</v>
      </c>
      <c r="G291" s="233"/>
      <c r="H291" s="228">
        <f t="shared" ref="H291" si="394">G291*$P$14/1000</f>
        <v>0</v>
      </c>
      <c r="I291" s="265"/>
      <c r="J291" s="228">
        <f t="shared" ref="J291" si="395">I291*$P$15/1000</f>
        <v>0</v>
      </c>
      <c r="K291" s="65" t="s">
        <v>803</v>
      </c>
      <c r="L291" s="65" t="s">
        <v>32</v>
      </c>
      <c r="M291" s="65">
        <v>1</v>
      </c>
      <c r="N291" s="77">
        <v>281.94400000000002</v>
      </c>
      <c r="O291" s="66">
        <f t="shared" si="342"/>
        <v>281.94400000000002</v>
      </c>
      <c r="P291" s="228">
        <f t="shared" ref="P291" si="396">E291*F291</f>
        <v>31.017539105280008</v>
      </c>
      <c r="Q291" s="228">
        <f t="shared" ref="Q291" si="397">SUM(O291:O294)</f>
        <v>281.94400000000002</v>
      </c>
      <c r="R291" s="228">
        <f t="shared" ref="R291" si="398">Q291*1.02*1.05*$R$20</f>
        <v>323.09936568000006</v>
      </c>
      <c r="S291" s="228">
        <f t="shared" ref="S291" si="399">F291*$S$23</f>
        <v>378.53330984368966</v>
      </c>
      <c r="T291" s="228">
        <v>35.904485846736328</v>
      </c>
    </row>
    <row r="292" spans="1:20" ht="12.75" customHeight="1">
      <c r="A292" s="229"/>
      <c r="B292" s="230"/>
      <c r="C292" s="240"/>
      <c r="D292" s="301"/>
      <c r="E292" s="245"/>
      <c r="F292" s="224"/>
      <c r="G292" s="233"/>
      <c r="H292" s="228"/>
      <c r="I292" s="265"/>
      <c r="J292" s="228"/>
      <c r="K292" s="65"/>
      <c r="L292" s="65"/>
      <c r="M292" s="65"/>
      <c r="N292" s="77"/>
      <c r="O292" s="66">
        <f t="shared" si="342"/>
        <v>0</v>
      </c>
      <c r="P292" s="228"/>
      <c r="Q292" s="228"/>
      <c r="R292" s="228"/>
      <c r="S292" s="228"/>
      <c r="T292" s="228"/>
    </row>
    <row r="293" spans="1:20" ht="12.75" customHeight="1">
      <c r="A293" s="229"/>
      <c r="B293" s="230"/>
      <c r="C293" s="240"/>
      <c r="D293" s="301"/>
      <c r="E293" s="245"/>
      <c r="F293" s="224"/>
      <c r="G293" s="233"/>
      <c r="H293" s="228"/>
      <c r="I293" s="265"/>
      <c r="J293" s="228"/>
      <c r="K293" s="65"/>
      <c r="L293" s="65"/>
      <c r="M293" s="67"/>
      <c r="N293" s="77"/>
      <c r="O293" s="66">
        <f t="shared" si="342"/>
        <v>0</v>
      </c>
      <c r="P293" s="228"/>
      <c r="Q293" s="228"/>
      <c r="R293" s="228"/>
      <c r="S293" s="228"/>
      <c r="T293" s="228"/>
    </row>
    <row r="294" spans="1:20" ht="12.75" customHeight="1">
      <c r="A294" s="229"/>
      <c r="B294" s="230"/>
      <c r="C294" s="240"/>
      <c r="D294" s="302"/>
      <c r="E294" s="245"/>
      <c r="F294" s="224"/>
      <c r="G294" s="233"/>
      <c r="H294" s="228"/>
      <c r="I294" s="265"/>
      <c r="J294" s="228"/>
      <c r="K294" s="65"/>
      <c r="L294" s="65"/>
      <c r="M294" s="65"/>
      <c r="N294" s="77"/>
      <c r="O294" s="66">
        <f t="shared" si="342"/>
        <v>0</v>
      </c>
      <c r="P294" s="228"/>
      <c r="Q294" s="228"/>
      <c r="R294" s="228"/>
      <c r="S294" s="228"/>
      <c r="T294" s="228"/>
    </row>
    <row r="295" spans="1:20" ht="12.75" customHeight="1">
      <c r="A295" s="229">
        <v>7</v>
      </c>
      <c r="B295" s="230" t="s">
        <v>34</v>
      </c>
      <c r="C295" s="240" t="s">
        <v>986</v>
      </c>
      <c r="D295" s="327" t="s">
        <v>462</v>
      </c>
      <c r="E295" s="229">
        <v>4.4000000000000004</v>
      </c>
      <c r="F295" s="224">
        <f t="shared" ref="F295" si="400">H295+J295+R295</f>
        <v>1.8770988600000003</v>
      </c>
      <c r="G295" s="233"/>
      <c r="H295" s="228">
        <f t="shared" ref="H295" si="401">G295*$P$14/1000</f>
        <v>0</v>
      </c>
      <c r="I295" s="265"/>
      <c r="J295" s="228">
        <f t="shared" ref="J295" si="402">I295*$P$15/1000</f>
        <v>0</v>
      </c>
      <c r="K295" s="65" t="s">
        <v>804</v>
      </c>
      <c r="L295" s="77" t="s">
        <v>27</v>
      </c>
      <c r="M295" s="65">
        <v>1</v>
      </c>
      <c r="N295" s="77">
        <v>1.6379999999999999</v>
      </c>
      <c r="O295" s="66">
        <f t="shared" si="342"/>
        <v>1.6379999999999999</v>
      </c>
      <c r="P295" s="228">
        <f t="shared" ref="P295" si="403">E295*F295</f>
        <v>8.2592349840000026</v>
      </c>
      <c r="Q295" s="228">
        <f t="shared" ref="Q295" si="404">SUM(O295:O298)</f>
        <v>1.6379999999999999</v>
      </c>
      <c r="R295" s="228">
        <f t="shared" ref="R295" si="405">Q295*1.02*1.05*$R$20</f>
        <v>1.8770988600000003</v>
      </c>
      <c r="S295" s="228">
        <f t="shared" ref="S295" si="406">F295*$S$23</f>
        <v>2.1991514681070128</v>
      </c>
      <c r="T295" s="228">
        <v>9.560512991742085</v>
      </c>
    </row>
    <row r="296" spans="1:20" ht="12.75" customHeight="1">
      <c r="A296" s="229"/>
      <c r="B296" s="230"/>
      <c r="C296" s="240"/>
      <c r="D296" s="328"/>
      <c r="E296" s="229"/>
      <c r="F296" s="224"/>
      <c r="G296" s="233"/>
      <c r="H296" s="228"/>
      <c r="I296" s="265"/>
      <c r="J296" s="228"/>
      <c r="K296" s="65"/>
      <c r="L296" s="65"/>
      <c r="M296" s="65"/>
      <c r="N296" s="77"/>
      <c r="O296" s="66">
        <f t="shared" si="342"/>
        <v>0</v>
      </c>
      <c r="P296" s="228"/>
      <c r="Q296" s="228"/>
      <c r="R296" s="228"/>
      <c r="S296" s="228"/>
      <c r="T296" s="228"/>
    </row>
    <row r="297" spans="1:20" ht="12.75" customHeight="1">
      <c r="A297" s="229"/>
      <c r="B297" s="230"/>
      <c r="C297" s="240"/>
      <c r="D297" s="328"/>
      <c r="E297" s="229"/>
      <c r="F297" s="224"/>
      <c r="G297" s="233"/>
      <c r="H297" s="228"/>
      <c r="I297" s="265"/>
      <c r="J297" s="228"/>
      <c r="K297" s="65"/>
      <c r="L297" s="65"/>
      <c r="M297" s="67"/>
      <c r="N297" s="77"/>
      <c r="O297" s="66">
        <f t="shared" si="342"/>
        <v>0</v>
      </c>
      <c r="P297" s="228"/>
      <c r="Q297" s="228"/>
      <c r="R297" s="228"/>
      <c r="S297" s="228"/>
      <c r="T297" s="228"/>
    </row>
    <row r="298" spans="1:20" ht="12.75" customHeight="1">
      <c r="A298" s="229"/>
      <c r="B298" s="230"/>
      <c r="C298" s="240"/>
      <c r="D298" s="329"/>
      <c r="E298" s="229"/>
      <c r="F298" s="224"/>
      <c r="G298" s="233"/>
      <c r="H298" s="228"/>
      <c r="I298" s="265"/>
      <c r="J298" s="228"/>
      <c r="K298" s="65"/>
      <c r="L298" s="65"/>
      <c r="M298" s="65"/>
      <c r="N298" s="77"/>
      <c r="O298" s="66">
        <f t="shared" si="342"/>
        <v>0</v>
      </c>
      <c r="P298" s="228"/>
      <c r="Q298" s="228"/>
      <c r="R298" s="228"/>
      <c r="S298" s="228"/>
      <c r="T298" s="228"/>
    </row>
    <row r="299" spans="1:20" ht="12.75" customHeight="1">
      <c r="A299" s="229">
        <v>8</v>
      </c>
      <c r="B299" s="230" t="s">
        <v>34</v>
      </c>
      <c r="C299" s="240" t="s">
        <v>987</v>
      </c>
      <c r="D299" s="533" t="s">
        <v>455</v>
      </c>
      <c r="E299" s="229">
        <v>1</v>
      </c>
      <c r="F299" s="224">
        <f t="shared" ref="F299" si="407">H299+J299+R299</f>
        <v>3.2087160000000003</v>
      </c>
      <c r="G299" s="233"/>
      <c r="H299" s="228">
        <f t="shared" ref="H299" si="408">G299*$P$14/1000</f>
        <v>0</v>
      </c>
      <c r="I299" s="265"/>
      <c r="J299" s="228">
        <f t="shared" ref="J299" si="409">I299*$P$15/1000</f>
        <v>0</v>
      </c>
      <c r="K299" s="65" t="s">
        <v>805</v>
      </c>
      <c r="L299" s="65" t="s">
        <v>279</v>
      </c>
      <c r="M299" s="65">
        <v>1</v>
      </c>
      <c r="N299" s="77">
        <v>2.8</v>
      </c>
      <c r="O299" s="66">
        <f t="shared" si="342"/>
        <v>2.8</v>
      </c>
      <c r="P299" s="228">
        <f t="shared" ref="P299" si="410">E299*F299</f>
        <v>3.2087160000000003</v>
      </c>
      <c r="Q299" s="228">
        <f t="shared" ref="Q299" si="411">SUM(O299:O302)</f>
        <v>2.8</v>
      </c>
      <c r="R299" s="228">
        <f t="shared" ref="R299" si="412">Q299*1.02*1.05*$R$20</f>
        <v>3.2087160000000003</v>
      </c>
      <c r="S299" s="228">
        <f t="shared" ref="S299" si="413">F299*$S$23</f>
        <v>3.7592332788154064</v>
      </c>
      <c r="T299" s="228">
        <v>3.7142630115548108</v>
      </c>
    </row>
    <row r="300" spans="1:20" ht="12.75" customHeight="1">
      <c r="A300" s="229"/>
      <c r="B300" s="230"/>
      <c r="C300" s="240"/>
      <c r="D300" s="319"/>
      <c r="E300" s="229"/>
      <c r="F300" s="224"/>
      <c r="G300" s="233"/>
      <c r="H300" s="228"/>
      <c r="I300" s="265"/>
      <c r="J300" s="228"/>
      <c r="K300" s="65"/>
      <c r="L300" s="65"/>
      <c r="M300" s="65"/>
      <c r="N300" s="77"/>
      <c r="O300" s="66">
        <f t="shared" si="342"/>
        <v>0</v>
      </c>
      <c r="P300" s="228"/>
      <c r="Q300" s="228"/>
      <c r="R300" s="228"/>
      <c r="S300" s="228"/>
      <c r="T300" s="228"/>
    </row>
    <row r="301" spans="1:20" ht="12.75" customHeight="1">
      <c r="A301" s="229"/>
      <c r="B301" s="230"/>
      <c r="C301" s="240"/>
      <c r="D301" s="319"/>
      <c r="E301" s="229"/>
      <c r="F301" s="224"/>
      <c r="G301" s="233"/>
      <c r="H301" s="228"/>
      <c r="I301" s="265"/>
      <c r="J301" s="228"/>
      <c r="K301" s="65"/>
      <c r="L301" s="65"/>
      <c r="M301" s="67"/>
      <c r="N301" s="77"/>
      <c r="O301" s="66">
        <f t="shared" si="342"/>
        <v>0</v>
      </c>
      <c r="P301" s="228"/>
      <c r="Q301" s="228"/>
      <c r="R301" s="228"/>
      <c r="S301" s="228"/>
      <c r="T301" s="228"/>
    </row>
    <row r="302" spans="1:20" ht="12.75" customHeight="1">
      <c r="A302" s="229"/>
      <c r="B302" s="230"/>
      <c r="C302" s="240"/>
      <c r="D302" s="320"/>
      <c r="E302" s="229"/>
      <c r="F302" s="224"/>
      <c r="G302" s="233"/>
      <c r="H302" s="228"/>
      <c r="I302" s="265"/>
      <c r="J302" s="228"/>
      <c r="K302" s="65"/>
      <c r="L302" s="65"/>
      <c r="M302" s="65"/>
      <c r="N302" s="77"/>
      <c r="O302" s="66">
        <f t="shared" si="342"/>
        <v>0</v>
      </c>
      <c r="P302" s="228"/>
      <c r="Q302" s="228"/>
      <c r="R302" s="228"/>
      <c r="S302" s="228"/>
      <c r="T302" s="228"/>
    </row>
    <row r="303" spans="1:20" ht="12.75" customHeight="1">
      <c r="A303" s="229">
        <v>9</v>
      </c>
      <c r="B303" s="240" t="s">
        <v>807</v>
      </c>
      <c r="C303" s="240" t="s">
        <v>972</v>
      </c>
      <c r="D303" s="303" t="s">
        <v>457</v>
      </c>
      <c r="E303" s="245">
        <v>0.15</v>
      </c>
      <c r="F303" s="224">
        <f t="shared" ref="F303" si="414">H303+J303+R303</f>
        <v>15.904463278500003</v>
      </c>
      <c r="G303" s="233">
        <v>1.56</v>
      </c>
      <c r="H303" s="228">
        <f t="shared" ref="H303" si="415">G303*$P$14/1000</f>
        <v>2.686788</v>
      </c>
      <c r="I303" s="233"/>
      <c r="J303" s="228">
        <f t="shared" ref="J303" si="416">I303*$P$15/1000</f>
        <v>0</v>
      </c>
      <c r="K303" s="65" t="s">
        <v>36</v>
      </c>
      <c r="L303" s="65" t="s">
        <v>35</v>
      </c>
      <c r="M303" s="65">
        <v>6.9</v>
      </c>
      <c r="N303" s="69">
        <v>1.25</v>
      </c>
      <c r="O303" s="66">
        <f t="shared" si="342"/>
        <v>8.625</v>
      </c>
      <c r="P303" s="228">
        <f t="shared" ref="P303" si="417">E303*F303</f>
        <v>2.3856694917750003</v>
      </c>
      <c r="Q303" s="228">
        <f t="shared" ref="Q303" si="418">SUM(O303:O306)</f>
        <v>11.534050000000001</v>
      </c>
      <c r="R303" s="228">
        <f t="shared" ref="R303" si="419">Q303*1.02*1.05*$R$20</f>
        <v>13.217675278500003</v>
      </c>
      <c r="S303" s="228">
        <f t="shared" ref="S303" si="420">F303*$S$23</f>
        <v>18.633181508813742</v>
      </c>
      <c r="T303" s="228">
        <v>2.7671902989418604</v>
      </c>
    </row>
    <row r="304" spans="1:20" ht="12.75" customHeight="1">
      <c r="A304" s="229"/>
      <c r="B304" s="240"/>
      <c r="C304" s="240"/>
      <c r="D304" s="301"/>
      <c r="E304" s="245"/>
      <c r="F304" s="224"/>
      <c r="G304" s="233"/>
      <c r="H304" s="228"/>
      <c r="I304" s="233"/>
      <c r="J304" s="228"/>
      <c r="K304" s="65"/>
      <c r="L304" s="65"/>
      <c r="M304" s="65"/>
      <c r="N304" s="69"/>
      <c r="O304" s="66">
        <f t="shared" si="342"/>
        <v>0</v>
      </c>
      <c r="P304" s="228"/>
      <c r="Q304" s="228"/>
      <c r="R304" s="228"/>
      <c r="S304" s="228"/>
      <c r="T304" s="228"/>
    </row>
    <row r="305" spans="1:20" ht="12.75" customHeight="1">
      <c r="A305" s="229"/>
      <c r="B305" s="240"/>
      <c r="C305" s="240"/>
      <c r="D305" s="301"/>
      <c r="E305" s="245"/>
      <c r="F305" s="224"/>
      <c r="G305" s="233"/>
      <c r="H305" s="228"/>
      <c r="I305" s="233"/>
      <c r="J305" s="228"/>
      <c r="K305" s="65" t="s">
        <v>37</v>
      </c>
      <c r="L305" s="65" t="s">
        <v>35</v>
      </c>
      <c r="M305" s="68">
        <v>3.65</v>
      </c>
      <c r="N305" s="69">
        <v>0.79700000000000004</v>
      </c>
      <c r="O305" s="66">
        <f t="shared" si="342"/>
        <v>2.9090500000000001</v>
      </c>
      <c r="P305" s="228"/>
      <c r="Q305" s="228"/>
      <c r="R305" s="228"/>
      <c r="S305" s="228"/>
      <c r="T305" s="228"/>
    </row>
    <row r="306" spans="1:20" ht="12.75" customHeight="1">
      <c r="A306" s="229"/>
      <c r="B306" s="240"/>
      <c r="C306" s="240"/>
      <c r="D306" s="302"/>
      <c r="E306" s="245"/>
      <c r="F306" s="224"/>
      <c r="G306" s="233"/>
      <c r="H306" s="228"/>
      <c r="I306" s="233"/>
      <c r="J306" s="228"/>
      <c r="K306" s="65"/>
      <c r="L306" s="65"/>
      <c r="M306" s="65"/>
      <c r="N306" s="77"/>
      <c r="O306" s="66">
        <f t="shared" si="342"/>
        <v>0</v>
      </c>
      <c r="P306" s="228"/>
      <c r="Q306" s="228"/>
      <c r="R306" s="228"/>
      <c r="S306" s="228"/>
      <c r="T306" s="228"/>
    </row>
    <row r="307" spans="1:20" ht="12.75" customHeight="1">
      <c r="A307" s="347"/>
      <c r="B307" s="348"/>
      <c r="C307" s="349" t="s">
        <v>458</v>
      </c>
      <c r="D307" s="347"/>
      <c r="E307" s="350"/>
      <c r="F307" s="351"/>
      <c r="G307" s="344"/>
      <c r="H307" s="345"/>
      <c r="I307" s="344"/>
      <c r="J307" s="345"/>
      <c r="K307" s="37"/>
      <c r="L307" s="37"/>
      <c r="M307" s="37"/>
      <c r="N307" s="38"/>
      <c r="O307" s="39"/>
      <c r="P307" s="345"/>
      <c r="Q307" s="345"/>
      <c r="R307" s="345"/>
      <c r="S307" s="345"/>
      <c r="T307" s="346">
        <f>SUM(T271:T306)</f>
        <v>153.27023776248436</v>
      </c>
    </row>
    <row r="308" spans="1:20" ht="12.75" customHeight="1">
      <c r="A308" s="347"/>
      <c r="B308" s="348"/>
      <c r="C308" s="349"/>
      <c r="D308" s="347"/>
      <c r="E308" s="350"/>
      <c r="F308" s="352"/>
      <c r="G308" s="344"/>
      <c r="H308" s="345"/>
      <c r="I308" s="344"/>
      <c r="J308" s="345"/>
      <c r="K308" s="37"/>
      <c r="L308" s="37"/>
      <c r="M308" s="37"/>
      <c r="N308" s="38"/>
      <c r="O308" s="39"/>
      <c r="P308" s="345"/>
      <c r="Q308" s="345"/>
      <c r="R308" s="345"/>
      <c r="S308" s="345"/>
      <c r="T308" s="346"/>
    </row>
    <row r="309" spans="1:20" ht="12.75" customHeight="1">
      <c r="A309" s="347"/>
      <c r="B309" s="348"/>
      <c r="C309" s="349"/>
      <c r="D309" s="347"/>
      <c r="E309" s="350"/>
      <c r="F309" s="352"/>
      <c r="G309" s="344"/>
      <c r="H309" s="345"/>
      <c r="I309" s="344"/>
      <c r="J309" s="345"/>
      <c r="K309" s="37"/>
      <c r="L309" s="37"/>
      <c r="M309" s="40"/>
      <c r="N309" s="38"/>
      <c r="O309" s="39"/>
      <c r="P309" s="345"/>
      <c r="Q309" s="345"/>
      <c r="R309" s="345"/>
      <c r="S309" s="345"/>
      <c r="T309" s="346"/>
    </row>
    <row r="310" spans="1:20" ht="12.75" customHeight="1">
      <c r="A310" s="347"/>
      <c r="B310" s="348"/>
      <c r="C310" s="349"/>
      <c r="D310" s="347"/>
      <c r="E310" s="350"/>
      <c r="F310" s="353"/>
      <c r="G310" s="344"/>
      <c r="H310" s="345"/>
      <c r="I310" s="344"/>
      <c r="J310" s="345"/>
      <c r="K310" s="37"/>
      <c r="L310" s="37"/>
      <c r="M310" s="37"/>
      <c r="N310" s="38"/>
      <c r="O310" s="39"/>
      <c r="P310" s="345"/>
      <c r="Q310" s="345"/>
      <c r="R310" s="345"/>
      <c r="S310" s="345"/>
      <c r="T310" s="346"/>
    </row>
    <row r="311" spans="1:20" ht="12.75" customHeight="1">
      <c r="A311" s="347"/>
      <c r="B311" s="348"/>
      <c r="C311" s="349" t="s">
        <v>459</v>
      </c>
      <c r="D311" s="347"/>
      <c r="E311" s="350"/>
      <c r="F311" s="351"/>
      <c r="G311" s="344"/>
      <c r="H311" s="345"/>
      <c r="I311" s="344"/>
      <c r="J311" s="345"/>
      <c r="K311" s="37"/>
      <c r="L311" s="37"/>
      <c r="M311" s="37"/>
      <c r="N311" s="38"/>
      <c r="O311" s="39"/>
      <c r="P311" s="345"/>
      <c r="Q311" s="345"/>
      <c r="R311" s="345"/>
      <c r="S311" s="345"/>
      <c r="T311" s="340" t="e">
        <f>(T307*100%)/'N46 Cav-Nax'!T1117</f>
        <v>#REF!</v>
      </c>
    </row>
    <row r="312" spans="1:20" ht="12.75" customHeight="1">
      <c r="A312" s="347"/>
      <c r="B312" s="348"/>
      <c r="C312" s="349"/>
      <c r="D312" s="347"/>
      <c r="E312" s="350"/>
      <c r="F312" s="352"/>
      <c r="G312" s="344"/>
      <c r="H312" s="345"/>
      <c r="I312" s="344"/>
      <c r="J312" s="345"/>
      <c r="K312" s="37"/>
      <c r="L312" s="37"/>
      <c r="M312" s="37"/>
      <c r="N312" s="38"/>
      <c r="O312" s="39"/>
      <c r="P312" s="345"/>
      <c r="Q312" s="345"/>
      <c r="R312" s="345"/>
      <c r="S312" s="345"/>
      <c r="T312" s="340"/>
    </row>
    <row r="313" spans="1:20" ht="12.75" customHeight="1">
      <c r="A313" s="347"/>
      <c r="B313" s="348"/>
      <c r="C313" s="349"/>
      <c r="D313" s="347"/>
      <c r="E313" s="350"/>
      <c r="F313" s="352"/>
      <c r="G313" s="344"/>
      <c r="H313" s="345"/>
      <c r="I313" s="344"/>
      <c r="J313" s="345"/>
      <c r="K313" s="37"/>
      <c r="L313" s="37"/>
      <c r="M313" s="40"/>
      <c r="N313" s="38"/>
      <c r="O313" s="39"/>
      <c r="P313" s="345"/>
      <c r="Q313" s="345"/>
      <c r="R313" s="345"/>
      <c r="S313" s="345"/>
      <c r="T313" s="340"/>
    </row>
    <row r="314" spans="1:20" ht="12.75" customHeight="1">
      <c r="A314" s="347"/>
      <c r="B314" s="348"/>
      <c r="C314" s="349"/>
      <c r="D314" s="347"/>
      <c r="E314" s="350"/>
      <c r="F314" s="353"/>
      <c r="G314" s="344"/>
      <c r="H314" s="345"/>
      <c r="I314" s="344"/>
      <c r="J314" s="345"/>
      <c r="K314" s="37"/>
      <c r="L314" s="37"/>
      <c r="M314" s="37"/>
      <c r="N314" s="38"/>
      <c r="O314" s="39"/>
      <c r="P314" s="345"/>
      <c r="Q314" s="345"/>
      <c r="R314" s="345"/>
      <c r="S314" s="345"/>
      <c r="T314" s="340"/>
    </row>
    <row r="315" spans="1:20" ht="12.75" customHeight="1">
      <c r="A315" s="229"/>
      <c r="B315" s="240"/>
      <c r="C315" s="284" t="s">
        <v>988</v>
      </c>
      <c r="D315" s="229"/>
      <c r="E315" s="245"/>
      <c r="F315" s="224">
        <f t="shared" ref="F315" si="421">H315+J315+R315</f>
        <v>0</v>
      </c>
      <c r="G315" s="233"/>
      <c r="H315" s="228">
        <f t="shared" ref="H315" si="422">G315*$P$14/1000</f>
        <v>0</v>
      </c>
      <c r="I315" s="233"/>
      <c r="J315" s="228">
        <f t="shared" ref="J315" si="423">I315*$P$15/1000</f>
        <v>0</v>
      </c>
      <c r="K315" s="65"/>
      <c r="L315" s="65"/>
      <c r="M315" s="65"/>
      <c r="N315" s="69"/>
      <c r="O315" s="66">
        <f t="shared" si="342"/>
        <v>0</v>
      </c>
      <c r="P315" s="228">
        <f t="shared" ref="P315" si="424">E315*F315</f>
        <v>0</v>
      </c>
      <c r="Q315" s="228">
        <f t="shared" ref="Q315" si="425">SUM(O315:O318)</f>
        <v>0</v>
      </c>
      <c r="R315" s="228">
        <f t="shared" ref="R315" si="426">Q315*1.02*1.05*$R$20</f>
        <v>0</v>
      </c>
      <c r="S315" s="228">
        <f t="shared" ref="S315" si="427">F315*$S$23</f>
        <v>0</v>
      </c>
      <c r="T315" s="228">
        <f t="shared" ref="T315" si="428">S315*E315</f>
        <v>0</v>
      </c>
    </row>
    <row r="316" spans="1:20" ht="12.75" customHeight="1">
      <c r="A316" s="229"/>
      <c r="B316" s="240"/>
      <c r="C316" s="284"/>
      <c r="D316" s="229"/>
      <c r="E316" s="245"/>
      <c r="F316" s="224"/>
      <c r="G316" s="233"/>
      <c r="H316" s="228"/>
      <c r="I316" s="233"/>
      <c r="J316" s="228"/>
      <c r="K316" s="65"/>
      <c r="L316" s="65"/>
      <c r="M316" s="65"/>
      <c r="N316" s="69"/>
      <c r="O316" s="66">
        <f t="shared" si="342"/>
        <v>0</v>
      </c>
      <c r="P316" s="228"/>
      <c r="Q316" s="228"/>
      <c r="R316" s="228"/>
      <c r="S316" s="228"/>
      <c r="T316" s="228"/>
    </row>
    <row r="317" spans="1:20" ht="12.75" customHeight="1">
      <c r="A317" s="229"/>
      <c r="B317" s="240"/>
      <c r="C317" s="284"/>
      <c r="D317" s="229"/>
      <c r="E317" s="245"/>
      <c r="F317" s="224"/>
      <c r="G317" s="233"/>
      <c r="H317" s="228"/>
      <c r="I317" s="233"/>
      <c r="J317" s="228"/>
      <c r="K317" s="65"/>
      <c r="L317" s="65"/>
      <c r="M317" s="68"/>
      <c r="N317" s="69"/>
      <c r="O317" s="66">
        <f t="shared" si="342"/>
        <v>0</v>
      </c>
      <c r="P317" s="228"/>
      <c r="Q317" s="228"/>
      <c r="R317" s="228"/>
      <c r="S317" s="228"/>
      <c r="T317" s="228"/>
    </row>
    <row r="318" spans="1:20" ht="12.75" customHeight="1">
      <c r="A318" s="229"/>
      <c r="B318" s="240"/>
      <c r="C318" s="284"/>
      <c r="D318" s="229"/>
      <c r="E318" s="245"/>
      <c r="F318" s="224"/>
      <c r="G318" s="233"/>
      <c r="H318" s="228"/>
      <c r="I318" s="233"/>
      <c r="J318" s="228"/>
      <c r="K318" s="65"/>
      <c r="L318" s="65"/>
      <c r="M318" s="65"/>
      <c r="N318" s="77"/>
      <c r="O318" s="66">
        <f t="shared" si="342"/>
        <v>0</v>
      </c>
      <c r="P318" s="228"/>
      <c r="Q318" s="228"/>
      <c r="R318" s="228"/>
      <c r="S318" s="228"/>
      <c r="T318" s="228"/>
    </row>
    <row r="319" spans="1:20" ht="12.75" customHeight="1">
      <c r="A319" s="229">
        <v>1</v>
      </c>
      <c r="B319" s="230" t="s">
        <v>812</v>
      </c>
      <c r="C319" s="230" t="s">
        <v>989</v>
      </c>
      <c r="D319" s="327" t="s">
        <v>462</v>
      </c>
      <c r="E319" s="537">
        <v>52.8</v>
      </c>
      <c r="F319" s="224">
        <f t="shared" ref="F319" si="429">H319+J319+R319</f>
        <v>2.4631500900000001</v>
      </c>
      <c r="G319" s="232">
        <v>0.79400000000000004</v>
      </c>
      <c r="H319" s="228">
        <f t="shared" ref="H319" si="430">G319*$P$14/1000</f>
        <v>1.3675062</v>
      </c>
      <c r="I319" s="232">
        <v>6.4000000000000001E-2</v>
      </c>
      <c r="J319" s="228">
        <f t="shared" ref="J319" si="431">I319*$P$15/1000</f>
        <v>0.14105088000000002</v>
      </c>
      <c r="K319" s="127" t="s">
        <v>45</v>
      </c>
      <c r="L319" s="127" t="s">
        <v>44</v>
      </c>
      <c r="M319" s="127">
        <v>3.1E-2</v>
      </c>
      <c r="N319" s="34">
        <v>23</v>
      </c>
      <c r="O319" s="66">
        <f t="shared" si="342"/>
        <v>0.71299999999999997</v>
      </c>
      <c r="P319" s="228">
        <f t="shared" ref="P319" si="432">E319*F319</f>
        <v>130.05432475199999</v>
      </c>
      <c r="Q319" s="228">
        <f t="shared" ref="Q319" si="433">SUM(O319:O322)</f>
        <v>0.83299999999999996</v>
      </c>
      <c r="R319" s="228">
        <f t="shared" ref="R319" si="434">Q319*1.02*1.05*$R$20</f>
        <v>0.95459301000000008</v>
      </c>
      <c r="S319" s="228">
        <f t="shared" ref="S319" si="435">F319*$S$23</f>
        <v>2.8857511194649708</v>
      </c>
      <c r="T319" s="228">
        <v>151.66126614962101</v>
      </c>
    </row>
    <row r="320" spans="1:20" ht="12.75" customHeight="1">
      <c r="A320" s="229"/>
      <c r="B320" s="230"/>
      <c r="C320" s="230"/>
      <c r="D320" s="328"/>
      <c r="E320" s="537"/>
      <c r="F320" s="224"/>
      <c r="G320" s="232"/>
      <c r="H320" s="228"/>
      <c r="I320" s="232"/>
      <c r="J320" s="228"/>
      <c r="K320" s="127"/>
      <c r="L320" s="127"/>
      <c r="M320" s="127"/>
      <c r="N320" s="34"/>
      <c r="O320" s="66">
        <f t="shared" si="342"/>
        <v>0</v>
      </c>
      <c r="P320" s="228"/>
      <c r="Q320" s="228"/>
      <c r="R320" s="228"/>
      <c r="S320" s="228"/>
      <c r="T320" s="228"/>
    </row>
    <row r="321" spans="1:20" ht="12.75" customHeight="1">
      <c r="A321" s="229"/>
      <c r="B321" s="230"/>
      <c r="C321" s="230"/>
      <c r="D321" s="328"/>
      <c r="E321" s="537"/>
      <c r="F321" s="224"/>
      <c r="G321" s="232"/>
      <c r="H321" s="228"/>
      <c r="I321" s="232"/>
      <c r="J321" s="228"/>
      <c r="K321" s="127" t="s">
        <v>813</v>
      </c>
      <c r="L321" s="65" t="s">
        <v>35</v>
      </c>
      <c r="M321" s="127">
        <v>0.12</v>
      </c>
      <c r="N321" s="34">
        <v>1</v>
      </c>
      <c r="O321" s="66">
        <f t="shared" si="342"/>
        <v>0.12</v>
      </c>
      <c r="P321" s="228"/>
      <c r="Q321" s="228"/>
      <c r="R321" s="228"/>
      <c r="S321" s="228"/>
      <c r="T321" s="228"/>
    </row>
    <row r="322" spans="1:20" ht="51" customHeight="1">
      <c r="A322" s="229"/>
      <c r="B322" s="230"/>
      <c r="C322" s="230"/>
      <c r="D322" s="329"/>
      <c r="E322" s="537"/>
      <c r="F322" s="224"/>
      <c r="G322" s="232"/>
      <c r="H322" s="228"/>
      <c r="I322" s="232"/>
      <c r="J322" s="228"/>
      <c r="K322" s="127"/>
      <c r="L322" s="127"/>
      <c r="M322" s="127"/>
      <c r="N322" s="34"/>
      <c r="O322" s="66">
        <f t="shared" si="342"/>
        <v>0</v>
      </c>
      <c r="P322" s="228"/>
      <c r="Q322" s="228"/>
      <c r="R322" s="228"/>
      <c r="S322" s="228"/>
      <c r="T322" s="228"/>
    </row>
    <row r="323" spans="1:20" ht="12.75" customHeight="1">
      <c r="A323" s="229">
        <v>2</v>
      </c>
      <c r="B323" s="230" t="s">
        <v>34</v>
      </c>
      <c r="C323" s="230" t="s">
        <v>990</v>
      </c>
      <c r="D323" s="303" t="s">
        <v>457</v>
      </c>
      <c r="E323" s="280">
        <v>8.2900000000000001E-2</v>
      </c>
      <c r="F323" s="224">
        <f t="shared" ref="F323" si="436">H323+J323+R323</f>
        <v>407.96532000000002</v>
      </c>
      <c r="G323" s="232"/>
      <c r="H323" s="228">
        <f t="shared" ref="H323" si="437">G323*$P$14/1000</f>
        <v>0</v>
      </c>
      <c r="I323" s="232"/>
      <c r="J323" s="228">
        <f t="shared" ref="J323" si="438">I323*$P$15/1000</f>
        <v>0</v>
      </c>
      <c r="K323" s="22" t="s">
        <v>815</v>
      </c>
      <c r="L323" s="22" t="s">
        <v>32</v>
      </c>
      <c r="M323" s="22">
        <v>1</v>
      </c>
      <c r="N323" s="34">
        <v>356</v>
      </c>
      <c r="O323" s="66">
        <f t="shared" si="342"/>
        <v>356</v>
      </c>
      <c r="P323" s="228">
        <f t="shared" ref="P323" si="439">E323*F323</f>
        <v>33.820325027999999</v>
      </c>
      <c r="Q323" s="228">
        <f t="shared" ref="Q323" si="440">SUM(O323:O326)</f>
        <v>356</v>
      </c>
      <c r="R323" s="228">
        <f t="shared" ref="R323" si="441">Q323*1.02*1.05*$R$20</f>
        <v>407.96532000000002</v>
      </c>
      <c r="S323" s="228">
        <f t="shared" ref="S323" si="442">F323*$S$23</f>
        <v>477.95965973510164</v>
      </c>
      <c r="T323" s="228">
        <v>39.148862750789355</v>
      </c>
    </row>
    <row r="324" spans="1:20" ht="12.75" customHeight="1">
      <c r="A324" s="229"/>
      <c r="B324" s="230"/>
      <c r="C324" s="230"/>
      <c r="D324" s="301"/>
      <c r="E324" s="280"/>
      <c r="F324" s="224"/>
      <c r="G324" s="232"/>
      <c r="H324" s="228"/>
      <c r="I324" s="232"/>
      <c r="J324" s="228"/>
      <c r="K324" s="22"/>
      <c r="L324" s="22"/>
      <c r="M324" s="22"/>
      <c r="N324" s="34"/>
      <c r="O324" s="66">
        <f t="shared" si="342"/>
        <v>0</v>
      </c>
      <c r="P324" s="228"/>
      <c r="Q324" s="228"/>
      <c r="R324" s="228"/>
      <c r="S324" s="228"/>
      <c r="T324" s="228"/>
    </row>
    <row r="325" spans="1:20" ht="12.75" customHeight="1">
      <c r="A325" s="229"/>
      <c r="B325" s="230"/>
      <c r="C325" s="230"/>
      <c r="D325" s="301"/>
      <c r="E325" s="280"/>
      <c r="F325" s="224"/>
      <c r="G325" s="232"/>
      <c r="H325" s="228"/>
      <c r="I325" s="232"/>
      <c r="J325" s="228"/>
      <c r="K325" s="22"/>
      <c r="L325" s="22"/>
      <c r="M325" s="23"/>
      <c r="N325" s="34"/>
      <c r="O325" s="66">
        <f t="shared" si="342"/>
        <v>0</v>
      </c>
      <c r="P325" s="228"/>
      <c r="Q325" s="228"/>
      <c r="R325" s="228"/>
      <c r="S325" s="228"/>
      <c r="T325" s="228"/>
    </row>
    <row r="326" spans="1:20" ht="12.75" customHeight="1">
      <c r="A326" s="229"/>
      <c r="B326" s="230"/>
      <c r="C326" s="230"/>
      <c r="D326" s="302"/>
      <c r="E326" s="280"/>
      <c r="F326" s="224"/>
      <c r="G326" s="232"/>
      <c r="H326" s="228"/>
      <c r="I326" s="232"/>
      <c r="J326" s="228"/>
      <c r="K326" s="22"/>
      <c r="L326" s="22"/>
      <c r="M326" s="22"/>
      <c r="N326" s="34"/>
      <c r="O326" s="66">
        <f t="shared" si="342"/>
        <v>0</v>
      </c>
      <c r="P326" s="228"/>
      <c r="Q326" s="228"/>
      <c r="R326" s="228"/>
      <c r="S326" s="228"/>
      <c r="T326" s="228"/>
    </row>
    <row r="327" spans="1:20" ht="12.75" customHeight="1">
      <c r="A327" s="229">
        <v>3</v>
      </c>
      <c r="B327" s="230" t="s">
        <v>34</v>
      </c>
      <c r="C327" s="230" t="s">
        <v>991</v>
      </c>
      <c r="D327" s="303" t="s">
        <v>457</v>
      </c>
      <c r="E327" s="280">
        <v>1.17E-2</v>
      </c>
      <c r="F327" s="224">
        <f t="shared" ref="F327" si="443">H327+J327+R327</f>
        <v>382.46748750000006</v>
      </c>
      <c r="G327" s="232"/>
      <c r="H327" s="228">
        <f t="shared" ref="H327" si="444">G327*$P$14/1000</f>
        <v>0</v>
      </c>
      <c r="I327" s="232"/>
      <c r="J327" s="228">
        <f t="shared" ref="J327" si="445">I327*$P$15/1000</f>
        <v>0</v>
      </c>
      <c r="K327" s="22" t="s">
        <v>731</v>
      </c>
      <c r="L327" s="22" t="s">
        <v>32</v>
      </c>
      <c r="M327" s="22">
        <v>1</v>
      </c>
      <c r="N327" s="34">
        <v>333.75</v>
      </c>
      <c r="O327" s="66">
        <f t="shared" si="342"/>
        <v>333.75</v>
      </c>
      <c r="P327" s="228">
        <f t="shared" ref="P327" si="446">E327*F327</f>
        <v>4.4748696037500011</v>
      </c>
      <c r="Q327" s="228">
        <f t="shared" ref="Q327" si="447">SUM(O327:O330)</f>
        <v>333.75</v>
      </c>
      <c r="R327" s="228">
        <f t="shared" ref="R327" si="448">Q327*1.02*1.05*$R$20</f>
        <v>382.46748750000006</v>
      </c>
      <c r="S327" s="228">
        <f t="shared" ref="S327" si="449">F327*$S$23</f>
        <v>448.08718100165788</v>
      </c>
      <c r="T327" s="228">
        <v>5.1799045633018181</v>
      </c>
    </row>
    <row r="328" spans="1:20" ht="12.75" customHeight="1">
      <c r="A328" s="229"/>
      <c r="B328" s="230"/>
      <c r="C328" s="230"/>
      <c r="D328" s="301"/>
      <c r="E328" s="280"/>
      <c r="F328" s="224"/>
      <c r="G328" s="232"/>
      <c r="H328" s="228"/>
      <c r="I328" s="232"/>
      <c r="J328" s="228"/>
      <c r="K328" s="22"/>
      <c r="L328" s="22"/>
      <c r="M328" s="22"/>
      <c r="N328" s="34"/>
      <c r="O328" s="66">
        <f t="shared" si="342"/>
        <v>0</v>
      </c>
      <c r="P328" s="228"/>
      <c r="Q328" s="228"/>
      <c r="R328" s="228"/>
      <c r="S328" s="228"/>
      <c r="T328" s="228"/>
    </row>
    <row r="329" spans="1:20" ht="12.75" customHeight="1">
      <c r="A329" s="229"/>
      <c r="B329" s="230"/>
      <c r="C329" s="230"/>
      <c r="D329" s="301"/>
      <c r="E329" s="280"/>
      <c r="F329" s="224"/>
      <c r="G329" s="232"/>
      <c r="H329" s="228"/>
      <c r="I329" s="232"/>
      <c r="J329" s="228"/>
      <c r="K329" s="22"/>
      <c r="L329" s="22"/>
      <c r="M329" s="23"/>
      <c r="N329" s="34"/>
      <c r="O329" s="66">
        <f t="shared" si="342"/>
        <v>0</v>
      </c>
      <c r="P329" s="228"/>
      <c r="Q329" s="228"/>
      <c r="R329" s="228"/>
      <c r="S329" s="228"/>
      <c r="T329" s="228"/>
    </row>
    <row r="330" spans="1:20" ht="12.75" customHeight="1">
      <c r="A330" s="229"/>
      <c r="B330" s="230"/>
      <c r="C330" s="230"/>
      <c r="D330" s="302"/>
      <c r="E330" s="280"/>
      <c r="F330" s="224"/>
      <c r="G330" s="232"/>
      <c r="H330" s="228"/>
      <c r="I330" s="232"/>
      <c r="J330" s="228"/>
      <c r="K330" s="22"/>
      <c r="L330" s="22"/>
      <c r="M330" s="22"/>
      <c r="N330" s="34"/>
      <c r="O330" s="66">
        <f t="shared" si="342"/>
        <v>0</v>
      </c>
      <c r="P330" s="228"/>
      <c r="Q330" s="228"/>
      <c r="R330" s="228"/>
      <c r="S330" s="228"/>
      <c r="T330" s="228"/>
    </row>
    <row r="331" spans="1:20" ht="12.75" customHeight="1">
      <c r="A331" s="229">
        <v>4</v>
      </c>
      <c r="B331" s="230" t="s">
        <v>34</v>
      </c>
      <c r="C331" s="230" t="s">
        <v>992</v>
      </c>
      <c r="D331" s="533" t="s">
        <v>455</v>
      </c>
      <c r="E331" s="280">
        <v>88</v>
      </c>
      <c r="F331" s="224">
        <f t="shared" ref="F331" si="450">H331+J331+R331</f>
        <v>4.5838800000000011E-3</v>
      </c>
      <c r="G331" s="232"/>
      <c r="H331" s="228">
        <f t="shared" ref="H331" si="451">G331*$P$14/1000</f>
        <v>0</v>
      </c>
      <c r="I331" s="232"/>
      <c r="J331" s="228">
        <f t="shared" ref="J331" si="452">I331*$P$15/1000</f>
        <v>0</v>
      </c>
      <c r="K331" s="22" t="s">
        <v>817</v>
      </c>
      <c r="L331" s="22" t="s">
        <v>31</v>
      </c>
      <c r="M331" s="22">
        <v>1</v>
      </c>
      <c r="N331" s="34">
        <v>4.0000000000000001E-3</v>
      </c>
      <c r="O331" s="66">
        <f t="shared" si="342"/>
        <v>4.0000000000000001E-3</v>
      </c>
      <c r="P331" s="228">
        <f t="shared" ref="P331" si="453">E331*F331</f>
        <v>0.40338144000000009</v>
      </c>
      <c r="Q331" s="228">
        <f t="shared" ref="Q331" si="454">SUM(O331:O334)</f>
        <v>4.0000000000000001E-3</v>
      </c>
      <c r="R331" s="228">
        <f t="shared" ref="R331" si="455">Q331*1.02*1.05*$R$20</f>
        <v>4.5838800000000011E-3</v>
      </c>
      <c r="S331" s="228">
        <f t="shared" ref="S331" si="456">F331*$S$23</f>
        <v>5.3703332554505814E-3</v>
      </c>
      <c r="T331" s="228">
        <v>0.46693592145260487</v>
      </c>
    </row>
    <row r="332" spans="1:20" ht="12.75" customHeight="1">
      <c r="A332" s="229"/>
      <c r="B332" s="230"/>
      <c r="C332" s="230"/>
      <c r="D332" s="319"/>
      <c r="E332" s="280"/>
      <c r="F332" s="224"/>
      <c r="G332" s="232"/>
      <c r="H332" s="228"/>
      <c r="I332" s="232"/>
      <c r="J332" s="228"/>
      <c r="K332" s="22"/>
      <c r="L332" s="22"/>
      <c r="M332" s="22"/>
      <c r="N332" s="34"/>
      <c r="O332" s="66">
        <f t="shared" ref="O332:O374" si="457">M332*N332</f>
        <v>0</v>
      </c>
      <c r="P332" s="228"/>
      <c r="Q332" s="228"/>
      <c r="R332" s="228"/>
      <c r="S332" s="228"/>
      <c r="T332" s="228"/>
    </row>
    <row r="333" spans="1:20" ht="12.75" customHeight="1">
      <c r="A333" s="229"/>
      <c r="B333" s="230"/>
      <c r="C333" s="230"/>
      <c r="D333" s="319"/>
      <c r="E333" s="280"/>
      <c r="F333" s="224"/>
      <c r="G333" s="232"/>
      <c r="H333" s="228"/>
      <c r="I333" s="232"/>
      <c r="J333" s="228"/>
      <c r="K333" s="22"/>
      <c r="L333" s="22"/>
      <c r="M333" s="23"/>
      <c r="N333" s="34"/>
      <c r="O333" s="66">
        <f t="shared" si="457"/>
        <v>0</v>
      </c>
      <c r="P333" s="228"/>
      <c r="Q333" s="228"/>
      <c r="R333" s="228"/>
      <c r="S333" s="228"/>
      <c r="T333" s="228"/>
    </row>
    <row r="334" spans="1:20" ht="12.75" customHeight="1">
      <c r="A334" s="229"/>
      <c r="B334" s="230"/>
      <c r="C334" s="230"/>
      <c r="D334" s="320"/>
      <c r="E334" s="280"/>
      <c r="F334" s="224"/>
      <c r="G334" s="232"/>
      <c r="H334" s="228"/>
      <c r="I334" s="232"/>
      <c r="J334" s="228"/>
      <c r="K334" s="22"/>
      <c r="L334" s="22"/>
      <c r="M334" s="22"/>
      <c r="N334" s="34"/>
      <c r="O334" s="66">
        <f t="shared" si="457"/>
        <v>0</v>
      </c>
      <c r="P334" s="228"/>
      <c r="Q334" s="228"/>
      <c r="R334" s="228"/>
      <c r="S334" s="228"/>
      <c r="T334" s="228"/>
    </row>
    <row r="335" spans="1:20" ht="12.75" customHeight="1">
      <c r="A335" s="229">
        <v>5</v>
      </c>
      <c r="B335" s="538" t="s">
        <v>820</v>
      </c>
      <c r="C335" s="230" t="s">
        <v>993</v>
      </c>
      <c r="D335" s="327" t="s">
        <v>462</v>
      </c>
      <c r="E335" s="280">
        <v>4.5</v>
      </c>
      <c r="F335" s="224">
        <f t="shared" ref="F335" si="458">H335+J335+R335</f>
        <v>19.9012524798</v>
      </c>
      <c r="G335" s="232">
        <v>7.7</v>
      </c>
      <c r="H335" s="228">
        <f t="shared" ref="H335" si="459">G335*$P$14/1000</f>
        <v>13.261709999999999</v>
      </c>
      <c r="I335" s="232">
        <v>0.15</v>
      </c>
      <c r="J335" s="228">
        <f t="shared" ref="J335" si="460">I335*$P$15/1000</f>
        <v>0.33058800000000005</v>
      </c>
      <c r="K335" s="22" t="s">
        <v>821</v>
      </c>
      <c r="L335" s="22" t="s">
        <v>27</v>
      </c>
      <c r="M335" s="22">
        <v>0.97</v>
      </c>
      <c r="N335" s="34">
        <v>4.8220000000000001</v>
      </c>
      <c r="O335" s="66">
        <f t="shared" si="457"/>
        <v>4.6773400000000001</v>
      </c>
      <c r="P335" s="228">
        <f t="shared" ref="P335" si="461">E335*F335</f>
        <v>89.555636159100004</v>
      </c>
      <c r="Q335" s="228">
        <f t="shared" ref="Q335" si="462">SUM(O335:O338)</f>
        <v>5.5053400000000003</v>
      </c>
      <c r="R335" s="228">
        <f t="shared" ref="R335" si="463">Q335*1.02*1.05*$R$20</f>
        <v>6.3089544798000015</v>
      </c>
      <c r="S335" s="228">
        <f t="shared" ref="S335" si="464">F335*$S$23</f>
        <v>23.315697186093061</v>
      </c>
      <c r="T335" s="228">
        <v>104.52274635519663</v>
      </c>
    </row>
    <row r="336" spans="1:20" ht="12.75" customHeight="1">
      <c r="A336" s="229"/>
      <c r="B336" s="230"/>
      <c r="C336" s="230"/>
      <c r="D336" s="328"/>
      <c r="E336" s="280"/>
      <c r="F336" s="224"/>
      <c r="G336" s="232"/>
      <c r="H336" s="228"/>
      <c r="I336" s="232"/>
      <c r="J336" s="228"/>
      <c r="K336" s="22"/>
      <c r="L336" s="22"/>
      <c r="M336" s="22"/>
      <c r="N336" s="34"/>
      <c r="O336" s="66">
        <f t="shared" si="457"/>
        <v>0</v>
      </c>
      <c r="P336" s="228"/>
      <c r="Q336" s="228"/>
      <c r="R336" s="228"/>
      <c r="S336" s="228"/>
      <c r="T336" s="228"/>
    </row>
    <row r="337" spans="1:20" ht="12.75" customHeight="1">
      <c r="A337" s="229"/>
      <c r="B337" s="230"/>
      <c r="C337" s="230"/>
      <c r="D337" s="328"/>
      <c r="E337" s="280"/>
      <c r="F337" s="224"/>
      <c r="G337" s="232"/>
      <c r="H337" s="228"/>
      <c r="I337" s="232"/>
      <c r="J337" s="228"/>
      <c r="K337" s="22" t="s">
        <v>45</v>
      </c>
      <c r="L337" s="127" t="s">
        <v>44</v>
      </c>
      <c r="M337" s="26">
        <v>3.5999999999999997E-2</v>
      </c>
      <c r="N337" s="34">
        <v>23</v>
      </c>
      <c r="O337" s="66">
        <f t="shared" si="457"/>
        <v>0.82799999999999996</v>
      </c>
      <c r="P337" s="228"/>
      <c r="Q337" s="228"/>
      <c r="R337" s="228"/>
      <c r="S337" s="228"/>
      <c r="T337" s="228"/>
    </row>
    <row r="338" spans="1:20" ht="12.75" customHeight="1">
      <c r="A338" s="229"/>
      <c r="B338" s="230"/>
      <c r="C338" s="230"/>
      <c r="D338" s="329"/>
      <c r="E338" s="280"/>
      <c r="F338" s="224"/>
      <c r="G338" s="232"/>
      <c r="H338" s="228"/>
      <c r="I338" s="232"/>
      <c r="J338" s="228"/>
      <c r="K338" s="22"/>
      <c r="L338" s="22"/>
      <c r="M338" s="22"/>
      <c r="N338" s="34"/>
      <c r="O338" s="66">
        <f t="shared" si="457"/>
        <v>0</v>
      </c>
      <c r="P338" s="228"/>
      <c r="Q338" s="228"/>
      <c r="R338" s="228"/>
      <c r="S338" s="228"/>
      <c r="T338" s="228"/>
    </row>
    <row r="339" spans="1:20" ht="12.75" customHeight="1">
      <c r="A339" s="229">
        <v>6</v>
      </c>
      <c r="B339" s="240" t="s">
        <v>823</v>
      </c>
      <c r="C339" s="240" t="s">
        <v>994</v>
      </c>
      <c r="D339" s="327" t="s">
        <v>462</v>
      </c>
      <c r="E339" s="229">
        <v>2.1</v>
      </c>
      <c r="F339" s="224">
        <f t="shared" ref="F339" si="465">H339+J339+R339</f>
        <v>3.1788962400000003</v>
      </c>
      <c r="G339" s="233">
        <v>1.07</v>
      </c>
      <c r="H339" s="228">
        <f t="shared" ref="H339" si="466">G339*$P$14/1000</f>
        <v>1.8428610000000001</v>
      </c>
      <c r="I339" s="233">
        <v>0.08</v>
      </c>
      <c r="J339" s="228">
        <f t="shared" ref="J339" si="467">I339*$P$15/1000</f>
        <v>0.17631360000000001</v>
      </c>
      <c r="K339" s="65" t="s">
        <v>45</v>
      </c>
      <c r="L339" s="65" t="s">
        <v>44</v>
      </c>
      <c r="M339" s="65">
        <v>4.3999999999999997E-2</v>
      </c>
      <c r="N339" s="77">
        <v>23</v>
      </c>
      <c r="O339" s="66">
        <f t="shared" si="457"/>
        <v>1.012</v>
      </c>
      <c r="P339" s="228">
        <f t="shared" ref="P339" si="468">E339*F339</f>
        <v>6.6756821040000007</v>
      </c>
      <c r="Q339" s="228">
        <f t="shared" ref="Q339" si="469">SUM(O339:O342)</f>
        <v>1.012</v>
      </c>
      <c r="R339" s="228">
        <f t="shared" ref="R339" si="470">Q339*1.02*1.05*$R$20</f>
        <v>1.1597216400000001</v>
      </c>
      <c r="S339" s="228">
        <f t="shared" ref="S339" si="471">F339*$S$23</f>
        <v>3.7242973623434317</v>
      </c>
      <c r="T339" s="228">
        <v>7.7868920280704135</v>
      </c>
    </row>
    <row r="340" spans="1:20" ht="12.75" customHeight="1">
      <c r="A340" s="229"/>
      <c r="B340" s="240"/>
      <c r="C340" s="240"/>
      <c r="D340" s="328"/>
      <c r="E340" s="229"/>
      <c r="F340" s="224"/>
      <c r="G340" s="233"/>
      <c r="H340" s="228"/>
      <c r="I340" s="233"/>
      <c r="J340" s="228"/>
      <c r="K340" s="65"/>
      <c r="L340" s="65"/>
      <c r="M340" s="65"/>
      <c r="N340" s="77"/>
      <c r="O340" s="66">
        <f t="shared" si="457"/>
        <v>0</v>
      </c>
      <c r="P340" s="228"/>
      <c r="Q340" s="228"/>
      <c r="R340" s="228"/>
      <c r="S340" s="228"/>
      <c r="T340" s="228"/>
    </row>
    <row r="341" spans="1:20" ht="12.75" customHeight="1">
      <c r="A341" s="229"/>
      <c r="B341" s="240"/>
      <c r="C341" s="240"/>
      <c r="D341" s="328"/>
      <c r="E341" s="229"/>
      <c r="F341" s="224"/>
      <c r="G341" s="233"/>
      <c r="H341" s="228"/>
      <c r="I341" s="233"/>
      <c r="J341" s="228"/>
      <c r="K341" s="65"/>
      <c r="L341" s="65"/>
      <c r="M341" s="67"/>
      <c r="N341" s="77"/>
      <c r="O341" s="66">
        <f t="shared" si="457"/>
        <v>0</v>
      </c>
      <c r="P341" s="228"/>
      <c r="Q341" s="228"/>
      <c r="R341" s="228"/>
      <c r="S341" s="228"/>
      <c r="T341" s="228"/>
    </row>
    <row r="342" spans="1:20" ht="12.75" customHeight="1">
      <c r="A342" s="229"/>
      <c r="B342" s="240"/>
      <c r="C342" s="240"/>
      <c r="D342" s="329"/>
      <c r="E342" s="229"/>
      <c r="F342" s="224"/>
      <c r="G342" s="233"/>
      <c r="H342" s="228"/>
      <c r="I342" s="233"/>
      <c r="J342" s="228"/>
      <c r="K342" s="65"/>
      <c r="L342" s="65"/>
      <c r="M342" s="65"/>
      <c r="N342" s="77"/>
      <c r="O342" s="66">
        <f t="shared" si="457"/>
        <v>0</v>
      </c>
      <c r="P342" s="228"/>
      <c r="Q342" s="228"/>
      <c r="R342" s="228"/>
      <c r="S342" s="228"/>
      <c r="T342" s="228"/>
    </row>
    <row r="343" spans="1:20" ht="12.75" customHeight="1">
      <c r="A343" s="229">
        <v>7</v>
      </c>
      <c r="B343" s="240" t="s">
        <v>836</v>
      </c>
      <c r="C343" s="240" t="s">
        <v>995</v>
      </c>
      <c r="D343" s="221" t="s">
        <v>462</v>
      </c>
      <c r="E343" s="242">
        <v>55</v>
      </c>
      <c r="F343" s="224">
        <f t="shared" ref="F343" si="472">H343+J343+R343</f>
        <v>0.48026075400000001</v>
      </c>
      <c r="G343" s="233">
        <v>0.114</v>
      </c>
      <c r="H343" s="228">
        <f t="shared" ref="H343" si="473">G343*$P$14/1000</f>
        <v>0.19634219999999999</v>
      </c>
      <c r="I343" s="267">
        <v>5.9999999999999995E-4</v>
      </c>
      <c r="J343" s="228">
        <f t="shared" ref="J343" si="474">I343*$P$15/1000</f>
        <v>1.3223519999999999E-3</v>
      </c>
      <c r="K343" s="65" t="s">
        <v>838</v>
      </c>
      <c r="L343" s="65" t="s">
        <v>35</v>
      </c>
      <c r="M343" s="65">
        <v>0.45</v>
      </c>
      <c r="N343" s="77">
        <v>0.54800000000000004</v>
      </c>
      <c r="O343" s="66">
        <f t="shared" si="457"/>
        <v>0.24660000000000001</v>
      </c>
      <c r="P343" s="228">
        <f t="shared" ref="P343" si="475">E343*F343</f>
        <v>26.41434147</v>
      </c>
      <c r="Q343" s="228">
        <f t="shared" ref="Q343" si="476">SUM(O343:O346)</f>
        <v>0.24660000000000001</v>
      </c>
      <c r="R343" s="228">
        <f t="shared" ref="R343" si="477">Q343*1.02*1.05*$R$20</f>
        <v>0.28259620200000002</v>
      </c>
      <c r="S343" s="228">
        <f t="shared" ref="S343" si="478">F343*$S$23</f>
        <v>0.56265877346134063</v>
      </c>
      <c r="T343" s="228">
        <v>30.728399777925357</v>
      </c>
    </row>
    <row r="344" spans="1:20" ht="12.75" customHeight="1">
      <c r="A344" s="229"/>
      <c r="B344" s="240"/>
      <c r="C344" s="240"/>
      <c r="D344" s="222"/>
      <c r="E344" s="242"/>
      <c r="F344" s="224"/>
      <c r="G344" s="233"/>
      <c r="H344" s="228"/>
      <c r="I344" s="267"/>
      <c r="J344" s="228"/>
      <c r="K344" s="65"/>
      <c r="L344" s="65"/>
      <c r="M344" s="65"/>
      <c r="N344" s="77"/>
      <c r="O344" s="66">
        <f t="shared" si="457"/>
        <v>0</v>
      </c>
      <c r="P344" s="228"/>
      <c r="Q344" s="228"/>
      <c r="R344" s="228"/>
      <c r="S344" s="228"/>
      <c r="T344" s="228"/>
    </row>
    <row r="345" spans="1:20" ht="12.75" customHeight="1">
      <c r="A345" s="229"/>
      <c r="B345" s="240"/>
      <c r="C345" s="240"/>
      <c r="D345" s="222"/>
      <c r="E345" s="242"/>
      <c r="F345" s="224"/>
      <c r="G345" s="233"/>
      <c r="H345" s="228"/>
      <c r="I345" s="267"/>
      <c r="J345" s="228"/>
      <c r="K345" s="65"/>
      <c r="L345" s="65"/>
      <c r="M345" s="67"/>
      <c r="N345" s="77"/>
      <c r="O345" s="66">
        <f t="shared" si="457"/>
        <v>0</v>
      </c>
      <c r="P345" s="228"/>
      <c r="Q345" s="228"/>
      <c r="R345" s="228"/>
      <c r="S345" s="228"/>
      <c r="T345" s="228"/>
    </row>
    <row r="346" spans="1:20" ht="12.75" customHeight="1">
      <c r="A346" s="229"/>
      <c r="B346" s="240"/>
      <c r="C346" s="240"/>
      <c r="D346" s="223"/>
      <c r="E346" s="242"/>
      <c r="F346" s="224"/>
      <c r="G346" s="233"/>
      <c r="H346" s="228"/>
      <c r="I346" s="267"/>
      <c r="J346" s="228"/>
      <c r="K346" s="65"/>
      <c r="L346" s="65"/>
      <c r="M346" s="65"/>
      <c r="N346" s="77"/>
      <c r="O346" s="66">
        <f t="shared" si="457"/>
        <v>0</v>
      </c>
      <c r="P346" s="228"/>
      <c r="Q346" s="228"/>
      <c r="R346" s="228"/>
      <c r="S346" s="228"/>
      <c r="T346" s="228"/>
    </row>
    <row r="347" spans="1:20" ht="12.75" customHeight="1">
      <c r="A347" s="229">
        <v>8</v>
      </c>
      <c r="B347" s="240" t="s">
        <v>825</v>
      </c>
      <c r="C347" s="240" t="s">
        <v>996</v>
      </c>
      <c r="D347" s="221" t="s">
        <v>462</v>
      </c>
      <c r="E347" s="229">
        <v>38.200000000000003</v>
      </c>
      <c r="F347" s="224">
        <f t="shared" ref="F347" si="479">H347+J347+R347</f>
        <v>2.8475919756000003</v>
      </c>
      <c r="G347" s="233">
        <v>0.66</v>
      </c>
      <c r="H347" s="228">
        <f t="shared" ref="H347" si="480">G347*$P$14/1000</f>
        <v>1.1367180000000001</v>
      </c>
      <c r="I347" s="233">
        <v>5.8999999999999997E-2</v>
      </c>
      <c r="J347" s="228">
        <f t="shared" ref="J347" si="481">I347*$P$15/1000</f>
        <v>0.13003128</v>
      </c>
      <c r="K347" s="128" t="s">
        <v>45</v>
      </c>
      <c r="L347" s="128" t="s">
        <v>44</v>
      </c>
      <c r="M347" s="128">
        <v>3.1E-2</v>
      </c>
      <c r="N347" s="77">
        <v>23</v>
      </c>
      <c r="O347" s="66">
        <f t="shared" si="457"/>
        <v>0.71299999999999997</v>
      </c>
      <c r="P347" s="228">
        <f t="shared" ref="P347" si="482">E347*F347</f>
        <v>108.77801346792002</v>
      </c>
      <c r="Q347" s="228">
        <f t="shared" ref="Q347" si="483">SUM(O347:O350)</f>
        <v>1.37948</v>
      </c>
      <c r="R347" s="228">
        <f t="shared" ref="R347" si="484">Q347*1.02*1.05*$R$20</f>
        <v>1.5808426956000001</v>
      </c>
      <c r="S347" s="228">
        <f t="shared" ref="S347" si="485">F347*$S$23</f>
        <v>3.3361514447408962</v>
      </c>
      <c r="T347" s="228">
        <v>126.5946425749877</v>
      </c>
    </row>
    <row r="348" spans="1:20" ht="12.75" customHeight="1">
      <c r="A348" s="229"/>
      <c r="B348" s="240"/>
      <c r="C348" s="240"/>
      <c r="D348" s="222"/>
      <c r="E348" s="229"/>
      <c r="F348" s="224"/>
      <c r="G348" s="233"/>
      <c r="H348" s="228"/>
      <c r="I348" s="233"/>
      <c r="J348" s="228"/>
      <c r="K348" s="128" t="s">
        <v>827</v>
      </c>
      <c r="L348" s="22" t="s">
        <v>27</v>
      </c>
      <c r="M348" s="128">
        <v>1.08</v>
      </c>
      <c r="N348" s="77">
        <v>0.50600000000000001</v>
      </c>
      <c r="O348" s="66">
        <f t="shared" si="457"/>
        <v>0.54648000000000008</v>
      </c>
      <c r="P348" s="228"/>
      <c r="Q348" s="228"/>
      <c r="R348" s="228"/>
      <c r="S348" s="228"/>
      <c r="T348" s="228"/>
    </row>
    <row r="349" spans="1:20" ht="12.75" customHeight="1">
      <c r="A349" s="229"/>
      <c r="B349" s="240"/>
      <c r="C349" s="240"/>
      <c r="D349" s="222"/>
      <c r="E349" s="229"/>
      <c r="F349" s="224"/>
      <c r="G349" s="233"/>
      <c r="H349" s="228"/>
      <c r="I349" s="233"/>
      <c r="J349" s="228"/>
      <c r="K349" s="128" t="s">
        <v>813</v>
      </c>
      <c r="L349" s="128" t="s">
        <v>35</v>
      </c>
      <c r="M349" s="128">
        <v>0.12</v>
      </c>
      <c r="N349" s="77">
        <v>1</v>
      </c>
      <c r="O349" s="66">
        <f t="shared" si="457"/>
        <v>0.12</v>
      </c>
      <c r="P349" s="228"/>
      <c r="Q349" s="228"/>
      <c r="R349" s="228"/>
      <c r="S349" s="228"/>
      <c r="T349" s="228"/>
    </row>
    <row r="350" spans="1:20" ht="19.5" customHeight="1">
      <c r="A350" s="229"/>
      <c r="B350" s="240"/>
      <c r="C350" s="240"/>
      <c r="D350" s="223"/>
      <c r="E350" s="229"/>
      <c r="F350" s="224"/>
      <c r="G350" s="233"/>
      <c r="H350" s="228"/>
      <c r="I350" s="233"/>
      <c r="J350" s="228"/>
      <c r="K350" s="128"/>
      <c r="L350" s="128"/>
      <c r="M350" s="128"/>
      <c r="N350" s="77"/>
      <c r="O350" s="66">
        <f t="shared" si="457"/>
        <v>0</v>
      </c>
      <c r="P350" s="228"/>
      <c r="Q350" s="228"/>
      <c r="R350" s="228"/>
      <c r="S350" s="228"/>
      <c r="T350" s="228"/>
    </row>
    <row r="351" spans="1:20" ht="12.75" customHeight="1">
      <c r="A351" s="229">
        <v>9</v>
      </c>
      <c r="B351" s="240" t="s">
        <v>355</v>
      </c>
      <c r="C351" s="230" t="s">
        <v>997</v>
      </c>
      <c r="D351" s="327" t="s">
        <v>462</v>
      </c>
      <c r="E351" s="243">
        <v>12</v>
      </c>
      <c r="F351" s="224">
        <f t="shared" ref="F351" si="486">H351+J351+R351</f>
        <v>0.99410945399999995</v>
      </c>
      <c r="G351" s="248">
        <v>0.10199999999999999</v>
      </c>
      <c r="H351" s="228">
        <f t="shared" ref="H351" si="487">G351*$P$14/1000</f>
        <v>0.17567459999999999</v>
      </c>
      <c r="I351" s="249">
        <v>5.4000000000000003E-3</v>
      </c>
      <c r="J351" s="228">
        <f t="shared" ref="J351" si="488">I351*$P$15/1000</f>
        <v>1.1901168E-2</v>
      </c>
      <c r="K351" s="65" t="s">
        <v>45</v>
      </c>
      <c r="L351" s="65" t="s">
        <v>44</v>
      </c>
      <c r="M351" s="65">
        <v>3.0599999999999999E-2</v>
      </c>
      <c r="N351" s="77">
        <v>23</v>
      </c>
      <c r="O351" s="66">
        <f t="shared" si="457"/>
        <v>0.70379999999999998</v>
      </c>
      <c r="P351" s="228">
        <f t="shared" ref="P351" si="489">E351*F351</f>
        <v>11.929313447999998</v>
      </c>
      <c r="Q351" s="228">
        <f t="shared" ref="Q351" si="490">SUM(O351:O354)</f>
        <v>0.70379999999999998</v>
      </c>
      <c r="R351" s="228">
        <f t="shared" ref="R351" si="491">Q351*1.02*1.05*$R$20</f>
        <v>0.80653368599999997</v>
      </c>
      <c r="S351" s="228">
        <f t="shared" ref="S351" si="492">F351*$S$23</f>
        <v>1.1646681545708044</v>
      </c>
      <c r="T351" s="228">
        <v>13.840374680143906</v>
      </c>
    </row>
    <row r="352" spans="1:20" ht="12.75" customHeight="1">
      <c r="A352" s="229"/>
      <c r="B352" s="240"/>
      <c r="C352" s="230"/>
      <c r="D352" s="328"/>
      <c r="E352" s="243"/>
      <c r="F352" s="224"/>
      <c r="G352" s="248"/>
      <c r="H352" s="228"/>
      <c r="I352" s="249"/>
      <c r="J352" s="228"/>
      <c r="K352" s="65"/>
      <c r="L352" s="65"/>
      <c r="M352" s="65"/>
      <c r="N352" s="77"/>
      <c r="O352" s="66">
        <f t="shared" si="457"/>
        <v>0</v>
      </c>
      <c r="P352" s="228"/>
      <c r="Q352" s="228"/>
      <c r="R352" s="228"/>
      <c r="S352" s="228"/>
      <c r="T352" s="228"/>
    </row>
    <row r="353" spans="1:20" ht="12.75" customHeight="1">
      <c r="A353" s="229"/>
      <c r="B353" s="240"/>
      <c r="C353" s="230"/>
      <c r="D353" s="328"/>
      <c r="E353" s="243"/>
      <c r="F353" s="224"/>
      <c r="G353" s="248"/>
      <c r="H353" s="228"/>
      <c r="I353" s="249"/>
      <c r="J353" s="228"/>
      <c r="K353" s="65"/>
      <c r="L353" s="65"/>
      <c r="M353" s="67"/>
      <c r="N353" s="77"/>
      <c r="O353" s="66">
        <f t="shared" si="457"/>
        <v>0</v>
      </c>
      <c r="P353" s="228"/>
      <c r="Q353" s="228"/>
      <c r="R353" s="228"/>
      <c r="S353" s="228"/>
      <c r="T353" s="228"/>
    </row>
    <row r="354" spans="1:20" ht="20.25" customHeight="1">
      <c r="A354" s="229"/>
      <c r="B354" s="240"/>
      <c r="C354" s="230"/>
      <c r="D354" s="329"/>
      <c r="E354" s="243"/>
      <c r="F354" s="224"/>
      <c r="G354" s="248"/>
      <c r="H354" s="228"/>
      <c r="I354" s="249"/>
      <c r="J354" s="228"/>
      <c r="K354" s="65"/>
      <c r="L354" s="65"/>
      <c r="M354" s="65"/>
      <c r="N354" s="77"/>
      <c r="O354" s="66">
        <f t="shared" si="457"/>
        <v>0</v>
      </c>
      <c r="P354" s="228"/>
      <c r="Q354" s="228"/>
      <c r="R354" s="228"/>
      <c r="S354" s="228"/>
      <c r="T354" s="228"/>
    </row>
    <row r="355" spans="1:20" ht="12.75" customHeight="1">
      <c r="A355" s="229">
        <v>10</v>
      </c>
      <c r="B355" s="240" t="s">
        <v>829</v>
      </c>
      <c r="C355" s="240" t="s">
        <v>998</v>
      </c>
      <c r="D355" s="327" t="s">
        <v>462</v>
      </c>
      <c r="E355" s="229">
        <v>12</v>
      </c>
      <c r="F355" s="224">
        <f t="shared" ref="F355" si="493">H355+J355+R355</f>
        <v>10.4907945</v>
      </c>
      <c r="G355" s="233">
        <v>2.15</v>
      </c>
      <c r="H355" s="228">
        <f t="shared" ref="H355" si="494">G355*$P$14/1000</f>
        <v>3.7029449999999997</v>
      </c>
      <c r="I355" s="233">
        <v>3.5999999999999997E-2</v>
      </c>
      <c r="J355" s="228">
        <f t="shared" ref="J355" si="495">I355*$P$15/1000</f>
        <v>7.9341120000000001E-2</v>
      </c>
      <c r="K355" s="65" t="s">
        <v>831</v>
      </c>
      <c r="L355" s="65" t="s">
        <v>27</v>
      </c>
      <c r="M355" s="65">
        <v>1</v>
      </c>
      <c r="N355" s="77">
        <v>5.2779999999999996</v>
      </c>
      <c r="O355" s="66">
        <f t="shared" si="457"/>
        <v>5.2779999999999996</v>
      </c>
      <c r="P355" s="228">
        <f t="shared" ref="P355" si="496">E355*F355</f>
        <v>125.889534</v>
      </c>
      <c r="Q355" s="228">
        <f t="shared" ref="Q355" si="497">SUM(O355:O358)</f>
        <v>5.8539999999999992</v>
      </c>
      <c r="R355" s="228">
        <f t="shared" ref="R355" si="498">Q355*1.02*1.05*$R$20</f>
        <v>6.7085083800000005</v>
      </c>
      <c r="S355" s="228">
        <f t="shared" ref="S355" si="499">F355*$S$23</f>
        <v>12.290693163749497</v>
      </c>
      <c r="T355" s="228">
        <v>146.36007820266457</v>
      </c>
    </row>
    <row r="356" spans="1:20" ht="12.75" customHeight="1">
      <c r="A356" s="229"/>
      <c r="B356" s="240"/>
      <c r="C356" s="240"/>
      <c r="D356" s="328"/>
      <c r="E356" s="229"/>
      <c r="F356" s="224"/>
      <c r="G356" s="233"/>
      <c r="H356" s="228"/>
      <c r="I356" s="233"/>
      <c r="J356" s="228"/>
      <c r="K356" s="65"/>
      <c r="L356" s="65"/>
      <c r="M356" s="65"/>
      <c r="N356" s="77"/>
      <c r="O356" s="66">
        <f t="shared" si="457"/>
        <v>0</v>
      </c>
      <c r="P356" s="228"/>
      <c r="Q356" s="228"/>
      <c r="R356" s="228"/>
      <c r="S356" s="228"/>
      <c r="T356" s="228"/>
    </row>
    <row r="357" spans="1:20" ht="12.75" customHeight="1">
      <c r="A357" s="229"/>
      <c r="B357" s="240"/>
      <c r="C357" s="240"/>
      <c r="D357" s="328"/>
      <c r="E357" s="229"/>
      <c r="F357" s="224"/>
      <c r="G357" s="233"/>
      <c r="H357" s="228"/>
      <c r="I357" s="233"/>
      <c r="J357" s="228"/>
      <c r="K357" s="65" t="s">
        <v>832</v>
      </c>
      <c r="L357" s="65" t="s">
        <v>35</v>
      </c>
      <c r="M357" s="65">
        <v>4.5</v>
      </c>
      <c r="N357" s="77">
        <v>0.128</v>
      </c>
      <c r="O357" s="66">
        <f t="shared" si="457"/>
        <v>0.57600000000000007</v>
      </c>
      <c r="P357" s="228"/>
      <c r="Q357" s="228"/>
      <c r="R357" s="228"/>
      <c r="S357" s="228"/>
      <c r="T357" s="228"/>
    </row>
    <row r="358" spans="1:20" ht="12.75" customHeight="1">
      <c r="A358" s="229"/>
      <c r="B358" s="240"/>
      <c r="C358" s="240"/>
      <c r="D358" s="329"/>
      <c r="E358" s="229"/>
      <c r="F358" s="224"/>
      <c r="G358" s="233"/>
      <c r="H358" s="228"/>
      <c r="I358" s="233"/>
      <c r="J358" s="228"/>
      <c r="K358" s="65"/>
      <c r="L358" s="65"/>
      <c r="M358" s="65"/>
      <c r="N358" s="77"/>
      <c r="O358" s="66">
        <f t="shared" si="457"/>
        <v>0</v>
      </c>
      <c r="P358" s="228"/>
      <c r="Q358" s="228"/>
      <c r="R358" s="228"/>
      <c r="S358" s="228"/>
      <c r="T358" s="228"/>
    </row>
    <row r="359" spans="1:20" ht="12.75" customHeight="1">
      <c r="A359" s="229">
        <v>11</v>
      </c>
      <c r="B359" s="240" t="s">
        <v>833</v>
      </c>
      <c r="C359" s="240" t="s">
        <v>999</v>
      </c>
      <c r="D359" s="288" t="s">
        <v>464</v>
      </c>
      <c r="E359" s="224">
        <v>12.4</v>
      </c>
      <c r="F359" s="224">
        <f t="shared" ref="F359" si="500">H359+J359+R359</f>
        <v>0.87600944646000012</v>
      </c>
      <c r="G359" s="233">
        <v>0.17100000000000001</v>
      </c>
      <c r="H359" s="228">
        <f t="shared" ref="H359" si="501">G359*$P$14/1000</f>
        <v>0.29451330000000003</v>
      </c>
      <c r="I359" s="249">
        <v>1.1599999999999999E-2</v>
      </c>
      <c r="J359" s="228">
        <f t="shared" ref="J359" si="502">I359*$P$15/1000</f>
        <v>2.5565471999999999E-2</v>
      </c>
      <c r="K359" s="65" t="s">
        <v>831</v>
      </c>
      <c r="L359" s="65" t="s">
        <v>27</v>
      </c>
      <c r="M359" s="65">
        <v>8.1000000000000003E-2</v>
      </c>
      <c r="N359" s="77">
        <v>5.2779999999999996</v>
      </c>
      <c r="O359" s="66">
        <f t="shared" si="457"/>
        <v>0.42751799999999995</v>
      </c>
      <c r="P359" s="228">
        <f t="shared" ref="P359" si="503">E359*F359</f>
        <v>10.862517136104001</v>
      </c>
      <c r="Q359" s="228">
        <f t="shared" ref="Q359" si="504">SUM(O359:O362)</f>
        <v>0.48511799999999994</v>
      </c>
      <c r="R359" s="228">
        <f t="shared" ref="R359" si="505">Q359*1.02*1.05*$R$20</f>
        <v>0.55593067446000011</v>
      </c>
      <c r="S359" s="228">
        <f t="shared" ref="S359" si="506">F359*$S$23</f>
        <v>1.0263058069611319</v>
      </c>
      <c r="T359" s="228">
        <v>12.629578796389364</v>
      </c>
    </row>
    <row r="360" spans="1:20" ht="12.75" customHeight="1">
      <c r="A360" s="229"/>
      <c r="B360" s="240"/>
      <c r="C360" s="240"/>
      <c r="D360" s="289"/>
      <c r="E360" s="224"/>
      <c r="F360" s="224"/>
      <c r="G360" s="233"/>
      <c r="H360" s="228"/>
      <c r="I360" s="249"/>
      <c r="J360" s="228"/>
      <c r="K360" s="65"/>
      <c r="L360" s="65"/>
      <c r="M360" s="65"/>
      <c r="N360" s="77"/>
      <c r="O360" s="66">
        <f t="shared" si="457"/>
        <v>0</v>
      </c>
      <c r="P360" s="228"/>
      <c r="Q360" s="228"/>
      <c r="R360" s="228"/>
      <c r="S360" s="228"/>
      <c r="T360" s="228"/>
    </row>
    <row r="361" spans="1:20" ht="12.75" customHeight="1">
      <c r="A361" s="229"/>
      <c r="B361" s="240"/>
      <c r="C361" s="240"/>
      <c r="D361" s="289"/>
      <c r="E361" s="224"/>
      <c r="F361" s="224"/>
      <c r="G361" s="233"/>
      <c r="H361" s="228"/>
      <c r="I361" s="249"/>
      <c r="J361" s="228"/>
      <c r="K361" s="65" t="s">
        <v>832</v>
      </c>
      <c r="L361" s="65" t="s">
        <v>35</v>
      </c>
      <c r="M361" s="121">
        <v>0.45</v>
      </c>
      <c r="N361" s="77">
        <v>0.128</v>
      </c>
      <c r="O361" s="66">
        <f t="shared" si="457"/>
        <v>5.7600000000000005E-2</v>
      </c>
      <c r="P361" s="228"/>
      <c r="Q361" s="228"/>
      <c r="R361" s="228"/>
      <c r="S361" s="228"/>
      <c r="T361" s="228"/>
    </row>
    <row r="362" spans="1:20" ht="12.75" customHeight="1">
      <c r="A362" s="229"/>
      <c r="B362" s="240"/>
      <c r="C362" s="240"/>
      <c r="D362" s="289"/>
      <c r="E362" s="224"/>
      <c r="F362" s="224"/>
      <c r="G362" s="233"/>
      <c r="H362" s="228"/>
      <c r="I362" s="249"/>
      <c r="J362" s="228"/>
      <c r="K362" s="65"/>
      <c r="L362" s="65"/>
      <c r="M362" s="65"/>
      <c r="N362" s="77"/>
      <c r="O362" s="66">
        <f t="shared" si="457"/>
        <v>0</v>
      </c>
      <c r="P362" s="228"/>
      <c r="Q362" s="228"/>
      <c r="R362" s="228"/>
      <c r="S362" s="228"/>
      <c r="T362" s="228"/>
    </row>
    <row r="363" spans="1:20" ht="12.75" customHeight="1">
      <c r="A363" s="229">
        <v>12</v>
      </c>
      <c r="B363" s="240" t="s">
        <v>342</v>
      </c>
      <c r="C363" s="240" t="s">
        <v>1000</v>
      </c>
      <c r="D363" s="327" t="s">
        <v>462</v>
      </c>
      <c r="E363" s="224">
        <v>38.200000000000003</v>
      </c>
      <c r="F363" s="224">
        <f t="shared" ref="F363" si="507">H363+J363+R363</f>
        <v>1.2597771174000001</v>
      </c>
      <c r="G363" s="233">
        <v>0.39700000000000002</v>
      </c>
      <c r="H363" s="228">
        <f t="shared" ref="H363" si="508">G363*$P$14/1000</f>
        <v>0.6837531</v>
      </c>
      <c r="I363" s="233">
        <v>0.01</v>
      </c>
      <c r="J363" s="228">
        <f t="shared" ref="J363" si="509">I363*$P$15/1000</f>
        <v>2.2039200000000002E-2</v>
      </c>
      <c r="K363" s="77" t="s">
        <v>344</v>
      </c>
      <c r="L363" s="65" t="s">
        <v>35</v>
      </c>
      <c r="M363" s="77">
        <v>0.63</v>
      </c>
      <c r="N363" s="77">
        <v>0.58299999999999996</v>
      </c>
      <c r="O363" s="66">
        <f t="shared" si="457"/>
        <v>0.36729000000000001</v>
      </c>
      <c r="P363" s="228">
        <f t="shared" ref="P363" si="510">E363*F363</f>
        <v>48.123485884680008</v>
      </c>
      <c r="Q363" s="228">
        <f t="shared" ref="Q363" si="511">SUM(O363:O366)</f>
        <v>0.48342000000000002</v>
      </c>
      <c r="R363" s="228">
        <f t="shared" ref="R363" si="512">Q363*1.02*1.05*$R$20</f>
        <v>0.55398481740000005</v>
      </c>
      <c r="S363" s="228">
        <f t="shared" ref="S363" si="513">F363*$S$23</f>
        <v>1.4759162430144093</v>
      </c>
      <c r="T363" s="228">
        <v>56.083411227405335</v>
      </c>
    </row>
    <row r="364" spans="1:20" ht="12.75" customHeight="1">
      <c r="A364" s="229"/>
      <c r="B364" s="240"/>
      <c r="C364" s="240"/>
      <c r="D364" s="328"/>
      <c r="E364" s="224"/>
      <c r="F364" s="224"/>
      <c r="G364" s="233"/>
      <c r="H364" s="228"/>
      <c r="I364" s="233"/>
      <c r="J364" s="228"/>
      <c r="K364" s="77"/>
      <c r="L364" s="65"/>
      <c r="M364" s="77"/>
      <c r="N364" s="77"/>
      <c r="O364" s="66">
        <f t="shared" si="457"/>
        <v>0</v>
      </c>
      <c r="P364" s="228"/>
      <c r="Q364" s="228"/>
      <c r="R364" s="228"/>
      <c r="S364" s="228"/>
      <c r="T364" s="228"/>
    </row>
    <row r="365" spans="1:20" ht="12.75" customHeight="1">
      <c r="A365" s="229"/>
      <c r="B365" s="240"/>
      <c r="C365" s="240"/>
      <c r="D365" s="328"/>
      <c r="E365" s="224"/>
      <c r="F365" s="224"/>
      <c r="G365" s="233"/>
      <c r="H365" s="228"/>
      <c r="I365" s="233"/>
      <c r="J365" s="228"/>
      <c r="K365" s="77" t="s">
        <v>345</v>
      </c>
      <c r="L365" s="65" t="s">
        <v>35</v>
      </c>
      <c r="M365" s="77">
        <v>0.79</v>
      </c>
      <c r="N365" s="77">
        <v>0.14699999999999999</v>
      </c>
      <c r="O365" s="66">
        <f t="shared" si="457"/>
        <v>0.11613</v>
      </c>
      <c r="P365" s="228"/>
      <c r="Q365" s="228"/>
      <c r="R365" s="228"/>
      <c r="S365" s="228"/>
      <c r="T365" s="228"/>
    </row>
    <row r="366" spans="1:20" ht="12.75" customHeight="1">
      <c r="A366" s="229"/>
      <c r="B366" s="240"/>
      <c r="C366" s="240"/>
      <c r="D366" s="329"/>
      <c r="E366" s="224"/>
      <c r="F366" s="224"/>
      <c r="G366" s="233"/>
      <c r="H366" s="228"/>
      <c r="I366" s="233"/>
      <c r="J366" s="228"/>
      <c r="K366" s="65"/>
      <c r="L366" s="65"/>
      <c r="M366" s="65"/>
      <c r="N366" s="77"/>
      <c r="O366" s="66">
        <f t="shared" si="457"/>
        <v>0</v>
      </c>
      <c r="P366" s="228"/>
      <c r="Q366" s="228"/>
      <c r="R366" s="228"/>
      <c r="S366" s="228"/>
      <c r="T366" s="228"/>
    </row>
    <row r="367" spans="1:20" ht="12.75" customHeight="1">
      <c r="A367" s="229">
        <v>13</v>
      </c>
      <c r="B367" s="240" t="s">
        <v>346</v>
      </c>
      <c r="C367" s="230" t="s">
        <v>519</v>
      </c>
      <c r="D367" s="327" t="s">
        <v>462</v>
      </c>
      <c r="E367" s="229">
        <v>12</v>
      </c>
      <c r="F367" s="224">
        <f t="shared" ref="F367" si="514">H367+J367+R367</f>
        <v>2.8747418344589999</v>
      </c>
      <c r="G367" s="233">
        <v>1.1000000000000001</v>
      </c>
      <c r="H367" s="228">
        <f t="shared" ref="H367" si="515">G367*$P$14/1000</f>
        <v>1.8945300000000003</v>
      </c>
      <c r="I367" s="233">
        <v>0.13500000000000001</v>
      </c>
      <c r="J367" s="228">
        <f t="shared" ref="J367" si="516">I367*$P$15/1000</f>
        <v>0.29752919999999999</v>
      </c>
      <c r="K367" s="77" t="s">
        <v>327</v>
      </c>
      <c r="L367" s="77" t="s">
        <v>32</v>
      </c>
      <c r="M367" s="77">
        <v>3.3700000000000001E-2</v>
      </c>
      <c r="N367" s="34">
        <v>17.631</v>
      </c>
      <c r="O367" s="66">
        <f t="shared" si="457"/>
        <v>0.59416469999999999</v>
      </c>
      <c r="P367" s="228">
        <f t="shared" ref="P367" si="517">E367*F367</f>
        <v>34.496902013507999</v>
      </c>
      <c r="Q367" s="228">
        <f t="shared" ref="Q367" si="518">SUM(O367:O370)</f>
        <v>0.5957247</v>
      </c>
      <c r="R367" s="228">
        <f t="shared" ref="R367" si="519">Q367*1.02*1.05*$R$20</f>
        <v>0.68268263445900002</v>
      </c>
      <c r="S367" s="228">
        <f t="shared" ref="S367" si="520">F367*$S$23</f>
        <v>3.3679593869015276</v>
      </c>
      <c r="T367" s="228">
        <v>40.300698790078023</v>
      </c>
    </row>
    <row r="368" spans="1:20" ht="12.75" customHeight="1">
      <c r="A368" s="229"/>
      <c r="B368" s="240"/>
      <c r="C368" s="230"/>
      <c r="D368" s="328"/>
      <c r="E368" s="229"/>
      <c r="F368" s="224"/>
      <c r="G368" s="233"/>
      <c r="H368" s="228"/>
      <c r="I368" s="233"/>
      <c r="J368" s="228"/>
      <c r="K368" s="77"/>
      <c r="L368" s="77"/>
      <c r="M368" s="77"/>
      <c r="N368" s="77"/>
      <c r="O368" s="66">
        <f t="shared" si="457"/>
        <v>0</v>
      </c>
      <c r="P368" s="228"/>
      <c r="Q368" s="228"/>
      <c r="R368" s="228"/>
      <c r="S368" s="228"/>
      <c r="T368" s="228"/>
    </row>
    <row r="369" spans="1:20" ht="12.75" customHeight="1">
      <c r="A369" s="229"/>
      <c r="B369" s="240"/>
      <c r="C369" s="230"/>
      <c r="D369" s="328"/>
      <c r="E369" s="229"/>
      <c r="F369" s="224"/>
      <c r="G369" s="233"/>
      <c r="H369" s="228"/>
      <c r="I369" s="233"/>
      <c r="J369" s="228"/>
      <c r="K369" s="77" t="s">
        <v>56</v>
      </c>
      <c r="L369" s="77" t="s">
        <v>44</v>
      </c>
      <c r="M369" s="77">
        <v>0.01</v>
      </c>
      <c r="N369" s="77">
        <v>0.156</v>
      </c>
      <c r="O369" s="66">
        <f t="shared" si="457"/>
        <v>1.56E-3</v>
      </c>
      <c r="P369" s="228"/>
      <c r="Q369" s="228"/>
      <c r="R369" s="228"/>
      <c r="S369" s="228"/>
      <c r="T369" s="228"/>
    </row>
    <row r="370" spans="1:20" ht="12.75" customHeight="1">
      <c r="A370" s="229"/>
      <c r="B370" s="240"/>
      <c r="C370" s="230"/>
      <c r="D370" s="329"/>
      <c r="E370" s="229"/>
      <c r="F370" s="224"/>
      <c r="G370" s="233"/>
      <c r="H370" s="228"/>
      <c r="I370" s="233"/>
      <c r="J370" s="228"/>
      <c r="K370" s="65"/>
      <c r="L370" s="65"/>
      <c r="M370" s="65"/>
      <c r="N370" s="77"/>
      <c r="O370" s="66">
        <f t="shared" si="457"/>
        <v>0</v>
      </c>
      <c r="P370" s="228"/>
      <c r="Q370" s="228"/>
      <c r="R370" s="228"/>
      <c r="S370" s="228"/>
      <c r="T370" s="228"/>
    </row>
    <row r="371" spans="1:20" ht="12.75" customHeight="1">
      <c r="A371" s="229">
        <v>14</v>
      </c>
      <c r="B371" s="240" t="s">
        <v>348</v>
      </c>
      <c r="C371" s="230" t="s">
        <v>520</v>
      </c>
      <c r="D371" s="327" t="s">
        <v>462</v>
      </c>
      <c r="E371" s="229">
        <v>12</v>
      </c>
      <c r="F371" s="224">
        <f t="shared" ref="F371" si="521">H371+J371+R371</f>
        <v>1.4831857041000003</v>
      </c>
      <c r="G371" s="233">
        <v>0.51400000000000001</v>
      </c>
      <c r="H371" s="228">
        <f t="shared" ref="H371" si="522">G371*$P$14/1000</f>
        <v>0.8852622</v>
      </c>
      <c r="I371" s="233">
        <v>0.01</v>
      </c>
      <c r="J371" s="228">
        <f t="shared" ref="J371" si="523">I371*$P$15/1000</f>
        <v>2.2039200000000002E-2</v>
      </c>
      <c r="K371" s="77" t="s">
        <v>344</v>
      </c>
      <c r="L371" s="77" t="s">
        <v>35</v>
      </c>
      <c r="M371" s="77">
        <v>0.63</v>
      </c>
      <c r="N371" s="77">
        <v>0.58299999999999996</v>
      </c>
      <c r="O371" s="66">
        <f t="shared" si="457"/>
        <v>0.36729000000000001</v>
      </c>
      <c r="P371" s="228">
        <f t="shared" ref="P371" si="524">E371*F371</f>
        <v>17.798228449200003</v>
      </c>
      <c r="Q371" s="228">
        <f t="shared" ref="Q371" si="525">SUM(O371:O374)</f>
        <v>0.50253000000000003</v>
      </c>
      <c r="R371" s="228">
        <f t="shared" ref="R371" si="526">Q371*1.02*1.05*$R$20</f>
        <v>0.57588430410000013</v>
      </c>
      <c r="S371" s="228">
        <f t="shared" ref="S371" si="527">F371*$S$23</f>
        <v>1.7376548929590467</v>
      </c>
      <c r="T371" s="228">
        <v>20.755006250909414</v>
      </c>
    </row>
    <row r="372" spans="1:20" ht="12.75" customHeight="1">
      <c r="A372" s="229"/>
      <c r="B372" s="240"/>
      <c r="C372" s="230"/>
      <c r="D372" s="328"/>
      <c r="E372" s="229"/>
      <c r="F372" s="224"/>
      <c r="G372" s="233"/>
      <c r="H372" s="228"/>
      <c r="I372" s="233"/>
      <c r="J372" s="228"/>
      <c r="K372" s="77"/>
      <c r="L372" s="77"/>
      <c r="M372" s="77"/>
      <c r="N372" s="77"/>
      <c r="O372" s="66">
        <f t="shared" si="457"/>
        <v>0</v>
      </c>
      <c r="P372" s="228"/>
      <c r="Q372" s="228"/>
      <c r="R372" s="228"/>
      <c r="S372" s="228"/>
      <c r="T372" s="228"/>
    </row>
    <row r="373" spans="1:20" ht="12.75" customHeight="1">
      <c r="A373" s="229"/>
      <c r="B373" s="240"/>
      <c r="C373" s="230"/>
      <c r="D373" s="328"/>
      <c r="E373" s="229"/>
      <c r="F373" s="224"/>
      <c r="G373" s="233"/>
      <c r="H373" s="228"/>
      <c r="I373" s="233"/>
      <c r="J373" s="228"/>
      <c r="K373" s="77" t="s">
        <v>345</v>
      </c>
      <c r="L373" s="77" t="s">
        <v>35</v>
      </c>
      <c r="M373" s="77">
        <v>0.92</v>
      </c>
      <c r="N373" s="77">
        <v>0.14699999999999999</v>
      </c>
      <c r="O373" s="66">
        <f t="shared" si="457"/>
        <v>0.13524</v>
      </c>
      <c r="P373" s="228"/>
      <c r="Q373" s="228"/>
      <c r="R373" s="228"/>
      <c r="S373" s="228"/>
      <c r="T373" s="228"/>
    </row>
    <row r="374" spans="1:20" ht="12.75" customHeight="1">
      <c r="A374" s="229"/>
      <c r="B374" s="240"/>
      <c r="C374" s="230"/>
      <c r="D374" s="329"/>
      <c r="E374" s="229"/>
      <c r="F374" s="224"/>
      <c r="G374" s="233"/>
      <c r="H374" s="228"/>
      <c r="I374" s="233"/>
      <c r="J374" s="228"/>
      <c r="K374" s="65"/>
      <c r="L374" s="65"/>
      <c r="M374" s="65"/>
      <c r="N374" s="77"/>
      <c r="O374" s="66">
        <f t="shared" si="457"/>
        <v>0</v>
      </c>
      <c r="P374" s="228"/>
      <c r="Q374" s="228"/>
      <c r="R374" s="228"/>
      <c r="S374" s="228"/>
      <c r="T374" s="228"/>
    </row>
    <row r="375" spans="1:20" ht="12.75" customHeight="1">
      <c r="A375" s="347"/>
      <c r="B375" s="348"/>
      <c r="C375" s="349" t="s">
        <v>458</v>
      </c>
      <c r="D375" s="347"/>
      <c r="E375" s="350"/>
      <c r="F375" s="351"/>
      <c r="G375" s="344"/>
      <c r="H375" s="345"/>
      <c r="I375" s="344"/>
      <c r="J375" s="345"/>
      <c r="K375" s="37"/>
      <c r="L375" s="37"/>
      <c r="M375" s="37"/>
      <c r="N375" s="38"/>
      <c r="O375" s="39"/>
      <c r="P375" s="345"/>
      <c r="Q375" s="345"/>
      <c r="R375" s="345"/>
      <c r="S375" s="345"/>
      <c r="T375" s="346">
        <f>SUM(T319:T374)</f>
        <v>756.05879806893563</v>
      </c>
    </row>
    <row r="376" spans="1:20" ht="12.75" customHeight="1">
      <c r="A376" s="347"/>
      <c r="B376" s="348"/>
      <c r="C376" s="349"/>
      <c r="D376" s="347"/>
      <c r="E376" s="350"/>
      <c r="F376" s="352"/>
      <c r="G376" s="344"/>
      <c r="H376" s="345"/>
      <c r="I376" s="344"/>
      <c r="J376" s="345"/>
      <c r="K376" s="37"/>
      <c r="L376" s="37"/>
      <c r="M376" s="37"/>
      <c r="N376" s="38"/>
      <c r="O376" s="39"/>
      <c r="P376" s="345"/>
      <c r="Q376" s="345"/>
      <c r="R376" s="345"/>
      <c r="S376" s="345"/>
      <c r="T376" s="346"/>
    </row>
    <row r="377" spans="1:20" ht="12.75" customHeight="1">
      <c r="A377" s="347"/>
      <c r="B377" s="348"/>
      <c r="C377" s="349"/>
      <c r="D377" s="347"/>
      <c r="E377" s="350"/>
      <c r="F377" s="352"/>
      <c r="G377" s="344"/>
      <c r="H377" s="345"/>
      <c r="I377" s="344"/>
      <c r="J377" s="345"/>
      <c r="K377" s="37"/>
      <c r="L377" s="37"/>
      <c r="M377" s="40"/>
      <c r="N377" s="38"/>
      <c r="O377" s="39"/>
      <c r="P377" s="345"/>
      <c r="Q377" s="345"/>
      <c r="R377" s="345"/>
      <c r="S377" s="345"/>
      <c r="T377" s="346"/>
    </row>
    <row r="378" spans="1:20" ht="12.75" customHeight="1">
      <c r="A378" s="347"/>
      <c r="B378" s="348"/>
      <c r="C378" s="349"/>
      <c r="D378" s="347"/>
      <c r="E378" s="350"/>
      <c r="F378" s="353"/>
      <c r="G378" s="344"/>
      <c r="H378" s="345"/>
      <c r="I378" s="344"/>
      <c r="J378" s="345"/>
      <c r="K378" s="37"/>
      <c r="L378" s="37"/>
      <c r="M378" s="37"/>
      <c r="N378" s="38"/>
      <c r="O378" s="39"/>
      <c r="P378" s="345"/>
      <c r="Q378" s="345"/>
      <c r="R378" s="345"/>
      <c r="S378" s="345"/>
      <c r="T378" s="346"/>
    </row>
    <row r="379" spans="1:20" ht="12.75" customHeight="1">
      <c r="A379" s="347"/>
      <c r="B379" s="348"/>
      <c r="C379" s="349" t="s">
        <v>459</v>
      </c>
      <c r="D379" s="347"/>
      <c r="E379" s="350"/>
      <c r="F379" s="351"/>
      <c r="G379" s="344"/>
      <c r="H379" s="345"/>
      <c r="I379" s="344"/>
      <c r="J379" s="345"/>
      <c r="K379" s="37"/>
      <c r="L379" s="37"/>
      <c r="M379" s="37"/>
      <c r="N379" s="38"/>
      <c r="O379" s="39"/>
      <c r="P379" s="345"/>
      <c r="Q379" s="345"/>
      <c r="R379" s="345"/>
      <c r="S379" s="345"/>
      <c r="T379" s="340" t="e">
        <f>(T375*100%)/'N46 Cav-Nax'!T1117</f>
        <v>#REF!</v>
      </c>
    </row>
    <row r="380" spans="1:20" ht="12.75" customHeight="1">
      <c r="A380" s="347"/>
      <c r="B380" s="348"/>
      <c r="C380" s="349"/>
      <c r="D380" s="347"/>
      <c r="E380" s="350"/>
      <c r="F380" s="352"/>
      <c r="G380" s="344"/>
      <c r="H380" s="345"/>
      <c r="I380" s="344"/>
      <c r="J380" s="345"/>
      <c r="K380" s="37"/>
      <c r="L380" s="37"/>
      <c r="M380" s="37"/>
      <c r="N380" s="38"/>
      <c r="O380" s="39"/>
      <c r="P380" s="345"/>
      <c r="Q380" s="345"/>
      <c r="R380" s="345"/>
      <c r="S380" s="345"/>
      <c r="T380" s="340"/>
    </row>
    <row r="381" spans="1:20" ht="12.75" customHeight="1">
      <c r="A381" s="347"/>
      <c r="B381" s="348"/>
      <c r="C381" s="349"/>
      <c r="D381" s="347"/>
      <c r="E381" s="350"/>
      <c r="F381" s="352"/>
      <c r="G381" s="344"/>
      <c r="H381" s="345"/>
      <c r="I381" s="344"/>
      <c r="J381" s="345"/>
      <c r="K381" s="37"/>
      <c r="L381" s="37"/>
      <c r="M381" s="40"/>
      <c r="N381" s="38"/>
      <c r="O381" s="39"/>
      <c r="P381" s="345"/>
      <c r="Q381" s="345"/>
      <c r="R381" s="345"/>
      <c r="S381" s="345"/>
      <c r="T381" s="340"/>
    </row>
    <row r="382" spans="1:20" ht="12.75" customHeight="1">
      <c r="A382" s="347"/>
      <c r="B382" s="348"/>
      <c r="C382" s="349"/>
      <c r="D382" s="347"/>
      <c r="E382" s="350"/>
      <c r="F382" s="353"/>
      <c r="G382" s="344"/>
      <c r="H382" s="345"/>
      <c r="I382" s="344"/>
      <c r="J382" s="345"/>
      <c r="K382" s="37"/>
      <c r="L382" s="37"/>
      <c r="M382" s="37"/>
      <c r="N382" s="38"/>
      <c r="O382" s="39"/>
      <c r="P382" s="345"/>
      <c r="Q382" s="345"/>
      <c r="R382" s="345"/>
      <c r="S382" s="345"/>
      <c r="T382" s="340"/>
    </row>
    <row r="383" spans="1:20" ht="12.75" customHeight="1">
      <c r="A383" s="229"/>
      <c r="B383" s="240"/>
      <c r="C383" s="250" t="s">
        <v>1001</v>
      </c>
      <c r="D383" s="229"/>
      <c r="E383" s="229"/>
      <c r="F383" s="224"/>
      <c r="G383" s="233"/>
      <c r="H383" s="228"/>
      <c r="I383" s="233"/>
      <c r="J383" s="228"/>
      <c r="K383" s="77"/>
      <c r="L383" s="77"/>
      <c r="M383" s="77"/>
      <c r="N383" s="77"/>
      <c r="O383" s="66"/>
      <c r="P383" s="228"/>
      <c r="Q383" s="228"/>
      <c r="R383" s="228"/>
      <c r="S383" s="228">
        <f t="shared" ref="S383" si="528">F383*$S$23</f>
        <v>0</v>
      </c>
      <c r="T383" s="228">
        <f t="shared" ref="T383" si="529">S383*E383</f>
        <v>0</v>
      </c>
    </row>
    <row r="384" spans="1:20" ht="12.75" customHeight="1">
      <c r="A384" s="229"/>
      <c r="B384" s="240"/>
      <c r="C384" s="250"/>
      <c r="D384" s="229"/>
      <c r="E384" s="229"/>
      <c r="F384" s="224"/>
      <c r="G384" s="233"/>
      <c r="H384" s="228"/>
      <c r="I384" s="233"/>
      <c r="J384" s="228"/>
      <c r="K384" s="77"/>
      <c r="L384" s="77"/>
      <c r="M384" s="77"/>
      <c r="N384" s="77"/>
      <c r="O384" s="66"/>
      <c r="P384" s="228"/>
      <c r="Q384" s="228"/>
      <c r="R384" s="228"/>
      <c r="S384" s="228"/>
      <c r="T384" s="228"/>
    </row>
    <row r="385" spans="1:20" ht="12.75" customHeight="1">
      <c r="A385" s="229"/>
      <c r="B385" s="240"/>
      <c r="C385" s="250"/>
      <c r="D385" s="229"/>
      <c r="E385" s="229"/>
      <c r="F385" s="224"/>
      <c r="G385" s="233"/>
      <c r="H385" s="228"/>
      <c r="I385" s="233"/>
      <c r="J385" s="228"/>
      <c r="K385" s="77"/>
      <c r="L385" s="77"/>
      <c r="M385" s="77"/>
      <c r="N385" s="77"/>
      <c r="O385" s="66"/>
      <c r="P385" s="228"/>
      <c r="Q385" s="228"/>
      <c r="R385" s="228"/>
      <c r="S385" s="228"/>
      <c r="T385" s="228"/>
    </row>
    <row r="386" spans="1:20" ht="12.75" customHeight="1">
      <c r="A386" s="229"/>
      <c r="B386" s="240"/>
      <c r="C386" s="250"/>
      <c r="D386" s="229"/>
      <c r="E386" s="229"/>
      <c r="F386" s="224"/>
      <c r="G386" s="233"/>
      <c r="H386" s="228"/>
      <c r="I386" s="233"/>
      <c r="J386" s="228"/>
      <c r="K386" s="65"/>
      <c r="L386" s="65"/>
      <c r="M386" s="65"/>
      <c r="N386" s="77"/>
      <c r="O386" s="66"/>
      <c r="P386" s="228"/>
      <c r="Q386" s="228"/>
      <c r="R386" s="228"/>
      <c r="S386" s="228"/>
      <c r="T386" s="228"/>
    </row>
    <row r="387" spans="1:20" ht="12.75" customHeight="1">
      <c r="A387" s="229"/>
      <c r="B387" s="240"/>
      <c r="C387" s="250" t="s">
        <v>1002</v>
      </c>
      <c r="D387" s="229"/>
      <c r="E387" s="242"/>
      <c r="F387" s="224"/>
      <c r="G387" s="271"/>
      <c r="H387" s="228"/>
      <c r="I387" s="233"/>
      <c r="J387" s="228"/>
      <c r="K387" s="65"/>
      <c r="L387" s="65"/>
      <c r="M387" s="65"/>
      <c r="N387" s="77"/>
      <c r="O387" s="66"/>
      <c r="P387" s="228"/>
      <c r="Q387" s="228"/>
      <c r="R387" s="228"/>
      <c r="S387" s="228">
        <f t="shared" ref="S387" si="530">F387*$S$23</f>
        <v>0</v>
      </c>
      <c r="T387" s="228">
        <f t="shared" ref="T387" si="531">S387*E387</f>
        <v>0</v>
      </c>
    </row>
    <row r="388" spans="1:20" ht="12.75" customHeight="1">
      <c r="A388" s="229"/>
      <c r="B388" s="240"/>
      <c r="C388" s="250"/>
      <c r="D388" s="229"/>
      <c r="E388" s="242"/>
      <c r="F388" s="224"/>
      <c r="G388" s="271"/>
      <c r="H388" s="228"/>
      <c r="I388" s="233"/>
      <c r="J388" s="228"/>
      <c r="K388" s="65"/>
      <c r="L388" s="65"/>
      <c r="M388" s="65"/>
      <c r="N388" s="77"/>
      <c r="O388" s="66"/>
      <c r="P388" s="228"/>
      <c r="Q388" s="228"/>
      <c r="R388" s="228"/>
      <c r="S388" s="228"/>
      <c r="T388" s="228"/>
    </row>
    <row r="389" spans="1:20" ht="12.75" customHeight="1">
      <c r="A389" s="229"/>
      <c r="B389" s="240"/>
      <c r="C389" s="250"/>
      <c r="D389" s="229"/>
      <c r="E389" s="242"/>
      <c r="F389" s="224"/>
      <c r="G389" s="271"/>
      <c r="H389" s="228"/>
      <c r="I389" s="233"/>
      <c r="J389" s="228"/>
      <c r="K389" s="65"/>
      <c r="L389" s="65"/>
      <c r="M389" s="67"/>
      <c r="N389" s="77"/>
      <c r="O389" s="66"/>
      <c r="P389" s="228"/>
      <c r="Q389" s="228"/>
      <c r="R389" s="228"/>
      <c r="S389" s="228"/>
      <c r="T389" s="228"/>
    </row>
    <row r="390" spans="1:20" ht="12.75" customHeight="1">
      <c r="A390" s="229"/>
      <c r="B390" s="240"/>
      <c r="C390" s="250"/>
      <c r="D390" s="229"/>
      <c r="E390" s="242"/>
      <c r="F390" s="224"/>
      <c r="G390" s="271"/>
      <c r="H390" s="228"/>
      <c r="I390" s="233"/>
      <c r="J390" s="228"/>
      <c r="K390" s="65"/>
      <c r="L390" s="65"/>
      <c r="M390" s="65"/>
      <c r="N390" s="77"/>
      <c r="O390" s="66"/>
      <c r="P390" s="228"/>
      <c r="Q390" s="228"/>
      <c r="R390" s="228"/>
      <c r="S390" s="228"/>
      <c r="T390" s="228"/>
    </row>
    <row r="391" spans="1:20" ht="12.75" customHeight="1">
      <c r="A391" s="229">
        <v>1</v>
      </c>
      <c r="B391" s="240" t="s">
        <v>34</v>
      </c>
      <c r="C391" s="230" t="s">
        <v>477</v>
      </c>
      <c r="D391" s="327" t="s">
        <v>462</v>
      </c>
      <c r="E391" s="243">
        <v>156</v>
      </c>
      <c r="F391" s="224">
        <f>H391+J391+R391</f>
        <v>2.5660113600000001</v>
      </c>
      <c r="G391" s="233">
        <v>0.2</v>
      </c>
      <c r="H391" s="228">
        <f>G391*$P$14/1000</f>
        <v>0.34446000000000004</v>
      </c>
      <c r="I391" s="247">
        <v>1.008</v>
      </c>
      <c r="J391" s="228">
        <f>I391*$P$15/1000</f>
        <v>2.2215513599999999</v>
      </c>
      <c r="K391" s="65"/>
      <c r="L391" s="65"/>
      <c r="M391" s="65"/>
      <c r="N391" s="77"/>
      <c r="O391" s="66">
        <f>M391*N391</f>
        <v>0</v>
      </c>
      <c r="P391" s="228">
        <f>E391*F391</f>
        <v>400.29777216000002</v>
      </c>
      <c r="Q391" s="228">
        <f>SUM(O391:O394)</f>
        <v>0</v>
      </c>
      <c r="R391" s="228">
        <f>Q391*1.02*1.05*$R$20</f>
        <v>0</v>
      </c>
      <c r="S391" s="228">
        <f t="shared" ref="S391" si="532">F391*$S$23</f>
        <v>3.0062602294283383</v>
      </c>
      <c r="T391" s="228">
        <v>468.9765957908208</v>
      </c>
    </row>
    <row r="392" spans="1:20" ht="12.75" customHeight="1">
      <c r="A392" s="229"/>
      <c r="B392" s="240"/>
      <c r="C392" s="230"/>
      <c r="D392" s="328"/>
      <c r="E392" s="243"/>
      <c r="F392" s="224"/>
      <c r="G392" s="233"/>
      <c r="H392" s="228"/>
      <c r="I392" s="247"/>
      <c r="J392" s="228"/>
      <c r="K392" s="65"/>
      <c r="L392" s="65"/>
      <c r="M392" s="65"/>
      <c r="N392" s="77"/>
      <c r="O392" s="66">
        <f t="shared" ref="O392:O463" si="533">M392*N392</f>
        <v>0</v>
      </c>
      <c r="P392" s="228"/>
      <c r="Q392" s="228"/>
      <c r="R392" s="228"/>
      <c r="S392" s="228"/>
      <c r="T392" s="228"/>
    </row>
    <row r="393" spans="1:20" ht="12.75" customHeight="1">
      <c r="A393" s="229"/>
      <c r="B393" s="240"/>
      <c r="C393" s="230"/>
      <c r="D393" s="328"/>
      <c r="E393" s="243"/>
      <c r="F393" s="224"/>
      <c r="G393" s="233"/>
      <c r="H393" s="228"/>
      <c r="I393" s="247"/>
      <c r="J393" s="228"/>
      <c r="K393" s="65"/>
      <c r="L393" s="65"/>
      <c r="M393" s="67"/>
      <c r="N393" s="77"/>
      <c r="O393" s="66">
        <f t="shared" si="533"/>
        <v>0</v>
      </c>
      <c r="P393" s="228"/>
      <c r="Q393" s="228"/>
      <c r="R393" s="228"/>
      <c r="S393" s="228"/>
      <c r="T393" s="228"/>
    </row>
    <row r="394" spans="1:20" ht="12.75" customHeight="1">
      <c r="A394" s="229"/>
      <c r="B394" s="240"/>
      <c r="C394" s="230"/>
      <c r="D394" s="329"/>
      <c r="E394" s="243"/>
      <c r="F394" s="224"/>
      <c r="G394" s="233"/>
      <c r="H394" s="228"/>
      <c r="I394" s="247"/>
      <c r="J394" s="228"/>
      <c r="K394" s="65"/>
      <c r="L394" s="65"/>
      <c r="M394" s="65"/>
      <c r="N394" s="77"/>
      <c r="O394" s="66">
        <f t="shared" si="533"/>
        <v>0</v>
      </c>
      <c r="P394" s="228"/>
      <c r="Q394" s="228"/>
      <c r="R394" s="228"/>
      <c r="S394" s="228"/>
      <c r="T394" s="228"/>
    </row>
    <row r="395" spans="1:20" ht="12.75" customHeight="1">
      <c r="A395" s="229">
        <v>2</v>
      </c>
      <c r="B395" s="240" t="s">
        <v>622</v>
      </c>
      <c r="C395" s="230" t="s">
        <v>1004</v>
      </c>
      <c r="D395" s="288" t="s">
        <v>464</v>
      </c>
      <c r="E395" s="229">
        <v>285.60000000000002</v>
      </c>
      <c r="F395" s="224">
        <f t="shared" ref="F395" si="534">H395+J395+R395</f>
        <v>0.69373620000000003</v>
      </c>
      <c r="G395" s="233">
        <v>0.39</v>
      </c>
      <c r="H395" s="228">
        <f t="shared" ref="H395" si="535">G395*$P$14/1000</f>
        <v>0.67169699999999999</v>
      </c>
      <c r="I395" s="233">
        <v>0.01</v>
      </c>
      <c r="J395" s="228">
        <f t="shared" ref="J395" si="536">I395*$P$15/1000</f>
        <v>2.2039200000000002E-2</v>
      </c>
      <c r="K395" s="65"/>
      <c r="L395" s="65"/>
      <c r="M395" s="65"/>
      <c r="N395" s="77"/>
      <c r="O395" s="66">
        <f t="shared" si="533"/>
        <v>0</v>
      </c>
      <c r="P395" s="228">
        <f t="shared" ref="P395" si="537">E395*F395</f>
        <v>198.13105872000003</v>
      </c>
      <c r="Q395" s="228">
        <f t="shared" ref="Q395" si="538">SUM(O395:O398)</f>
        <v>0</v>
      </c>
      <c r="R395" s="228">
        <f t="shared" ref="R395" si="539">Q395*1.02*1.05*$R$20</f>
        <v>0</v>
      </c>
      <c r="S395" s="228">
        <f t="shared" ref="S395" si="540">F395*$S$23</f>
        <v>0.81276006033533055</v>
      </c>
      <c r="T395" s="228">
        <v>232.12427323177042</v>
      </c>
    </row>
    <row r="396" spans="1:20" ht="12.75" customHeight="1">
      <c r="A396" s="229"/>
      <c r="B396" s="240"/>
      <c r="C396" s="230"/>
      <c r="D396" s="289"/>
      <c r="E396" s="229"/>
      <c r="F396" s="224"/>
      <c r="G396" s="233"/>
      <c r="H396" s="228"/>
      <c r="I396" s="233"/>
      <c r="J396" s="228"/>
      <c r="K396" s="65"/>
      <c r="L396" s="65"/>
      <c r="M396" s="65"/>
      <c r="N396" s="77"/>
      <c r="O396" s="66">
        <f t="shared" si="533"/>
        <v>0</v>
      </c>
      <c r="P396" s="228"/>
      <c r="Q396" s="228"/>
      <c r="R396" s="228"/>
      <c r="S396" s="228"/>
      <c r="T396" s="228"/>
    </row>
    <row r="397" spans="1:20" ht="12.75" customHeight="1">
      <c r="A397" s="229"/>
      <c r="B397" s="240"/>
      <c r="C397" s="230"/>
      <c r="D397" s="289"/>
      <c r="E397" s="229"/>
      <c r="F397" s="224"/>
      <c r="G397" s="233"/>
      <c r="H397" s="228"/>
      <c r="I397" s="233"/>
      <c r="J397" s="228"/>
      <c r="K397" s="65"/>
      <c r="L397" s="65"/>
      <c r="M397" s="67"/>
      <c r="N397" s="77"/>
      <c r="O397" s="66">
        <f t="shared" si="533"/>
        <v>0</v>
      </c>
      <c r="P397" s="228"/>
      <c r="Q397" s="228"/>
      <c r="R397" s="228"/>
      <c r="S397" s="228"/>
      <c r="T397" s="228"/>
    </row>
    <row r="398" spans="1:20" ht="12.75" customHeight="1">
      <c r="A398" s="229"/>
      <c r="B398" s="240"/>
      <c r="C398" s="230"/>
      <c r="D398" s="289"/>
      <c r="E398" s="229"/>
      <c r="F398" s="224"/>
      <c r="G398" s="233"/>
      <c r="H398" s="228"/>
      <c r="I398" s="233"/>
      <c r="J398" s="228"/>
      <c r="K398" s="65"/>
      <c r="L398" s="65"/>
      <c r="M398" s="65"/>
      <c r="N398" s="77"/>
      <c r="O398" s="66">
        <f t="shared" si="533"/>
        <v>0</v>
      </c>
      <c r="P398" s="228"/>
      <c r="Q398" s="228"/>
      <c r="R398" s="228"/>
      <c r="S398" s="228"/>
      <c r="T398" s="228"/>
    </row>
    <row r="399" spans="1:20" ht="12.75" customHeight="1">
      <c r="A399" s="229">
        <v>3</v>
      </c>
      <c r="B399" s="240" t="s">
        <v>614</v>
      </c>
      <c r="C399" s="230" t="s">
        <v>1003</v>
      </c>
      <c r="D399" s="288" t="s">
        <v>464</v>
      </c>
      <c r="E399" s="229">
        <v>165.2</v>
      </c>
      <c r="F399" s="224">
        <f t="shared" ref="F399" si="541">H399+J399+R399</f>
        <v>0.44779800000000003</v>
      </c>
      <c r="G399" s="233">
        <v>0.26</v>
      </c>
      <c r="H399" s="228">
        <f t="shared" ref="H399" si="542">G399*$P$14/1000</f>
        <v>0.44779800000000003</v>
      </c>
      <c r="I399" s="233"/>
      <c r="J399" s="228">
        <f t="shared" ref="J399" si="543">I399*$P$15/1000</f>
        <v>0</v>
      </c>
      <c r="K399" s="65"/>
      <c r="L399" s="65"/>
      <c r="M399" s="65"/>
      <c r="N399" s="77"/>
      <c r="O399" s="66">
        <f t="shared" si="533"/>
        <v>0</v>
      </c>
      <c r="P399" s="228">
        <f t="shared" ref="P399" si="544">E399*F399</f>
        <v>73.976229599999996</v>
      </c>
      <c r="Q399" s="228">
        <f t="shared" ref="Q399" si="545">SUM(O399:O402)</f>
        <v>0</v>
      </c>
      <c r="R399" s="228">
        <f t="shared" ref="R399" si="546">Q399*1.02*1.05*$R$20</f>
        <v>0</v>
      </c>
      <c r="S399" s="228">
        <f t="shared" ref="S399" si="547">F399*$S$23</f>
        <v>0.52462640625938273</v>
      </c>
      <c r="T399" s="228">
        <v>86.668282314050018</v>
      </c>
    </row>
    <row r="400" spans="1:20" ht="12.75" customHeight="1">
      <c r="A400" s="229"/>
      <c r="B400" s="240"/>
      <c r="C400" s="230"/>
      <c r="D400" s="289"/>
      <c r="E400" s="229"/>
      <c r="F400" s="224"/>
      <c r="G400" s="233"/>
      <c r="H400" s="228"/>
      <c r="I400" s="233"/>
      <c r="J400" s="228"/>
      <c r="K400" s="65"/>
      <c r="L400" s="65"/>
      <c r="M400" s="65"/>
      <c r="N400" s="77"/>
      <c r="O400" s="66">
        <f t="shared" si="533"/>
        <v>0</v>
      </c>
      <c r="P400" s="228"/>
      <c r="Q400" s="228"/>
      <c r="R400" s="228"/>
      <c r="S400" s="228"/>
      <c r="T400" s="228"/>
    </row>
    <row r="401" spans="1:20" ht="12.75" customHeight="1">
      <c r="A401" s="229"/>
      <c r="B401" s="240"/>
      <c r="C401" s="230"/>
      <c r="D401" s="289"/>
      <c r="E401" s="229"/>
      <c r="F401" s="224"/>
      <c r="G401" s="233"/>
      <c r="H401" s="228"/>
      <c r="I401" s="233"/>
      <c r="J401" s="228"/>
      <c r="K401" s="65"/>
      <c r="L401" s="65"/>
      <c r="M401" s="67"/>
      <c r="N401" s="77"/>
      <c r="O401" s="66">
        <f t="shared" si="533"/>
        <v>0</v>
      </c>
      <c r="P401" s="228"/>
      <c r="Q401" s="228"/>
      <c r="R401" s="228"/>
      <c r="S401" s="228"/>
      <c r="T401" s="228"/>
    </row>
    <row r="402" spans="1:20" ht="12.75" customHeight="1">
      <c r="A402" s="229"/>
      <c r="B402" s="240"/>
      <c r="C402" s="230"/>
      <c r="D402" s="289"/>
      <c r="E402" s="229"/>
      <c r="F402" s="224"/>
      <c r="G402" s="233"/>
      <c r="H402" s="228"/>
      <c r="I402" s="233"/>
      <c r="J402" s="228"/>
      <c r="K402" s="65"/>
      <c r="L402" s="65"/>
      <c r="M402" s="65"/>
      <c r="N402" s="77"/>
      <c r="O402" s="66">
        <f t="shared" si="533"/>
        <v>0</v>
      </c>
      <c r="P402" s="228"/>
      <c r="Q402" s="228"/>
      <c r="R402" s="228"/>
      <c r="S402" s="228"/>
      <c r="T402" s="228"/>
    </row>
    <row r="403" spans="1:20" ht="12.75" customHeight="1">
      <c r="A403" s="229">
        <v>4</v>
      </c>
      <c r="B403" s="240" t="s">
        <v>615</v>
      </c>
      <c r="C403" s="230" t="s">
        <v>1005</v>
      </c>
      <c r="D403" s="288" t="s">
        <v>464</v>
      </c>
      <c r="E403" s="229">
        <v>1288</v>
      </c>
      <c r="F403" s="224">
        <f t="shared" ref="F403" si="548">H403+J403+R403</f>
        <v>0.39612900000000001</v>
      </c>
      <c r="G403" s="233">
        <v>0.23</v>
      </c>
      <c r="H403" s="228">
        <f t="shared" ref="H403" si="549">G403*$P$14/1000</f>
        <v>0.39612900000000001</v>
      </c>
      <c r="I403" s="233"/>
      <c r="J403" s="228">
        <f t="shared" ref="J403" si="550">I403*$P$15/1000</f>
        <v>0</v>
      </c>
      <c r="K403" s="65"/>
      <c r="L403" s="65"/>
      <c r="M403" s="65"/>
      <c r="N403" s="77"/>
      <c r="O403" s="66">
        <f t="shared" si="533"/>
        <v>0</v>
      </c>
      <c r="P403" s="228">
        <f t="shared" ref="P403" si="551">E403*F403</f>
        <v>510.21415200000001</v>
      </c>
      <c r="Q403" s="228">
        <f t="shared" ref="Q403" si="552">SUM(O403:O406)</f>
        <v>0</v>
      </c>
      <c r="R403" s="228">
        <f t="shared" ref="R403" si="553">Q403*1.02*1.05*$R$20</f>
        <v>0</v>
      </c>
      <c r="S403" s="228">
        <f t="shared" ref="S403" si="554">F403*$S$23</f>
        <v>0.46409259015253079</v>
      </c>
      <c r="T403" s="228">
        <v>597.75125611645967</v>
      </c>
    </row>
    <row r="404" spans="1:20" ht="12.75" customHeight="1">
      <c r="A404" s="229"/>
      <c r="B404" s="240"/>
      <c r="C404" s="230"/>
      <c r="D404" s="289"/>
      <c r="E404" s="229"/>
      <c r="F404" s="224"/>
      <c r="G404" s="233"/>
      <c r="H404" s="228"/>
      <c r="I404" s="233"/>
      <c r="J404" s="228"/>
      <c r="K404" s="65"/>
      <c r="L404" s="65"/>
      <c r="M404" s="65"/>
      <c r="N404" s="77"/>
      <c r="O404" s="66">
        <f t="shared" si="533"/>
        <v>0</v>
      </c>
      <c r="P404" s="228"/>
      <c r="Q404" s="228"/>
      <c r="R404" s="228"/>
      <c r="S404" s="228"/>
      <c r="T404" s="228"/>
    </row>
    <row r="405" spans="1:20" ht="12.75" customHeight="1">
      <c r="A405" s="229"/>
      <c r="B405" s="240"/>
      <c r="C405" s="230"/>
      <c r="D405" s="289"/>
      <c r="E405" s="229"/>
      <c r="F405" s="224"/>
      <c r="G405" s="233"/>
      <c r="H405" s="228"/>
      <c r="I405" s="233"/>
      <c r="J405" s="228"/>
      <c r="K405" s="65"/>
      <c r="L405" s="65"/>
      <c r="M405" s="67"/>
      <c r="N405" s="77"/>
      <c r="O405" s="66">
        <f t="shared" si="533"/>
        <v>0</v>
      </c>
      <c r="P405" s="228"/>
      <c r="Q405" s="228"/>
      <c r="R405" s="228"/>
      <c r="S405" s="228"/>
      <c r="T405" s="228"/>
    </row>
    <row r="406" spans="1:20" ht="12.75" customHeight="1">
      <c r="A406" s="229"/>
      <c r="B406" s="240"/>
      <c r="C406" s="230"/>
      <c r="D406" s="289"/>
      <c r="E406" s="229"/>
      <c r="F406" s="224"/>
      <c r="G406" s="233"/>
      <c r="H406" s="228"/>
      <c r="I406" s="233"/>
      <c r="J406" s="228"/>
      <c r="K406" s="65"/>
      <c r="L406" s="65"/>
      <c r="M406" s="65"/>
      <c r="N406" s="77"/>
      <c r="O406" s="66">
        <f t="shared" si="533"/>
        <v>0</v>
      </c>
      <c r="P406" s="228"/>
      <c r="Q406" s="228"/>
      <c r="R406" s="228"/>
      <c r="S406" s="228"/>
      <c r="T406" s="228"/>
    </row>
    <row r="407" spans="1:20" ht="12.75" customHeight="1">
      <c r="A407" s="229">
        <v>5</v>
      </c>
      <c r="B407" s="240" t="s">
        <v>623</v>
      </c>
      <c r="C407" s="291" t="s">
        <v>1006</v>
      </c>
      <c r="D407" s="533" t="s">
        <v>455</v>
      </c>
      <c r="E407" s="229">
        <v>265</v>
      </c>
      <c r="F407" s="224">
        <f t="shared" ref="F407" si="555">H407+J407+R407</f>
        <v>0.82874579999999998</v>
      </c>
      <c r="G407" s="233">
        <v>0.43</v>
      </c>
      <c r="H407" s="228">
        <f t="shared" ref="H407" si="556">G407*$P$14/1000</f>
        <v>0.74058899999999994</v>
      </c>
      <c r="I407" s="233">
        <v>0.04</v>
      </c>
      <c r="J407" s="228">
        <f t="shared" ref="J407" si="557">I407*$P$15/1000</f>
        <v>8.8156800000000007E-2</v>
      </c>
      <c r="K407" s="65"/>
      <c r="L407" s="65"/>
      <c r="M407" s="65"/>
      <c r="N407" s="77"/>
      <c r="O407" s="66">
        <f t="shared" si="533"/>
        <v>0</v>
      </c>
      <c r="P407" s="228">
        <f t="shared" ref="P407" si="558">E407*F407</f>
        <v>219.617637</v>
      </c>
      <c r="Q407" s="228">
        <f t="shared" ref="Q407" si="559">SUM(O407:O410)</f>
        <v>0</v>
      </c>
      <c r="R407" s="228">
        <f t="shared" ref="R407" si="560">Q407*1.02*1.05*$R$20</f>
        <v>0</v>
      </c>
      <c r="S407" s="228">
        <f t="shared" ref="S407" si="561">F407*$S$23</f>
        <v>0.97093316798323592</v>
      </c>
      <c r="T407" s="228">
        <v>257.29728951555751</v>
      </c>
    </row>
    <row r="408" spans="1:20" ht="12.75" customHeight="1">
      <c r="A408" s="229"/>
      <c r="B408" s="240"/>
      <c r="C408" s="291"/>
      <c r="D408" s="319"/>
      <c r="E408" s="229"/>
      <c r="F408" s="224"/>
      <c r="G408" s="233"/>
      <c r="H408" s="228"/>
      <c r="I408" s="233"/>
      <c r="J408" s="228"/>
      <c r="K408" s="65"/>
      <c r="L408" s="65"/>
      <c r="M408" s="65"/>
      <c r="N408" s="77"/>
      <c r="O408" s="66">
        <f t="shared" si="533"/>
        <v>0</v>
      </c>
      <c r="P408" s="228"/>
      <c r="Q408" s="228"/>
      <c r="R408" s="228"/>
      <c r="S408" s="228"/>
      <c r="T408" s="228"/>
    </row>
    <row r="409" spans="1:20" ht="12.75" customHeight="1">
      <c r="A409" s="229"/>
      <c r="B409" s="240"/>
      <c r="C409" s="291"/>
      <c r="D409" s="319"/>
      <c r="E409" s="229"/>
      <c r="F409" s="224"/>
      <c r="G409" s="233"/>
      <c r="H409" s="228"/>
      <c r="I409" s="233"/>
      <c r="J409" s="228"/>
      <c r="K409" s="65"/>
      <c r="L409" s="65"/>
      <c r="M409" s="67"/>
      <c r="N409" s="77"/>
      <c r="O409" s="66">
        <f t="shared" si="533"/>
        <v>0</v>
      </c>
      <c r="P409" s="228"/>
      <c r="Q409" s="228"/>
      <c r="R409" s="228"/>
      <c r="S409" s="228"/>
      <c r="T409" s="228"/>
    </row>
    <row r="410" spans="1:20" ht="12.75" customHeight="1">
      <c r="A410" s="229"/>
      <c r="B410" s="240"/>
      <c r="C410" s="291"/>
      <c r="D410" s="320"/>
      <c r="E410" s="229"/>
      <c r="F410" s="224"/>
      <c r="G410" s="233"/>
      <c r="H410" s="228"/>
      <c r="I410" s="233"/>
      <c r="J410" s="228"/>
      <c r="K410" s="65"/>
      <c r="L410" s="65"/>
      <c r="M410" s="65"/>
      <c r="N410" s="77"/>
      <c r="O410" s="66">
        <f t="shared" si="533"/>
        <v>0</v>
      </c>
      <c r="P410" s="228"/>
      <c r="Q410" s="228"/>
      <c r="R410" s="228"/>
      <c r="S410" s="228"/>
      <c r="T410" s="228"/>
    </row>
    <row r="411" spans="1:20" ht="12.75" customHeight="1">
      <c r="A411" s="229">
        <v>6</v>
      </c>
      <c r="B411" s="240" t="s">
        <v>408</v>
      </c>
      <c r="C411" s="240" t="s">
        <v>555</v>
      </c>
      <c r="D411" s="533" t="s">
        <v>455</v>
      </c>
      <c r="E411" s="229">
        <v>224</v>
      </c>
      <c r="F411" s="224">
        <f t="shared" ref="F411" si="562">H411+J411+R411</f>
        <v>3.6237965999999999</v>
      </c>
      <c r="G411" s="233">
        <v>0.85</v>
      </c>
      <c r="H411" s="228">
        <f t="shared" ref="H411" si="563">G411*$P$14/1000</f>
        <v>1.4639549999999999</v>
      </c>
      <c r="I411" s="233">
        <v>0.98</v>
      </c>
      <c r="J411" s="228">
        <f t="shared" ref="J411" si="564">I411*$P$15/1000</f>
        <v>2.1598416</v>
      </c>
      <c r="K411" s="65"/>
      <c r="L411" s="65"/>
      <c r="M411" s="65"/>
      <c r="N411" s="77"/>
      <c r="O411" s="66">
        <f t="shared" si="533"/>
        <v>0</v>
      </c>
      <c r="P411" s="228">
        <f t="shared" ref="P411" si="565">E411*F411</f>
        <v>811.73043840000003</v>
      </c>
      <c r="Q411" s="228">
        <f t="shared" ref="Q411" si="566">SUM(O411:O414)</f>
        <v>0</v>
      </c>
      <c r="R411" s="228">
        <f t="shared" ref="R411" si="567">Q411*1.02*1.05*$R$20</f>
        <v>0</v>
      </c>
      <c r="S411" s="228">
        <f t="shared" ref="S411" si="568">F411*$S$23</f>
        <v>4.2455289824272766</v>
      </c>
      <c r="T411" s="228">
        <v>950.99849206370993</v>
      </c>
    </row>
    <row r="412" spans="1:20" ht="12.75" customHeight="1">
      <c r="A412" s="229"/>
      <c r="B412" s="240"/>
      <c r="C412" s="240"/>
      <c r="D412" s="319"/>
      <c r="E412" s="229"/>
      <c r="F412" s="224"/>
      <c r="G412" s="233"/>
      <c r="H412" s="228"/>
      <c r="I412" s="233"/>
      <c r="J412" s="228"/>
      <c r="K412" s="65"/>
      <c r="L412" s="65"/>
      <c r="M412" s="65"/>
      <c r="N412" s="77"/>
      <c r="O412" s="66">
        <f t="shared" si="533"/>
        <v>0</v>
      </c>
      <c r="P412" s="228"/>
      <c r="Q412" s="228"/>
      <c r="R412" s="228"/>
      <c r="S412" s="228"/>
      <c r="T412" s="228"/>
    </row>
    <row r="413" spans="1:20" ht="12.75" customHeight="1">
      <c r="A413" s="229"/>
      <c r="B413" s="240"/>
      <c r="C413" s="240"/>
      <c r="D413" s="319"/>
      <c r="E413" s="229"/>
      <c r="F413" s="224"/>
      <c r="G413" s="233"/>
      <c r="H413" s="228"/>
      <c r="I413" s="233"/>
      <c r="J413" s="228"/>
      <c r="K413" s="65"/>
      <c r="L413" s="65"/>
      <c r="M413" s="67"/>
      <c r="N413" s="77"/>
      <c r="O413" s="66">
        <f t="shared" si="533"/>
        <v>0</v>
      </c>
      <c r="P413" s="228"/>
      <c r="Q413" s="228"/>
      <c r="R413" s="228"/>
      <c r="S413" s="228"/>
      <c r="T413" s="228"/>
    </row>
    <row r="414" spans="1:20" ht="12.75" customHeight="1">
      <c r="A414" s="229"/>
      <c r="B414" s="240"/>
      <c r="C414" s="240"/>
      <c r="D414" s="320"/>
      <c r="E414" s="229"/>
      <c r="F414" s="224"/>
      <c r="G414" s="233"/>
      <c r="H414" s="228"/>
      <c r="I414" s="233"/>
      <c r="J414" s="228"/>
      <c r="K414" s="65"/>
      <c r="L414" s="65"/>
      <c r="M414" s="65"/>
      <c r="N414" s="77"/>
      <c r="O414" s="66">
        <f t="shared" si="533"/>
        <v>0</v>
      </c>
      <c r="P414" s="228"/>
      <c r="Q414" s="228"/>
      <c r="R414" s="228"/>
      <c r="S414" s="228"/>
      <c r="T414" s="228"/>
    </row>
    <row r="415" spans="1:20" ht="12.75" customHeight="1">
      <c r="A415" s="229">
        <v>7</v>
      </c>
      <c r="B415" s="240" t="s">
        <v>617</v>
      </c>
      <c r="C415" s="240" t="s">
        <v>942</v>
      </c>
      <c r="D415" s="303" t="s">
        <v>457</v>
      </c>
      <c r="E415" s="224">
        <v>18.690000000000001</v>
      </c>
      <c r="F415" s="224">
        <f t="shared" ref="F415" si="569">H415+J415+R415</f>
        <v>2.6552249999999997</v>
      </c>
      <c r="G415" s="233">
        <v>0.39</v>
      </c>
      <c r="H415" s="228">
        <f t="shared" ref="H415" si="570">G415*$P$14/1000</f>
        <v>0.67169699999999999</v>
      </c>
      <c r="I415" s="265">
        <v>0.9</v>
      </c>
      <c r="J415" s="228">
        <f t="shared" ref="J415" si="571">I415*$P$15/1000</f>
        <v>1.983528</v>
      </c>
      <c r="K415" s="65"/>
      <c r="L415" s="65"/>
      <c r="M415" s="65"/>
      <c r="N415" s="77"/>
      <c r="O415" s="66">
        <f t="shared" si="533"/>
        <v>0</v>
      </c>
      <c r="P415" s="228">
        <f t="shared" ref="P415" si="572">E415*F415</f>
        <v>49.626155249999996</v>
      </c>
      <c r="Q415" s="228">
        <f t="shared" ref="Q415" si="573">SUM(O415:O418)</f>
        <v>0</v>
      </c>
      <c r="R415" s="228">
        <f t="shared" ref="R415" si="574">Q415*1.02*1.05*$R$20</f>
        <v>0</v>
      </c>
      <c r="S415" s="228">
        <f t="shared" ref="S415" si="575">F415*$S$23</f>
        <v>3.110780194552162</v>
      </c>
      <c r="T415" s="228">
        <v>58.140481836179916</v>
      </c>
    </row>
    <row r="416" spans="1:20" ht="12.75" customHeight="1">
      <c r="A416" s="229"/>
      <c r="B416" s="240"/>
      <c r="C416" s="240"/>
      <c r="D416" s="301"/>
      <c r="E416" s="224"/>
      <c r="F416" s="224"/>
      <c r="G416" s="233"/>
      <c r="H416" s="228"/>
      <c r="I416" s="265"/>
      <c r="J416" s="228"/>
      <c r="K416" s="65"/>
      <c r="L416" s="65"/>
      <c r="M416" s="65"/>
      <c r="N416" s="77"/>
      <c r="O416" s="66">
        <f t="shared" si="533"/>
        <v>0</v>
      </c>
      <c r="P416" s="228"/>
      <c r="Q416" s="228"/>
      <c r="R416" s="228"/>
      <c r="S416" s="228"/>
      <c r="T416" s="228"/>
    </row>
    <row r="417" spans="1:20" ht="12.75" customHeight="1">
      <c r="A417" s="229"/>
      <c r="B417" s="240"/>
      <c r="C417" s="240"/>
      <c r="D417" s="301"/>
      <c r="E417" s="224"/>
      <c r="F417" s="224"/>
      <c r="G417" s="233"/>
      <c r="H417" s="228"/>
      <c r="I417" s="265"/>
      <c r="J417" s="228"/>
      <c r="K417" s="65"/>
      <c r="L417" s="65"/>
      <c r="M417" s="65"/>
      <c r="N417" s="77"/>
      <c r="O417" s="66">
        <f t="shared" si="533"/>
        <v>0</v>
      </c>
      <c r="P417" s="228"/>
      <c r="Q417" s="228"/>
      <c r="R417" s="228"/>
      <c r="S417" s="228"/>
      <c r="T417" s="228"/>
    </row>
    <row r="418" spans="1:20" ht="28.5" customHeight="1">
      <c r="A418" s="229"/>
      <c r="B418" s="240"/>
      <c r="C418" s="240"/>
      <c r="D418" s="302"/>
      <c r="E418" s="224"/>
      <c r="F418" s="224"/>
      <c r="G418" s="233"/>
      <c r="H418" s="228"/>
      <c r="I418" s="265"/>
      <c r="J418" s="228"/>
      <c r="K418" s="65"/>
      <c r="L418" s="65"/>
      <c r="M418" s="65"/>
      <c r="N418" s="77"/>
      <c r="O418" s="66">
        <f t="shared" si="533"/>
        <v>0</v>
      </c>
      <c r="P418" s="228"/>
      <c r="Q418" s="228"/>
      <c r="R418" s="228"/>
      <c r="S418" s="228"/>
      <c r="T418" s="228"/>
    </row>
    <row r="419" spans="1:20" ht="12.75" customHeight="1">
      <c r="A419" s="347"/>
      <c r="B419" s="348"/>
      <c r="C419" s="349" t="s">
        <v>458</v>
      </c>
      <c r="D419" s="347"/>
      <c r="E419" s="350"/>
      <c r="F419" s="351"/>
      <c r="G419" s="344"/>
      <c r="H419" s="345"/>
      <c r="I419" s="344"/>
      <c r="J419" s="345"/>
      <c r="K419" s="37"/>
      <c r="L419" s="37"/>
      <c r="M419" s="37"/>
      <c r="N419" s="38"/>
      <c r="O419" s="39"/>
      <c r="P419" s="345"/>
      <c r="Q419" s="345"/>
      <c r="R419" s="345"/>
      <c r="S419" s="345"/>
      <c r="T419" s="346">
        <f>SUM(T391:T418)</f>
        <v>2651.9566708685479</v>
      </c>
    </row>
    <row r="420" spans="1:20" ht="12.75" customHeight="1">
      <c r="A420" s="347"/>
      <c r="B420" s="348"/>
      <c r="C420" s="349"/>
      <c r="D420" s="347"/>
      <c r="E420" s="350"/>
      <c r="F420" s="352"/>
      <c r="G420" s="344"/>
      <c r="H420" s="345"/>
      <c r="I420" s="344"/>
      <c r="J420" s="345"/>
      <c r="K420" s="37"/>
      <c r="L420" s="37"/>
      <c r="M420" s="37"/>
      <c r="N420" s="38"/>
      <c r="O420" s="39"/>
      <c r="P420" s="345"/>
      <c r="Q420" s="345"/>
      <c r="R420" s="345"/>
      <c r="S420" s="345"/>
      <c r="T420" s="346"/>
    </row>
    <row r="421" spans="1:20" ht="12.75" customHeight="1">
      <c r="A421" s="347"/>
      <c r="B421" s="348"/>
      <c r="C421" s="349"/>
      <c r="D421" s="347"/>
      <c r="E421" s="350"/>
      <c r="F421" s="352"/>
      <c r="G421" s="344"/>
      <c r="H421" s="345"/>
      <c r="I421" s="344"/>
      <c r="J421" s="345"/>
      <c r="K421" s="37"/>
      <c r="L421" s="37"/>
      <c r="M421" s="40"/>
      <c r="N421" s="38"/>
      <c r="O421" s="39"/>
      <c r="P421" s="345"/>
      <c r="Q421" s="345"/>
      <c r="R421" s="345"/>
      <c r="S421" s="345"/>
      <c r="T421" s="346"/>
    </row>
    <row r="422" spans="1:20" ht="12.75" customHeight="1">
      <c r="A422" s="347"/>
      <c r="B422" s="348"/>
      <c r="C422" s="349"/>
      <c r="D422" s="347"/>
      <c r="E422" s="350"/>
      <c r="F422" s="353"/>
      <c r="G422" s="344"/>
      <c r="H422" s="345"/>
      <c r="I422" s="344"/>
      <c r="J422" s="345"/>
      <c r="K422" s="37"/>
      <c r="L422" s="37"/>
      <c r="M422" s="37"/>
      <c r="N422" s="38"/>
      <c r="O422" s="39"/>
      <c r="P422" s="345"/>
      <c r="Q422" s="345"/>
      <c r="R422" s="345"/>
      <c r="S422" s="345"/>
      <c r="T422" s="346"/>
    </row>
    <row r="423" spans="1:20" ht="12.75" customHeight="1">
      <c r="A423" s="347"/>
      <c r="B423" s="348"/>
      <c r="C423" s="349" t="s">
        <v>459</v>
      </c>
      <c r="D423" s="347"/>
      <c r="E423" s="350"/>
      <c r="F423" s="351"/>
      <c r="G423" s="344"/>
      <c r="H423" s="345"/>
      <c r="I423" s="344"/>
      <c r="J423" s="345"/>
      <c r="K423" s="37"/>
      <c r="L423" s="37"/>
      <c r="M423" s="37"/>
      <c r="N423" s="38"/>
      <c r="O423" s="39"/>
      <c r="P423" s="345"/>
      <c r="Q423" s="345"/>
      <c r="R423" s="345"/>
      <c r="S423" s="345"/>
      <c r="T423" s="340" t="e">
        <f>(T419*100%)/'N46 Cav-Nax'!T1117</f>
        <v>#REF!</v>
      </c>
    </row>
    <row r="424" spans="1:20" ht="12.75" customHeight="1">
      <c r="A424" s="347"/>
      <c r="B424" s="348"/>
      <c r="C424" s="349"/>
      <c r="D424" s="347"/>
      <c r="E424" s="350"/>
      <c r="F424" s="352"/>
      <c r="G424" s="344"/>
      <c r="H424" s="345"/>
      <c r="I424" s="344"/>
      <c r="J424" s="345"/>
      <c r="K424" s="37"/>
      <c r="L424" s="37"/>
      <c r="M424" s="37"/>
      <c r="N424" s="38"/>
      <c r="O424" s="39"/>
      <c r="P424" s="345"/>
      <c r="Q424" s="345"/>
      <c r="R424" s="345"/>
      <c r="S424" s="345"/>
      <c r="T424" s="340"/>
    </row>
    <row r="425" spans="1:20" ht="12.75" customHeight="1">
      <c r="A425" s="347"/>
      <c r="B425" s="348"/>
      <c r="C425" s="349"/>
      <c r="D425" s="347"/>
      <c r="E425" s="350"/>
      <c r="F425" s="352"/>
      <c r="G425" s="344"/>
      <c r="H425" s="345"/>
      <c r="I425" s="344"/>
      <c r="J425" s="345"/>
      <c r="K425" s="37"/>
      <c r="L425" s="37"/>
      <c r="M425" s="40"/>
      <c r="N425" s="38"/>
      <c r="O425" s="39"/>
      <c r="P425" s="345"/>
      <c r="Q425" s="345"/>
      <c r="R425" s="345"/>
      <c r="S425" s="345"/>
      <c r="T425" s="340"/>
    </row>
    <row r="426" spans="1:20" ht="12.75" customHeight="1">
      <c r="A426" s="347"/>
      <c r="B426" s="348"/>
      <c r="C426" s="349"/>
      <c r="D426" s="347"/>
      <c r="E426" s="350"/>
      <c r="F426" s="353"/>
      <c r="G426" s="344"/>
      <c r="H426" s="345"/>
      <c r="I426" s="344"/>
      <c r="J426" s="345"/>
      <c r="K426" s="37"/>
      <c r="L426" s="37"/>
      <c r="M426" s="37"/>
      <c r="N426" s="38"/>
      <c r="O426" s="39"/>
      <c r="P426" s="345"/>
      <c r="Q426" s="345"/>
      <c r="R426" s="345"/>
      <c r="S426" s="345"/>
      <c r="T426" s="340"/>
    </row>
    <row r="427" spans="1:20" ht="12.75" customHeight="1">
      <c r="A427" s="229"/>
      <c r="B427" s="240"/>
      <c r="C427" s="250" t="s">
        <v>1007</v>
      </c>
      <c r="D427" s="229"/>
      <c r="E427" s="242"/>
      <c r="F427" s="224">
        <f t="shared" ref="F427" si="576">H427+J427+R427</f>
        <v>0</v>
      </c>
      <c r="G427" s="271"/>
      <c r="H427" s="228">
        <f t="shared" ref="H427" si="577">G427*$P$14/1000</f>
        <v>0</v>
      </c>
      <c r="I427" s="233"/>
      <c r="J427" s="228">
        <f t="shared" ref="J427" si="578">I427*$P$15/1000</f>
        <v>0</v>
      </c>
      <c r="K427" s="65"/>
      <c r="L427" s="65"/>
      <c r="M427" s="65"/>
      <c r="N427" s="77"/>
      <c r="O427" s="66">
        <f t="shared" si="533"/>
        <v>0</v>
      </c>
      <c r="P427" s="228">
        <f t="shared" ref="P427" si="579">E427*F427</f>
        <v>0</v>
      </c>
      <c r="Q427" s="228">
        <f t="shared" ref="Q427" si="580">SUM(O427:O430)</f>
        <v>0</v>
      </c>
      <c r="R427" s="228">
        <f t="shared" ref="R427" si="581">Q427*1.02*1.05*$R$20</f>
        <v>0</v>
      </c>
      <c r="S427" s="228">
        <f t="shared" ref="S427" si="582">F427*$S$23</f>
        <v>0</v>
      </c>
      <c r="T427" s="228">
        <f t="shared" ref="T427" si="583">S427*E427</f>
        <v>0</v>
      </c>
    </row>
    <row r="428" spans="1:20" ht="12.75" customHeight="1">
      <c r="A428" s="229"/>
      <c r="B428" s="240"/>
      <c r="C428" s="250"/>
      <c r="D428" s="229"/>
      <c r="E428" s="242"/>
      <c r="F428" s="224"/>
      <c r="G428" s="271"/>
      <c r="H428" s="228"/>
      <c r="I428" s="233"/>
      <c r="J428" s="228"/>
      <c r="K428" s="65"/>
      <c r="L428" s="65"/>
      <c r="M428" s="65"/>
      <c r="N428" s="77"/>
      <c r="O428" s="66">
        <f t="shared" si="533"/>
        <v>0</v>
      </c>
      <c r="P428" s="228"/>
      <c r="Q428" s="228"/>
      <c r="R428" s="228"/>
      <c r="S428" s="228"/>
      <c r="T428" s="228"/>
    </row>
    <row r="429" spans="1:20" ht="12.75" customHeight="1">
      <c r="A429" s="229"/>
      <c r="B429" s="240"/>
      <c r="C429" s="250"/>
      <c r="D429" s="229"/>
      <c r="E429" s="242"/>
      <c r="F429" s="224"/>
      <c r="G429" s="271"/>
      <c r="H429" s="228"/>
      <c r="I429" s="233"/>
      <c r="J429" s="228"/>
      <c r="K429" s="65"/>
      <c r="L429" s="65"/>
      <c r="M429" s="67"/>
      <c r="N429" s="77"/>
      <c r="O429" s="66">
        <f t="shared" si="533"/>
        <v>0</v>
      </c>
      <c r="P429" s="228"/>
      <c r="Q429" s="228"/>
      <c r="R429" s="228"/>
      <c r="S429" s="228"/>
      <c r="T429" s="228"/>
    </row>
    <row r="430" spans="1:20" ht="12.75" customHeight="1">
      <c r="A430" s="229"/>
      <c r="B430" s="240"/>
      <c r="C430" s="250"/>
      <c r="D430" s="229"/>
      <c r="E430" s="242"/>
      <c r="F430" s="224"/>
      <c r="G430" s="271"/>
      <c r="H430" s="228"/>
      <c r="I430" s="233"/>
      <c r="J430" s="228"/>
      <c r="K430" s="65"/>
      <c r="L430" s="65"/>
      <c r="M430" s="65"/>
      <c r="N430" s="77"/>
      <c r="O430" s="66">
        <f t="shared" si="533"/>
        <v>0</v>
      </c>
      <c r="P430" s="228"/>
      <c r="Q430" s="228"/>
      <c r="R430" s="228"/>
      <c r="S430" s="228"/>
      <c r="T430" s="228"/>
    </row>
    <row r="431" spans="1:20" ht="12.75" customHeight="1">
      <c r="A431" s="229">
        <v>1</v>
      </c>
      <c r="B431" s="240" t="s">
        <v>566</v>
      </c>
      <c r="C431" s="240" t="s">
        <v>1008</v>
      </c>
      <c r="D431" s="533" t="s">
        <v>455</v>
      </c>
      <c r="E431" s="242">
        <v>2</v>
      </c>
      <c r="F431" s="224">
        <f t="shared" ref="F431" si="584">H431+J431+R431</f>
        <v>2586.3314196000001</v>
      </c>
      <c r="G431" s="271">
        <v>4.0999999999999996</v>
      </c>
      <c r="H431" s="228">
        <f t="shared" ref="H431" si="585">G431*$P$14/1000</f>
        <v>7.0614299999999997</v>
      </c>
      <c r="I431" s="233">
        <v>0.38</v>
      </c>
      <c r="J431" s="228">
        <f t="shared" ref="J431" si="586">I431*$P$15/1000</f>
        <v>0.83748959999999995</v>
      </c>
      <c r="K431" s="65" t="s">
        <v>567</v>
      </c>
      <c r="L431" s="65" t="s">
        <v>31</v>
      </c>
      <c r="M431" s="65">
        <v>1</v>
      </c>
      <c r="N431" s="77">
        <v>2250</v>
      </c>
      <c r="O431" s="66">
        <f t="shared" si="533"/>
        <v>2250</v>
      </c>
      <c r="P431" s="228">
        <f t="shared" ref="P431" si="587">E431*F431</f>
        <v>5172.6628392000002</v>
      </c>
      <c r="Q431" s="228">
        <f t="shared" ref="Q431" si="588">SUM(O431:O434)</f>
        <v>2250</v>
      </c>
      <c r="R431" s="228">
        <f t="shared" ref="R431" si="589">Q431*1.02*1.05*$R$20</f>
        <v>2578.4325000000003</v>
      </c>
      <c r="S431" s="228">
        <f t="shared" ref="S431" si="590">F431*$S$23</f>
        <v>3030.0665881948457</v>
      </c>
      <c r="T431" s="228">
        <v>5987.8595325780179</v>
      </c>
    </row>
    <row r="432" spans="1:20" ht="12.75" customHeight="1">
      <c r="A432" s="229"/>
      <c r="B432" s="240"/>
      <c r="C432" s="240"/>
      <c r="D432" s="319"/>
      <c r="E432" s="242"/>
      <c r="F432" s="224"/>
      <c r="G432" s="271"/>
      <c r="H432" s="228"/>
      <c r="I432" s="233"/>
      <c r="J432" s="228"/>
      <c r="K432" s="65"/>
      <c r="L432" s="65"/>
      <c r="M432" s="65"/>
      <c r="N432" s="77"/>
      <c r="O432" s="66">
        <f t="shared" si="533"/>
        <v>0</v>
      </c>
      <c r="P432" s="228"/>
      <c r="Q432" s="228"/>
      <c r="R432" s="228"/>
      <c r="S432" s="228"/>
      <c r="T432" s="228"/>
    </row>
    <row r="433" spans="1:20" ht="12.75" customHeight="1">
      <c r="A433" s="229"/>
      <c r="B433" s="240"/>
      <c r="C433" s="240"/>
      <c r="D433" s="319"/>
      <c r="E433" s="242"/>
      <c r="F433" s="224"/>
      <c r="G433" s="271"/>
      <c r="H433" s="228"/>
      <c r="I433" s="233"/>
      <c r="J433" s="228"/>
      <c r="K433" s="65"/>
      <c r="L433" s="65"/>
      <c r="M433" s="67"/>
      <c r="N433" s="77"/>
      <c r="O433" s="66">
        <f t="shared" si="533"/>
        <v>0</v>
      </c>
      <c r="P433" s="228"/>
      <c r="Q433" s="228"/>
      <c r="R433" s="228"/>
      <c r="S433" s="228"/>
      <c r="T433" s="228"/>
    </row>
    <row r="434" spans="1:20" ht="12.75" customHeight="1">
      <c r="A434" s="229"/>
      <c r="B434" s="240"/>
      <c r="C434" s="240"/>
      <c r="D434" s="320"/>
      <c r="E434" s="242"/>
      <c r="F434" s="224"/>
      <c r="G434" s="271"/>
      <c r="H434" s="228"/>
      <c r="I434" s="233"/>
      <c r="J434" s="228"/>
      <c r="K434" s="65"/>
      <c r="L434" s="65"/>
      <c r="M434" s="65"/>
      <c r="N434" s="77"/>
      <c r="O434" s="66">
        <f t="shared" si="533"/>
        <v>0</v>
      </c>
      <c r="P434" s="228"/>
      <c r="Q434" s="228"/>
      <c r="R434" s="228"/>
      <c r="S434" s="228"/>
      <c r="T434" s="228"/>
    </row>
    <row r="435" spans="1:20" ht="12.75" customHeight="1">
      <c r="A435" s="229">
        <v>2</v>
      </c>
      <c r="B435" s="240" t="s">
        <v>34</v>
      </c>
      <c r="C435" s="240" t="s">
        <v>1009</v>
      </c>
      <c r="D435" s="533" t="s">
        <v>455</v>
      </c>
      <c r="E435" s="242">
        <v>2</v>
      </c>
      <c r="F435" s="224">
        <f t="shared" ref="F435" si="591">H435+J435+R435</f>
        <v>20.627459999999999</v>
      </c>
      <c r="G435" s="233"/>
      <c r="H435" s="228">
        <f t="shared" ref="H435" si="592">G435*$P$14/1000</f>
        <v>0</v>
      </c>
      <c r="I435" s="233"/>
      <c r="J435" s="228">
        <f t="shared" ref="J435" si="593">I435*$P$15/1000</f>
        <v>0</v>
      </c>
      <c r="K435" s="65" t="s">
        <v>568</v>
      </c>
      <c r="L435" s="65" t="s">
        <v>31</v>
      </c>
      <c r="M435" s="65">
        <v>1</v>
      </c>
      <c r="N435" s="77">
        <v>18</v>
      </c>
      <c r="O435" s="66">
        <f t="shared" si="533"/>
        <v>18</v>
      </c>
      <c r="P435" s="228">
        <f t="shared" ref="P435" si="594">E435*F435</f>
        <v>41.254919999999998</v>
      </c>
      <c r="Q435" s="228">
        <f t="shared" ref="Q435" si="595">SUM(O435:O438)</f>
        <v>18</v>
      </c>
      <c r="R435" s="228">
        <f t="shared" ref="R435" si="596">Q435*1.02*1.05*$R$20</f>
        <v>20.627459999999999</v>
      </c>
      <c r="S435" s="228">
        <f t="shared" ref="S435" si="597">F435*$S$23</f>
        <v>24.166499649527609</v>
      </c>
      <c r="T435" s="228">
        <v>47.754810148561845</v>
      </c>
    </row>
    <row r="436" spans="1:20" ht="12.75" customHeight="1">
      <c r="A436" s="229"/>
      <c r="B436" s="240"/>
      <c r="C436" s="240"/>
      <c r="D436" s="319"/>
      <c r="E436" s="242"/>
      <c r="F436" s="224"/>
      <c r="G436" s="233"/>
      <c r="H436" s="228"/>
      <c r="I436" s="233"/>
      <c r="J436" s="228"/>
      <c r="K436" s="65"/>
      <c r="L436" s="65"/>
      <c r="M436" s="65"/>
      <c r="N436" s="77"/>
      <c r="O436" s="66">
        <f t="shared" si="533"/>
        <v>0</v>
      </c>
      <c r="P436" s="228"/>
      <c r="Q436" s="228"/>
      <c r="R436" s="228"/>
      <c r="S436" s="228"/>
      <c r="T436" s="228"/>
    </row>
    <row r="437" spans="1:20" ht="12.75" customHeight="1">
      <c r="A437" s="229"/>
      <c r="B437" s="240"/>
      <c r="C437" s="240"/>
      <c r="D437" s="319"/>
      <c r="E437" s="242"/>
      <c r="F437" s="224"/>
      <c r="G437" s="233"/>
      <c r="H437" s="228"/>
      <c r="I437" s="233"/>
      <c r="J437" s="228"/>
      <c r="K437" s="65"/>
      <c r="L437" s="65"/>
      <c r="M437" s="121"/>
      <c r="N437" s="77"/>
      <c r="O437" s="66">
        <f t="shared" si="533"/>
        <v>0</v>
      </c>
      <c r="P437" s="228"/>
      <c r="Q437" s="228"/>
      <c r="R437" s="228"/>
      <c r="S437" s="228"/>
      <c r="T437" s="228"/>
    </row>
    <row r="438" spans="1:20" ht="12.75" customHeight="1">
      <c r="A438" s="229"/>
      <c r="B438" s="240"/>
      <c r="C438" s="240"/>
      <c r="D438" s="320"/>
      <c r="E438" s="242"/>
      <c r="F438" s="224"/>
      <c r="G438" s="233"/>
      <c r="H438" s="228"/>
      <c r="I438" s="233"/>
      <c r="J438" s="228"/>
      <c r="K438" s="65"/>
      <c r="L438" s="65"/>
      <c r="M438" s="65"/>
      <c r="N438" s="77"/>
      <c r="O438" s="66">
        <f t="shared" si="533"/>
        <v>0</v>
      </c>
      <c r="P438" s="228"/>
      <c r="Q438" s="228"/>
      <c r="R438" s="228"/>
      <c r="S438" s="228"/>
      <c r="T438" s="228"/>
    </row>
    <row r="439" spans="1:20" ht="12.75" customHeight="1">
      <c r="A439" s="229">
        <v>3</v>
      </c>
      <c r="B439" s="240" t="s">
        <v>569</v>
      </c>
      <c r="C439" s="240" t="s">
        <v>1010</v>
      </c>
      <c r="D439" s="533" t="s">
        <v>455</v>
      </c>
      <c r="E439" s="242">
        <v>2</v>
      </c>
      <c r="F439" s="224">
        <f t="shared" ref="F439" si="598">H439+J439+R439</f>
        <v>587.4334758</v>
      </c>
      <c r="G439" s="233">
        <v>7.89</v>
      </c>
      <c r="H439" s="228">
        <f t="shared" ref="H439" si="599">G439*$P$14/1000</f>
        <v>13.588946999999997</v>
      </c>
      <c r="I439" s="233">
        <v>0.39</v>
      </c>
      <c r="J439" s="228">
        <f t="shared" ref="J439" si="600">I439*$P$15/1000</f>
        <v>0.85952880000000009</v>
      </c>
      <c r="K439" s="65" t="s">
        <v>570</v>
      </c>
      <c r="L439" s="65" t="s">
        <v>31</v>
      </c>
      <c r="M439" s="65">
        <v>1</v>
      </c>
      <c r="N439" s="77">
        <v>500</v>
      </c>
      <c r="O439" s="66">
        <f t="shared" si="533"/>
        <v>500</v>
      </c>
      <c r="P439" s="228">
        <f t="shared" ref="P439" si="601">E439*F439</f>
        <v>1174.8669516</v>
      </c>
      <c r="Q439" s="228">
        <f t="shared" ref="Q439" si="602">SUM(O439:O442)</f>
        <v>500</v>
      </c>
      <c r="R439" s="228">
        <f t="shared" ref="R439" si="603">Q439*1.02*1.05*$R$20</f>
        <v>572.98500000000001</v>
      </c>
      <c r="S439" s="228">
        <f t="shared" ref="S439" si="604">F439*$S$23</f>
        <v>688.21904815432856</v>
      </c>
      <c r="T439" s="228">
        <v>1360.3772865727301</v>
      </c>
    </row>
    <row r="440" spans="1:20" ht="12.75" customHeight="1">
      <c r="A440" s="229"/>
      <c r="B440" s="240"/>
      <c r="C440" s="240"/>
      <c r="D440" s="319"/>
      <c r="E440" s="242"/>
      <c r="F440" s="224"/>
      <c r="G440" s="233"/>
      <c r="H440" s="228"/>
      <c r="I440" s="233"/>
      <c r="J440" s="228"/>
      <c r="K440" s="65"/>
      <c r="L440" s="65"/>
      <c r="M440" s="65"/>
      <c r="N440" s="77"/>
      <c r="O440" s="66">
        <f t="shared" si="533"/>
        <v>0</v>
      </c>
      <c r="P440" s="228"/>
      <c r="Q440" s="228"/>
      <c r="R440" s="228"/>
      <c r="S440" s="228"/>
      <c r="T440" s="228"/>
    </row>
    <row r="441" spans="1:20" ht="12.75" customHeight="1">
      <c r="A441" s="229"/>
      <c r="B441" s="240"/>
      <c r="C441" s="240"/>
      <c r="D441" s="319"/>
      <c r="E441" s="242"/>
      <c r="F441" s="224"/>
      <c r="G441" s="233"/>
      <c r="H441" s="228"/>
      <c r="I441" s="233"/>
      <c r="J441" s="228"/>
      <c r="K441" s="65"/>
      <c r="L441" s="65"/>
      <c r="M441" s="67"/>
      <c r="N441" s="77"/>
      <c r="O441" s="66">
        <f t="shared" si="533"/>
        <v>0</v>
      </c>
      <c r="P441" s="228"/>
      <c r="Q441" s="228"/>
      <c r="R441" s="228"/>
      <c r="S441" s="228"/>
      <c r="T441" s="228"/>
    </row>
    <row r="442" spans="1:20" ht="12.75" customHeight="1">
      <c r="A442" s="229"/>
      <c r="B442" s="240"/>
      <c r="C442" s="240"/>
      <c r="D442" s="320"/>
      <c r="E442" s="242"/>
      <c r="F442" s="224"/>
      <c r="G442" s="233"/>
      <c r="H442" s="228"/>
      <c r="I442" s="233"/>
      <c r="J442" s="228"/>
      <c r="K442" s="65"/>
      <c r="L442" s="65"/>
      <c r="M442" s="65"/>
      <c r="N442" s="77"/>
      <c r="O442" s="66">
        <f t="shared" si="533"/>
        <v>0</v>
      </c>
      <c r="P442" s="228"/>
      <c r="Q442" s="228"/>
      <c r="R442" s="228"/>
      <c r="S442" s="228"/>
      <c r="T442" s="228"/>
    </row>
    <row r="443" spans="1:20" ht="12.75" customHeight="1">
      <c r="A443" s="229">
        <v>4</v>
      </c>
      <c r="B443" s="240" t="s">
        <v>578</v>
      </c>
      <c r="C443" s="240" t="s">
        <v>1011</v>
      </c>
      <c r="D443" s="533" t="s">
        <v>455</v>
      </c>
      <c r="E443" s="229">
        <v>1</v>
      </c>
      <c r="F443" s="224">
        <f t="shared" ref="F443" si="605">H443+J443+R443</f>
        <v>96.106529399999999</v>
      </c>
      <c r="G443" s="233">
        <v>2.29</v>
      </c>
      <c r="H443" s="228">
        <f t="shared" ref="H443" si="606">G443*$P$14/1000</f>
        <v>3.944067</v>
      </c>
      <c r="I443" s="233">
        <v>0.22</v>
      </c>
      <c r="J443" s="228">
        <f t="shared" ref="J443" si="607">I443*$P$15/1000</f>
        <v>0.48486240000000003</v>
      </c>
      <c r="K443" s="65" t="s">
        <v>575</v>
      </c>
      <c r="L443" s="65" t="s">
        <v>31</v>
      </c>
      <c r="M443" s="65">
        <v>1</v>
      </c>
      <c r="N443" s="77">
        <v>80</v>
      </c>
      <c r="O443" s="66">
        <f t="shared" si="533"/>
        <v>80</v>
      </c>
      <c r="P443" s="228">
        <f t="shared" ref="P443" si="608">E443*F443</f>
        <v>96.106529399999999</v>
      </c>
      <c r="Q443" s="228">
        <f t="shared" ref="Q443" si="609">SUM(O443:O446)</f>
        <v>80</v>
      </c>
      <c r="R443" s="228">
        <f t="shared" ref="R443" si="610">Q443*1.02*1.05*$R$20</f>
        <v>91.677599999999998</v>
      </c>
      <c r="S443" s="228">
        <f t="shared" ref="S443" si="611">F443*$S$23</f>
        <v>112.59546299265227</v>
      </c>
      <c r="T443" s="228">
        <v>111.31059821377809</v>
      </c>
    </row>
    <row r="444" spans="1:20" ht="12.75" customHeight="1">
      <c r="A444" s="229"/>
      <c r="B444" s="240"/>
      <c r="C444" s="240"/>
      <c r="D444" s="319"/>
      <c r="E444" s="229"/>
      <c r="F444" s="224"/>
      <c r="G444" s="233"/>
      <c r="H444" s="228"/>
      <c r="I444" s="233"/>
      <c r="J444" s="228"/>
      <c r="K444" s="65"/>
      <c r="L444" s="65"/>
      <c r="M444" s="65"/>
      <c r="N444" s="77"/>
      <c r="O444" s="66">
        <f t="shared" si="533"/>
        <v>0</v>
      </c>
      <c r="P444" s="228"/>
      <c r="Q444" s="228"/>
      <c r="R444" s="228"/>
      <c r="S444" s="228"/>
      <c r="T444" s="228"/>
    </row>
    <row r="445" spans="1:20" ht="12.75" customHeight="1">
      <c r="A445" s="229"/>
      <c r="B445" s="240"/>
      <c r="C445" s="240"/>
      <c r="D445" s="319"/>
      <c r="E445" s="229"/>
      <c r="F445" s="224"/>
      <c r="G445" s="233"/>
      <c r="H445" s="228"/>
      <c r="I445" s="233"/>
      <c r="J445" s="228"/>
      <c r="K445" s="65"/>
      <c r="L445" s="65"/>
      <c r="M445" s="65"/>
      <c r="N445" s="77"/>
      <c r="O445" s="66">
        <f t="shared" si="533"/>
        <v>0</v>
      </c>
      <c r="P445" s="228"/>
      <c r="Q445" s="228"/>
      <c r="R445" s="228"/>
      <c r="S445" s="228"/>
      <c r="T445" s="228"/>
    </row>
    <row r="446" spans="1:20" ht="12.75" customHeight="1">
      <c r="A446" s="229"/>
      <c r="B446" s="240"/>
      <c r="C446" s="240"/>
      <c r="D446" s="320"/>
      <c r="E446" s="229"/>
      <c r="F446" s="224"/>
      <c r="G446" s="233"/>
      <c r="H446" s="228"/>
      <c r="I446" s="233"/>
      <c r="J446" s="228"/>
      <c r="K446" s="65"/>
      <c r="L446" s="65"/>
      <c r="M446" s="65"/>
      <c r="N446" s="77"/>
      <c r="O446" s="66">
        <f t="shared" si="533"/>
        <v>0</v>
      </c>
      <c r="P446" s="228"/>
      <c r="Q446" s="228"/>
      <c r="R446" s="228"/>
      <c r="S446" s="228"/>
      <c r="T446" s="228"/>
    </row>
    <row r="447" spans="1:20" ht="12.75" customHeight="1">
      <c r="A447" s="229">
        <v>5</v>
      </c>
      <c r="B447" s="240" t="s">
        <v>120</v>
      </c>
      <c r="C447" s="240" t="s">
        <v>1012</v>
      </c>
      <c r="D447" s="533" t="s">
        <v>455</v>
      </c>
      <c r="E447" s="229">
        <v>6</v>
      </c>
      <c r="F447" s="224">
        <f t="shared" ref="F447" si="612">H447+J447+R447</f>
        <v>4.7273394000000009</v>
      </c>
      <c r="G447" s="233">
        <v>0.59</v>
      </c>
      <c r="H447" s="228">
        <f t="shared" ref="H447" si="613">G447*$P$14/1000</f>
        <v>1.016157</v>
      </c>
      <c r="I447" s="233">
        <v>0.02</v>
      </c>
      <c r="J447" s="228">
        <f t="shared" ref="J447" si="614">I447*$P$15/1000</f>
        <v>4.4078400000000004E-2</v>
      </c>
      <c r="K447" s="65" t="s">
        <v>577</v>
      </c>
      <c r="L447" s="65" t="s">
        <v>31</v>
      </c>
      <c r="M447" s="65">
        <v>1</v>
      </c>
      <c r="N447" s="77">
        <v>3.2</v>
      </c>
      <c r="O447" s="66">
        <f t="shared" si="533"/>
        <v>3.2</v>
      </c>
      <c r="P447" s="228">
        <f t="shared" ref="P447" si="615">E447*F447</f>
        <v>28.364036400000003</v>
      </c>
      <c r="Q447" s="228">
        <f t="shared" ref="Q447" si="616">SUM(O447:O450)</f>
        <v>3.2</v>
      </c>
      <c r="R447" s="228">
        <f t="shared" ref="R447" si="617">Q447*1.02*1.05*$R$20</f>
        <v>3.6671040000000006</v>
      </c>
      <c r="S447" s="228">
        <f t="shared" ref="S447" si="618">F447*$S$23</f>
        <v>5.5384058896877315</v>
      </c>
      <c r="T447" s="228">
        <v>32.922067791196582</v>
      </c>
    </row>
    <row r="448" spans="1:20" ht="12.75" customHeight="1">
      <c r="A448" s="229"/>
      <c r="B448" s="240"/>
      <c r="C448" s="240"/>
      <c r="D448" s="319"/>
      <c r="E448" s="229"/>
      <c r="F448" s="224"/>
      <c r="G448" s="233"/>
      <c r="H448" s="228"/>
      <c r="I448" s="233"/>
      <c r="J448" s="228"/>
      <c r="K448" s="65"/>
      <c r="L448" s="65"/>
      <c r="M448" s="65"/>
      <c r="N448" s="77"/>
      <c r="O448" s="66">
        <f t="shared" si="533"/>
        <v>0</v>
      </c>
      <c r="P448" s="228"/>
      <c r="Q448" s="228"/>
      <c r="R448" s="228"/>
      <c r="S448" s="228"/>
      <c r="T448" s="228"/>
    </row>
    <row r="449" spans="1:20" ht="12.75" customHeight="1">
      <c r="A449" s="229"/>
      <c r="B449" s="240"/>
      <c r="C449" s="240"/>
      <c r="D449" s="319"/>
      <c r="E449" s="229"/>
      <c r="F449" s="224"/>
      <c r="G449" s="233"/>
      <c r="H449" s="228"/>
      <c r="I449" s="233"/>
      <c r="J449" s="228"/>
      <c r="K449" s="65"/>
      <c r="L449" s="65"/>
      <c r="M449" s="65"/>
      <c r="N449" s="77"/>
      <c r="O449" s="66">
        <f t="shared" si="533"/>
        <v>0</v>
      </c>
      <c r="P449" s="228"/>
      <c r="Q449" s="228"/>
      <c r="R449" s="228"/>
      <c r="S449" s="228"/>
      <c r="T449" s="228"/>
    </row>
    <row r="450" spans="1:20" ht="12.75" customHeight="1">
      <c r="A450" s="229"/>
      <c r="B450" s="240"/>
      <c r="C450" s="240"/>
      <c r="D450" s="320"/>
      <c r="E450" s="229"/>
      <c r="F450" s="224"/>
      <c r="G450" s="233"/>
      <c r="H450" s="228"/>
      <c r="I450" s="233"/>
      <c r="J450" s="228"/>
      <c r="K450" s="65"/>
      <c r="L450" s="65"/>
      <c r="M450" s="65"/>
      <c r="N450" s="77"/>
      <c r="O450" s="66">
        <f t="shared" si="533"/>
        <v>0</v>
      </c>
      <c r="P450" s="228"/>
      <c r="Q450" s="228"/>
      <c r="R450" s="228"/>
      <c r="S450" s="228"/>
      <c r="T450" s="228"/>
    </row>
    <row r="451" spans="1:20" ht="12.75" customHeight="1">
      <c r="A451" s="229">
        <v>6</v>
      </c>
      <c r="B451" s="240" t="s">
        <v>120</v>
      </c>
      <c r="C451" s="240" t="s">
        <v>1013</v>
      </c>
      <c r="D451" s="533" t="s">
        <v>455</v>
      </c>
      <c r="E451" s="229">
        <v>4</v>
      </c>
      <c r="F451" s="224">
        <f t="shared" ref="F451" si="619">H451+J451+R451</f>
        <v>27.417545400000005</v>
      </c>
      <c r="G451" s="233">
        <v>0.59</v>
      </c>
      <c r="H451" s="228">
        <f t="shared" ref="H451" si="620">G451*$P$14/1000</f>
        <v>1.016157</v>
      </c>
      <c r="I451" s="233">
        <v>0.02</v>
      </c>
      <c r="J451" s="228">
        <f t="shared" ref="J451" si="621">I451*$P$15/1000</f>
        <v>4.4078400000000004E-2</v>
      </c>
      <c r="K451" s="65" t="s">
        <v>607</v>
      </c>
      <c r="L451" s="65" t="s">
        <v>31</v>
      </c>
      <c r="M451" s="65">
        <v>1</v>
      </c>
      <c r="N451" s="77">
        <v>23</v>
      </c>
      <c r="O451" s="66">
        <f t="shared" si="533"/>
        <v>23</v>
      </c>
      <c r="P451" s="228">
        <f t="shared" ref="P451" si="622">E451*F451</f>
        <v>109.67018160000002</v>
      </c>
      <c r="Q451" s="228">
        <f t="shared" ref="Q451" si="623">SUM(O451:O454)</f>
        <v>23</v>
      </c>
      <c r="R451" s="228">
        <f t="shared" ref="R451" si="624">Q451*1.02*1.05*$R$20</f>
        <v>26.357310000000005</v>
      </c>
      <c r="S451" s="228">
        <f t="shared" ref="S451" si="625">F451*$S$23</f>
        <v>32.121555504168107</v>
      </c>
      <c r="T451" s="228">
        <v>127.00862752096714</v>
      </c>
    </row>
    <row r="452" spans="1:20" ht="12.75" customHeight="1">
      <c r="A452" s="229"/>
      <c r="B452" s="240"/>
      <c r="C452" s="240"/>
      <c r="D452" s="319"/>
      <c r="E452" s="229"/>
      <c r="F452" s="224"/>
      <c r="G452" s="233"/>
      <c r="H452" s="228"/>
      <c r="I452" s="233"/>
      <c r="J452" s="228"/>
      <c r="K452" s="65"/>
      <c r="L452" s="65"/>
      <c r="M452" s="65"/>
      <c r="N452" s="77"/>
      <c r="O452" s="66">
        <f t="shared" si="533"/>
        <v>0</v>
      </c>
      <c r="P452" s="228"/>
      <c r="Q452" s="228"/>
      <c r="R452" s="228"/>
      <c r="S452" s="228"/>
      <c r="T452" s="228"/>
    </row>
    <row r="453" spans="1:20" ht="12.75" customHeight="1">
      <c r="A453" s="229"/>
      <c r="B453" s="240"/>
      <c r="C453" s="240"/>
      <c r="D453" s="319"/>
      <c r="E453" s="229"/>
      <c r="F453" s="224"/>
      <c r="G453" s="233"/>
      <c r="H453" s="228"/>
      <c r="I453" s="233"/>
      <c r="J453" s="228"/>
      <c r="K453" s="65"/>
      <c r="L453" s="65"/>
      <c r="M453" s="65"/>
      <c r="N453" s="77"/>
      <c r="O453" s="66">
        <f t="shared" si="533"/>
        <v>0</v>
      </c>
      <c r="P453" s="228"/>
      <c r="Q453" s="228"/>
      <c r="R453" s="228"/>
      <c r="S453" s="228"/>
      <c r="T453" s="228"/>
    </row>
    <row r="454" spans="1:20" ht="12.75" customHeight="1">
      <c r="A454" s="229"/>
      <c r="B454" s="240"/>
      <c r="C454" s="240"/>
      <c r="D454" s="320"/>
      <c r="E454" s="229"/>
      <c r="F454" s="224"/>
      <c r="G454" s="233"/>
      <c r="H454" s="228"/>
      <c r="I454" s="233"/>
      <c r="J454" s="228"/>
      <c r="K454" s="65"/>
      <c r="L454" s="65"/>
      <c r="M454" s="65"/>
      <c r="N454" s="77"/>
      <c r="O454" s="66">
        <f t="shared" si="533"/>
        <v>0</v>
      </c>
      <c r="P454" s="228"/>
      <c r="Q454" s="228"/>
      <c r="R454" s="228"/>
      <c r="S454" s="228"/>
      <c r="T454" s="228"/>
    </row>
    <row r="455" spans="1:20" ht="12.75" customHeight="1">
      <c r="A455" s="229">
        <v>7</v>
      </c>
      <c r="B455" s="240" t="s">
        <v>579</v>
      </c>
      <c r="C455" s="240" t="s">
        <v>1014</v>
      </c>
      <c r="D455" s="533" t="s">
        <v>455</v>
      </c>
      <c r="E455" s="229">
        <v>6</v>
      </c>
      <c r="F455" s="224">
        <f t="shared" ref="F455" si="626">H455+J455+R455</f>
        <v>6.15826662</v>
      </c>
      <c r="G455" s="233">
        <v>0.97</v>
      </c>
      <c r="H455" s="228">
        <f t="shared" ref="H455" si="627">G455*$P$14/1000</f>
        <v>1.6706309999999998</v>
      </c>
      <c r="I455" s="233">
        <v>0.13</v>
      </c>
      <c r="J455" s="228">
        <f t="shared" ref="J455" si="628">I455*$P$15/1000</f>
        <v>0.28650960000000003</v>
      </c>
      <c r="K455" s="65" t="s">
        <v>581</v>
      </c>
      <c r="L455" s="65" t="s">
        <v>31</v>
      </c>
      <c r="M455" s="65">
        <v>1</v>
      </c>
      <c r="N455" s="77">
        <v>3.6659999999999999</v>
      </c>
      <c r="O455" s="66">
        <f t="shared" si="533"/>
        <v>3.6659999999999999</v>
      </c>
      <c r="P455" s="228">
        <f t="shared" ref="P455" si="629">E455*F455</f>
        <v>36.949599720000002</v>
      </c>
      <c r="Q455" s="228">
        <f t="shared" ref="Q455" si="630">SUM(O455:O458)</f>
        <v>3.6659999999999999</v>
      </c>
      <c r="R455" s="228">
        <f t="shared" ref="R455" si="631">Q455*1.02*1.05*$R$20</f>
        <v>4.2011260200000002</v>
      </c>
      <c r="S455" s="228">
        <f t="shared" ref="S455" si="632">F455*$S$23</f>
        <v>7.2148363450433344</v>
      </c>
      <c r="T455" s="228">
        <v>42.935744499308555</v>
      </c>
    </row>
    <row r="456" spans="1:20" ht="12.75" customHeight="1">
      <c r="A456" s="229"/>
      <c r="B456" s="240"/>
      <c r="C456" s="240"/>
      <c r="D456" s="319"/>
      <c r="E456" s="229"/>
      <c r="F456" s="224"/>
      <c r="G456" s="233"/>
      <c r="H456" s="228"/>
      <c r="I456" s="233"/>
      <c r="J456" s="228"/>
      <c r="K456" s="65"/>
      <c r="L456" s="65"/>
      <c r="M456" s="65"/>
      <c r="N456" s="77"/>
      <c r="O456" s="66">
        <f t="shared" si="533"/>
        <v>0</v>
      </c>
      <c r="P456" s="228"/>
      <c r="Q456" s="228"/>
      <c r="R456" s="228"/>
      <c r="S456" s="228"/>
      <c r="T456" s="228"/>
    </row>
    <row r="457" spans="1:20" ht="12.75" customHeight="1">
      <c r="A457" s="229"/>
      <c r="B457" s="240"/>
      <c r="C457" s="240"/>
      <c r="D457" s="319"/>
      <c r="E457" s="229"/>
      <c r="F457" s="224"/>
      <c r="G457" s="233"/>
      <c r="H457" s="228"/>
      <c r="I457" s="233"/>
      <c r="J457" s="228"/>
      <c r="K457" s="65"/>
      <c r="L457" s="65"/>
      <c r="M457" s="65"/>
      <c r="N457" s="77"/>
      <c r="O457" s="66">
        <f t="shared" si="533"/>
        <v>0</v>
      </c>
      <c r="P457" s="228"/>
      <c r="Q457" s="228"/>
      <c r="R457" s="228"/>
      <c r="S457" s="228"/>
      <c r="T457" s="228"/>
    </row>
    <row r="458" spans="1:20" ht="12.75" customHeight="1">
      <c r="A458" s="229"/>
      <c r="B458" s="240"/>
      <c r="C458" s="240"/>
      <c r="D458" s="320"/>
      <c r="E458" s="229"/>
      <c r="F458" s="224"/>
      <c r="G458" s="233"/>
      <c r="H458" s="228"/>
      <c r="I458" s="233"/>
      <c r="J458" s="228"/>
      <c r="K458" s="65"/>
      <c r="L458" s="65"/>
      <c r="M458" s="65"/>
      <c r="N458" s="77"/>
      <c r="O458" s="66">
        <f t="shared" si="533"/>
        <v>0</v>
      </c>
      <c r="P458" s="228"/>
      <c r="Q458" s="228"/>
      <c r="R458" s="228"/>
      <c r="S458" s="228"/>
      <c r="T458" s="228"/>
    </row>
    <row r="459" spans="1:20" ht="12.75" customHeight="1">
      <c r="A459" s="229">
        <v>8</v>
      </c>
      <c r="B459" s="240" t="s">
        <v>416</v>
      </c>
      <c r="C459" s="240" t="s">
        <v>1015</v>
      </c>
      <c r="D459" s="533" t="s">
        <v>455</v>
      </c>
      <c r="E459" s="229">
        <v>6</v>
      </c>
      <c r="F459" s="224">
        <f t="shared" ref="F459" si="633">H459+J459+R459</f>
        <v>3.1718687999999999</v>
      </c>
      <c r="G459" s="233">
        <v>0.97</v>
      </c>
      <c r="H459" s="228">
        <f t="shared" ref="H459" si="634">G459*$P$14/1000</f>
        <v>1.6706309999999998</v>
      </c>
      <c r="I459" s="233">
        <v>0.13</v>
      </c>
      <c r="J459" s="228">
        <f t="shared" ref="J459" si="635">I459*$P$15/1000</f>
        <v>0.28650960000000003</v>
      </c>
      <c r="K459" s="65" t="s">
        <v>583</v>
      </c>
      <c r="L459" s="65" t="s">
        <v>31</v>
      </c>
      <c r="M459" s="65">
        <v>1</v>
      </c>
      <c r="N459" s="77">
        <v>1.06</v>
      </c>
      <c r="O459" s="66">
        <f t="shared" si="533"/>
        <v>1.06</v>
      </c>
      <c r="P459" s="228">
        <f t="shared" ref="P459" si="636">E459*F459</f>
        <v>19.031212799999999</v>
      </c>
      <c r="Q459" s="228">
        <f t="shared" ref="Q459" si="637">SUM(O459:O462)</f>
        <v>1.06</v>
      </c>
      <c r="R459" s="228">
        <f t="shared" ref="R459" si="638">Q459*1.02*1.05*$R$20</f>
        <v>1.2147282000000001</v>
      </c>
      <c r="S459" s="228">
        <f t="shared" ref="S459" si="639">F459*$S$23</f>
        <v>3.7160642291172814</v>
      </c>
      <c r="T459" s="228">
        <v>22.194238624783196</v>
      </c>
    </row>
    <row r="460" spans="1:20" ht="12.75" customHeight="1">
      <c r="A460" s="229"/>
      <c r="B460" s="240"/>
      <c r="C460" s="240"/>
      <c r="D460" s="319"/>
      <c r="E460" s="229"/>
      <c r="F460" s="224"/>
      <c r="G460" s="233"/>
      <c r="H460" s="228"/>
      <c r="I460" s="233"/>
      <c r="J460" s="228"/>
      <c r="K460" s="65"/>
      <c r="L460" s="65"/>
      <c r="M460" s="65"/>
      <c r="N460" s="77"/>
      <c r="O460" s="66">
        <f t="shared" si="533"/>
        <v>0</v>
      </c>
      <c r="P460" s="228"/>
      <c r="Q460" s="228"/>
      <c r="R460" s="228"/>
      <c r="S460" s="228"/>
      <c r="T460" s="228"/>
    </row>
    <row r="461" spans="1:20" ht="12.75" customHeight="1">
      <c r="A461" s="229"/>
      <c r="B461" s="240"/>
      <c r="C461" s="240"/>
      <c r="D461" s="319"/>
      <c r="E461" s="229"/>
      <c r="F461" s="224"/>
      <c r="G461" s="233"/>
      <c r="H461" s="228"/>
      <c r="I461" s="233"/>
      <c r="J461" s="228"/>
      <c r="K461" s="65"/>
      <c r="L461" s="65"/>
      <c r="M461" s="65"/>
      <c r="N461" s="77"/>
      <c r="O461" s="66">
        <f t="shared" si="533"/>
        <v>0</v>
      </c>
      <c r="P461" s="228"/>
      <c r="Q461" s="228"/>
      <c r="R461" s="228"/>
      <c r="S461" s="228"/>
      <c r="T461" s="228"/>
    </row>
    <row r="462" spans="1:20" ht="12.75" customHeight="1">
      <c r="A462" s="229"/>
      <c r="B462" s="240"/>
      <c r="C462" s="240"/>
      <c r="D462" s="320"/>
      <c r="E462" s="229"/>
      <c r="F462" s="224"/>
      <c r="G462" s="233"/>
      <c r="H462" s="228"/>
      <c r="I462" s="233"/>
      <c r="J462" s="228"/>
      <c r="K462" s="65"/>
      <c r="L462" s="65"/>
      <c r="M462" s="65"/>
      <c r="N462" s="77"/>
      <c r="O462" s="66">
        <f t="shared" si="533"/>
        <v>0</v>
      </c>
      <c r="P462" s="228"/>
      <c r="Q462" s="228"/>
      <c r="R462" s="228"/>
      <c r="S462" s="228"/>
      <c r="T462" s="228"/>
    </row>
    <row r="463" spans="1:20" ht="12.75" customHeight="1">
      <c r="A463" s="229">
        <v>9</v>
      </c>
      <c r="B463" s="240" t="s">
        <v>416</v>
      </c>
      <c r="C463" s="240" t="s">
        <v>1016</v>
      </c>
      <c r="D463" s="533" t="s">
        <v>455</v>
      </c>
      <c r="E463" s="229">
        <v>62</v>
      </c>
      <c r="F463" s="224">
        <f t="shared" ref="F463" si="640">H463+J463+R463</f>
        <v>3.2566705799999998</v>
      </c>
      <c r="G463" s="233">
        <v>0.97</v>
      </c>
      <c r="H463" s="228">
        <f t="shared" ref="H463" si="641">G463*$P$14/1000</f>
        <v>1.6706309999999998</v>
      </c>
      <c r="I463" s="233">
        <v>0.13</v>
      </c>
      <c r="J463" s="228">
        <f t="shared" ref="J463" si="642">I463*$P$15/1000</f>
        <v>0.28650960000000003</v>
      </c>
      <c r="K463" s="65" t="s">
        <v>583</v>
      </c>
      <c r="L463" s="65" t="s">
        <v>31</v>
      </c>
      <c r="M463" s="65">
        <v>1</v>
      </c>
      <c r="N463" s="77">
        <v>1.1339999999999999</v>
      </c>
      <c r="O463" s="66">
        <f t="shared" si="533"/>
        <v>1.1339999999999999</v>
      </c>
      <c r="P463" s="228">
        <f t="shared" ref="P463" si="643">E463*F463</f>
        <v>201.91357595999997</v>
      </c>
      <c r="Q463" s="228">
        <f t="shared" ref="Q463" si="644">SUM(O463:O466)</f>
        <v>1.1339999999999999</v>
      </c>
      <c r="R463" s="228">
        <f t="shared" ref="R463" si="645">Q463*1.02*1.05*$R$20</f>
        <v>1.29952998</v>
      </c>
      <c r="S463" s="228">
        <f t="shared" ref="S463" si="646">F463*$S$23</f>
        <v>3.8154153943431171</v>
      </c>
      <c r="T463" s="228">
        <v>235.42655103835969</v>
      </c>
    </row>
    <row r="464" spans="1:20" ht="12.75" customHeight="1">
      <c r="A464" s="229"/>
      <c r="B464" s="240"/>
      <c r="C464" s="240"/>
      <c r="D464" s="319"/>
      <c r="E464" s="229"/>
      <c r="F464" s="224"/>
      <c r="G464" s="233"/>
      <c r="H464" s="228"/>
      <c r="I464" s="233"/>
      <c r="J464" s="228"/>
      <c r="K464" s="65"/>
      <c r="L464" s="65"/>
      <c r="M464" s="65"/>
      <c r="N464" s="77"/>
      <c r="O464" s="66">
        <f t="shared" ref="O464:O527" si="647">M464*N464</f>
        <v>0</v>
      </c>
      <c r="P464" s="228"/>
      <c r="Q464" s="228"/>
      <c r="R464" s="228"/>
      <c r="S464" s="228"/>
      <c r="T464" s="228"/>
    </row>
    <row r="465" spans="1:20" ht="12.75" customHeight="1">
      <c r="A465" s="229"/>
      <c r="B465" s="240"/>
      <c r="C465" s="240"/>
      <c r="D465" s="319"/>
      <c r="E465" s="229"/>
      <c r="F465" s="224"/>
      <c r="G465" s="233"/>
      <c r="H465" s="228"/>
      <c r="I465" s="233"/>
      <c r="J465" s="228"/>
      <c r="K465" s="65"/>
      <c r="L465" s="65"/>
      <c r="M465" s="65"/>
      <c r="N465" s="77"/>
      <c r="O465" s="66">
        <f t="shared" si="647"/>
        <v>0</v>
      </c>
      <c r="P465" s="228"/>
      <c r="Q465" s="228"/>
      <c r="R465" s="228"/>
      <c r="S465" s="228"/>
      <c r="T465" s="228"/>
    </row>
    <row r="466" spans="1:20" ht="12.75" customHeight="1">
      <c r="A466" s="229"/>
      <c r="B466" s="240"/>
      <c r="C466" s="240"/>
      <c r="D466" s="320"/>
      <c r="E466" s="229"/>
      <c r="F466" s="224"/>
      <c r="G466" s="233"/>
      <c r="H466" s="228"/>
      <c r="I466" s="233"/>
      <c r="J466" s="228"/>
      <c r="K466" s="65"/>
      <c r="L466" s="65"/>
      <c r="M466" s="65"/>
      <c r="N466" s="77"/>
      <c r="O466" s="66">
        <f t="shared" si="647"/>
        <v>0</v>
      </c>
      <c r="P466" s="228"/>
      <c r="Q466" s="228"/>
      <c r="R466" s="228"/>
      <c r="S466" s="228"/>
      <c r="T466" s="228"/>
    </row>
    <row r="467" spans="1:20" ht="12.75" customHeight="1">
      <c r="A467" s="229">
        <v>10</v>
      </c>
      <c r="B467" s="240" t="s">
        <v>579</v>
      </c>
      <c r="C467" s="240" t="s">
        <v>1017</v>
      </c>
      <c r="D467" s="533" t="s">
        <v>455</v>
      </c>
      <c r="E467" s="229">
        <v>3</v>
      </c>
      <c r="F467" s="224">
        <f t="shared" ref="F467" si="648">H467+J467+R467</f>
        <v>3.2566705799999998</v>
      </c>
      <c r="G467" s="233">
        <v>0.97</v>
      </c>
      <c r="H467" s="228">
        <f t="shared" ref="H467" si="649">G467*$P$14/1000</f>
        <v>1.6706309999999998</v>
      </c>
      <c r="I467" s="233">
        <v>0.13</v>
      </c>
      <c r="J467" s="228">
        <f t="shared" ref="J467" si="650">I467*$P$15/1000</f>
        <v>0.28650960000000003</v>
      </c>
      <c r="K467" s="65" t="s">
        <v>629</v>
      </c>
      <c r="L467" s="65" t="s">
        <v>31</v>
      </c>
      <c r="M467" s="65">
        <v>1</v>
      </c>
      <c r="N467" s="77">
        <v>1.1339999999999999</v>
      </c>
      <c r="O467" s="66">
        <f t="shared" si="647"/>
        <v>1.1339999999999999</v>
      </c>
      <c r="P467" s="228">
        <f t="shared" ref="P467" si="651">E467*F467</f>
        <v>9.7700117399999993</v>
      </c>
      <c r="Q467" s="228">
        <f t="shared" ref="Q467" si="652">SUM(O467:O470)</f>
        <v>1.1339999999999999</v>
      </c>
      <c r="R467" s="228">
        <f t="shared" ref="R467" si="653">Q467*1.02*1.05*$R$20</f>
        <v>1.29952998</v>
      </c>
      <c r="S467" s="228">
        <f t="shared" ref="S467" si="654">F467*$S$23</f>
        <v>3.8154153943431171</v>
      </c>
      <c r="T467" s="228">
        <v>11.391607308307726</v>
      </c>
    </row>
    <row r="468" spans="1:20" ht="12.75" customHeight="1">
      <c r="A468" s="229"/>
      <c r="B468" s="240"/>
      <c r="C468" s="240"/>
      <c r="D468" s="319"/>
      <c r="E468" s="229"/>
      <c r="F468" s="224"/>
      <c r="G468" s="233"/>
      <c r="H468" s="228"/>
      <c r="I468" s="233"/>
      <c r="J468" s="228"/>
      <c r="K468" s="65"/>
      <c r="L468" s="65"/>
      <c r="M468" s="65"/>
      <c r="N468" s="77"/>
      <c r="O468" s="66">
        <f t="shared" si="647"/>
        <v>0</v>
      </c>
      <c r="P468" s="228"/>
      <c r="Q468" s="228"/>
      <c r="R468" s="228"/>
      <c r="S468" s="228"/>
      <c r="T468" s="228"/>
    </row>
    <row r="469" spans="1:20" ht="12.75" customHeight="1">
      <c r="A469" s="229"/>
      <c r="B469" s="240"/>
      <c r="C469" s="240"/>
      <c r="D469" s="319"/>
      <c r="E469" s="229"/>
      <c r="F469" s="224"/>
      <c r="G469" s="233"/>
      <c r="H469" s="228"/>
      <c r="I469" s="233"/>
      <c r="J469" s="228"/>
      <c r="K469" s="65"/>
      <c r="L469" s="65"/>
      <c r="M469" s="65"/>
      <c r="N469" s="77"/>
      <c r="O469" s="66">
        <f t="shared" si="647"/>
        <v>0</v>
      </c>
      <c r="P469" s="228"/>
      <c r="Q469" s="228"/>
      <c r="R469" s="228"/>
      <c r="S469" s="228"/>
      <c r="T469" s="228"/>
    </row>
    <row r="470" spans="1:20" ht="12.75" customHeight="1">
      <c r="A470" s="229"/>
      <c r="B470" s="240"/>
      <c r="C470" s="240"/>
      <c r="D470" s="320"/>
      <c r="E470" s="229"/>
      <c r="F470" s="224"/>
      <c r="G470" s="233"/>
      <c r="H470" s="228"/>
      <c r="I470" s="233"/>
      <c r="J470" s="228"/>
      <c r="K470" s="65"/>
      <c r="L470" s="65"/>
      <c r="M470" s="65"/>
      <c r="N470" s="77"/>
      <c r="O470" s="66">
        <f t="shared" si="647"/>
        <v>0</v>
      </c>
      <c r="P470" s="228"/>
      <c r="Q470" s="228"/>
      <c r="R470" s="228"/>
      <c r="S470" s="228"/>
      <c r="T470" s="228"/>
    </row>
    <row r="471" spans="1:20" ht="12.75" customHeight="1">
      <c r="A471" s="229">
        <v>11</v>
      </c>
      <c r="B471" s="240" t="s">
        <v>579</v>
      </c>
      <c r="C471" s="240" t="s">
        <v>1018</v>
      </c>
      <c r="D471" s="533" t="s">
        <v>455</v>
      </c>
      <c r="E471" s="229">
        <v>4</v>
      </c>
      <c r="F471" s="224">
        <f t="shared" ref="F471" si="655">H471+J471+R471</f>
        <v>13.7606316</v>
      </c>
      <c r="G471" s="233">
        <v>0.97</v>
      </c>
      <c r="H471" s="228">
        <f t="shared" ref="H471" si="656">G471*$P$14/1000</f>
        <v>1.6706309999999998</v>
      </c>
      <c r="I471" s="233">
        <v>0.13</v>
      </c>
      <c r="J471" s="228">
        <f t="shared" ref="J471" si="657">I471*$P$15/1000</f>
        <v>0.28650960000000003</v>
      </c>
      <c r="K471" s="65" t="s">
        <v>585</v>
      </c>
      <c r="L471" s="65" t="s">
        <v>31</v>
      </c>
      <c r="M471" s="65">
        <v>1</v>
      </c>
      <c r="N471" s="77">
        <v>10.3</v>
      </c>
      <c r="O471" s="66">
        <f t="shared" si="647"/>
        <v>10.3</v>
      </c>
      <c r="P471" s="228">
        <f t="shared" ref="P471" si="658">E471*F471</f>
        <v>55.0425264</v>
      </c>
      <c r="Q471" s="228">
        <f t="shared" ref="Q471" si="659">SUM(O471:O474)</f>
        <v>10.3</v>
      </c>
      <c r="R471" s="228">
        <f t="shared" ref="R471" si="660">Q471*1.02*1.05*$R$20</f>
        <v>11.803491000000001</v>
      </c>
      <c r="S471" s="228">
        <f t="shared" ref="S471" si="661">F471*$S$23</f>
        <v>16.121534049208122</v>
      </c>
      <c r="T471" s="228">
        <v>63.824430835712292</v>
      </c>
    </row>
    <row r="472" spans="1:20" ht="12.75" customHeight="1">
      <c r="A472" s="229"/>
      <c r="B472" s="240"/>
      <c r="C472" s="240"/>
      <c r="D472" s="319"/>
      <c r="E472" s="229"/>
      <c r="F472" s="224"/>
      <c r="G472" s="233"/>
      <c r="H472" s="228"/>
      <c r="I472" s="233"/>
      <c r="J472" s="228"/>
      <c r="K472" s="65"/>
      <c r="L472" s="65"/>
      <c r="M472" s="65"/>
      <c r="N472" s="77"/>
      <c r="O472" s="66">
        <f t="shared" si="647"/>
        <v>0</v>
      </c>
      <c r="P472" s="228"/>
      <c r="Q472" s="228"/>
      <c r="R472" s="228"/>
      <c r="S472" s="228"/>
      <c r="T472" s="228"/>
    </row>
    <row r="473" spans="1:20" ht="12.75" customHeight="1">
      <c r="A473" s="229"/>
      <c r="B473" s="240"/>
      <c r="C473" s="240"/>
      <c r="D473" s="319"/>
      <c r="E473" s="229"/>
      <c r="F473" s="224"/>
      <c r="G473" s="233"/>
      <c r="H473" s="228"/>
      <c r="I473" s="233"/>
      <c r="J473" s="228"/>
      <c r="K473" s="65"/>
      <c r="L473" s="65"/>
      <c r="M473" s="65"/>
      <c r="N473" s="77"/>
      <c r="O473" s="66">
        <f t="shared" si="647"/>
        <v>0</v>
      </c>
      <c r="P473" s="228"/>
      <c r="Q473" s="228"/>
      <c r="R473" s="228"/>
      <c r="S473" s="228"/>
      <c r="T473" s="228"/>
    </row>
    <row r="474" spans="1:20" ht="12.75" customHeight="1">
      <c r="A474" s="229"/>
      <c r="B474" s="240"/>
      <c r="C474" s="240"/>
      <c r="D474" s="320"/>
      <c r="E474" s="229"/>
      <c r="F474" s="224"/>
      <c r="G474" s="233"/>
      <c r="H474" s="228"/>
      <c r="I474" s="233"/>
      <c r="J474" s="228"/>
      <c r="K474" s="65"/>
      <c r="L474" s="65"/>
      <c r="M474" s="65"/>
      <c r="N474" s="77"/>
      <c r="O474" s="66">
        <f t="shared" si="647"/>
        <v>0</v>
      </c>
      <c r="P474" s="228"/>
      <c r="Q474" s="228"/>
      <c r="R474" s="228"/>
      <c r="S474" s="228"/>
      <c r="T474" s="228"/>
    </row>
    <row r="475" spans="1:20" ht="12.75" customHeight="1">
      <c r="A475" s="229">
        <v>12</v>
      </c>
      <c r="B475" s="240" t="s">
        <v>392</v>
      </c>
      <c r="C475" s="240" t="s">
        <v>1019</v>
      </c>
      <c r="D475" s="533" t="s">
        <v>455</v>
      </c>
      <c r="E475" s="242">
        <v>1629</v>
      </c>
      <c r="F475" s="224">
        <f t="shared" ref="F475" si="662">H475+J475+R475</f>
        <v>1.2400559999999998</v>
      </c>
      <c r="G475" s="248">
        <v>0.72</v>
      </c>
      <c r="H475" s="228">
        <f t="shared" ref="H475" si="663">G475*$P$14/1000</f>
        <v>1.2400559999999998</v>
      </c>
      <c r="I475" s="266"/>
      <c r="J475" s="228">
        <f t="shared" ref="J475" si="664">I475*$P$15/1000</f>
        <v>0</v>
      </c>
      <c r="K475" s="65"/>
      <c r="L475" s="65"/>
      <c r="M475" s="65"/>
      <c r="N475" s="77"/>
      <c r="O475" s="66">
        <f t="shared" si="647"/>
        <v>0</v>
      </c>
      <c r="P475" s="228">
        <f t="shared" ref="P475" si="665">E475*F475</f>
        <v>2020.0512239999998</v>
      </c>
      <c r="Q475" s="228">
        <f t="shared" ref="Q475" si="666">SUM(O475:O478)</f>
        <v>0</v>
      </c>
      <c r="R475" s="228">
        <f t="shared" ref="R475" si="667">Q475*1.02*1.05*$R$20</f>
        <v>0</v>
      </c>
      <c r="S475" s="228">
        <f t="shared" ref="S475" si="668">F475*$S$23</f>
        <v>1.452811586564444</v>
      </c>
      <c r="T475" s="228">
        <v>2366.630074513479</v>
      </c>
    </row>
    <row r="476" spans="1:20" ht="12.75" customHeight="1">
      <c r="A476" s="229"/>
      <c r="B476" s="240"/>
      <c r="C476" s="240"/>
      <c r="D476" s="319"/>
      <c r="E476" s="242"/>
      <c r="F476" s="224"/>
      <c r="G476" s="248"/>
      <c r="H476" s="228"/>
      <c r="I476" s="266"/>
      <c r="J476" s="228"/>
      <c r="K476" s="115"/>
      <c r="L476" s="65"/>
      <c r="M476" s="65"/>
      <c r="N476" s="77"/>
      <c r="O476" s="66">
        <f t="shared" si="647"/>
        <v>0</v>
      </c>
      <c r="P476" s="228"/>
      <c r="Q476" s="228"/>
      <c r="R476" s="228"/>
      <c r="S476" s="228"/>
      <c r="T476" s="228"/>
    </row>
    <row r="477" spans="1:20" ht="12.75" customHeight="1">
      <c r="A477" s="229"/>
      <c r="B477" s="240"/>
      <c r="C477" s="240"/>
      <c r="D477" s="319"/>
      <c r="E477" s="242"/>
      <c r="F477" s="224"/>
      <c r="G477" s="248"/>
      <c r="H477" s="228"/>
      <c r="I477" s="266"/>
      <c r="J477" s="228"/>
      <c r="K477" s="65"/>
      <c r="L477" s="65"/>
      <c r="M477" s="67"/>
      <c r="N477" s="77"/>
      <c r="O477" s="66">
        <f t="shared" si="647"/>
        <v>0</v>
      </c>
      <c r="P477" s="228"/>
      <c r="Q477" s="228"/>
      <c r="R477" s="228"/>
      <c r="S477" s="228"/>
      <c r="T477" s="228"/>
    </row>
    <row r="478" spans="1:20" ht="12.75" customHeight="1">
      <c r="A478" s="229"/>
      <c r="B478" s="240"/>
      <c r="C478" s="240"/>
      <c r="D478" s="320"/>
      <c r="E478" s="242"/>
      <c r="F478" s="224"/>
      <c r="G478" s="248"/>
      <c r="H478" s="228"/>
      <c r="I478" s="266"/>
      <c r="J478" s="228"/>
      <c r="K478" s="65"/>
      <c r="L478" s="65"/>
      <c r="M478" s="65"/>
      <c r="N478" s="77"/>
      <c r="O478" s="66">
        <f t="shared" si="647"/>
        <v>0</v>
      </c>
      <c r="P478" s="228"/>
      <c r="Q478" s="228"/>
      <c r="R478" s="228"/>
      <c r="S478" s="228"/>
      <c r="T478" s="228"/>
    </row>
    <row r="479" spans="1:20" ht="12.75" customHeight="1">
      <c r="A479" s="229">
        <v>13</v>
      </c>
      <c r="B479" s="240" t="s">
        <v>34</v>
      </c>
      <c r="C479" s="240" t="s">
        <v>1020</v>
      </c>
      <c r="D479" s="533" t="s">
        <v>455</v>
      </c>
      <c r="E479" s="242">
        <v>4</v>
      </c>
      <c r="F479" s="224">
        <f t="shared" ref="F479" si="669">H479+J479+R479</f>
        <v>1.8335520000000003</v>
      </c>
      <c r="G479" s="248"/>
      <c r="H479" s="228">
        <f t="shared" ref="H479" si="670">G479*$P$14/1000</f>
        <v>0</v>
      </c>
      <c r="I479" s="266"/>
      <c r="J479" s="228">
        <f t="shared" ref="J479" si="671">I479*$P$15/1000</f>
        <v>0</v>
      </c>
      <c r="K479" s="65" t="s">
        <v>577</v>
      </c>
      <c r="L479" s="65" t="s">
        <v>31</v>
      </c>
      <c r="M479" s="65">
        <v>1</v>
      </c>
      <c r="N479" s="77">
        <v>1.6</v>
      </c>
      <c r="O479" s="66">
        <f t="shared" si="647"/>
        <v>1.6</v>
      </c>
      <c r="P479" s="228">
        <f t="shared" ref="P479" si="672">E479*F479</f>
        <v>7.3342080000000012</v>
      </c>
      <c r="Q479" s="228">
        <f t="shared" ref="Q479" si="673">SUM(O479:O482)</f>
        <v>1.6</v>
      </c>
      <c r="R479" s="228">
        <f t="shared" ref="R479" si="674">Q479*1.02*1.05*$R$20</f>
        <v>1.8335520000000003</v>
      </c>
      <c r="S479" s="228">
        <f t="shared" ref="S479" si="675">F479*$S$23</f>
        <v>2.1481333021802325</v>
      </c>
      <c r="T479" s="228">
        <v>8.489744026410996</v>
      </c>
    </row>
    <row r="480" spans="1:20" ht="12.75" customHeight="1">
      <c r="A480" s="229"/>
      <c r="B480" s="240"/>
      <c r="C480" s="240"/>
      <c r="D480" s="319"/>
      <c r="E480" s="242"/>
      <c r="F480" s="224"/>
      <c r="G480" s="248"/>
      <c r="H480" s="228"/>
      <c r="I480" s="266"/>
      <c r="J480" s="228"/>
      <c r="K480" s="65"/>
      <c r="L480" s="65"/>
      <c r="M480" s="65"/>
      <c r="N480" s="77"/>
      <c r="O480" s="66">
        <f t="shared" si="647"/>
        <v>0</v>
      </c>
      <c r="P480" s="228"/>
      <c r="Q480" s="228"/>
      <c r="R480" s="228"/>
      <c r="S480" s="228"/>
      <c r="T480" s="228"/>
    </row>
    <row r="481" spans="1:20" ht="12.75" customHeight="1">
      <c r="A481" s="229"/>
      <c r="B481" s="240"/>
      <c r="C481" s="240"/>
      <c r="D481" s="319"/>
      <c r="E481" s="242"/>
      <c r="F481" s="224"/>
      <c r="G481" s="248"/>
      <c r="H481" s="228"/>
      <c r="I481" s="266"/>
      <c r="J481" s="228"/>
      <c r="K481" s="65"/>
      <c r="L481" s="65"/>
      <c r="M481" s="67"/>
      <c r="N481" s="77"/>
      <c r="O481" s="66">
        <f t="shared" si="647"/>
        <v>0</v>
      </c>
      <c r="P481" s="228"/>
      <c r="Q481" s="228"/>
      <c r="R481" s="228"/>
      <c r="S481" s="228"/>
      <c r="T481" s="228"/>
    </row>
    <row r="482" spans="1:20" ht="12.75" customHeight="1">
      <c r="A482" s="229"/>
      <c r="B482" s="240"/>
      <c r="C482" s="240"/>
      <c r="D482" s="320"/>
      <c r="E482" s="242"/>
      <c r="F482" s="224"/>
      <c r="G482" s="248"/>
      <c r="H482" s="228"/>
      <c r="I482" s="266"/>
      <c r="J482" s="228"/>
      <c r="K482" s="65"/>
      <c r="L482" s="65"/>
      <c r="M482" s="65"/>
      <c r="N482" s="77"/>
      <c r="O482" s="66">
        <f t="shared" si="647"/>
        <v>0</v>
      </c>
      <c r="P482" s="228"/>
      <c r="Q482" s="228"/>
      <c r="R482" s="228"/>
      <c r="S482" s="228"/>
      <c r="T482" s="228"/>
    </row>
    <row r="483" spans="1:20" ht="12.75" customHeight="1">
      <c r="A483" s="229">
        <v>14</v>
      </c>
      <c r="B483" s="240" t="s">
        <v>34</v>
      </c>
      <c r="C483" s="240" t="s">
        <v>1021</v>
      </c>
      <c r="D483" s="533" t="s">
        <v>455</v>
      </c>
      <c r="E483" s="242">
        <v>6</v>
      </c>
      <c r="F483" s="224">
        <f t="shared" ref="F483" si="676">H483+J483+R483</f>
        <v>5.5006560000000011</v>
      </c>
      <c r="G483" s="248"/>
      <c r="H483" s="228">
        <f t="shared" ref="H483" si="677">G483*$P$14/1000</f>
        <v>0</v>
      </c>
      <c r="I483" s="266"/>
      <c r="J483" s="228">
        <f t="shared" ref="J483" si="678">I483*$P$15/1000</f>
        <v>0</v>
      </c>
      <c r="K483" s="65" t="s">
        <v>577</v>
      </c>
      <c r="L483" s="65" t="s">
        <v>31</v>
      </c>
      <c r="M483" s="65">
        <v>1</v>
      </c>
      <c r="N483" s="77">
        <v>4.8</v>
      </c>
      <c r="O483" s="66">
        <f t="shared" si="647"/>
        <v>4.8</v>
      </c>
      <c r="P483" s="228">
        <f t="shared" ref="P483" si="679">E483*F483</f>
        <v>33.00393600000001</v>
      </c>
      <c r="Q483" s="228">
        <f t="shared" ref="Q483" si="680">SUM(O483:O486)</f>
        <v>4.8</v>
      </c>
      <c r="R483" s="228">
        <f t="shared" ref="R483" si="681">Q483*1.02*1.05*$R$20</f>
        <v>5.5006560000000011</v>
      </c>
      <c r="S483" s="228">
        <f t="shared" ref="S483" si="682">F483*$S$23</f>
        <v>6.4443999065406974</v>
      </c>
      <c r="T483" s="228">
        <v>38.203848118849479</v>
      </c>
    </row>
    <row r="484" spans="1:20" ht="12.75" customHeight="1">
      <c r="A484" s="229"/>
      <c r="B484" s="240"/>
      <c r="C484" s="240"/>
      <c r="D484" s="319"/>
      <c r="E484" s="242"/>
      <c r="F484" s="224"/>
      <c r="G484" s="248"/>
      <c r="H484" s="228"/>
      <c r="I484" s="266"/>
      <c r="J484" s="228"/>
      <c r="K484" s="65"/>
      <c r="L484" s="65"/>
      <c r="M484" s="65"/>
      <c r="N484" s="77"/>
      <c r="O484" s="66">
        <f t="shared" si="647"/>
        <v>0</v>
      </c>
      <c r="P484" s="228"/>
      <c r="Q484" s="228"/>
      <c r="R484" s="228"/>
      <c r="S484" s="228"/>
      <c r="T484" s="228"/>
    </row>
    <row r="485" spans="1:20" ht="12.75" customHeight="1">
      <c r="A485" s="229"/>
      <c r="B485" s="240"/>
      <c r="C485" s="240"/>
      <c r="D485" s="319"/>
      <c r="E485" s="242"/>
      <c r="F485" s="224"/>
      <c r="G485" s="248"/>
      <c r="H485" s="228"/>
      <c r="I485" s="266"/>
      <c r="J485" s="228"/>
      <c r="K485" s="65"/>
      <c r="L485" s="65"/>
      <c r="M485" s="67"/>
      <c r="N485" s="77"/>
      <c r="O485" s="66">
        <f t="shared" si="647"/>
        <v>0</v>
      </c>
      <c r="P485" s="228"/>
      <c r="Q485" s="228"/>
      <c r="R485" s="228"/>
      <c r="S485" s="228"/>
      <c r="T485" s="228"/>
    </row>
    <row r="486" spans="1:20" ht="12.75" customHeight="1">
      <c r="A486" s="229"/>
      <c r="B486" s="240"/>
      <c r="C486" s="240"/>
      <c r="D486" s="320"/>
      <c r="E486" s="242"/>
      <c r="F486" s="224"/>
      <c r="G486" s="248"/>
      <c r="H486" s="228"/>
      <c r="I486" s="266"/>
      <c r="J486" s="228"/>
      <c r="K486" s="65"/>
      <c r="L486" s="65"/>
      <c r="M486" s="65"/>
      <c r="N486" s="77"/>
      <c r="O486" s="66">
        <f t="shared" si="647"/>
        <v>0</v>
      </c>
      <c r="P486" s="228"/>
      <c r="Q486" s="228"/>
      <c r="R486" s="228"/>
      <c r="S486" s="228"/>
      <c r="T486" s="228"/>
    </row>
    <row r="487" spans="1:20" ht="12.75" customHeight="1">
      <c r="A487" s="229">
        <v>15</v>
      </c>
      <c r="B487" s="240" t="s">
        <v>34</v>
      </c>
      <c r="C487" s="240" t="s">
        <v>1022</v>
      </c>
      <c r="D487" s="533" t="s">
        <v>455</v>
      </c>
      <c r="E487" s="242">
        <v>3</v>
      </c>
      <c r="F487" s="224">
        <f t="shared" ref="F487" si="683">H487+J487+R487</f>
        <v>2.9795220000000002</v>
      </c>
      <c r="G487" s="248"/>
      <c r="H487" s="228">
        <f t="shared" ref="H487" si="684">G487*$P$14/1000</f>
        <v>0</v>
      </c>
      <c r="I487" s="266"/>
      <c r="J487" s="228">
        <f t="shared" ref="J487" si="685">I487*$P$15/1000</f>
        <v>0</v>
      </c>
      <c r="K487" s="65" t="s">
        <v>577</v>
      </c>
      <c r="L487" s="65" t="s">
        <v>31</v>
      </c>
      <c r="M487" s="65">
        <v>1</v>
      </c>
      <c r="N487" s="77">
        <v>2.6</v>
      </c>
      <c r="O487" s="66">
        <f t="shared" si="647"/>
        <v>2.6</v>
      </c>
      <c r="P487" s="228">
        <f t="shared" ref="P487" si="686">E487*F487</f>
        <v>8.9385660000000016</v>
      </c>
      <c r="Q487" s="228">
        <f t="shared" ref="Q487" si="687">SUM(O487:O490)</f>
        <v>2.6</v>
      </c>
      <c r="R487" s="228">
        <f t="shared" ref="R487" si="688">Q487*1.02*1.05*$R$20</f>
        <v>2.9795220000000002</v>
      </c>
      <c r="S487" s="228">
        <f t="shared" ref="S487" si="689">F487*$S$23</f>
        <v>3.4907166160428775</v>
      </c>
      <c r="T487" s="228">
        <v>10.346875532188401</v>
      </c>
    </row>
    <row r="488" spans="1:20" ht="12.75" customHeight="1">
      <c r="A488" s="229"/>
      <c r="B488" s="240"/>
      <c r="C488" s="240"/>
      <c r="D488" s="319"/>
      <c r="E488" s="242"/>
      <c r="F488" s="224"/>
      <c r="G488" s="248"/>
      <c r="H488" s="228"/>
      <c r="I488" s="266"/>
      <c r="J488" s="228"/>
      <c r="K488" s="65"/>
      <c r="L488" s="65"/>
      <c r="M488" s="65"/>
      <c r="N488" s="77"/>
      <c r="O488" s="66">
        <f t="shared" si="647"/>
        <v>0</v>
      </c>
      <c r="P488" s="228"/>
      <c r="Q488" s="228"/>
      <c r="R488" s="228"/>
      <c r="S488" s="228"/>
      <c r="T488" s="228"/>
    </row>
    <row r="489" spans="1:20" ht="12.75" customHeight="1">
      <c r="A489" s="229"/>
      <c r="B489" s="240"/>
      <c r="C489" s="240"/>
      <c r="D489" s="319"/>
      <c r="E489" s="242"/>
      <c r="F489" s="224"/>
      <c r="G489" s="248"/>
      <c r="H489" s="228"/>
      <c r="I489" s="266"/>
      <c r="J489" s="228"/>
      <c r="K489" s="65"/>
      <c r="L489" s="65"/>
      <c r="M489" s="67"/>
      <c r="N489" s="77"/>
      <c r="O489" s="66">
        <f t="shared" si="647"/>
        <v>0</v>
      </c>
      <c r="P489" s="228"/>
      <c r="Q489" s="228"/>
      <c r="R489" s="228"/>
      <c r="S489" s="228"/>
      <c r="T489" s="228"/>
    </row>
    <row r="490" spans="1:20" ht="12.75" customHeight="1">
      <c r="A490" s="229"/>
      <c r="B490" s="240"/>
      <c r="C490" s="240"/>
      <c r="D490" s="320"/>
      <c r="E490" s="242"/>
      <c r="F490" s="224"/>
      <c r="G490" s="248"/>
      <c r="H490" s="228"/>
      <c r="I490" s="266"/>
      <c r="J490" s="228"/>
      <c r="K490" s="65"/>
      <c r="L490" s="65"/>
      <c r="M490" s="65"/>
      <c r="N490" s="77"/>
      <c r="O490" s="66">
        <f t="shared" si="647"/>
        <v>0</v>
      </c>
      <c r="P490" s="228"/>
      <c r="Q490" s="228"/>
      <c r="R490" s="228"/>
      <c r="S490" s="228"/>
      <c r="T490" s="228"/>
    </row>
    <row r="491" spans="1:20" ht="12.75" customHeight="1">
      <c r="A491" s="229">
        <v>16</v>
      </c>
      <c r="B491" s="240" t="s">
        <v>34</v>
      </c>
      <c r="C491" s="240" t="s">
        <v>1023</v>
      </c>
      <c r="D491" s="533" t="s">
        <v>455</v>
      </c>
      <c r="E491" s="242">
        <v>240</v>
      </c>
      <c r="F491" s="224">
        <f t="shared" ref="F491" si="690">H491+J491+R491</f>
        <v>0.51568650000000005</v>
      </c>
      <c r="G491" s="248"/>
      <c r="H491" s="228">
        <f t="shared" ref="H491" si="691">G491*$P$14/1000</f>
        <v>0</v>
      </c>
      <c r="I491" s="266"/>
      <c r="J491" s="228">
        <f t="shared" ref="J491" si="692">I491*$P$15/1000</f>
        <v>0</v>
      </c>
      <c r="K491" s="65" t="s">
        <v>577</v>
      </c>
      <c r="L491" s="65" t="s">
        <v>31</v>
      </c>
      <c r="M491" s="65">
        <v>1</v>
      </c>
      <c r="N491" s="77">
        <v>0.45</v>
      </c>
      <c r="O491" s="66">
        <f t="shared" si="647"/>
        <v>0.45</v>
      </c>
      <c r="P491" s="228">
        <f t="shared" ref="P491" si="693">E491*F491</f>
        <v>123.76476000000001</v>
      </c>
      <c r="Q491" s="228">
        <f t="shared" ref="Q491" si="694">SUM(O491:O494)</f>
        <v>0.45</v>
      </c>
      <c r="R491" s="228">
        <f t="shared" ref="R491" si="695">Q491*1.02*1.05*$R$20</f>
        <v>0.51568650000000005</v>
      </c>
      <c r="S491" s="228">
        <f t="shared" ref="S491" si="696">F491*$S$23</f>
        <v>0.60416249123819032</v>
      </c>
      <c r="T491" s="228">
        <v>143.26443044568558</v>
      </c>
    </row>
    <row r="492" spans="1:20" ht="12.75" customHeight="1">
      <c r="A492" s="229"/>
      <c r="B492" s="240"/>
      <c r="C492" s="240"/>
      <c r="D492" s="319"/>
      <c r="E492" s="242"/>
      <c r="F492" s="224"/>
      <c r="G492" s="248"/>
      <c r="H492" s="228"/>
      <c r="I492" s="266"/>
      <c r="J492" s="228"/>
      <c r="K492" s="65"/>
      <c r="L492" s="65"/>
      <c r="M492" s="65"/>
      <c r="N492" s="77"/>
      <c r="O492" s="66">
        <f t="shared" si="647"/>
        <v>0</v>
      </c>
      <c r="P492" s="228"/>
      <c r="Q492" s="228"/>
      <c r="R492" s="228"/>
      <c r="S492" s="228"/>
      <c r="T492" s="228"/>
    </row>
    <row r="493" spans="1:20" ht="12.75" customHeight="1">
      <c r="A493" s="229"/>
      <c r="B493" s="240"/>
      <c r="C493" s="240"/>
      <c r="D493" s="319"/>
      <c r="E493" s="242"/>
      <c r="F493" s="224"/>
      <c r="G493" s="248"/>
      <c r="H493" s="228"/>
      <c r="I493" s="266"/>
      <c r="J493" s="228"/>
      <c r="K493" s="65"/>
      <c r="L493" s="65"/>
      <c r="M493" s="67"/>
      <c r="N493" s="77"/>
      <c r="O493" s="66">
        <f t="shared" si="647"/>
        <v>0</v>
      </c>
      <c r="P493" s="228"/>
      <c r="Q493" s="228"/>
      <c r="R493" s="228"/>
      <c r="S493" s="228"/>
      <c r="T493" s="228"/>
    </row>
    <row r="494" spans="1:20" ht="12.75" customHeight="1">
      <c r="A494" s="229"/>
      <c r="B494" s="240"/>
      <c r="C494" s="240"/>
      <c r="D494" s="320"/>
      <c r="E494" s="242"/>
      <c r="F494" s="224"/>
      <c r="G494" s="248"/>
      <c r="H494" s="228"/>
      <c r="I494" s="266"/>
      <c r="J494" s="228"/>
      <c r="K494" s="65"/>
      <c r="L494" s="65"/>
      <c r="M494" s="65"/>
      <c r="N494" s="77"/>
      <c r="O494" s="66">
        <f t="shared" si="647"/>
        <v>0</v>
      </c>
      <c r="P494" s="228"/>
      <c r="Q494" s="228"/>
      <c r="R494" s="228"/>
      <c r="S494" s="228"/>
      <c r="T494" s="228"/>
    </row>
    <row r="495" spans="1:20" ht="12.75" customHeight="1">
      <c r="A495" s="229">
        <v>17</v>
      </c>
      <c r="B495" s="240" t="s">
        <v>34</v>
      </c>
      <c r="C495" s="240" t="s">
        <v>1024</v>
      </c>
      <c r="D495" s="533" t="s">
        <v>455</v>
      </c>
      <c r="E495" s="242">
        <v>6</v>
      </c>
      <c r="F495" s="224">
        <f t="shared" ref="F495" si="697">H495+J495+R495</f>
        <v>4.8130740000000012</v>
      </c>
      <c r="G495" s="248"/>
      <c r="H495" s="228">
        <f t="shared" ref="H495" si="698">G495*$P$14/1000</f>
        <v>0</v>
      </c>
      <c r="I495" s="266"/>
      <c r="J495" s="228">
        <f t="shared" ref="J495" si="699">I495*$P$15/1000</f>
        <v>0</v>
      </c>
      <c r="K495" s="65" t="s">
        <v>577</v>
      </c>
      <c r="L495" s="65" t="s">
        <v>31</v>
      </c>
      <c r="M495" s="65">
        <v>1</v>
      </c>
      <c r="N495" s="77">
        <v>4.2</v>
      </c>
      <c r="O495" s="66">
        <f t="shared" si="647"/>
        <v>4.2</v>
      </c>
      <c r="P495" s="228">
        <f t="shared" ref="P495" si="700">E495*F495</f>
        <v>28.878444000000009</v>
      </c>
      <c r="Q495" s="228">
        <f t="shared" ref="Q495" si="701">SUM(O495:O498)</f>
        <v>4.2</v>
      </c>
      <c r="R495" s="228">
        <f t="shared" ref="R495" si="702">Q495*1.02*1.05*$R$20</f>
        <v>4.8130740000000012</v>
      </c>
      <c r="S495" s="228">
        <f t="shared" ref="S495" si="703">F495*$S$23</f>
        <v>5.6388499182231104</v>
      </c>
      <c r="T495" s="228">
        <v>33.428367103993303</v>
      </c>
    </row>
    <row r="496" spans="1:20" ht="12.75" customHeight="1">
      <c r="A496" s="229"/>
      <c r="B496" s="240"/>
      <c r="C496" s="240"/>
      <c r="D496" s="319"/>
      <c r="E496" s="242"/>
      <c r="F496" s="224"/>
      <c r="G496" s="248"/>
      <c r="H496" s="228"/>
      <c r="I496" s="266"/>
      <c r="J496" s="228"/>
      <c r="K496" s="65"/>
      <c r="L496" s="65"/>
      <c r="M496" s="65"/>
      <c r="N496" s="77"/>
      <c r="O496" s="66">
        <f t="shared" si="647"/>
        <v>0</v>
      </c>
      <c r="P496" s="228"/>
      <c r="Q496" s="228"/>
      <c r="R496" s="228"/>
      <c r="S496" s="228"/>
      <c r="T496" s="228"/>
    </row>
    <row r="497" spans="1:20" ht="12.75" customHeight="1">
      <c r="A497" s="229"/>
      <c r="B497" s="240"/>
      <c r="C497" s="240"/>
      <c r="D497" s="319"/>
      <c r="E497" s="242"/>
      <c r="F497" s="224"/>
      <c r="G497" s="248"/>
      <c r="H497" s="228"/>
      <c r="I497" s="266"/>
      <c r="J497" s="228"/>
      <c r="K497" s="65"/>
      <c r="L497" s="65"/>
      <c r="M497" s="67"/>
      <c r="N497" s="77"/>
      <c r="O497" s="66">
        <f t="shared" si="647"/>
        <v>0</v>
      </c>
      <c r="P497" s="228"/>
      <c r="Q497" s="228"/>
      <c r="R497" s="228"/>
      <c r="S497" s="228"/>
      <c r="T497" s="228"/>
    </row>
    <row r="498" spans="1:20" ht="12.75" customHeight="1">
      <c r="A498" s="229"/>
      <c r="B498" s="240"/>
      <c r="C498" s="240"/>
      <c r="D498" s="320"/>
      <c r="E498" s="242"/>
      <c r="F498" s="224"/>
      <c r="G498" s="248"/>
      <c r="H498" s="228"/>
      <c r="I498" s="266"/>
      <c r="J498" s="228"/>
      <c r="K498" s="65"/>
      <c r="L498" s="65"/>
      <c r="M498" s="65"/>
      <c r="N498" s="77"/>
      <c r="O498" s="66">
        <f t="shared" si="647"/>
        <v>0</v>
      </c>
      <c r="P498" s="228"/>
      <c r="Q498" s="228"/>
      <c r="R498" s="228"/>
      <c r="S498" s="228"/>
      <c r="T498" s="228"/>
    </row>
    <row r="499" spans="1:20" ht="12.75" customHeight="1">
      <c r="A499" s="229">
        <v>18</v>
      </c>
      <c r="B499" s="240" t="s">
        <v>34</v>
      </c>
      <c r="C499" s="240" t="s">
        <v>1025</v>
      </c>
      <c r="D499" s="533" t="s">
        <v>455</v>
      </c>
      <c r="E499" s="242">
        <v>150</v>
      </c>
      <c r="F499" s="224">
        <f t="shared" ref="F499" si="704">H499+J499+R499</f>
        <v>6.4174320000000007E-2</v>
      </c>
      <c r="G499" s="248"/>
      <c r="H499" s="228">
        <f t="shared" ref="H499" si="705">G499*$P$14/1000</f>
        <v>0</v>
      </c>
      <c r="I499" s="266"/>
      <c r="J499" s="228">
        <f t="shared" ref="J499" si="706">I499*$P$15/1000</f>
        <v>0</v>
      </c>
      <c r="K499" s="65" t="s">
        <v>591</v>
      </c>
      <c r="L499" s="65" t="s">
        <v>31</v>
      </c>
      <c r="M499" s="65">
        <v>1</v>
      </c>
      <c r="N499" s="77">
        <v>5.6000000000000001E-2</v>
      </c>
      <c r="O499" s="66">
        <f t="shared" si="647"/>
        <v>5.6000000000000001E-2</v>
      </c>
      <c r="P499" s="228">
        <f t="shared" ref="P499" si="707">E499*F499</f>
        <v>9.6261480000000006</v>
      </c>
      <c r="Q499" s="228">
        <f t="shared" ref="Q499" si="708">SUM(O499:O502)</f>
        <v>5.6000000000000001E-2</v>
      </c>
      <c r="R499" s="228">
        <f t="shared" ref="R499" si="709">Q499*1.02*1.05*$R$20</f>
        <v>6.4174320000000007E-2</v>
      </c>
      <c r="S499" s="228">
        <f t="shared" ref="S499" si="710">F499*$S$23</f>
        <v>7.5184665576308124E-2</v>
      </c>
      <c r="T499" s="228">
        <v>11.142789034664432</v>
      </c>
    </row>
    <row r="500" spans="1:20" ht="12.75" customHeight="1">
      <c r="A500" s="229"/>
      <c r="B500" s="240"/>
      <c r="C500" s="240"/>
      <c r="D500" s="319"/>
      <c r="E500" s="242"/>
      <c r="F500" s="224"/>
      <c r="G500" s="248"/>
      <c r="H500" s="228"/>
      <c r="I500" s="266"/>
      <c r="J500" s="228"/>
      <c r="K500" s="65"/>
      <c r="L500" s="65"/>
      <c r="M500" s="65"/>
      <c r="N500" s="77"/>
      <c r="O500" s="66">
        <f t="shared" si="647"/>
        <v>0</v>
      </c>
      <c r="P500" s="228"/>
      <c r="Q500" s="228"/>
      <c r="R500" s="228"/>
      <c r="S500" s="228"/>
      <c r="T500" s="228"/>
    </row>
    <row r="501" spans="1:20" ht="12.75" customHeight="1">
      <c r="A501" s="229"/>
      <c r="B501" s="240"/>
      <c r="C501" s="240"/>
      <c r="D501" s="319"/>
      <c r="E501" s="242"/>
      <c r="F501" s="224"/>
      <c r="G501" s="248"/>
      <c r="H501" s="228"/>
      <c r="I501" s="266"/>
      <c r="J501" s="228"/>
      <c r="K501" s="65"/>
      <c r="L501" s="65"/>
      <c r="M501" s="67"/>
      <c r="N501" s="77"/>
      <c r="O501" s="66">
        <f t="shared" si="647"/>
        <v>0</v>
      </c>
      <c r="P501" s="228"/>
      <c r="Q501" s="228"/>
      <c r="R501" s="228"/>
      <c r="S501" s="228"/>
      <c r="T501" s="228"/>
    </row>
    <row r="502" spans="1:20" ht="12.75" customHeight="1">
      <c r="A502" s="229"/>
      <c r="B502" s="240"/>
      <c r="C502" s="240"/>
      <c r="D502" s="320"/>
      <c r="E502" s="242"/>
      <c r="F502" s="224"/>
      <c r="G502" s="248"/>
      <c r="H502" s="228"/>
      <c r="I502" s="266"/>
      <c r="J502" s="228"/>
      <c r="K502" s="65"/>
      <c r="L502" s="65"/>
      <c r="M502" s="65"/>
      <c r="N502" s="77"/>
      <c r="O502" s="66">
        <f t="shared" si="647"/>
        <v>0</v>
      </c>
      <c r="P502" s="228"/>
      <c r="Q502" s="228"/>
      <c r="R502" s="228"/>
      <c r="S502" s="228"/>
      <c r="T502" s="228"/>
    </row>
    <row r="503" spans="1:20" ht="12.75" customHeight="1">
      <c r="A503" s="229">
        <v>19</v>
      </c>
      <c r="B503" s="240" t="s">
        <v>34</v>
      </c>
      <c r="C503" s="240" t="s">
        <v>1026</v>
      </c>
      <c r="D503" s="533" t="s">
        <v>455</v>
      </c>
      <c r="E503" s="242">
        <v>6</v>
      </c>
      <c r="F503" s="224">
        <f t="shared" ref="F503" si="711">H503+J503+R503</f>
        <v>6.8758200000000005E-2</v>
      </c>
      <c r="G503" s="248"/>
      <c r="H503" s="228">
        <f t="shared" ref="H503" si="712">G503*$P$14/1000</f>
        <v>0</v>
      </c>
      <c r="I503" s="266"/>
      <c r="J503" s="228">
        <f t="shared" ref="J503" si="713">I503*$P$15/1000</f>
        <v>0</v>
      </c>
      <c r="K503" s="65" t="s">
        <v>591</v>
      </c>
      <c r="L503" s="65" t="s">
        <v>31</v>
      </c>
      <c r="M503" s="65">
        <v>1</v>
      </c>
      <c r="N503" s="77">
        <v>0.06</v>
      </c>
      <c r="O503" s="66">
        <f t="shared" si="647"/>
        <v>0.06</v>
      </c>
      <c r="P503" s="228">
        <f t="shared" ref="P503" si="714">E503*F503</f>
        <v>0.41254920000000006</v>
      </c>
      <c r="Q503" s="228">
        <f t="shared" ref="Q503" si="715">SUM(O503:O506)</f>
        <v>0.06</v>
      </c>
      <c r="R503" s="228">
        <f t="shared" ref="R503" si="716">Q503*1.02*1.05*$R$20</f>
        <v>6.8758200000000005E-2</v>
      </c>
      <c r="S503" s="228">
        <f t="shared" ref="S503" si="717">F503*$S$23</f>
        <v>8.0554998831758706E-2</v>
      </c>
      <c r="T503" s="228">
        <v>0.47754810148561844</v>
      </c>
    </row>
    <row r="504" spans="1:20" ht="12.75" customHeight="1">
      <c r="A504" s="229"/>
      <c r="B504" s="240"/>
      <c r="C504" s="240"/>
      <c r="D504" s="319"/>
      <c r="E504" s="242"/>
      <c r="F504" s="224"/>
      <c r="G504" s="248"/>
      <c r="H504" s="228"/>
      <c r="I504" s="266"/>
      <c r="J504" s="228"/>
      <c r="K504" s="65"/>
      <c r="L504" s="65"/>
      <c r="M504" s="65"/>
      <c r="N504" s="77"/>
      <c r="O504" s="66">
        <f t="shared" si="647"/>
        <v>0</v>
      </c>
      <c r="P504" s="228"/>
      <c r="Q504" s="228"/>
      <c r="R504" s="228"/>
      <c r="S504" s="228"/>
      <c r="T504" s="228"/>
    </row>
    <row r="505" spans="1:20" ht="12.75" customHeight="1">
      <c r="A505" s="229"/>
      <c r="B505" s="240"/>
      <c r="C505" s="240"/>
      <c r="D505" s="319"/>
      <c r="E505" s="242"/>
      <c r="F505" s="224"/>
      <c r="G505" s="248"/>
      <c r="H505" s="228"/>
      <c r="I505" s="266"/>
      <c r="J505" s="228"/>
      <c r="K505" s="65"/>
      <c r="L505" s="65"/>
      <c r="M505" s="67"/>
      <c r="N505" s="77"/>
      <c r="O505" s="66">
        <f t="shared" si="647"/>
        <v>0</v>
      </c>
      <c r="P505" s="228"/>
      <c r="Q505" s="228"/>
      <c r="R505" s="228"/>
      <c r="S505" s="228"/>
      <c r="T505" s="228"/>
    </row>
    <row r="506" spans="1:20" ht="12.75" customHeight="1">
      <c r="A506" s="229"/>
      <c r="B506" s="240"/>
      <c r="C506" s="240"/>
      <c r="D506" s="320"/>
      <c r="E506" s="242"/>
      <c r="F506" s="224"/>
      <c r="G506" s="248"/>
      <c r="H506" s="228"/>
      <c r="I506" s="266"/>
      <c r="J506" s="228"/>
      <c r="K506" s="65"/>
      <c r="L506" s="65"/>
      <c r="M506" s="65"/>
      <c r="N506" s="77"/>
      <c r="O506" s="66">
        <f t="shared" si="647"/>
        <v>0</v>
      </c>
      <c r="P506" s="228"/>
      <c r="Q506" s="228"/>
      <c r="R506" s="228"/>
      <c r="S506" s="228"/>
      <c r="T506" s="228"/>
    </row>
    <row r="507" spans="1:20" ht="12.75" customHeight="1">
      <c r="A507" s="229">
        <v>20</v>
      </c>
      <c r="B507" s="240" t="s">
        <v>34</v>
      </c>
      <c r="C507" s="240" t="s">
        <v>1027</v>
      </c>
      <c r="D507" s="533" t="s">
        <v>455</v>
      </c>
      <c r="E507" s="242">
        <v>6</v>
      </c>
      <c r="F507" s="224">
        <f t="shared" ref="F507" si="718">H507+J507+R507</f>
        <v>0.12834864000000001</v>
      </c>
      <c r="G507" s="248"/>
      <c r="H507" s="228">
        <f t="shared" ref="H507" si="719">G507*$P$14/1000</f>
        <v>0</v>
      </c>
      <c r="I507" s="266"/>
      <c r="J507" s="228">
        <f t="shared" ref="J507" si="720">I507*$P$15/1000</f>
        <v>0</v>
      </c>
      <c r="K507" s="65" t="s">
        <v>591</v>
      </c>
      <c r="L507" s="65" t="s">
        <v>31</v>
      </c>
      <c r="M507" s="65">
        <v>1</v>
      </c>
      <c r="N507" s="77">
        <v>0.112</v>
      </c>
      <c r="O507" s="66">
        <f t="shared" si="647"/>
        <v>0.112</v>
      </c>
      <c r="P507" s="228">
        <f t="shared" ref="P507" si="721">E507*F507</f>
        <v>0.77009184000000008</v>
      </c>
      <c r="Q507" s="228">
        <f t="shared" ref="Q507" si="722">SUM(O507:O510)</f>
        <v>0.112</v>
      </c>
      <c r="R507" s="228">
        <f t="shared" ref="R507" si="723">Q507*1.02*1.05*$R$20</f>
        <v>0.12834864000000001</v>
      </c>
      <c r="S507" s="228">
        <f t="shared" ref="S507" si="724">F507*$S$23</f>
        <v>0.15036933115261625</v>
      </c>
      <c r="T507" s="228">
        <v>0.89142312277315461</v>
      </c>
    </row>
    <row r="508" spans="1:20" ht="12.75" customHeight="1">
      <c r="A508" s="229"/>
      <c r="B508" s="240"/>
      <c r="C508" s="240"/>
      <c r="D508" s="319"/>
      <c r="E508" s="242"/>
      <c r="F508" s="224"/>
      <c r="G508" s="248"/>
      <c r="H508" s="228"/>
      <c r="I508" s="266"/>
      <c r="J508" s="228"/>
      <c r="K508" s="65"/>
      <c r="L508" s="65"/>
      <c r="M508" s="65"/>
      <c r="N508" s="77"/>
      <c r="O508" s="66">
        <f t="shared" si="647"/>
        <v>0</v>
      </c>
      <c r="P508" s="228"/>
      <c r="Q508" s="228"/>
      <c r="R508" s="228"/>
      <c r="S508" s="228"/>
      <c r="T508" s="228"/>
    </row>
    <row r="509" spans="1:20" ht="12.75" customHeight="1">
      <c r="A509" s="229"/>
      <c r="B509" s="240"/>
      <c r="C509" s="240"/>
      <c r="D509" s="319"/>
      <c r="E509" s="242"/>
      <c r="F509" s="224"/>
      <c r="G509" s="248"/>
      <c r="H509" s="228"/>
      <c r="I509" s="266"/>
      <c r="J509" s="228"/>
      <c r="K509" s="65"/>
      <c r="L509" s="65"/>
      <c r="M509" s="67"/>
      <c r="N509" s="77"/>
      <c r="O509" s="66">
        <f t="shared" si="647"/>
        <v>0</v>
      </c>
      <c r="P509" s="228"/>
      <c r="Q509" s="228"/>
      <c r="R509" s="228"/>
      <c r="S509" s="228"/>
      <c r="T509" s="228"/>
    </row>
    <row r="510" spans="1:20" ht="12.75" customHeight="1">
      <c r="A510" s="229"/>
      <c r="B510" s="240"/>
      <c r="C510" s="240"/>
      <c r="D510" s="320"/>
      <c r="E510" s="242"/>
      <c r="F510" s="224"/>
      <c r="G510" s="248"/>
      <c r="H510" s="228"/>
      <c r="I510" s="266"/>
      <c r="J510" s="228"/>
      <c r="K510" s="65"/>
      <c r="L510" s="65"/>
      <c r="M510" s="65"/>
      <c r="N510" s="77"/>
      <c r="O510" s="66">
        <f t="shared" si="647"/>
        <v>0</v>
      </c>
      <c r="P510" s="228"/>
      <c r="Q510" s="228"/>
      <c r="R510" s="228"/>
      <c r="S510" s="228"/>
      <c r="T510" s="228"/>
    </row>
    <row r="511" spans="1:20" ht="12.75" customHeight="1">
      <c r="A511" s="229">
        <v>21</v>
      </c>
      <c r="B511" s="240" t="s">
        <v>34</v>
      </c>
      <c r="C511" s="240" t="s">
        <v>1028</v>
      </c>
      <c r="D511" s="533" t="s">
        <v>455</v>
      </c>
      <c r="E511" s="242">
        <v>4</v>
      </c>
      <c r="F511" s="224">
        <f t="shared" ref="F511" si="725">H511+J511+R511</f>
        <v>0.18335520000000002</v>
      </c>
      <c r="G511" s="248"/>
      <c r="H511" s="228">
        <f t="shared" ref="H511" si="726">G511*$P$14/1000</f>
        <v>0</v>
      </c>
      <c r="I511" s="266"/>
      <c r="J511" s="228">
        <f t="shared" ref="J511" si="727">I511*$P$15/1000</f>
        <v>0</v>
      </c>
      <c r="K511" s="65" t="s">
        <v>591</v>
      </c>
      <c r="L511" s="65" t="s">
        <v>31</v>
      </c>
      <c r="M511" s="65">
        <v>1</v>
      </c>
      <c r="N511" s="77">
        <v>0.16</v>
      </c>
      <c r="O511" s="66">
        <f t="shared" si="647"/>
        <v>0.16</v>
      </c>
      <c r="P511" s="228">
        <f t="shared" ref="P511" si="728">E511*F511</f>
        <v>0.73342080000000009</v>
      </c>
      <c r="Q511" s="228">
        <f t="shared" ref="Q511" si="729">SUM(O511:O514)</f>
        <v>0.16</v>
      </c>
      <c r="R511" s="228">
        <f t="shared" ref="R511" si="730">Q511*1.02*1.05*$R$20</f>
        <v>0.18335520000000002</v>
      </c>
      <c r="S511" s="228">
        <f t="shared" ref="S511" si="731">F511*$S$23</f>
        <v>0.21481333021802324</v>
      </c>
      <c r="T511" s="228">
        <v>0.84897440264109947</v>
      </c>
    </row>
    <row r="512" spans="1:20" ht="12.75" customHeight="1">
      <c r="A512" s="229"/>
      <c r="B512" s="240"/>
      <c r="C512" s="240"/>
      <c r="D512" s="319"/>
      <c r="E512" s="242"/>
      <c r="F512" s="224"/>
      <c r="G512" s="248"/>
      <c r="H512" s="228"/>
      <c r="I512" s="266"/>
      <c r="J512" s="228"/>
      <c r="K512" s="65"/>
      <c r="L512" s="65"/>
      <c r="M512" s="65"/>
      <c r="N512" s="77"/>
      <c r="O512" s="66">
        <f t="shared" si="647"/>
        <v>0</v>
      </c>
      <c r="P512" s="228"/>
      <c r="Q512" s="228"/>
      <c r="R512" s="228"/>
      <c r="S512" s="228"/>
      <c r="T512" s="228"/>
    </row>
    <row r="513" spans="1:20" ht="12.75" customHeight="1">
      <c r="A513" s="229"/>
      <c r="B513" s="240"/>
      <c r="C513" s="240"/>
      <c r="D513" s="319"/>
      <c r="E513" s="242"/>
      <c r="F513" s="224"/>
      <c r="G513" s="248"/>
      <c r="H513" s="228"/>
      <c r="I513" s="266"/>
      <c r="J513" s="228"/>
      <c r="K513" s="65"/>
      <c r="L513" s="65"/>
      <c r="M513" s="67"/>
      <c r="N513" s="77"/>
      <c r="O513" s="66">
        <f t="shared" si="647"/>
        <v>0</v>
      </c>
      <c r="P513" s="228"/>
      <c r="Q513" s="228"/>
      <c r="R513" s="228"/>
      <c r="S513" s="228"/>
      <c r="T513" s="228"/>
    </row>
    <row r="514" spans="1:20" ht="12.75" customHeight="1">
      <c r="A514" s="229"/>
      <c r="B514" s="240"/>
      <c r="C514" s="240"/>
      <c r="D514" s="320"/>
      <c r="E514" s="242"/>
      <c r="F514" s="224"/>
      <c r="G514" s="248"/>
      <c r="H514" s="228"/>
      <c r="I514" s="266"/>
      <c r="J514" s="228"/>
      <c r="K514" s="65"/>
      <c r="L514" s="65"/>
      <c r="M514" s="65"/>
      <c r="N514" s="77"/>
      <c r="O514" s="66">
        <f t="shared" si="647"/>
        <v>0</v>
      </c>
      <c r="P514" s="228"/>
      <c r="Q514" s="228"/>
      <c r="R514" s="228"/>
      <c r="S514" s="228"/>
      <c r="T514" s="228"/>
    </row>
    <row r="515" spans="1:20" ht="12.75" customHeight="1">
      <c r="A515" s="229">
        <v>22</v>
      </c>
      <c r="B515" s="240" t="s">
        <v>34</v>
      </c>
      <c r="C515" s="240" t="s">
        <v>1029</v>
      </c>
      <c r="D515" s="533" t="s">
        <v>455</v>
      </c>
      <c r="E515" s="242">
        <v>5</v>
      </c>
      <c r="F515" s="224">
        <f t="shared" ref="F515" si="732">H515+J515+R515</f>
        <v>0.21085848000000004</v>
      </c>
      <c r="G515" s="248"/>
      <c r="H515" s="228">
        <f t="shared" ref="H515" si="733">G515*$P$14/1000</f>
        <v>0</v>
      </c>
      <c r="I515" s="266"/>
      <c r="J515" s="228">
        <f t="shared" ref="J515" si="734">I515*$P$15/1000</f>
        <v>0</v>
      </c>
      <c r="K515" s="65" t="s">
        <v>591</v>
      </c>
      <c r="L515" s="65" t="s">
        <v>31</v>
      </c>
      <c r="M515" s="65">
        <v>1</v>
      </c>
      <c r="N515" s="77">
        <v>0.184</v>
      </c>
      <c r="O515" s="66">
        <f t="shared" si="647"/>
        <v>0.184</v>
      </c>
      <c r="P515" s="228">
        <f t="shared" ref="P515" si="735">E515*F515</f>
        <v>1.0542924000000002</v>
      </c>
      <c r="Q515" s="228">
        <f t="shared" ref="Q515" si="736">SUM(O515:O518)</f>
        <v>0.184</v>
      </c>
      <c r="R515" s="228">
        <f t="shared" ref="R515" si="737">Q515*1.02*1.05*$R$20</f>
        <v>0.21085848000000004</v>
      </c>
      <c r="S515" s="228">
        <f t="shared" ref="S515" si="738">F515*$S$23</f>
        <v>0.24703532975072673</v>
      </c>
      <c r="T515" s="228">
        <v>1.2204007037965807</v>
      </c>
    </row>
    <row r="516" spans="1:20" ht="12.75" customHeight="1">
      <c r="A516" s="229"/>
      <c r="B516" s="240"/>
      <c r="C516" s="240"/>
      <c r="D516" s="319"/>
      <c r="E516" s="242"/>
      <c r="F516" s="224"/>
      <c r="G516" s="248"/>
      <c r="H516" s="228"/>
      <c r="I516" s="266"/>
      <c r="J516" s="228"/>
      <c r="K516" s="65"/>
      <c r="L516" s="65"/>
      <c r="M516" s="65"/>
      <c r="N516" s="77"/>
      <c r="O516" s="66">
        <f t="shared" si="647"/>
        <v>0</v>
      </c>
      <c r="P516" s="228"/>
      <c r="Q516" s="228"/>
      <c r="R516" s="228"/>
      <c r="S516" s="228"/>
      <c r="T516" s="228"/>
    </row>
    <row r="517" spans="1:20" ht="12.75" customHeight="1">
      <c r="A517" s="229"/>
      <c r="B517" s="240"/>
      <c r="C517" s="240"/>
      <c r="D517" s="319"/>
      <c r="E517" s="242"/>
      <c r="F517" s="224"/>
      <c r="G517" s="248"/>
      <c r="H517" s="228"/>
      <c r="I517" s="266"/>
      <c r="J517" s="228"/>
      <c r="K517" s="65"/>
      <c r="L517" s="65"/>
      <c r="M517" s="67"/>
      <c r="N517" s="77"/>
      <c r="O517" s="66">
        <f t="shared" si="647"/>
        <v>0</v>
      </c>
      <c r="P517" s="228"/>
      <c r="Q517" s="228"/>
      <c r="R517" s="228"/>
      <c r="S517" s="228"/>
      <c r="T517" s="228"/>
    </row>
    <row r="518" spans="1:20" ht="12.75" customHeight="1">
      <c r="A518" s="229"/>
      <c r="B518" s="240"/>
      <c r="C518" s="240"/>
      <c r="D518" s="320"/>
      <c r="E518" s="242"/>
      <c r="F518" s="224"/>
      <c r="G518" s="248"/>
      <c r="H518" s="228"/>
      <c r="I518" s="266"/>
      <c r="J518" s="228"/>
      <c r="K518" s="65"/>
      <c r="L518" s="65"/>
      <c r="M518" s="65"/>
      <c r="N518" s="77"/>
      <c r="O518" s="66">
        <f t="shared" si="647"/>
        <v>0</v>
      </c>
      <c r="P518" s="228"/>
      <c r="Q518" s="228"/>
      <c r="R518" s="228"/>
      <c r="S518" s="228"/>
      <c r="T518" s="228"/>
    </row>
    <row r="519" spans="1:20" ht="12.75" customHeight="1">
      <c r="A519" s="229">
        <v>23</v>
      </c>
      <c r="B519" s="240" t="s">
        <v>34</v>
      </c>
      <c r="C519" s="240" t="s">
        <v>1030</v>
      </c>
      <c r="D519" s="533" t="s">
        <v>455</v>
      </c>
      <c r="E519" s="242">
        <v>5</v>
      </c>
      <c r="F519" s="224">
        <f t="shared" ref="F519" si="739">H519+J519+R519</f>
        <v>0.33920711999999997</v>
      </c>
      <c r="G519" s="248"/>
      <c r="H519" s="228">
        <f t="shared" ref="H519" si="740">G519*$P$14/1000</f>
        <v>0</v>
      </c>
      <c r="I519" s="266"/>
      <c r="J519" s="228">
        <f t="shared" ref="J519" si="741">I519*$P$15/1000</f>
        <v>0</v>
      </c>
      <c r="K519" s="65" t="s">
        <v>591</v>
      </c>
      <c r="L519" s="65" t="s">
        <v>31</v>
      </c>
      <c r="M519" s="65">
        <v>1</v>
      </c>
      <c r="N519" s="77">
        <v>0.29599999999999999</v>
      </c>
      <c r="O519" s="66">
        <f t="shared" si="647"/>
        <v>0.29599999999999999</v>
      </c>
      <c r="P519" s="228">
        <f t="shared" ref="P519" si="742">E519*F519</f>
        <v>1.6960355999999999</v>
      </c>
      <c r="Q519" s="228">
        <f t="shared" ref="Q519" si="743">SUM(O519:O522)</f>
        <v>0.29599999999999999</v>
      </c>
      <c r="R519" s="228">
        <f t="shared" ref="R519" si="744">Q519*1.02*1.05*$R$20</f>
        <v>0.33920711999999997</v>
      </c>
      <c r="S519" s="228">
        <f t="shared" ref="S519" si="745">F519*$S$23</f>
        <v>0.39740466090334292</v>
      </c>
      <c r="T519" s="228">
        <v>1.9632533061075421</v>
      </c>
    </row>
    <row r="520" spans="1:20" ht="12.75" customHeight="1">
      <c r="A520" s="229"/>
      <c r="B520" s="240"/>
      <c r="C520" s="240"/>
      <c r="D520" s="319"/>
      <c r="E520" s="242"/>
      <c r="F520" s="224"/>
      <c r="G520" s="248"/>
      <c r="H520" s="228"/>
      <c r="I520" s="266"/>
      <c r="J520" s="228"/>
      <c r="K520" s="65"/>
      <c r="L520" s="65"/>
      <c r="M520" s="65"/>
      <c r="N520" s="77"/>
      <c r="O520" s="66">
        <f t="shared" si="647"/>
        <v>0</v>
      </c>
      <c r="P520" s="228"/>
      <c r="Q520" s="228"/>
      <c r="R520" s="228"/>
      <c r="S520" s="228"/>
      <c r="T520" s="228"/>
    </row>
    <row r="521" spans="1:20" ht="12.75" customHeight="1">
      <c r="A521" s="229"/>
      <c r="B521" s="240"/>
      <c r="C521" s="240"/>
      <c r="D521" s="319"/>
      <c r="E521" s="242"/>
      <c r="F521" s="224"/>
      <c r="G521" s="248"/>
      <c r="H521" s="228"/>
      <c r="I521" s="266"/>
      <c r="J521" s="228"/>
      <c r="K521" s="65"/>
      <c r="L521" s="65"/>
      <c r="M521" s="67"/>
      <c r="N521" s="77"/>
      <c r="O521" s="66">
        <f t="shared" si="647"/>
        <v>0</v>
      </c>
      <c r="P521" s="228"/>
      <c r="Q521" s="228"/>
      <c r="R521" s="228"/>
      <c r="S521" s="228"/>
      <c r="T521" s="228"/>
    </row>
    <row r="522" spans="1:20" ht="12.75" customHeight="1">
      <c r="A522" s="229"/>
      <c r="B522" s="240"/>
      <c r="C522" s="240"/>
      <c r="D522" s="320"/>
      <c r="E522" s="242"/>
      <c r="F522" s="224"/>
      <c r="G522" s="248"/>
      <c r="H522" s="228"/>
      <c r="I522" s="266"/>
      <c r="J522" s="228"/>
      <c r="K522" s="65"/>
      <c r="L522" s="65"/>
      <c r="M522" s="65"/>
      <c r="N522" s="77"/>
      <c r="O522" s="66">
        <f t="shared" si="647"/>
        <v>0</v>
      </c>
      <c r="P522" s="228"/>
      <c r="Q522" s="228"/>
      <c r="R522" s="228"/>
      <c r="S522" s="228"/>
      <c r="T522" s="228"/>
    </row>
    <row r="523" spans="1:20" ht="12.75" customHeight="1">
      <c r="A523" s="229">
        <v>24</v>
      </c>
      <c r="B523" s="240" t="s">
        <v>34</v>
      </c>
      <c r="C523" s="240" t="s">
        <v>1031</v>
      </c>
      <c r="D523" s="533" t="s">
        <v>455</v>
      </c>
      <c r="E523" s="242">
        <v>5</v>
      </c>
      <c r="F523" s="224">
        <f t="shared" ref="F523" si="746">H523+J523+R523</f>
        <v>0.68758200000000014</v>
      </c>
      <c r="G523" s="248"/>
      <c r="H523" s="228">
        <f t="shared" ref="H523" si="747">G523*$P$14/1000</f>
        <v>0</v>
      </c>
      <c r="I523" s="266"/>
      <c r="J523" s="228">
        <f t="shared" ref="J523" si="748">I523*$P$15/1000</f>
        <v>0</v>
      </c>
      <c r="K523" s="65" t="s">
        <v>591</v>
      </c>
      <c r="L523" s="65" t="s">
        <v>31</v>
      </c>
      <c r="M523" s="65">
        <v>1</v>
      </c>
      <c r="N523" s="77">
        <v>0.6</v>
      </c>
      <c r="O523" s="66">
        <f t="shared" si="647"/>
        <v>0.6</v>
      </c>
      <c r="P523" s="228">
        <f t="shared" ref="P523" si="749">E523*F523</f>
        <v>3.4379100000000005</v>
      </c>
      <c r="Q523" s="228">
        <f t="shared" ref="Q523" si="750">SUM(O523:O526)</f>
        <v>0.6</v>
      </c>
      <c r="R523" s="228">
        <f t="shared" ref="R523" si="751">Q523*1.02*1.05*$R$20</f>
        <v>0.68758200000000014</v>
      </c>
      <c r="S523" s="228">
        <f t="shared" ref="S523" si="752">F523*$S$23</f>
        <v>0.80554998831758717</v>
      </c>
      <c r="T523" s="228">
        <v>3.9795675123801546</v>
      </c>
    </row>
    <row r="524" spans="1:20" ht="12.75" customHeight="1">
      <c r="A524" s="229"/>
      <c r="B524" s="240"/>
      <c r="C524" s="240"/>
      <c r="D524" s="319"/>
      <c r="E524" s="242"/>
      <c r="F524" s="224"/>
      <c r="G524" s="248"/>
      <c r="H524" s="228"/>
      <c r="I524" s="266"/>
      <c r="J524" s="228"/>
      <c r="K524" s="65"/>
      <c r="L524" s="65"/>
      <c r="M524" s="65"/>
      <c r="N524" s="77"/>
      <c r="O524" s="66">
        <f t="shared" si="647"/>
        <v>0</v>
      </c>
      <c r="P524" s="228"/>
      <c r="Q524" s="228"/>
      <c r="R524" s="228"/>
      <c r="S524" s="228"/>
      <c r="T524" s="228"/>
    </row>
    <row r="525" spans="1:20" ht="12.75" customHeight="1">
      <c r="A525" s="229"/>
      <c r="B525" s="240"/>
      <c r="C525" s="240"/>
      <c r="D525" s="319"/>
      <c r="E525" s="242"/>
      <c r="F525" s="224"/>
      <c r="G525" s="248"/>
      <c r="H525" s="228"/>
      <c r="I525" s="266"/>
      <c r="J525" s="228"/>
      <c r="K525" s="65"/>
      <c r="L525" s="65"/>
      <c r="M525" s="67"/>
      <c r="N525" s="77"/>
      <c r="O525" s="66">
        <f t="shared" si="647"/>
        <v>0</v>
      </c>
      <c r="P525" s="228"/>
      <c r="Q525" s="228"/>
      <c r="R525" s="228"/>
      <c r="S525" s="228"/>
      <c r="T525" s="228"/>
    </row>
    <row r="526" spans="1:20" ht="12.75" customHeight="1">
      <c r="A526" s="229"/>
      <c r="B526" s="240"/>
      <c r="C526" s="240"/>
      <c r="D526" s="320"/>
      <c r="E526" s="242"/>
      <c r="F526" s="224"/>
      <c r="G526" s="248"/>
      <c r="H526" s="228"/>
      <c r="I526" s="266"/>
      <c r="J526" s="228"/>
      <c r="K526" s="65"/>
      <c r="L526" s="65"/>
      <c r="M526" s="65"/>
      <c r="N526" s="77"/>
      <c r="O526" s="66">
        <f t="shared" si="647"/>
        <v>0</v>
      </c>
      <c r="P526" s="228"/>
      <c r="Q526" s="228"/>
      <c r="R526" s="228"/>
      <c r="S526" s="228"/>
      <c r="T526" s="228"/>
    </row>
    <row r="527" spans="1:20" ht="12.75" customHeight="1">
      <c r="A527" s="229">
        <v>25</v>
      </c>
      <c r="B527" s="240" t="s">
        <v>34</v>
      </c>
      <c r="C527" s="240" t="s">
        <v>1032</v>
      </c>
      <c r="D527" s="533" t="s">
        <v>455</v>
      </c>
      <c r="E527" s="242">
        <v>5</v>
      </c>
      <c r="F527" s="224">
        <f t="shared" ref="F527" si="753">H527+J527+R527</f>
        <v>0.80217900000000009</v>
      </c>
      <c r="G527" s="248"/>
      <c r="H527" s="228">
        <f t="shared" ref="H527" si="754">G527*$P$14/1000</f>
        <v>0</v>
      </c>
      <c r="I527" s="266"/>
      <c r="J527" s="228">
        <f t="shared" ref="J527" si="755">I527*$P$15/1000</f>
        <v>0</v>
      </c>
      <c r="K527" s="65" t="s">
        <v>591</v>
      </c>
      <c r="L527" s="65" t="s">
        <v>31</v>
      </c>
      <c r="M527" s="65">
        <v>1</v>
      </c>
      <c r="N527" s="77">
        <v>0.7</v>
      </c>
      <c r="O527" s="66">
        <f t="shared" si="647"/>
        <v>0.7</v>
      </c>
      <c r="P527" s="228">
        <f t="shared" ref="P527" si="756">E527*F527</f>
        <v>4.0108950000000005</v>
      </c>
      <c r="Q527" s="228">
        <f t="shared" ref="Q527" si="757">SUM(O527:O530)</f>
        <v>0.7</v>
      </c>
      <c r="R527" s="228">
        <f t="shared" ref="R527" si="758">Q527*1.02*1.05*$R$20</f>
        <v>0.80217900000000009</v>
      </c>
      <c r="S527" s="228">
        <f t="shared" ref="S527" si="759">F527*$S$23</f>
        <v>0.93980831970385159</v>
      </c>
      <c r="T527" s="228">
        <v>4.6428287644435136</v>
      </c>
    </row>
    <row r="528" spans="1:20" ht="12.75" customHeight="1">
      <c r="A528" s="229"/>
      <c r="B528" s="240"/>
      <c r="C528" s="240"/>
      <c r="D528" s="319"/>
      <c r="E528" s="242"/>
      <c r="F528" s="224"/>
      <c r="G528" s="248"/>
      <c r="H528" s="228"/>
      <c r="I528" s="266"/>
      <c r="J528" s="228"/>
      <c r="K528" s="65"/>
      <c r="L528" s="65"/>
      <c r="M528" s="65"/>
      <c r="N528" s="77"/>
      <c r="O528" s="66">
        <f t="shared" ref="O528:O591" si="760">M528*N528</f>
        <v>0</v>
      </c>
      <c r="P528" s="228"/>
      <c r="Q528" s="228"/>
      <c r="R528" s="228"/>
      <c r="S528" s="228"/>
      <c r="T528" s="228"/>
    </row>
    <row r="529" spans="1:20" ht="12.75" customHeight="1">
      <c r="A529" s="229"/>
      <c r="B529" s="240"/>
      <c r="C529" s="240"/>
      <c r="D529" s="319"/>
      <c r="E529" s="242"/>
      <c r="F529" s="224"/>
      <c r="G529" s="248"/>
      <c r="H529" s="228"/>
      <c r="I529" s="266"/>
      <c r="J529" s="228"/>
      <c r="K529" s="65"/>
      <c r="L529" s="65"/>
      <c r="M529" s="67"/>
      <c r="N529" s="77"/>
      <c r="O529" s="66">
        <f t="shared" si="760"/>
        <v>0</v>
      </c>
      <c r="P529" s="228"/>
      <c r="Q529" s="228"/>
      <c r="R529" s="228"/>
      <c r="S529" s="228"/>
      <c r="T529" s="228"/>
    </row>
    <row r="530" spans="1:20" ht="12.75" customHeight="1">
      <c r="A530" s="229"/>
      <c r="B530" s="240"/>
      <c r="C530" s="240"/>
      <c r="D530" s="320"/>
      <c r="E530" s="242"/>
      <c r="F530" s="224"/>
      <c r="G530" s="248"/>
      <c r="H530" s="228"/>
      <c r="I530" s="266"/>
      <c r="J530" s="228"/>
      <c r="K530" s="65"/>
      <c r="L530" s="65"/>
      <c r="M530" s="65"/>
      <c r="N530" s="77"/>
      <c r="O530" s="66">
        <f t="shared" si="760"/>
        <v>0</v>
      </c>
      <c r="P530" s="228"/>
      <c r="Q530" s="228"/>
      <c r="R530" s="228"/>
      <c r="S530" s="228"/>
      <c r="T530" s="228"/>
    </row>
    <row r="531" spans="1:20" ht="12.75" customHeight="1">
      <c r="A531" s="229">
        <v>26</v>
      </c>
      <c r="B531" s="240" t="s">
        <v>34</v>
      </c>
      <c r="C531" s="240" t="s">
        <v>1033</v>
      </c>
      <c r="D531" s="533" t="s">
        <v>455</v>
      </c>
      <c r="E531" s="242">
        <v>290</v>
      </c>
      <c r="F531" s="224">
        <f t="shared" ref="F531" si="761">H531+J531+R531</f>
        <v>4.5838800000000006E-2</v>
      </c>
      <c r="G531" s="248"/>
      <c r="H531" s="228">
        <f t="shared" ref="H531" si="762">G531*$P$14/1000</f>
        <v>0</v>
      </c>
      <c r="I531" s="266"/>
      <c r="J531" s="228">
        <f t="shared" ref="J531" si="763">I531*$P$15/1000</f>
        <v>0</v>
      </c>
      <c r="K531" s="65" t="s">
        <v>593</v>
      </c>
      <c r="L531" s="65" t="s">
        <v>31</v>
      </c>
      <c r="M531" s="65">
        <v>1</v>
      </c>
      <c r="N531" s="77">
        <v>0.04</v>
      </c>
      <c r="O531" s="66">
        <f t="shared" si="760"/>
        <v>0.04</v>
      </c>
      <c r="P531" s="228">
        <f t="shared" ref="P531" si="764">E531*F531</f>
        <v>13.293252000000003</v>
      </c>
      <c r="Q531" s="228">
        <f t="shared" ref="Q531" si="765">SUM(O531:O534)</f>
        <v>0.04</v>
      </c>
      <c r="R531" s="228">
        <f t="shared" ref="R531" si="766">Q531*1.02*1.05*$R$20</f>
        <v>4.5838800000000006E-2</v>
      </c>
      <c r="S531" s="228">
        <f t="shared" ref="S531" si="767">F531*$S$23</f>
        <v>5.3703332554505809E-2</v>
      </c>
      <c r="T531" s="228">
        <v>15.387661047869928</v>
      </c>
    </row>
    <row r="532" spans="1:20" ht="12.75" customHeight="1">
      <c r="A532" s="229"/>
      <c r="B532" s="240"/>
      <c r="C532" s="240"/>
      <c r="D532" s="319"/>
      <c r="E532" s="242"/>
      <c r="F532" s="224"/>
      <c r="G532" s="248"/>
      <c r="H532" s="228"/>
      <c r="I532" s="266"/>
      <c r="J532" s="228"/>
      <c r="K532" s="65"/>
      <c r="L532" s="65"/>
      <c r="M532" s="65"/>
      <c r="N532" s="77"/>
      <c r="O532" s="66">
        <f t="shared" si="760"/>
        <v>0</v>
      </c>
      <c r="P532" s="228"/>
      <c r="Q532" s="228"/>
      <c r="R532" s="228"/>
      <c r="S532" s="228"/>
      <c r="T532" s="228"/>
    </row>
    <row r="533" spans="1:20" ht="12.75" customHeight="1">
      <c r="A533" s="229"/>
      <c r="B533" s="240"/>
      <c r="C533" s="240"/>
      <c r="D533" s="319"/>
      <c r="E533" s="242"/>
      <c r="F533" s="224"/>
      <c r="G533" s="248"/>
      <c r="H533" s="228"/>
      <c r="I533" s="266"/>
      <c r="J533" s="228"/>
      <c r="K533" s="65"/>
      <c r="L533" s="65"/>
      <c r="M533" s="67"/>
      <c r="N533" s="77"/>
      <c r="O533" s="66">
        <f t="shared" si="760"/>
        <v>0</v>
      </c>
      <c r="P533" s="228"/>
      <c r="Q533" s="228"/>
      <c r="R533" s="228"/>
      <c r="S533" s="228"/>
      <c r="T533" s="228"/>
    </row>
    <row r="534" spans="1:20" ht="12.75" customHeight="1">
      <c r="A534" s="229"/>
      <c r="B534" s="240"/>
      <c r="C534" s="240"/>
      <c r="D534" s="320"/>
      <c r="E534" s="242"/>
      <c r="F534" s="224"/>
      <c r="G534" s="248"/>
      <c r="H534" s="228"/>
      <c r="I534" s="266"/>
      <c r="J534" s="228"/>
      <c r="K534" s="65"/>
      <c r="L534" s="65"/>
      <c r="M534" s="65"/>
      <c r="N534" s="77"/>
      <c r="O534" s="66">
        <f t="shared" si="760"/>
        <v>0</v>
      </c>
      <c r="P534" s="228"/>
      <c r="Q534" s="228"/>
      <c r="R534" s="228"/>
      <c r="S534" s="228"/>
      <c r="T534" s="228"/>
    </row>
    <row r="535" spans="1:20" ht="12.75" customHeight="1">
      <c r="A535" s="229">
        <v>27</v>
      </c>
      <c r="B535" s="240" t="s">
        <v>34</v>
      </c>
      <c r="C535" s="240" t="s">
        <v>1034</v>
      </c>
      <c r="D535" s="533" t="s">
        <v>455</v>
      </c>
      <c r="E535" s="242">
        <v>250</v>
      </c>
      <c r="F535" s="224">
        <f t="shared" ref="F535" si="768">H535+J535+R535</f>
        <v>5.500656000000001E-2</v>
      </c>
      <c r="G535" s="248"/>
      <c r="H535" s="228">
        <f t="shared" ref="H535" si="769">G535*$P$14/1000</f>
        <v>0</v>
      </c>
      <c r="I535" s="266"/>
      <c r="J535" s="228">
        <f t="shared" ref="J535" si="770">I535*$P$15/1000</f>
        <v>0</v>
      </c>
      <c r="K535" s="65" t="s">
        <v>593</v>
      </c>
      <c r="L535" s="65" t="s">
        <v>31</v>
      </c>
      <c r="M535" s="65">
        <v>1</v>
      </c>
      <c r="N535" s="77">
        <v>4.8000000000000001E-2</v>
      </c>
      <c r="O535" s="66">
        <f t="shared" si="760"/>
        <v>4.8000000000000001E-2</v>
      </c>
      <c r="P535" s="228">
        <f t="shared" ref="P535" si="771">E535*F535</f>
        <v>13.751640000000002</v>
      </c>
      <c r="Q535" s="228">
        <f t="shared" ref="Q535" si="772">SUM(O535:O538)</f>
        <v>4.8000000000000001E-2</v>
      </c>
      <c r="R535" s="228">
        <f t="shared" ref="R535" si="773">Q535*1.02*1.05*$R$20</f>
        <v>5.500656000000001E-2</v>
      </c>
      <c r="S535" s="228">
        <f t="shared" ref="S535" si="774">F535*$S$23</f>
        <v>6.4443999065406973E-2</v>
      </c>
      <c r="T535" s="228">
        <v>15.918270049520618</v>
      </c>
    </row>
    <row r="536" spans="1:20" ht="12.75" customHeight="1">
      <c r="A536" s="229"/>
      <c r="B536" s="240"/>
      <c r="C536" s="240"/>
      <c r="D536" s="319"/>
      <c r="E536" s="242"/>
      <c r="F536" s="224"/>
      <c r="G536" s="248"/>
      <c r="H536" s="228"/>
      <c r="I536" s="266"/>
      <c r="J536" s="228"/>
      <c r="K536" s="65"/>
      <c r="L536" s="65"/>
      <c r="M536" s="65"/>
      <c r="N536" s="77"/>
      <c r="O536" s="66">
        <f t="shared" si="760"/>
        <v>0</v>
      </c>
      <c r="P536" s="228"/>
      <c r="Q536" s="228"/>
      <c r="R536" s="228"/>
      <c r="S536" s="228"/>
      <c r="T536" s="228"/>
    </row>
    <row r="537" spans="1:20" ht="12.75" customHeight="1">
      <c r="A537" s="229"/>
      <c r="B537" s="240"/>
      <c r="C537" s="240"/>
      <c r="D537" s="319"/>
      <c r="E537" s="242"/>
      <c r="F537" s="224"/>
      <c r="G537" s="248"/>
      <c r="H537" s="228"/>
      <c r="I537" s="266"/>
      <c r="J537" s="228"/>
      <c r="K537" s="65"/>
      <c r="L537" s="65"/>
      <c r="M537" s="67"/>
      <c r="N537" s="77"/>
      <c r="O537" s="66">
        <f t="shared" si="760"/>
        <v>0</v>
      </c>
      <c r="P537" s="228"/>
      <c r="Q537" s="228"/>
      <c r="R537" s="228"/>
      <c r="S537" s="228"/>
      <c r="T537" s="228"/>
    </row>
    <row r="538" spans="1:20" ht="12.75" customHeight="1">
      <c r="A538" s="229"/>
      <c r="B538" s="240"/>
      <c r="C538" s="240"/>
      <c r="D538" s="320"/>
      <c r="E538" s="242"/>
      <c r="F538" s="224"/>
      <c r="G538" s="248"/>
      <c r="H538" s="228"/>
      <c r="I538" s="266"/>
      <c r="J538" s="228"/>
      <c r="K538" s="65"/>
      <c r="L538" s="65"/>
      <c r="M538" s="65"/>
      <c r="N538" s="77"/>
      <c r="O538" s="66">
        <f t="shared" si="760"/>
        <v>0</v>
      </c>
      <c r="P538" s="228"/>
      <c r="Q538" s="228"/>
      <c r="R538" s="228"/>
      <c r="S538" s="228"/>
      <c r="T538" s="228"/>
    </row>
    <row r="539" spans="1:20" ht="12.75" customHeight="1">
      <c r="A539" s="229">
        <v>28</v>
      </c>
      <c r="B539" s="240" t="s">
        <v>34</v>
      </c>
      <c r="C539" s="240" t="s">
        <v>1035</v>
      </c>
      <c r="D539" s="533" t="s">
        <v>455</v>
      </c>
      <c r="E539" s="242">
        <v>25</v>
      </c>
      <c r="F539" s="224">
        <f t="shared" ref="F539" si="775">H539+J539+R539</f>
        <v>0.10084536000000001</v>
      </c>
      <c r="G539" s="248"/>
      <c r="H539" s="228">
        <f t="shared" ref="H539" si="776">G539*$P$14/1000</f>
        <v>0</v>
      </c>
      <c r="I539" s="266"/>
      <c r="J539" s="228">
        <f t="shared" ref="J539" si="777">I539*$P$15/1000</f>
        <v>0</v>
      </c>
      <c r="K539" s="65" t="s">
        <v>593</v>
      </c>
      <c r="L539" s="65" t="s">
        <v>31</v>
      </c>
      <c r="M539" s="65">
        <v>1</v>
      </c>
      <c r="N539" s="77">
        <v>8.7999999999999995E-2</v>
      </c>
      <c r="O539" s="66">
        <f t="shared" si="760"/>
        <v>8.7999999999999995E-2</v>
      </c>
      <c r="P539" s="228">
        <f t="shared" ref="P539" si="778">E539*F539</f>
        <v>2.5211340000000004</v>
      </c>
      <c r="Q539" s="228">
        <f t="shared" ref="Q539" si="779">SUM(O539:O542)</f>
        <v>8.7999999999999995E-2</v>
      </c>
      <c r="R539" s="228">
        <f t="shared" ref="R539" si="780">Q539*1.02*1.05*$R$20</f>
        <v>0.10084536000000001</v>
      </c>
      <c r="S539" s="228">
        <f t="shared" ref="S539" si="781">F539*$S$23</f>
        <v>0.11814733161991277</v>
      </c>
      <c r="T539" s="228">
        <v>2.9183495090787792</v>
      </c>
    </row>
    <row r="540" spans="1:20" ht="12.75" customHeight="1">
      <c r="A540" s="229"/>
      <c r="B540" s="240"/>
      <c r="C540" s="240"/>
      <c r="D540" s="319"/>
      <c r="E540" s="242"/>
      <c r="F540" s="224"/>
      <c r="G540" s="248"/>
      <c r="H540" s="228"/>
      <c r="I540" s="266"/>
      <c r="J540" s="228"/>
      <c r="K540" s="65"/>
      <c r="L540" s="65"/>
      <c r="M540" s="65"/>
      <c r="N540" s="77"/>
      <c r="O540" s="66">
        <f t="shared" si="760"/>
        <v>0</v>
      </c>
      <c r="P540" s="228"/>
      <c r="Q540" s="228"/>
      <c r="R540" s="228"/>
      <c r="S540" s="228"/>
      <c r="T540" s="228"/>
    </row>
    <row r="541" spans="1:20" ht="12.75" customHeight="1">
      <c r="A541" s="229"/>
      <c r="B541" s="240"/>
      <c r="C541" s="240"/>
      <c r="D541" s="319"/>
      <c r="E541" s="242"/>
      <c r="F541" s="224"/>
      <c r="G541" s="248"/>
      <c r="H541" s="228"/>
      <c r="I541" s="266"/>
      <c r="J541" s="228"/>
      <c r="K541" s="65"/>
      <c r="L541" s="65"/>
      <c r="M541" s="67"/>
      <c r="N541" s="77"/>
      <c r="O541" s="66">
        <f t="shared" si="760"/>
        <v>0</v>
      </c>
      <c r="P541" s="228"/>
      <c r="Q541" s="228"/>
      <c r="R541" s="228"/>
      <c r="S541" s="228"/>
      <c r="T541" s="228"/>
    </row>
    <row r="542" spans="1:20" ht="12.75" customHeight="1">
      <c r="A542" s="229"/>
      <c r="B542" s="240"/>
      <c r="C542" s="240"/>
      <c r="D542" s="320"/>
      <c r="E542" s="242"/>
      <c r="F542" s="224"/>
      <c r="G542" s="248"/>
      <c r="H542" s="228"/>
      <c r="I542" s="266"/>
      <c r="J542" s="228"/>
      <c r="K542" s="65"/>
      <c r="L542" s="65"/>
      <c r="M542" s="65"/>
      <c r="N542" s="77"/>
      <c r="O542" s="66">
        <f t="shared" si="760"/>
        <v>0</v>
      </c>
      <c r="P542" s="228"/>
      <c r="Q542" s="228"/>
      <c r="R542" s="228"/>
      <c r="S542" s="228"/>
      <c r="T542" s="228"/>
    </row>
    <row r="543" spans="1:20" ht="12.75" customHeight="1">
      <c r="A543" s="229">
        <v>29</v>
      </c>
      <c r="B543" s="240" t="s">
        <v>34</v>
      </c>
      <c r="C543" s="240" t="s">
        <v>1036</v>
      </c>
      <c r="D543" s="533" t="s">
        <v>455</v>
      </c>
      <c r="E543" s="242">
        <v>25</v>
      </c>
      <c r="F543" s="224">
        <f t="shared" ref="F543" si="782">H543+J543+R543</f>
        <v>6.4174320000000007E-2</v>
      </c>
      <c r="G543" s="248"/>
      <c r="H543" s="228">
        <f t="shared" ref="H543" si="783">G543*$P$14/1000</f>
        <v>0</v>
      </c>
      <c r="I543" s="266"/>
      <c r="J543" s="228">
        <f t="shared" ref="J543" si="784">I543*$P$15/1000</f>
        <v>0</v>
      </c>
      <c r="K543" s="65" t="s">
        <v>593</v>
      </c>
      <c r="L543" s="65" t="s">
        <v>31</v>
      </c>
      <c r="M543" s="65">
        <v>1</v>
      </c>
      <c r="N543" s="77">
        <v>5.6000000000000001E-2</v>
      </c>
      <c r="O543" s="66">
        <f t="shared" si="760"/>
        <v>5.6000000000000001E-2</v>
      </c>
      <c r="P543" s="228">
        <f t="shared" ref="P543" si="785">E543*F543</f>
        <v>1.6043580000000002</v>
      </c>
      <c r="Q543" s="228">
        <f t="shared" ref="Q543" si="786">SUM(O543:O546)</f>
        <v>5.6000000000000001E-2</v>
      </c>
      <c r="R543" s="228">
        <f t="shared" ref="R543" si="787">Q543*1.02*1.05*$R$20</f>
        <v>6.4174320000000007E-2</v>
      </c>
      <c r="S543" s="228">
        <f t="shared" ref="S543" si="788">F543*$S$23</f>
        <v>7.5184665576308124E-2</v>
      </c>
      <c r="T543" s="228">
        <v>1.8571315057774054</v>
      </c>
    </row>
    <row r="544" spans="1:20" ht="12.75" customHeight="1">
      <c r="A544" s="229"/>
      <c r="B544" s="240"/>
      <c r="C544" s="240"/>
      <c r="D544" s="319"/>
      <c r="E544" s="242"/>
      <c r="F544" s="224"/>
      <c r="G544" s="248"/>
      <c r="H544" s="228"/>
      <c r="I544" s="266"/>
      <c r="J544" s="228"/>
      <c r="K544" s="65"/>
      <c r="L544" s="65"/>
      <c r="M544" s="65"/>
      <c r="N544" s="77"/>
      <c r="O544" s="66">
        <f t="shared" si="760"/>
        <v>0</v>
      </c>
      <c r="P544" s="228"/>
      <c r="Q544" s="228"/>
      <c r="R544" s="228"/>
      <c r="S544" s="228"/>
      <c r="T544" s="228"/>
    </row>
    <row r="545" spans="1:20" ht="12.75" customHeight="1">
      <c r="A545" s="229"/>
      <c r="B545" s="240"/>
      <c r="C545" s="240"/>
      <c r="D545" s="319"/>
      <c r="E545" s="242"/>
      <c r="F545" s="224"/>
      <c r="G545" s="248"/>
      <c r="H545" s="228"/>
      <c r="I545" s="266"/>
      <c r="J545" s="228"/>
      <c r="K545" s="65"/>
      <c r="L545" s="65"/>
      <c r="M545" s="67"/>
      <c r="N545" s="77"/>
      <c r="O545" s="66">
        <f t="shared" si="760"/>
        <v>0</v>
      </c>
      <c r="P545" s="228"/>
      <c r="Q545" s="228"/>
      <c r="R545" s="228"/>
      <c r="S545" s="228"/>
      <c r="T545" s="228"/>
    </row>
    <row r="546" spans="1:20" ht="12.75" customHeight="1">
      <c r="A546" s="229"/>
      <c r="B546" s="240"/>
      <c r="C546" s="240"/>
      <c r="D546" s="320"/>
      <c r="E546" s="242"/>
      <c r="F546" s="224"/>
      <c r="G546" s="248"/>
      <c r="H546" s="228"/>
      <c r="I546" s="266"/>
      <c r="J546" s="228"/>
      <c r="K546" s="65"/>
      <c r="L546" s="65"/>
      <c r="M546" s="65"/>
      <c r="N546" s="77"/>
      <c r="O546" s="66">
        <f t="shared" si="760"/>
        <v>0</v>
      </c>
      <c r="P546" s="228"/>
      <c r="Q546" s="228"/>
      <c r="R546" s="228"/>
      <c r="S546" s="228"/>
      <c r="T546" s="228"/>
    </row>
    <row r="547" spans="1:20" ht="12.75" customHeight="1">
      <c r="A547" s="229">
        <v>30</v>
      </c>
      <c r="B547" s="240" t="s">
        <v>34</v>
      </c>
      <c r="C547" s="240" t="s">
        <v>1037</v>
      </c>
      <c r="D547" s="533" t="s">
        <v>455</v>
      </c>
      <c r="E547" s="242">
        <v>25</v>
      </c>
      <c r="F547" s="224">
        <f t="shared" ref="F547" si="789">H547+J547+R547</f>
        <v>0.13293252000000003</v>
      </c>
      <c r="G547" s="248"/>
      <c r="H547" s="228">
        <f t="shared" ref="H547" si="790">G547*$P$14/1000</f>
        <v>0</v>
      </c>
      <c r="I547" s="266"/>
      <c r="J547" s="228">
        <f t="shared" ref="J547" si="791">I547*$P$15/1000</f>
        <v>0</v>
      </c>
      <c r="K547" s="65" t="s">
        <v>593</v>
      </c>
      <c r="L547" s="65" t="s">
        <v>31</v>
      </c>
      <c r="M547" s="65">
        <v>1</v>
      </c>
      <c r="N547" s="77">
        <v>0.11600000000000001</v>
      </c>
      <c r="O547" s="66">
        <f t="shared" si="760"/>
        <v>0.11600000000000001</v>
      </c>
      <c r="P547" s="228">
        <f t="shared" ref="P547" si="792">E547*F547</f>
        <v>3.3233130000000006</v>
      </c>
      <c r="Q547" s="228">
        <f t="shared" ref="Q547" si="793">SUM(O547:O550)</f>
        <v>0.11600000000000001</v>
      </c>
      <c r="R547" s="228">
        <f t="shared" ref="R547" si="794">Q547*1.02*1.05*$R$20</f>
        <v>0.13293252000000003</v>
      </c>
      <c r="S547" s="228">
        <f t="shared" ref="S547" si="795">F547*$S$23</f>
        <v>0.15573966440806686</v>
      </c>
      <c r="T547" s="228">
        <v>3.8469152619674825</v>
      </c>
    </row>
    <row r="548" spans="1:20" ht="12.75" customHeight="1">
      <c r="A548" s="229"/>
      <c r="B548" s="240"/>
      <c r="C548" s="240"/>
      <c r="D548" s="319"/>
      <c r="E548" s="242"/>
      <c r="F548" s="224"/>
      <c r="G548" s="248"/>
      <c r="H548" s="228"/>
      <c r="I548" s="266"/>
      <c r="J548" s="228"/>
      <c r="K548" s="65"/>
      <c r="L548" s="65"/>
      <c r="M548" s="65"/>
      <c r="N548" s="77"/>
      <c r="O548" s="66">
        <f t="shared" si="760"/>
        <v>0</v>
      </c>
      <c r="P548" s="228"/>
      <c r="Q548" s="228"/>
      <c r="R548" s="228"/>
      <c r="S548" s="228"/>
      <c r="T548" s="228"/>
    </row>
    <row r="549" spans="1:20" ht="12.75" customHeight="1">
      <c r="A549" s="229"/>
      <c r="B549" s="240"/>
      <c r="C549" s="240"/>
      <c r="D549" s="319"/>
      <c r="E549" s="242"/>
      <c r="F549" s="224"/>
      <c r="G549" s="248"/>
      <c r="H549" s="228"/>
      <c r="I549" s="266"/>
      <c r="J549" s="228"/>
      <c r="K549" s="65"/>
      <c r="L549" s="65"/>
      <c r="M549" s="67"/>
      <c r="N549" s="77"/>
      <c r="O549" s="66">
        <f t="shared" si="760"/>
        <v>0</v>
      </c>
      <c r="P549" s="228"/>
      <c r="Q549" s="228"/>
      <c r="R549" s="228"/>
      <c r="S549" s="228"/>
      <c r="T549" s="228"/>
    </row>
    <row r="550" spans="1:20" ht="12.75" customHeight="1">
      <c r="A550" s="229"/>
      <c r="B550" s="240"/>
      <c r="C550" s="240"/>
      <c r="D550" s="320"/>
      <c r="E550" s="242"/>
      <c r="F550" s="224"/>
      <c r="G550" s="248"/>
      <c r="H550" s="228"/>
      <c r="I550" s="266"/>
      <c r="J550" s="228"/>
      <c r="K550" s="65"/>
      <c r="L550" s="65"/>
      <c r="M550" s="65"/>
      <c r="N550" s="77"/>
      <c r="O550" s="66">
        <f t="shared" si="760"/>
        <v>0</v>
      </c>
      <c r="P550" s="228"/>
      <c r="Q550" s="228"/>
      <c r="R550" s="228"/>
      <c r="S550" s="228"/>
      <c r="T550" s="228"/>
    </row>
    <row r="551" spans="1:20" ht="12.75" customHeight="1">
      <c r="A551" s="229">
        <v>31</v>
      </c>
      <c r="B551" s="240" t="s">
        <v>34</v>
      </c>
      <c r="C551" s="240" t="s">
        <v>1038</v>
      </c>
      <c r="D551" s="533" t="s">
        <v>455</v>
      </c>
      <c r="E551" s="242">
        <v>13</v>
      </c>
      <c r="F551" s="224">
        <f t="shared" ref="F551" si="796">H551+J551+R551</f>
        <v>0.11001312000000002</v>
      </c>
      <c r="G551" s="248"/>
      <c r="H551" s="228">
        <f t="shared" ref="H551" si="797">G551*$P$14/1000</f>
        <v>0</v>
      </c>
      <c r="I551" s="266"/>
      <c r="J551" s="228">
        <f t="shared" ref="J551" si="798">I551*$P$15/1000</f>
        <v>0</v>
      </c>
      <c r="K551" s="65" t="s">
        <v>593</v>
      </c>
      <c r="L551" s="65" t="s">
        <v>31</v>
      </c>
      <c r="M551" s="65">
        <v>1</v>
      </c>
      <c r="N551" s="77">
        <v>9.6000000000000002E-2</v>
      </c>
      <c r="O551" s="66">
        <f t="shared" si="760"/>
        <v>9.6000000000000002E-2</v>
      </c>
      <c r="P551" s="228">
        <f t="shared" ref="P551" si="799">E551*F551</f>
        <v>1.4301705600000003</v>
      </c>
      <c r="Q551" s="228">
        <f t="shared" ref="Q551" si="800">SUM(O551:O554)</f>
        <v>9.6000000000000002E-2</v>
      </c>
      <c r="R551" s="228">
        <f t="shared" ref="R551" si="801">Q551*1.02*1.05*$R$20</f>
        <v>0.11001312000000002</v>
      </c>
      <c r="S551" s="228">
        <f t="shared" ref="S551" si="802">F551*$S$23</f>
        <v>0.12888799813081395</v>
      </c>
      <c r="T551" s="228">
        <v>1.6555000851501442</v>
      </c>
    </row>
    <row r="552" spans="1:20" ht="12.75" customHeight="1">
      <c r="A552" s="229"/>
      <c r="B552" s="240"/>
      <c r="C552" s="240"/>
      <c r="D552" s="319"/>
      <c r="E552" s="242"/>
      <c r="F552" s="224"/>
      <c r="G552" s="248"/>
      <c r="H552" s="228"/>
      <c r="I552" s="266"/>
      <c r="J552" s="228"/>
      <c r="K552" s="65"/>
      <c r="L552" s="65"/>
      <c r="M552" s="65"/>
      <c r="N552" s="77"/>
      <c r="O552" s="66">
        <f t="shared" si="760"/>
        <v>0</v>
      </c>
      <c r="P552" s="228"/>
      <c r="Q552" s="228"/>
      <c r="R552" s="228"/>
      <c r="S552" s="228"/>
      <c r="T552" s="228"/>
    </row>
    <row r="553" spans="1:20" ht="12.75" customHeight="1">
      <c r="A553" s="229"/>
      <c r="B553" s="240"/>
      <c r="C553" s="240"/>
      <c r="D553" s="319"/>
      <c r="E553" s="242"/>
      <c r="F553" s="224"/>
      <c r="G553" s="248"/>
      <c r="H553" s="228"/>
      <c r="I553" s="266"/>
      <c r="J553" s="228"/>
      <c r="K553" s="65"/>
      <c r="L553" s="65"/>
      <c r="M553" s="67"/>
      <c r="N553" s="77"/>
      <c r="O553" s="66">
        <f t="shared" si="760"/>
        <v>0</v>
      </c>
      <c r="P553" s="228"/>
      <c r="Q553" s="228"/>
      <c r="R553" s="228"/>
      <c r="S553" s="228"/>
      <c r="T553" s="228"/>
    </row>
    <row r="554" spans="1:20" ht="12.75" customHeight="1">
      <c r="A554" s="229"/>
      <c r="B554" s="240"/>
      <c r="C554" s="240"/>
      <c r="D554" s="320"/>
      <c r="E554" s="242"/>
      <c r="F554" s="224"/>
      <c r="G554" s="248"/>
      <c r="H554" s="228"/>
      <c r="I554" s="266"/>
      <c r="J554" s="228"/>
      <c r="K554" s="65"/>
      <c r="L554" s="65"/>
      <c r="M554" s="65"/>
      <c r="N554" s="77"/>
      <c r="O554" s="66">
        <f t="shared" si="760"/>
        <v>0</v>
      </c>
      <c r="P554" s="228"/>
      <c r="Q554" s="228"/>
      <c r="R554" s="228"/>
      <c r="S554" s="228"/>
      <c r="T554" s="228"/>
    </row>
    <row r="555" spans="1:20" ht="12.75" customHeight="1">
      <c r="A555" s="229">
        <v>32</v>
      </c>
      <c r="B555" s="240" t="s">
        <v>34</v>
      </c>
      <c r="C555" s="240" t="s">
        <v>1039</v>
      </c>
      <c r="D555" s="533" t="s">
        <v>455</v>
      </c>
      <c r="E555" s="242">
        <v>14</v>
      </c>
      <c r="F555" s="224">
        <f t="shared" ref="F555" si="803">H555+J555+R555</f>
        <v>0.32087160000000003</v>
      </c>
      <c r="G555" s="248"/>
      <c r="H555" s="228">
        <f t="shared" ref="H555" si="804">G555*$P$14/1000</f>
        <v>0</v>
      </c>
      <c r="I555" s="266"/>
      <c r="J555" s="228">
        <f t="shared" ref="J555" si="805">I555*$P$15/1000</f>
        <v>0</v>
      </c>
      <c r="K555" s="65" t="s">
        <v>593</v>
      </c>
      <c r="L555" s="65" t="s">
        <v>31</v>
      </c>
      <c r="M555" s="65">
        <v>1</v>
      </c>
      <c r="N555" s="77">
        <v>0.28000000000000003</v>
      </c>
      <c r="O555" s="66">
        <f t="shared" si="760"/>
        <v>0.28000000000000003</v>
      </c>
      <c r="P555" s="228">
        <f t="shared" ref="P555" si="806">E555*F555</f>
        <v>4.4922024</v>
      </c>
      <c r="Q555" s="228">
        <f t="shared" ref="Q555" si="807">SUM(O555:O558)</f>
        <v>0.28000000000000003</v>
      </c>
      <c r="R555" s="228">
        <f t="shared" ref="R555" si="808">Q555*1.02*1.05*$R$20</f>
        <v>0.32087160000000003</v>
      </c>
      <c r="S555" s="228">
        <f t="shared" ref="S555" si="809">F555*$S$23</f>
        <v>0.37592332788154065</v>
      </c>
      <c r="T555" s="228">
        <v>5.1999682161767344</v>
      </c>
    </row>
    <row r="556" spans="1:20" ht="12.75" customHeight="1">
      <c r="A556" s="229"/>
      <c r="B556" s="240"/>
      <c r="C556" s="240"/>
      <c r="D556" s="319"/>
      <c r="E556" s="242"/>
      <c r="F556" s="224"/>
      <c r="G556" s="248"/>
      <c r="H556" s="228"/>
      <c r="I556" s="266"/>
      <c r="J556" s="228"/>
      <c r="K556" s="65"/>
      <c r="L556" s="65"/>
      <c r="M556" s="65"/>
      <c r="N556" s="77"/>
      <c r="O556" s="66">
        <f t="shared" si="760"/>
        <v>0</v>
      </c>
      <c r="P556" s="228"/>
      <c r="Q556" s="228"/>
      <c r="R556" s="228"/>
      <c r="S556" s="228"/>
      <c r="T556" s="228"/>
    </row>
    <row r="557" spans="1:20" ht="12.75" customHeight="1">
      <c r="A557" s="229"/>
      <c r="B557" s="240"/>
      <c r="C557" s="240"/>
      <c r="D557" s="319"/>
      <c r="E557" s="242"/>
      <c r="F557" s="224"/>
      <c r="G557" s="248"/>
      <c r="H557" s="228"/>
      <c r="I557" s="266"/>
      <c r="J557" s="228"/>
      <c r="K557" s="65"/>
      <c r="L557" s="65"/>
      <c r="M557" s="67"/>
      <c r="N557" s="77"/>
      <c r="O557" s="66">
        <f t="shared" si="760"/>
        <v>0</v>
      </c>
      <c r="P557" s="228"/>
      <c r="Q557" s="228"/>
      <c r="R557" s="228"/>
      <c r="S557" s="228"/>
      <c r="T557" s="228"/>
    </row>
    <row r="558" spans="1:20" ht="12.75" customHeight="1">
      <c r="A558" s="229"/>
      <c r="B558" s="240"/>
      <c r="C558" s="240"/>
      <c r="D558" s="320"/>
      <c r="E558" s="242"/>
      <c r="F558" s="224"/>
      <c r="G558" s="248"/>
      <c r="H558" s="228"/>
      <c r="I558" s="266"/>
      <c r="J558" s="228"/>
      <c r="K558" s="65"/>
      <c r="L558" s="65"/>
      <c r="M558" s="65"/>
      <c r="N558" s="77"/>
      <c r="O558" s="66">
        <f t="shared" si="760"/>
        <v>0</v>
      </c>
      <c r="P558" s="228"/>
      <c r="Q558" s="228"/>
      <c r="R558" s="228"/>
      <c r="S558" s="228"/>
      <c r="T558" s="228"/>
    </row>
    <row r="559" spans="1:20" ht="12.75" customHeight="1">
      <c r="A559" s="229">
        <v>33</v>
      </c>
      <c r="B559" s="240" t="s">
        <v>34</v>
      </c>
      <c r="C559" s="240" t="s">
        <v>1040</v>
      </c>
      <c r="D559" s="533" t="s">
        <v>455</v>
      </c>
      <c r="E559" s="242">
        <v>18</v>
      </c>
      <c r="F559" s="224">
        <f t="shared" ref="F559" si="810">H559+J559+R559</f>
        <v>0.5959044</v>
      </c>
      <c r="G559" s="248"/>
      <c r="H559" s="228">
        <f t="shared" ref="H559" si="811">G559*$P$14/1000</f>
        <v>0</v>
      </c>
      <c r="I559" s="266"/>
      <c r="J559" s="228">
        <f t="shared" ref="J559" si="812">I559*$P$15/1000</f>
        <v>0</v>
      </c>
      <c r="K559" s="65" t="s">
        <v>593</v>
      </c>
      <c r="L559" s="65" t="s">
        <v>31</v>
      </c>
      <c r="M559" s="65">
        <v>1</v>
      </c>
      <c r="N559" s="77">
        <v>0.52</v>
      </c>
      <c r="O559" s="66">
        <f t="shared" si="760"/>
        <v>0.52</v>
      </c>
      <c r="P559" s="228">
        <f t="shared" ref="P559" si="813">E559*F559</f>
        <v>10.7262792</v>
      </c>
      <c r="Q559" s="228">
        <f t="shared" ref="Q559" si="814">SUM(O559:O562)</f>
        <v>0.52</v>
      </c>
      <c r="R559" s="228">
        <f t="shared" ref="R559" si="815">Q559*1.02*1.05*$R$20</f>
        <v>0.5959044</v>
      </c>
      <c r="S559" s="228">
        <f t="shared" ref="S559" si="816">F559*$S$23</f>
        <v>0.69814332320857542</v>
      </c>
      <c r="T559" s="228">
        <v>12.41625063862608</v>
      </c>
    </row>
    <row r="560" spans="1:20" ht="12.75" customHeight="1">
      <c r="A560" s="229"/>
      <c r="B560" s="240"/>
      <c r="C560" s="240"/>
      <c r="D560" s="319"/>
      <c r="E560" s="242"/>
      <c r="F560" s="224"/>
      <c r="G560" s="248"/>
      <c r="H560" s="228"/>
      <c r="I560" s="266"/>
      <c r="J560" s="228"/>
      <c r="K560" s="65"/>
      <c r="L560" s="65"/>
      <c r="M560" s="65"/>
      <c r="N560" s="77"/>
      <c r="O560" s="66">
        <f t="shared" si="760"/>
        <v>0</v>
      </c>
      <c r="P560" s="228"/>
      <c r="Q560" s="228"/>
      <c r="R560" s="228"/>
      <c r="S560" s="228"/>
      <c r="T560" s="228"/>
    </row>
    <row r="561" spans="1:20" ht="12.75" customHeight="1">
      <c r="A561" s="229"/>
      <c r="B561" s="240"/>
      <c r="C561" s="240"/>
      <c r="D561" s="319"/>
      <c r="E561" s="242"/>
      <c r="F561" s="224"/>
      <c r="G561" s="248"/>
      <c r="H561" s="228"/>
      <c r="I561" s="266"/>
      <c r="J561" s="228"/>
      <c r="K561" s="65"/>
      <c r="L561" s="65"/>
      <c r="M561" s="67"/>
      <c r="N561" s="77"/>
      <c r="O561" s="66">
        <f t="shared" si="760"/>
        <v>0</v>
      </c>
      <c r="P561" s="228"/>
      <c r="Q561" s="228"/>
      <c r="R561" s="228"/>
      <c r="S561" s="228"/>
      <c r="T561" s="228"/>
    </row>
    <row r="562" spans="1:20" ht="12.75" customHeight="1">
      <c r="A562" s="229"/>
      <c r="B562" s="240"/>
      <c r="C562" s="240"/>
      <c r="D562" s="320"/>
      <c r="E562" s="242"/>
      <c r="F562" s="224"/>
      <c r="G562" s="248"/>
      <c r="H562" s="228"/>
      <c r="I562" s="266"/>
      <c r="J562" s="228"/>
      <c r="K562" s="65"/>
      <c r="L562" s="65"/>
      <c r="M562" s="65"/>
      <c r="N562" s="77"/>
      <c r="O562" s="66">
        <f t="shared" si="760"/>
        <v>0</v>
      </c>
      <c r="P562" s="228"/>
      <c r="Q562" s="228"/>
      <c r="R562" s="228"/>
      <c r="S562" s="228"/>
      <c r="T562" s="228"/>
    </row>
    <row r="563" spans="1:20" ht="12.75" customHeight="1">
      <c r="A563" s="229">
        <v>34</v>
      </c>
      <c r="B563" s="240" t="s">
        <v>34</v>
      </c>
      <c r="C563" s="240" t="s">
        <v>1041</v>
      </c>
      <c r="D563" s="533" t="s">
        <v>455</v>
      </c>
      <c r="E563" s="242">
        <v>14</v>
      </c>
      <c r="F563" s="224">
        <f t="shared" ref="F563" si="817">H563+J563+R563</f>
        <v>0.75175632000000014</v>
      </c>
      <c r="G563" s="248"/>
      <c r="H563" s="228">
        <f t="shared" ref="H563" si="818">G563*$P$14/1000</f>
        <v>0</v>
      </c>
      <c r="I563" s="266"/>
      <c r="J563" s="228">
        <f t="shared" ref="J563" si="819">I563*$P$15/1000</f>
        <v>0</v>
      </c>
      <c r="K563" s="65" t="s">
        <v>593</v>
      </c>
      <c r="L563" s="65" t="s">
        <v>31</v>
      </c>
      <c r="M563" s="65">
        <v>1</v>
      </c>
      <c r="N563" s="77">
        <v>0.65600000000000003</v>
      </c>
      <c r="O563" s="66">
        <f t="shared" si="760"/>
        <v>0.65600000000000003</v>
      </c>
      <c r="P563" s="228">
        <f t="shared" ref="P563" si="820">E563*F563</f>
        <v>10.524588480000002</v>
      </c>
      <c r="Q563" s="228">
        <f t="shared" ref="Q563" si="821">SUM(O563:O566)</f>
        <v>0.65600000000000003</v>
      </c>
      <c r="R563" s="228">
        <f t="shared" ref="R563" si="822">Q563*1.02*1.05*$R$20</f>
        <v>0.75175632000000014</v>
      </c>
      <c r="S563" s="228">
        <f t="shared" ref="S563" si="823">F563*$S$23</f>
        <v>0.88073465389389527</v>
      </c>
      <c r="T563" s="228">
        <v>12.18278267789978</v>
      </c>
    </row>
    <row r="564" spans="1:20" ht="12.75" customHeight="1">
      <c r="A564" s="229"/>
      <c r="B564" s="240"/>
      <c r="C564" s="240"/>
      <c r="D564" s="319"/>
      <c r="E564" s="242"/>
      <c r="F564" s="224"/>
      <c r="G564" s="248"/>
      <c r="H564" s="228"/>
      <c r="I564" s="266"/>
      <c r="J564" s="228"/>
      <c r="K564" s="65"/>
      <c r="L564" s="65"/>
      <c r="M564" s="65"/>
      <c r="N564" s="77"/>
      <c r="O564" s="66">
        <f t="shared" si="760"/>
        <v>0</v>
      </c>
      <c r="P564" s="228"/>
      <c r="Q564" s="228"/>
      <c r="R564" s="228"/>
      <c r="S564" s="228"/>
      <c r="T564" s="228"/>
    </row>
    <row r="565" spans="1:20" ht="12.75" customHeight="1">
      <c r="A565" s="229"/>
      <c r="B565" s="240"/>
      <c r="C565" s="240"/>
      <c r="D565" s="319"/>
      <c r="E565" s="242"/>
      <c r="F565" s="224"/>
      <c r="G565" s="248"/>
      <c r="H565" s="228"/>
      <c r="I565" s="266"/>
      <c r="J565" s="228"/>
      <c r="K565" s="65"/>
      <c r="L565" s="65"/>
      <c r="M565" s="67"/>
      <c r="N565" s="77"/>
      <c r="O565" s="66">
        <f t="shared" si="760"/>
        <v>0</v>
      </c>
      <c r="P565" s="228"/>
      <c r="Q565" s="228"/>
      <c r="R565" s="228"/>
      <c r="S565" s="228"/>
      <c r="T565" s="228"/>
    </row>
    <row r="566" spans="1:20" ht="12.75" customHeight="1">
      <c r="A566" s="229"/>
      <c r="B566" s="240"/>
      <c r="C566" s="240"/>
      <c r="D566" s="320"/>
      <c r="E566" s="242"/>
      <c r="F566" s="224"/>
      <c r="G566" s="248"/>
      <c r="H566" s="228"/>
      <c r="I566" s="266"/>
      <c r="J566" s="228"/>
      <c r="K566" s="65"/>
      <c r="L566" s="65"/>
      <c r="M566" s="65"/>
      <c r="N566" s="77"/>
      <c r="O566" s="66">
        <f t="shared" si="760"/>
        <v>0</v>
      </c>
      <c r="P566" s="228"/>
      <c r="Q566" s="228"/>
      <c r="R566" s="228"/>
      <c r="S566" s="228"/>
      <c r="T566" s="228"/>
    </row>
    <row r="567" spans="1:20" ht="12.75" customHeight="1">
      <c r="A567" s="229">
        <v>35</v>
      </c>
      <c r="B567" s="240" t="s">
        <v>34</v>
      </c>
      <c r="C567" s="240" t="s">
        <v>1042</v>
      </c>
      <c r="D567" s="533" t="s">
        <v>455</v>
      </c>
      <c r="E567" s="242">
        <v>10</v>
      </c>
      <c r="F567" s="224">
        <f t="shared" ref="F567" si="824">H567+J567+R567</f>
        <v>2.2575609000000001</v>
      </c>
      <c r="G567" s="248"/>
      <c r="H567" s="228">
        <f t="shared" ref="H567" si="825">G567*$P$14/1000</f>
        <v>0</v>
      </c>
      <c r="I567" s="266"/>
      <c r="J567" s="228">
        <f t="shared" ref="J567" si="826">I567*$P$15/1000</f>
        <v>0</v>
      </c>
      <c r="K567" s="65" t="s">
        <v>593</v>
      </c>
      <c r="L567" s="65" t="s">
        <v>31</v>
      </c>
      <c r="M567" s="65">
        <v>1</v>
      </c>
      <c r="N567" s="77">
        <v>1.97</v>
      </c>
      <c r="O567" s="66">
        <f t="shared" si="760"/>
        <v>1.97</v>
      </c>
      <c r="P567" s="228">
        <f t="shared" ref="P567" si="827">E567*F567</f>
        <v>22.575609</v>
      </c>
      <c r="Q567" s="228">
        <f t="shared" ref="Q567" si="828">SUM(O567:O570)</f>
        <v>1.97</v>
      </c>
      <c r="R567" s="228">
        <f t="shared" ref="R567" si="829">Q567*1.02*1.05*$R$20</f>
        <v>2.2575609000000001</v>
      </c>
      <c r="S567" s="228">
        <f t="shared" ref="S567" si="830">F567*$S$23</f>
        <v>2.6448891283094107</v>
      </c>
      <c r="T567" s="228">
        <v>26.132493331296342</v>
      </c>
    </row>
    <row r="568" spans="1:20" ht="12.75" customHeight="1">
      <c r="A568" s="229"/>
      <c r="B568" s="240"/>
      <c r="C568" s="240"/>
      <c r="D568" s="319"/>
      <c r="E568" s="242"/>
      <c r="F568" s="224"/>
      <c r="G568" s="248"/>
      <c r="H568" s="228"/>
      <c r="I568" s="266"/>
      <c r="J568" s="228"/>
      <c r="K568" s="65"/>
      <c r="L568" s="65"/>
      <c r="M568" s="65"/>
      <c r="N568" s="77"/>
      <c r="O568" s="66">
        <f t="shared" si="760"/>
        <v>0</v>
      </c>
      <c r="P568" s="228"/>
      <c r="Q568" s="228"/>
      <c r="R568" s="228"/>
      <c r="S568" s="228"/>
      <c r="T568" s="228"/>
    </row>
    <row r="569" spans="1:20" ht="12.75" customHeight="1">
      <c r="A569" s="229"/>
      <c r="B569" s="240"/>
      <c r="C569" s="240"/>
      <c r="D569" s="319"/>
      <c r="E569" s="242"/>
      <c r="F569" s="224"/>
      <c r="G569" s="248"/>
      <c r="H569" s="228"/>
      <c r="I569" s="266"/>
      <c r="J569" s="228"/>
      <c r="K569" s="65"/>
      <c r="L569" s="65"/>
      <c r="M569" s="67"/>
      <c r="N569" s="77"/>
      <c r="O569" s="66">
        <f t="shared" si="760"/>
        <v>0</v>
      </c>
      <c r="P569" s="228"/>
      <c r="Q569" s="228"/>
      <c r="R569" s="228"/>
      <c r="S569" s="228"/>
      <c r="T569" s="228"/>
    </row>
    <row r="570" spans="1:20" ht="12.75" customHeight="1">
      <c r="A570" s="229"/>
      <c r="B570" s="240"/>
      <c r="C570" s="240"/>
      <c r="D570" s="320"/>
      <c r="E570" s="242"/>
      <c r="F570" s="224"/>
      <c r="G570" s="248"/>
      <c r="H570" s="228"/>
      <c r="I570" s="266"/>
      <c r="J570" s="228"/>
      <c r="K570" s="65"/>
      <c r="L570" s="65"/>
      <c r="M570" s="65"/>
      <c r="N570" s="77"/>
      <c r="O570" s="66">
        <f t="shared" si="760"/>
        <v>0</v>
      </c>
      <c r="P570" s="228"/>
      <c r="Q570" s="228"/>
      <c r="R570" s="228"/>
      <c r="S570" s="228"/>
      <c r="T570" s="228"/>
    </row>
    <row r="571" spans="1:20" ht="12.75" customHeight="1">
      <c r="A571" s="229">
        <v>36</v>
      </c>
      <c r="B571" s="240" t="s">
        <v>34</v>
      </c>
      <c r="C571" s="240" t="s">
        <v>1043</v>
      </c>
      <c r="D571" s="533" t="s">
        <v>455</v>
      </c>
      <c r="E571" s="242">
        <v>8</v>
      </c>
      <c r="F571" s="224">
        <f t="shared" ref="F571" si="831">H571+J571+R571</f>
        <v>2.2919400000000003</v>
      </c>
      <c r="G571" s="248"/>
      <c r="H571" s="228">
        <f t="shared" ref="H571" si="832">G571*$P$14/1000</f>
        <v>0</v>
      </c>
      <c r="I571" s="266"/>
      <c r="J571" s="228">
        <f t="shared" ref="J571" si="833">I571*$P$15/1000</f>
        <v>0</v>
      </c>
      <c r="K571" s="65" t="s">
        <v>593</v>
      </c>
      <c r="L571" s="65" t="s">
        <v>31</v>
      </c>
      <c r="M571" s="65">
        <v>1</v>
      </c>
      <c r="N571" s="77">
        <v>2</v>
      </c>
      <c r="O571" s="66">
        <f t="shared" si="760"/>
        <v>2</v>
      </c>
      <c r="P571" s="228">
        <f t="shared" ref="P571" si="834">E571*F571</f>
        <v>18.335520000000002</v>
      </c>
      <c r="Q571" s="228">
        <f t="shared" ref="Q571" si="835">SUM(O571:O574)</f>
        <v>2</v>
      </c>
      <c r="R571" s="228">
        <f t="shared" ref="R571" si="836">Q571*1.02*1.05*$R$20</f>
        <v>2.2919400000000003</v>
      </c>
      <c r="S571" s="228">
        <f t="shared" ref="S571" si="837">F571*$S$23</f>
        <v>2.6851666277252906</v>
      </c>
      <c r="T571" s="228">
        <v>21.22436006602749</v>
      </c>
    </row>
    <row r="572" spans="1:20" ht="12.75" customHeight="1">
      <c r="A572" s="229"/>
      <c r="B572" s="240"/>
      <c r="C572" s="240"/>
      <c r="D572" s="319"/>
      <c r="E572" s="242"/>
      <c r="F572" s="224"/>
      <c r="G572" s="248"/>
      <c r="H572" s="228"/>
      <c r="I572" s="266"/>
      <c r="J572" s="228"/>
      <c r="K572" s="65"/>
      <c r="L572" s="65"/>
      <c r="M572" s="65"/>
      <c r="N572" s="77"/>
      <c r="O572" s="66">
        <f t="shared" si="760"/>
        <v>0</v>
      </c>
      <c r="P572" s="228"/>
      <c r="Q572" s="228"/>
      <c r="R572" s="228"/>
      <c r="S572" s="228"/>
      <c r="T572" s="228"/>
    </row>
    <row r="573" spans="1:20" ht="12.75" customHeight="1">
      <c r="A573" s="229"/>
      <c r="B573" s="240"/>
      <c r="C573" s="240"/>
      <c r="D573" s="319"/>
      <c r="E573" s="242"/>
      <c r="F573" s="224"/>
      <c r="G573" s="248"/>
      <c r="H573" s="228"/>
      <c r="I573" s="266"/>
      <c r="J573" s="228"/>
      <c r="K573" s="65"/>
      <c r="L573" s="65"/>
      <c r="M573" s="67"/>
      <c r="N573" s="77"/>
      <c r="O573" s="66">
        <f t="shared" si="760"/>
        <v>0</v>
      </c>
      <c r="P573" s="228"/>
      <c r="Q573" s="228"/>
      <c r="R573" s="228"/>
      <c r="S573" s="228"/>
      <c r="T573" s="228"/>
    </row>
    <row r="574" spans="1:20" ht="12.75" customHeight="1">
      <c r="A574" s="229"/>
      <c r="B574" s="240"/>
      <c r="C574" s="240"/>
      <c r="D574" s="320"/>
      <c r="E574" s="242"/>
      <c r="F574" s="224"/>
      <c r="G574" s="248"/>
      <c r="H574" s="228"/>
      <c r="I574" s="266"/>
      <c r="J574" s="228"/>
      <c r="K574" s="65"/>
      <c r="L574" s="65"/>
      <c r="M574" s="65"/>
      <c r="N574" s="77"/>
      <c r="O574" s="66">
        <f t="shared" si="760"/>
        <v>0</v>
      </c>
      <c r="P574" s="228"/>
      <c r="Q574" s="228"/>
      <c r="R574" s="228"/>
      <c r="S574" s="228"/>
      <c r="T574" s="228"/>
    </row>
    <row r="575" spans="1:20" ht="12.75" customHeight="1">
      <c r="A575" s="229">
        <v>37</v>
      </c>
      <c r="B575" s="240" t="s">
        <v>34</v>
      </c>
      <c r="C575" s="240" t="s">
        <v>1044</v>
      </c>
      <c r="D575" s="533" t="s">
        <v>455</v>
      </c>
      <c r="E575" s="242">
        <v>5</v>
      </c>
      <c r="F575" s="224">
        <f t="shared" ref="F575" si="838">H575+J575+R575</f>
        <v>9.1677600000000012E-2</v>
      </c>
      <c r="G575" s="248"/>
      <c r="H575" s="228">
        <f t="shared" ref="H575" si="839">G575*$P$14/1000</f>
        <v>0</v>
      </c>
      <c r="I575" s="266"/>
      <c r="J575" s="228">
        <f t="shared" ref="J575" si="840">I575*$P$15/1000</f>
        <v>0</v>
      </c>
      <c r="K575" s="65" t="s">
        <v>598</v>
      </c>
      <c r="L575" s="65" t="s">
        <v>31</v>
      </c>
      <c r="M575" s="65">
        <v>1</v>
      </c>
      <c r="N575" s="77">
        <v>0.08</v>
      </c>
      <c r="O575" s="66">
        <f t="shared" si="760"/>
        <v>0.08</v>
      </c>
      <c r="P575" s="228">
        <f t="shared" ref="P575" si="841">E575*F575</f>
        <v>0.45838800000000007</v>
      </c>
      <c r="Q575" s="228">
        <f t="shared" ref="Q575" si="842">SUM(O575:O578)</f>
        <v>0.08</v>
      </c>
      <c r="R575" s="228">
        <f t="shared" ref="R575" si="843">Q575*1.02*1.05*$R$20</f>
        <v>9.1677600000000012E-2</v>
      </c>
      <c r="S575" s="228">
        <f t="shared" ref="S575" si="844">F575*$S$23</f>
        <v>0.10740666510901162</v>
      </c>
      <c r="T575" s="228">
        <v>0.53060900165068714</v>
      </c>
    </row>
    <row r="576" spans="1:20" ht="12.75" customHeight="1">
      <c r="A576" s="229"/>
      <c r="B576" s="240"/>
      <c r="C576" s="240"/>
      <c r="D576" s="319"/>
      <c r="E576" s="242"/>
      <c r="F576" s="224"/>
      <c r="G576" s="248"/>
      <c r="H576" s="228"/>
      <c r="I576" s="266"/>
      <c r="J576" s="228"/>
      <c r="K576" s="65"/>
      <c r="L576" s="65"/>
      <c r="M576" s="65"/>
      <c r="N576" s="77"/>
      <c r="O576" s="66">
        <f t="shared" si="760"/>
        <v>0</v>
      </c>
      <c r="P576" s="228"/>
      <c r="Q576" s="228"/>
      <c r="R576" s="228"/>
      <c r="S576" s="228"/>
      <c r="T576" s="228"/>
    </row>
    <row r="577" spans="1:20" ht="12.75" customHeight="1">
      <c r="A577" s="229"/>
      <c r="B577" s="240"/>
      <c r="C577" s="240"/>
      <c r="D577" s="319"/>
      <c r="E577" s="242"/>
      <c r="F577" s="224"/>
      <c r="G577" s="248"/>
      <c r="H577" s="228"/>
      <c r="I577" s="266"/>
      <c r="J577" s="228"/>
      <c r="K577" s="65"/>
      <c r="L577" s="65"/>
      <c r="M577" s="67"/>
      <c r="N577" s="77"/>
      <c r="O577" s="66">
        <f t="shared" si="760"/>
        <v>0</v>
      </c>
      <c r="P577" s="228"/>
      <c r="Q577" s="228"/>
      <c r="R577" s="228"/>
      <c r="S577" s="228"/>
      <c r="T577" s="228"/>
    </row>
    <row r="578" spans="1:20" ht="12.75" customHeight="1">
      <c r="A578" s="229"/>
      <c r="B578" s="240"/>
      <c r="C578" s="240"/>
      <c r="D578" s="320"/>
      <c r="E578" s="242"/>
      <c r="F578" s="224"/>
      <c r="G578" s="248"/>
      <c r="H578" s="228"/>
      <c r="I578" s="266"/>
      <c r="J578" s="228"/>
      <c r="K578" s="65"/>
      <c r="L578" s="65"/>
      <c r="M578" s="65"/>
      <c r="N578" s="77"/>
      <c r="O578" s="66">
        <f t="shared" si="760"/>
        <v>0</v>
      </c>
      <c r="P578" s="228"/>
      <c r="Q578" s="228"/>
      <c r="R578" s="228"/>
      <c r="S578" s="228"/>
      <c r="T578" s="228"/>
    </row>
    <row r="579" spans="1:20" ht="12.75" customHeight="1">
      <c r="A579" s="229">
        <v>38</v>
      </c>
      <c r="B579" s="240" t="s">
        <v>34</v>
      </c>
      <c r="C579" s="240" t="s">
        <v>1045</v>
      </c>
      <c r="D579" s="533" t="s">
        <v>455</v>
      </c>
      <c r="E579" s="242">
        <v>75</v>
      </c>
      <c r="F579" s="224">
        <f t="shared" ref="F579" si="845">H579+J579+R579</f>
        <v>0.18335520000000002</v>
      </c>
      <c r="G579" s="248"/>
      <c r="H579" s="228">
        <f t="shared" ref="H579" si="846">G579*$P$14/1000</f>
        <v>0</v>
      </c>
      <c r="I579" s="266"/>
      <c r="J579" s="228">
        <f t="shared" ref="J579" si="847">I579*$P$15/1000</f>
        <v>0</v>
      </c>
      <c r="K579" s="65" t="s">
        <v>598</v>
      </c>
      <c r="L579" s="65" t="s">
        <v>31</v>
      </c>
      <c r="M579" s="65">
        <v>1</v>
      </c>
      <c r="N579" s="77">
        <v>0.16</v>
      </c>
      <c r="O579" s="66">
        <f t="shared" si="760"/>
        <v>0.16</v>
      </c>
      <c r="P579" s="228">
        <f t="shared" ref="P579" si="848">E579*F579</f>
        <v>13.751640000000002</v>
      </c>
      <c r="Q579" s="228">
        <f t="shared" ref="Q579" si="849">SUM(O579:O582)</f>
        <v>0.16</v>
      </c>
      <c r="R579" s="228">
        <f t="shared" ref="R579" si="850">Q579*1.02*1.05*$R$20</f>
        <v>0.18335520000000002</v>
      </c>
      <c r="S579" s="228">
        <f t="shared" ref="S579" si="851">F579*$S$23</f>
        <v>0.21481333021802324</v>
      </c>
      <c r="T579" s="228">
        <v>15.918270049520615</v>
      </c>
    </row>
    <row r="580" spans="1:20" ht="12.75" customHeight="1">
      <c r="A580" s="229"/>
      <c r="B580" s="240"/>
      <c r="C580" s="240"/>
      <c r="D580" s="319"/>
      <c r="E580" s="242"/>
      <c r="F580" s="224"/>
      <c r="G580" s="248"/>
      <c r="H580" s="228"/>
      <c r="I580" s="266"/>
      <c r="J580" s="228"/>
      <c r="K580" s="65"/>
      <c r="L580" s="65"/>
      <c r="M580" s="65"/>
      <c r="N580" s="77"/>
      <c r="O580" s="66">
        <f t="shared" si="760"/>
        <v>0</v>
      </c>
      <c r="P580" s="228"/>
      <c r="Q580" s="228"/>
      <c r="R580" s="228"/>
      <c r="S580" s="228"/>
      <c r="T580" s="228"/>
    </row>
    <row r="581" spans="1:20" ht="12.75" customHeight="1">
      <c r="A581" s="229"/>
      <c r="B581" s="240"/>
      <c r="C581" s="240"/>
      <c r="D581" s="319"/>
      <c r="E581" s="242"/>
      <c r="F581" s="224"/>
      <c r="G581" s="248"/>
      <c r="H581" s="228"/>
      <c r="I581" s="266"/>
      <c r="J581" s="228"/>
      <c r="K581" s="65"/>
      <c r="L581" s="65"/>
      <c r="M581" s="67"/>
      <c r="N581" s="77"/>
      <c r="O581" s="66">
        <f t="shared" si="760"/>
        <v>0</v>
      </c>
      <c r="P581" s="228"/>
      <c r="Q581" s="228"/>
      <c r="R581" s="228"/>
      <c r="S581" s="228"/>
      <c r="T581" s="228"/>
    </row>
    <row r="582" spans="1:20" ht="12.75" customHeight="1">
      <c r="A582" s="229"/>
      <c r="B582" s="240"/>
      <c r="C582" s="240"/>
      <c r="D582" s="320"/>
      <c r="E582" s="242"/>
      <c r="F582" s="224"/>
      <c r="G582" s="248"/>
      <c r="H582" s="228"/>
      <c r="I582" s="266"/>
      <c r="J582" s="228"/>
      <c r="K582" s="65"/>
      <c r="L582" s="65"/>
      <c r="M582" s="65"/>
      <c r="N582" s="77"/>
      <c r="O582" s="66">
        <f t="shared" si="760"/>
        <v>0</v>
      </c>
      <c r="P582" s="228"/>
      <c r="Q582" s="228"/>
      <c r="R582" s="228"/>
      <c r="S582" s="228"/>
      <c r="T582" s="228"/>
    </row>
    <row r="583" spans="1:20" ht="12.75" customHeight="1">
      <c r="A583" s="229">
        <v>39</v>
      </c>
      <c r="B583" s="240" t="s">
        <v>34</v>
      </c>
      <c r="C583" s="240" t="s">
        <v>1046</v>
      </c>
      <c r="D583" s="533" t="s">
        <v>455</v>
      </c>
      <c r="E583" s="242">
        <v>12</v>
      </c>
      <c r="F583" s="224">
        <f t="shared" ref="F583" si="852">H583+J583+R583</f>
        <v>0.12834864000000001</v>
      </c>
      <c r="G583" s="248"/>
      <c r="H583" s="228">
        <f t="shared" ref="H583" si="853">G583*$P$14/1000</f>
        <v>0</v>
      </c>
      <c r="I583" s="266"/>
      <c r="J583" s="228">
        <f t="shared" ref="J583" si="854">I583*$P$15/1000</f>
        <v>0</v>
      </c>
      <c r="K583" s="65" t="s">
        <v>598</v>
      </c>
      <c r="L583" s="65" t="s">
        <v>31</v>
      </c>
      <c r="M583" s="65">
        <v>1</v>
      </c>
      <c r="N583" s="77">
        <v>0.112</v>
      </c>
      <c r="O583" s="66">
        <f t="shared" si="760"/>
        <v>0.112</v>
      </c>
      <c r="P583" s="228">
        <f t="shared" ref="P583" si="855">E583*F583</f>
        <v>1.5401836800000002</v>
      </c>
      <c r="Q583" s="228">
        <f t="shared" ref="Q583" si="856">SUM(O583:O586)</f>
        <v>0.112</v>
      </c>
      <c r="R583" s="228">
        <f t="shared" ref="R583" si="857">Q583*1.02*1.05*$R$20</f>
        <v>0.12834864000000001</v>
      </c>
      <c r="S583" s="228">
        <f t="shared" ref="S583" si="858">F583*$S$23</f>
        <v>0.15036933115261625</v>
      </c>
      <c r="T583" s="228">
        <v>1.7828462455463092</v>
      </c>
    </row>
    <row r="584" spans="1:20" ht="12.75" customHeight="1">
      <c r="A584" s="229"/>
      <c r="B584" s="240"/>
      <c r="C584" s="240"/>
      <c r="D584" s="319"/>
      <c r="E584" s="242"/>
      <c r="F584" s="224"/>
      <c r="G584" s="248"/>
      <c r="H584" s="228"/>
      <c r="I584" s="266"/>
      <c r="J584" s="228"/>
      <c r="K584" s="65"/>
      <c r="L584" s="65"/>
      <c r="M584" s="65"/>
      <c r="N584" s="77"/>
      <c r="O584" s="66">
        <f t="shared" si="760"/>
        <v>0</v>
      </c>
      <c r="P584" s="228"/>
      <c r="Q584" s="228"/>
      <c r="R584" s="228"/>
      <c r="S584" s="228"/>
      <c r="T584" s="228"/>
    </row>
    <row r="585" spans="1:20" ht="12.75" customHeight="1">
      <c r="A585" s="229"/>
      <c r="B585" s="240"/>
      <c r="C585" s="240"/>
      <c r="D585" s="319"/>
      <c r="E585" s="242"/>
      <c r="F585" s="224"/>
      <c r="G585" s="248"/>
      <c r="H585" s="228"/>
      <c r="I585" s="266"/>
      <c r="J585" s="228"/>
      <c r="K585" s="65"/>
      <c r="L585" s="65"/>
      <c r="M585" s="67"/>
      <c r="N585" s="77"/>
      <c r="O585" s="66">
        <f t="shared" si="760"/>
        <v>0</v>
      </c>
      <c r="P585" s="228"/>
      <c r="Q585" s="228"/>
      <c r="R585" s="228"/>
      <c r="S585" s="228"/>
      <c r="T585" s="228"/>
    </row>
    <row r="586" spans="1:20" ht="12.75" customHeight="1">
      <c r="A586" s="229"/>
      <c r="B586" s="240"/>
      <c r="C586" s="240"/>
      <c r="D586" s="320"/>
      <c r="E586" s="242"/>
      <c r="F586" s="224"/>
      <c r="G586" s="248"/>
      <c r="H586" s="228"/>
      <c r="I586" s="266"/>
      <c r="J586" s="228"/>
      <c r="K586" s="65"/>
      <c r="L586" s="65"/>
      <c r="M586" s="65"/>
      <c r="N586" s="77"/>
      <c r="O586" s="66">
        <f t="shared" si="760"/>
        <v>0</v>
      </c>
      <c r="P586" s="228"/>
      <c r="Q586" s="228"/>
      <c r="R586" s="228"/>
      <c r="S586" s="228"/>
      <c r="T586" s="228"/>
    </row>
    <row r="587" spans="1:20" ht="12.75" customHeight="1">
      <c r="A587" s="229">
        <v>40</v>
      </c>
      <c r="B587" s="240" t="s">
        <v>34</v>
      </c>
      <c r="C587" s="240" t="s">
        <v>1047</v>
      </c>
      <c r="D587" s="533" t="s">
        <v>455</v>
      </c>
      <c r="E587" s="242">
        <v>12</v>
      </c>
      <c r="F587" s="224">
        <f t="shared" ref="F587" si="859">H587+J587+R587</f>
        <v>0.13751640000000001</v>
      </c>
      <c r="G587" s="248"/>
      <c r="H587" s="228">
        <f t="shared" ref="H587" si="860">G587*$P$14/1000</f>
        <v>0</v>
      </c>
      <c r="I587" s="266"/>
      <c r="J587" s="228">
        <f t="shared" ref="J587" si="861">I587*$P$15/1000</f>
        <v>0</v>
      </c>
      <c r="K587" s="65" t="s">
        <v>598</v>
      </c>
      <c r="L587" s="65" t="s">
        <v>31</v>
      </c>
      <c r="M587" s="65">
        <v>1</v>
      </c>
      <c r="N587" s="77">
        <v>0.12</v>
      </c>
      <c r="O587" s="66">
        <f t="shared" si="760"/>
        <v>0.12</v>
      </c>
      <c r="P587" s="228">
        <f t="shared" ref="P587" si="862">E587*F587</f>
        <v>1.6501968000000002</v>
      </c>
      <c r="Q587" s="228">
        <f t="shared" ref="Q587" si="863">SUM(O587:O590)</f>
        <v>0.12</v>
      </c>
      <c r="R587" s="228">
        <f t="shared" ref="R587" si="864">Q587*1.02*1.05*$R$20</f>
        <v>0.13751640000000001</v>
      </c>
      <c r="S587" s="228">
        <f t="shared" ref="S587" si="865">F587*$S$23</f>
        <v>0.16110999766351741</v>
      </c>
      <c r="T587" s="228">
        <v>1.9101924059424737</v>
      </c>
    </row>
    <row r="588" spans="1:20" ht="12.75" customHeight="1">
      <c r="A588" s="229"/>
      <c r="B588" s="240"/>
      <c r="C588" s="240"/>
      <c r="D588" s="319"/>
      <c r="E588" s="242"/>
      <c r="F588" s="224"/>
      <c r="G588" s="248"/>
      <c r="H588" s="228"/>
      <c r="I588" s="266"/>
      <c r="J588" s="228"/>
      <c r="K588" s="65"/>
      <c r="L588" s="65"/>
      <c r="M588" s="65"/>
      <c r="N588" s="77"/>
      <c r="O588" s="66">
        <f t="shared" si="760"/>
        <v>0</v>
      </c>
      <c r="P588" s="228"/>
      <c r="Q588" s="228"/>
      <c r="R588" s="228"/>
      <c r="S588" s="228"/>
      <c r="T588" s="228"/>
    </row>
    <row r="589" spans="1:20" ht="12.75" customHeight="1">
      <c r="A589" s="229"/>
      <c r="B589" s="240"/>
      <c r="C589" s="240"/>
      <c r="D589" s="319"/>
      <c r="E589" s="242"/>
      <c r="F589" s="224"/>
      <c r="G589" s="248"/>
      <c r="H589" s="228"/>
      <c r="I589" s="266"/>
      <c r="J589" s="228"/>
      <c r="K589" s="65"/>
      <c r="L589" s="65"/>
      <c r="M589" s="67"/>
      <c r="N589" s="77"/>
      <c r="O589" s="66">
        <f t="shared" si="760"/>
        <v>0</v>
      </c>
      <c r="P589" s="228"/>
      <c r="Q589" s="228"/>
      <c r="R589" s="228"/>
      <c r="S589" s="228"/>
      <c r="T589" s="228"/>
    </row>
    <row r="590" spans="1:20" ht="12.75" customHeight="1">
      <c r="A590" s="229"/>
      <c r="B590" s="240"/>
      <c r="C590" s="240"/>
      <c r="D590" s="320"/>
      <c r="E590" s="242"/>
      <c r="F590" s="224"/>
      <c r="G590" s="248"/>
      <c r="H590" s="228"/>
      <c r="I590" s="266"/>
      <c r="J590" s="228"/>
      <c r="K590" s="65"/>
      <c r="L590" s="65"/>
      <c r="M590" s="65"/>
      <c r="N590" s="77"/>
      <c r="O590" s="66">
        <f t="shared" si="760"/>
        <v>0</v>
      </c>
      <c r="P590" s="228"/>
      <c r="Q590" s="228"/>
      <c r="R590" s="228"/>
      <c r="S590" s="228"/>
      <c r="T590" s="228"/>
    </row>
    <row r="591" spans="1:20" ht="12.75" customHeight="1">
      <c r="A591" s="229">
        <v>41</v>
      </c>
      <c r="B591" s="240" t="s">
        <v>34</v>
      </c>
      <c r="C591" s="240" t="s">
        <v>1048</v>
      </c>
      <c r="D591" s="533" t="s">
        <v>455</v>
      </c>
      <c r="E591" s="242">
        <v>10</v>
      </c>
      <c r="F591" s="224">
        <f t="shared" ref="F591" si="866">H591+J591+R591</f>
        <v>0.22919400000000004</v>
      </c>
      <c r="G591" s="248"/>
      <c r="H591" s="228">
        <f t="shared" ref="H591" si="867">G591*$P$14/1000</f>
        <v>0</v>
      </c>
      <c r="I591" s="266"/>
      <c r="J591" s="228">
        <f t="shared" ref="J591" si="868">I591*$P$15/1000</f>
        <v>0</v>
      </c>
      <c r="K591" s="65" t="s">
        <v>598</v>
      </c>
      <c r="L591" s="65" t="s">
        <v>31</v>
      </c>
      <c r="M591" s="65">
        <v>1</v>
      </c>
      <c r="N591" s="77">
        <v>0.2</v>
      </c>
      <c r="O591" s="66">
        <f t="shared" si="760"/>
        <v>0.2</v>
      </c>
      <c r="P591" s="228">
        <f t="shared" ref="P591" si="869">E591*F591</f>
        <v>2.2919400000000003</v>
      </c>
      <c r="Q591" s="228">
        <f t="shared" ref="Q591" si="870">SUM(O591:O594)</f>
        <v>0.2</v>
      </c>
      <c r="R591" s="228">
        <f t="shared" ref="R591" si="871">Q591*1.02*1.05*$R$20</f>
        <v>0.22919400000000004</v>
      </c>
      <c r="S591" s="228">
        <f t="shared" ref="S591" si="872">F591*$S$23</f>
        <v>0.26851666277252906</v>
      </c>
      <c r="T591" s="228">
        <v>2.6530450082534363</v>
      </c>
    </row>
    <row r="592" spans="1:20" ht="12.75" customHeight="1">
      <c r="A592" s="229"/>
      <c r="B592" s="240"/>
      <c r="C592" s="240"/>
      <c r="D592" s="319"/>
      <c r="E592" s="242"/>
      <c r="F592" s="224"/>
      <c r="G592" s="248"/>
      <c r="H592" s="228"/>
      <c r="I592" s="266"/>
      <c r="J592" s="228"/>
      <c r="K592" s="65"/>
      <c r="L592" s="65"/>
      <c r="M592" s="65"/>
      <c r="N592" s="77"/>
      <c r="O592" s="66">
        <f t="shared" ref="O592:O655" si="873">M592*N592</f>
        <v>0</v>
      </c>
      <c r="P592" s="228"/>
      <c r="Q592" s="228"/>
      <c r="R592" s="228"/>
      <c r="S592" s="228"/>
      <c r="T592" s="228"/>
    </row>
    <row r="593" spans="1:20" ht="12.75" customHeight="1">
      <c r="A593" s="229"/>
      <c r="B593" s="240"/>
      <c r="C593" s="240"/>
      <c r="D593" s="319"/>
      <c r="E593" s="242"/>
      <c r="F593" s="224"/>
      <c r="G593" s="248"/>
      <c r="H593" s="228"/>
      <c r="I593" s="266"/>
      <c r="J593" s="228"/>
      <c r="K593" s="65"/>
      <c r="L593" s="65"/>
      <c r="M593" s="67"/>
      <c r="N593" s="77"/>
      <c r="O593" s="66">
        <f t="shared" si="873"/>
        <v>0</v>
      </c>
      <c r="P593" s="228"/>
      <c r="Q593" s="228"/>
      <c r="R593" s="228"/>
      <c r="S593" s="228"/>
      <c r="T593" s="228"/>
    </row>
    <row r="594" spans="1:20" ht="12.75" customHeight="1">
      <c r="A594" s="229"/>
      <c r="B594" s="240"/>
      <c r="C594" s="240"/>
      <c r="D594" s="320"/>
      <c r="E594" s="242"/>
      <c r="F594" s="224"/>
      <c r="G594" s="248"/>
      <c r="H594" s="228"/>
      <c r="I594" s="266"/>
      <c r="J594" s="228"/>
      <c r="K594" s="65"/>
      <c r="L594" s="65"/>
      <c r="M594" s="65"/>
      <c r="N594" s="77"/>
      <c r="O594" s="66">
        <f t="shared" si="873"/>
        <v>0</v>
      </c>
      <c r="P594" s="228"/>
      <c r="Q594" s="228"/>
      <c r="R594" s="228"/>
      <c r="S594" s="228"/>
      <c r="T594" s="228"/>
    </row>
    <row r="595" spans="1:20" ht="12.75" customHeight="1">
      <c r="A595" s="229">
        <v>42</v>
      </c>
      <c r="B595" s="240" t="s">
        <v>34</v>
      </c>
      <c r="C595" s="240" t="s">
        <v>1049</v>
      </c>
      <c r="D595" s="533" t="s">
        <v>455</v>
      </c>
      <c r="E595" s="242">
        <v>14</v>
      </c>
      <c r="F595" s="224">
        <f t="shared" ref="F595" si="874">H595+J595+R595</f>
        <v>1.1459700000000002</v>
      </c>
      <c r="G595" s="248"/>
      <c r="H595" s="228">
        <f t="shared" ref="H595" si="875">G595*$P$14/1000</f>
        <v>0</v>
      </c>
      <c r="I595" s="266"/>
      <c r="J595" s="228">
        <f t="shared" ref="J595" si="876">I595*$P$15/1000</f>
        <v>0</v>
      </c>
      <c r="K595" s="65" t="s">
        <v>598</v>
      </c>
      <c r="L595" s="65" t="s">
        <v>31</v>
      </c>
      <c r="M595" s="65">
        <v>1</v>
      </c>
      <c r="N595" s="77">
        <v>1</v>
      </c>
      <c r="O595" s="66">
        <f t="shared" si="873"/>
        <v>1</v>
      </c>
      <c r="P595" s="228">
        <f t="shared" ref="P595" si="877">E595*F595</f>
        <v>16.043580000000002</v>
      </c>
      <c r="Q595" s="228">
        <f t="shared" ref="Q595" si="878">SUM(O595:O598)</f>
        <v>1</v>
      </c>
      <c r="R595" s="228">
        <f t="shared" ref="R595" si="879">Q595*1.02*1.05*$R$20</f>
        <v>1.1459700000000002</v>
      </c>
      <c r="S595" s="228">
        <f t="shared" ref="S595" si="880">F595*$S$23</f>
        <v>1.3425833138626453</v>
      </c>
      <c r="T595" s="228">
        <v>18.571315057774054</v>
      </c>
    </row>
    <row r="596" spans="1:20" ht="12.75" customHeight="1">
      <c r="A596" s="229"/>
      <c r="B596" s="240"/>
      <c r="C596" s="240"/>
      <c r="D596" s="319"/>
      <c r="E596" s="242"/>
      <c r="F596" s="224"/>
      <c r="G596" s="248"/>
      <c r="H596" s="228"/>
      <c r="I596" s="266"/>
      <c r="J596" s="228"/>
      <c r="K596" s="65"/>
      <c r="L596" s="65"/>
      <c r="M596" s="65"/>
      <c r="N596" s="77"/>
      <c r="O596" s="66">
        <f t="shared" si="873"/>
        <v>0</v>
      </c>
      <c r="P596" s="228"/>
      <c r="Q596" s="228"/>
      <c r="R596" s="228"/>
      <c r="S596" s="228"/>
      <c r="T596" s="228"/>
    </row>
    <row r="597" spans="1:20" ht="12.75" customHeight="1">
      <c r="A597" s="229"/>
      <c r="B597" s="240"/>
      <c r="C597" s="240"/>
      <c r="D597" s="319"/>
      <c r="E597" s="242"/>
      <c r="F597" s="224"/>
      <c r="G597" s="248"/>
      <c r="H597" s="228"/>
      <c r="I597" s="266"/>
      <c r="J597" s="228"/>
      <c r="K597" s="65"/>
      <c r="L597" s="65"/>
      <c r="M597" s="67"/>
      <c r="N597" s="77"/>
      <c r="O597" s="66">
        <f t="shared" si="873"/>
        <v>0</v>
      </c>
      <c r="P597" s="228"/>
      <c r="Q597" s="228"/>
      <c r="R597" s="228"/>
      <c r="S597" s="228"/>
      <c r="T597" s="228"/>
    </row>
    <row r="598" spans="1:20" ht="12.75" customHeight="1">
      <c r="A598" s="229"/>
      <c r="B598" s="240"/>
      <c r="C598" s="240"/>
      <c r="D598" s="320"/>
      <c r="E598" s="242"/>
      <c r="F598" s="224"/>
      <c r="G598" s="248"/>
      <c r="H598" s="228"/>
      <c r="I598" s="266"/>
      <c r="J598" s="228"/>
      <c r="K598" s="65"/>
      <c r="L598" s="65"/>
      <c r="M598" s="65"/>
      <c r="N598" s="77"/>
      <c r="O598" s="66">
        <f t="shared" si="873"/>
        <v>0</v>
      </c>
      <c r="P598" s="228"/>
      <c r="Q598" s="228"/>
      <c r="R598" s="228"/>
      <c r="S598" s="228"/>
      <c r="T598" s="228"/>
    </row>
    <row r="599" spans="1:20" ht="12.75" customHeight="1">
      <c r="A599" s="229">
        <v>43</v>
      </c>
      <c r="B599" s="240" t="s">
        <v>34</v>
      </c>
      <c r="C599" s="240" t="s">
        <v>1050</v>
      </c>
      <c r="D599" s="533" t="s">
        <v>455</v>
      </c>
      <c r="E599" s="242">
        <v>25</v>
      </c>
      <c r="F599" s="224">
        <f t="shared" ref="F599" si="881">H599+J599+R599</f>
        <v>1.3751640000000003</v>
      </c>
      <c r="G599" s="248"/>
      <c r="H599" s="228">
        <f t="shared" ref="H599" si="882">G599*$P$14/1000</f>
        <v>0</v>
      </c>
      <c r="I599" s="266"/>
      <c r="J599" s="228">
        <f t="shared" ref="J599" si="883">I599*$P$15/1000</f>
        <v>0</v>
      </c>
      <c r="K599" s="65" t="s">
        <v>598</v>
      </c>
      <c r="L599" s="65" t="s">
        <v>31</v>
      </c>
      <c r="M599" s="65">
        <v>1</v>
      </c>
      <c r="N599" s="77">
        <v>1.2</v>
      </c>
      <c r="O599" s="66">
        <f t="shared" si="873"/>
        <v>1.2</v>
      </c>
      <c r="P599" s="228">
        <f t="shared" ref="P599" si="884">E599*F599</f>
        <v>34.379100000000008</v>
      </c>
      <c r="Q599" s="228">
        <f t="shared" ref="Q599" si="885">SUM(O599:O602)</f>
        <v>1.2</v>
      </c>
      <c r="R599" s="228">
        <f t="shared" ref="R599" si="886">Q599*1.02*1.05*$R$20</f>
        <v>1.3751640000000003</v>
      </c>
      <c r="S599" s="228">
        <f t="shared" ref="S599" si="887">F599*$S$23</f>
        <v>1.6110999766351743</v>
      </c>
      <c r="T599" s="228">
        <v>39.795675123801544</v>
      </c>
    </row>
    <row r="600" spans="1:20" ht="12.75" customHeight="1">
      <c r="A600" s="229"/>
      <c r="B600" s="240"/>
      <c r="C600" s="240"/>
      <c r="D600" s="319"/>
      <c r="E600" s="242"/>
      <c r="F600" s="224"/>
      <c r="G600" s="248"/>
      <c r="H600" s="228"/>
      <c r="I600" s="266"/>
      <c r="J600" s="228"/>
      <c r="K600" s="65"/>
      <c r="L600" s="65"/>
      <c r="M600" s="65"/>
      <c r="N600" s="77"/>
      <c r="O600" s="66">
        <f t="shared" si="873"/>
        <v>0</v>
      </c>
      <c r="P600" s="228"/>
      <c r="Q600" s="228"/>
      <c r="R600" s="228"/>
      <c r="S600" s="228"/>
      <c r="T600" s="228"/>
    </row>
    <row r="601" spans="1:20" ht="12.75" customHeight="1">
      <c r="A601" s="229"/>
      <c r="B601" s="240"/>
      <c r="C601" s="240"/>
      <c r="D601" s="319"/>
      <c r="E601" s="242"/>
      <c r="F601" s="224"/>
      <c r="G601" s="248"/>
      <c r="H601" s="228"/>
      <c r="I601" s="266"/>
      <c r="J601" s="228"/>
      <c r="K601" s="65"/>
      <c r="L601" s="65"/>
      <c r="M601" s="67"/>
      <c r="N601" s="77"/>
      <c r="O601" s="66">
        <f t="shared" si="873"/>
        <v>0</v>
      </c>
      <c r="P601" s="228"/>
      <c r="Q601" s="228"/>
      <c r="R601" s="228"/>
      <c r="S601" s="228"/>
      <c r="T601" s="228"/>
    </row>
    <row r="602" spans="1:20" ht="12.75" customHeight="1">
      <c r="A602" s="229"/>
      <c r="B602" s="240"/>
      <c r="C602" s="240"/>
      <c r="D602" s="320"/>
      <c r="E602" s="242"/>
      <c r="F602" s="224"/>
      <c r="G602" s="248"/>
      <c r="H602" s="228"/>
      <c r="I602" s="266"/>
      <c r="J602" s="228"/>
      <c r="K602" s="65"/>
      <c r="L602" s="65"/>
      <c r="M602" s="65"/>
      <c r="N602" s="77"/>
      <c r="O602" s="66">
        <f t="shared" si="873"/>
        <v>0</v>
      </c>
      <c r="P602" s="228"/>
      <c r="Q602" s="228"/>
      <c r="R602" s="228"/>
      <c r="S602" s="228"/>
      <c r="T602" s="228"/>
    </row>
    <row r="603" spans="1:20" ht="12.75" customHeight="1">
      <c r="A603" s="229">
        <v>44</v>
      </c>
      <c r="B603" s="240" t="s">
        <v>34</v>
      </c>
      <c r="C603" s="240" t="s">
        <v>1051</v>
      </c>
      <c r="D603" s="533" t="s">
        <v>455</v>
      </c>
      <c r="E603" s="242">
        <v>3</v>
      </c>
      <c r="F603" s="224">
        <f t="shared" ref="F603" si="888">H603+J603+R603</f>
        <v>1.7189550000000002</v>
      </c>
      <c r="G603" s="248"/>
      <c r="H603" s="228">
        <f t="shared" ref="H603" si="889">G603*$P$14/1000</f>
        <v>0</v>
      </c>
      <c r="I603" s="266"/>
      <c r="J603" s="228">
        <f t="shared" ref="J603" si="890">I603*$P$15/1000</f>
        <v>0</v>
      </c>
      <c r="K603" s="65" t="s">
        <v>598</v>
      </c>
      <c r="L603" s="65" t="s">
        <v>31</v>
      </c>
      <c r="M603" s="65">
        <v>1</v>
      </c>
      <c r="N603" s="77">
        <v>1.5</v>
      </c>
      <c r="O603" s="66">
        <f t="shared" si="873"/>
        <v>1.5</v>
      </c>
      <c r="P603" s="228">
        <f t="shared" ref="P603" si="891">E603*F603</f>
        <v>5.1568650000000007</v>
      </c>
      <c r="Q603" s="228">
        <f t="shared" ref="Q603" si="892">SUM(O603:O606)</f>
        <v>1.5</v>
      </c>
      <c r="R603" s="228">
        <f t="shared" ref="R603" si="893">Q603*1.02*1.05*$R$20</f>
        <v>1.7189550000000002</v>
      </c>
      <c r="S603" s="228">
        <f t="shared" ref="S603" si="894">F603*$S$23</f>
        <v>2.0138749707939678</v>
      </c>
      <c r="T603" s="228">
        <v>5.9693512685702315</v>
      </c>
    </row>
    <row r="604" spans="1:20" ht="12.75" customHeight="1">
      <c r="A604" s="229"/>
      <c r="B604" s="240"/>
      <c r="C604" s="240"/>
      <c r="D604" s="319"/>
      <c r="E604" s="242"/>
      <c r="F604" s="224"/>
      <c r="G604" s="248"/>
      <c r="H604" s="228"/>
      <c r="I604" s="266"/>
      <c r="J604" s="228"/>
      <c r="K604" s="65"/>
      <c r="L604" s="65"/>
      <c r="M604" s="65"/>
      <c r="N604" s="77"/>
      <c r="O604" s="66">
        <f t="shared" si="873"/>
        <v>0</v>
      </c>
      <c r="P604" s="228"/>
      <c r="Q604" s="228"/>
      <c r="R604" s="228"/>
      <c r="S604" s="228"/>
      <c r="T604" s="228"/>
    </row>
    <row r="605" spans="1:20" ht="12.75" customHeight="1">
      <c r="A605" s="229"/>
      <c r="B605" s="240"/>
      <c r="C605" s="240"/>
      <c r="D605" s="319"/>
      <c r="E605" s="242"/>
      <c r="F605" s="224"/>
      <c r="G605" s="248"/>
      <c r="H605" s="228"/>
      <c r="I605" s="266"/>
      <c r="J605" s="228"/>
      <c r="K605" s="65"/>
      <c r="L605" s="65"/>
      <c r="M605" s="67"/>
      <c r="N605" s="77"/>
      <c r="O605" s="66">
        <f t="shared" si="873"/>
        <v>0</v>
      </c>
      <c r="P605" s="228"/>
      <c r="Q605" s="228"/>
      <c r="R605" s="228"/>
      <c r="S605" s="228"/>
      <c r="T605" s="228"/>
    </row>
    <row r="606" spans="1:20" ht="12.75" customHeight="1">
      <c r="A606" s="229"/>
      <c r="B606" s="240"/>
      <c r="C606" s="240"/>
      <c r="D606" s="320"/>
      <c r="E606" s="242"/>
      <c r="F606" s="224"/>
      <c r="G606" s="248"/>
      <c r="H606" s="228"/>
      <c r="I606" s="266"/>
      <c r="J606" s="228"/>
      <c r="K606" s="65"/>
      <c r="L606" s="65"/>
      <c r="M606" s="65"/>
      <c r="N606" s="77"/>
      <c r="O606" s="66">
        <f t="shared" si="873"/>
        <v>0</v>
      </c>
      <c r="P606" s="228"/>
      <c r="Q606" s="228"/>
      <c r="R606" s="228"/>
      <c r="S606" s="228"/>
      <c r="T606" s="228"/>
    </row>
    <row r="607" spans="1:20" ht="12.75" customHeight="1">
      <c r="A607" s="229">
        <v>45</v>
      </c>
      <c r="B607" s="240" t="s">
        <v>34</v>
      </c>
      <c r="C607" s="240" t="s">
        <v>1052</v>
      </c>
      <c r="D607" s="533" t="s">
        <v>455</v>
      </c>
      <c r="E607" s="242">
        <v>5</v>
      </c>
      <c r="F607" s="224">
        <f t="shared" ref="F607" si="895">H607+J607+R607</f>
        <v>1.7189550000000002</v>
      </c>
      <c r="G607" s="248"/>
      <c r="H607" s="228">
        <f t="shared" ref="H607" si="896">G607*$P$14/1000</f>
        <v>0</v>
      </c>
      <c r="I607" s="266"/>
      <c r="J607" s="228">
        <f t="shared" ref="J607" si="897">I607*$P$15/1000</f>
        <v>0</v>
      </c>
      <c r="K607" s="65" t="s">
        <v>598</v>
      </c>
      <c r="L607" s="65" t="s">
        <v>31</v>
      </c>
      <c r="M607" s="65">
        <v>1</v>
      </c>
      <c r="N607" s="77">
        <v>1.5</v>
      </c>
      <c r="O607" s="66">
        <f t="shared" si="873"/>
        <v>1.5</v>
      </c>
      <c r="P607" s="228">
        <f t="shared" ref="P607" si="898">E607*F607</f>
        <v>8.5947750000000021</v>
      </c>
      <c r="Q607" s="228">
        <f t="shared" ref="Q607" si="899">SUM(O607:O610)</f>
        <v>1.5</v>
      </c>
      <c r="R607" s="228">
        <f t="shared" ref="R607" si="900">Q607*1.02*1.05*$R$20</f>
        <v>1.7189550000000002</v>
      </c>
      <c r="S607" s="228">
        <f t="shared" ref="S607" si="901">F607*$S$23</f>
        <v>2.0138749707939678</v>
      </c>
      <c r="T607" s="228">
        <v>9.9489187809503861</v>
      </c>
    </row>
    <row r="608" spans="1:20" ht="12.75" customHeight="1">
      <c r="A608" s="229"/>
      <c r="B608" s="240"/>
      <c r="C608" s="240"/>
      <c r="D608" s="319"/>
      <c r="E608" s="242"/>
      <c r="F608" s="224"/>
      <c r="G608" s="248"/>
      <c r="H608" s="228"/>
      <c r="I608" s="266"/>
      <c r="J608" s="228"/>
      <c r="K608" s="65"/>
      <c r="L608" s="65"/>
      <c r="M608" s="65"/>
      <c r="N608" s="77"/>
      <c r="O608" s="66">
        <f t="shared" si="873"/>
        <v>0</v>
      </c>
      <c r="P608" s="228"/>
      <c r="Q608" s="228"/>
      <c r="R608" s="228"/>
      <c r="S608" s="228"/>
      <c r="T608" s="228"/>
    </row>
    <row r="609" spans="1:20" ht="12.75" customHeight="1">
      <c r="A609" s="229"/>
      <c r="B609" s="240"/>
      <c r="C609" s="240"/>
      <c r="D609" s="319"/>
      <c r="E609" s="242"/>
      <c r="F609" s="224"/>
      <c r="G609" s="248"/>
      <c r="H609" s="228"/>
      <c r="I609" s="266"/>
      <c r="J609" s="228"/>
      <c r="K609" s="65"/>
      <c r="L609" s="65"/>
      <c r="M609" s="67"/>
      <c r="N609" s="77"/>
      <c r="O609" s="66">
        <f t="shared" si="873"/>
        <v>0</v>
      </c>
      <c r="P609" s="228"/>
      <c r="Q609" s="228"/>
      <c r="R609" s="228"/>
      <c r="S609" s="228"/>
      <c r="T609" s="228"/>
    </row>
    <row r="610" spans="1:20" ht="12.75" customHeight="1">
      <c r="A610" s="229"/>
      <c r="B610" s="240"/>
      <c r="C610" s="240"/>
      <c r="D610" s="320"/>
      <c r="E610" s="242"/>
      <c r="F610" s="224"/>
      <c r="G610" s="248"/>
      <c r="H610" s="228"/>
      <c r="I610" s="266"/>
      <c r="J610" s="228"/>
      <c r="K610" s="65"/>
      <c r="L610" s="65"/>
      <c r="M610" s="65"/>
      <c r="N610" s="77"/>
      <c r="O610" s="66">
        <f t="shared" si="873"/>
        <v>0</v>
      </c>
      <c r="P610" s="228"/>
      <c r="Q610" s="228"/>
      <c r="R610" s="228"/>
      <c r="S610" s="228"/>
      <c r="T610" s="228"/>
    </row>
    <row r="611" spans="1:20" ht="12.75" customHeight="1">
      <c r="A611" s="229">
        <v>46</v>
      </c>
      <c r="B611" s="240" t="s">
        <v>34</v>
      </c>
      <c r="C611" s="240" t="s">
        <v>1053</v>
      </c>
      <c r="D611" s="533" t="s">
        <v>455</v>
      </c>
      <c r="E611" s="242">
        <v>6</v>
      </c>
      <c r="F611" s="224">
        <f t="shared" ref="F611" si="902">H611+J611+R611</f>
        <v>2.2919400000000003</v>
      </c>
      <c r="G611" s="248"/>
      <c r="H611" s="228">
        <f t="shared" ref="H611" si="903">G611*$P$14/1000</f>
        <v>0</v>
      </c>
      <c r="I611" s="266"/>
      <c r="J611" s="228">
        <f t="shared" ref="J611" si="904">I611*$P$15/1000</f>
        <v>0</v>
      </c>
      <c r="K611" s="65" t="s">
        <v>598</v>
      </c>
      <c r="L611" s="65" t="s">
        <v>31</v>
      </c>
      <c r="M611" s="65">
        <v>1</v>
      </c>
      <c r="N611" s="77">
        <v>2</v>
      </c>
      <c r="O611" s="66">
        <f t="shared" si="873"/>
        <v>2</v>
      </c>
      <c r="P611" s="228">
        <f t="shared" ref="P611" si="905">E611*F611</f>
        <v>13.751640000000002</v>
      </c>
      <c r="Q611" s="228">
        <f t="shared" ref="Q611" si="906">SUM(O611:O614)</f>
        <v>2</v>
      </c>
      <c r="R611" s="228">
        <f t="shared" ref="R611" si="907">Q611*1.02*1.05*$R$20</f>
        <v>2.2919400000000003</v>
      </c>
      <c r="S611" s="228">
        <f t="shared" ref="S611" si="908">F611*$S$23</f>
        <v>2.6851666277252906</v>
      </c>
      <c r="T611" s="228">
        <v>15.918270049520618</v>
      </c>
    </row>
    <row r="612" spans="1:20" ht="12.75" customHeight="1">
      <c r="A612" s="229"/>
      <c r="B612" s="240"/>
      <c r="C612" s="240"/>
      <c r="D612" s="319"/>
      <c r="E612" s="242"/>
      <c r="F612" s="224"/>
      <c r="G612" s="248"/>
      <c r="H612" s="228"/>
      <c r="I612" s="266"/>
      <c r="J612" s="228"/>
      <c r="K612" s="65"/>
      <c r="L612" s="65"/>
      <c r="M612" s="65"/>
      <c r="N612" s="77"/>
      <c r="O612" s="66">
        <f t="shared" si="873"/>
        <v>0</v>
      </c>
      <c r="P612" s="228"/>
      <c r="Q612" s="228"/>
      <c r="R612" s="228"/>
      <c r="S612" s="228"/>
      <c r="T612" s="228"/>
    </row>
    <row r="613" spans="1:20" ht="12.75" customHeight="1">
      <c r="A613" s="229"/>
      <c r="B613" s="240"/>
      <c r="C613" s="240"/>
      <c r="D613" s="319"/>
      <c r="E613" s="242"/>
      <c r="F613" s="224"/>
      <c r="G613" s="248"/>
      <c r="H613" s="228"/>
      <c r="I613" s="266"/>
      <c r="J613" s="228"/>
      <c r="K613" s="65"/>
      <c r="L613" s="65"/>
      <c r="M613" s="67"/>
      <c r="N613" s="77"/>
      <c r="O613" s="66">
        <f t="shared" si="873"/>
        <v>0</v>
      </c>
      <c r="P613" s="228"/>
      <c r="Q613" s="228"/>
      <c r="R613" s="228"/>
      <c r="S613" s="228"/>
      <c r="T613" s="228"/>
    </row>
    <row r="614" spans="1:20" ht="12.75" customHeight="1">
      <c r="A614" s="229"/>
      <c r="B614" s="240"/>
      <c r="C614" s="240"/>
      <c r="D614" s="320"/>
      <c r="E614" s="242"/>
      <c r="F614" s="224"/>
      <c r="G614" s="248"/>
      <c r="H614" s="228"/>
      <c r="I614" s="266"/>
      <c r="J614" s="228"/>
      <c r="K614" s="65"/>
      <c r="L614" s="65"/>
      <c r="M614" s="65"/>
      <c r="N614" s="77"/>
      <c r="O614" s="66">
        <f t="shared" si="873"/>
        <v>0</v>
      </c>
      <c r="P614" s="228"/>
      <c r="Q614" s="228"/>
      <c r="R614" s="228"/>
      <c r="S614" s="228"/>
      <c r="T614" s="228"/>
    </row>
    <row r="615" spans="1:20" ht="12.75" customHeight="1">
      <c r="A615" s="229">
        <v>47</v>
      </c>
      <c r="B615" s="240" t="s">
        <v>34</v>
      </c>
      <c r="C615" s="240" t="s">
        <v>1054</v>
      </c>
      <c r="D615" s="533" t="s">
        <v>455</v>
      </c>
      <c r="E615" s="242">
        <v>66</v>
      </c>
      <c r="F615" s="224">
        <f t="shared" ref="F615" si="909">H615+J615+R615</f>
        <v>0.18793908000000004</v>
      </c>
      <c r="G615" s="248"/>
      <c r="H615" s="228">
        <f t="shared" ref="H615" si="910">G615*$P$14/1000</f>
        <v>0</v>
      </c>
      <c r="I615" s="266"/>
      <c r="J615" s="228">
        <f t="shared" ref="J615" si="911">I615*$P$15/1000</f>
        <v>0</v>
      </c>
      <c r="K615" s="65" t="s">
        <v>655</v>
      </c>
      <c r="L615" s="65" t="s">
        <v>31</v>
      </c>
      <c r="M615" s="65">
        <v>1</v>
      </c>
      <c r="N615" s="77">
        <v>0.16400000000000001</v>
      </c>
      <c r="O615" s="66">
        <f t="shared" si="873"/>
        <v>0.16400000000000001</v>
      </c>
      <c r="P615" s="228">
        <f t="shared" ref="P615" si="912">E615*F615</f>
        <v>12.403979280000001</v>
      </c>
      <c r="Q615" s="228">
        <f t="shared" ref="Q615" si="913">SUM(O615:O618)</f>
        <v>0.16400000000000001</v>
      </c>
      <c r="R615" s="228">
        <f t="shared" ref="R615" si="914">Q615*1.02*1.05*$R$20</f>
        <v>0.18793908000000004</v>
      </c>
      <c r="S615" s="228">
        <f t="shared" ref="S615" si="915">F615*$S$23</f>
        <v>0.22018366347347382</v>
      </c>
      <c r="T615" s="228">
        <v>14.358279584667597</v>
      </c>
    </row>
    <row r="616" spans="1:20" ht="12.75" customHeight="1">
      <c r="A616" s="229"/>
      <c r="B616" s="240"/>
      <c r="C616" s="240"/>
      <c r="D616" s="319"/>
      <c r="E616" s="242"/>
      <c r="F616" s="224"/>
      <c r="G616" s="248"/>
      <c r="H616" s="228"/>
      <c r="I616" s="266"/>
      <c r="J616" s="228"/>
      <c r="K616" s="65"/>
      <c r="L616" s="65"/>
      <c r="M616" s="65"/>
      <c r="N616" s="77"/>
      <c r="O616" s="66">
        <f t="shared" si="873"/>
        <v>0</v>
      </c>
      <c r="P616" s="228"/>
      <c r="Q616" s="228"/>
      <c r="R616" s="228"/>
      <c r="S616" s="228"/>
      <c r="T616" s="228"/>
    </row>
    <row r="617" spans="1:20" ht="12.75" customHeight="1">
      <c r="A617" s="229"/>
      <c r="B617" s="240"/>
      <c r="C617" s="240"/>
      <c r="D617" s="319"/>
      <c r="E617" s="242"/>
      <c r="F617" s="224"/>
      <c r="G617" s="248"/>
      <c r="H617" s="228"/>
      <c r="I617" s="266"/>
      <c r="J617" s="228"/>
      <c r="K617" s="65"/>
      <c r="L617" s="65"/>
      <c r="M617" s="67"/>
      <c r="N617" s="77"/>
      <c r="O617" s="66">
        <f t="shared" si="873"/>
        <v>0</v>
      </c>
      <c r="P617" s="228"/>
      <c r="Q617" s="228"/>
      <c r="R617" s="228"/>
      <c r="S617" s="228"/>
      <c r="T617" s="228"/>
    </row>
    <row r="618" spans="1:20" ht="12.75" customHeight="1">
      <c r="A618" s="229"/>
      <c r="B618" s="240"/>
      <c r="C618" s="240"/>
      <c r="D618" s="320"/>
      <c r="E618" s="242"/>
      <c r="F618" s="224"/>
      <c r="G618" s="248"/>
      <c r="H618" s="228"/>
      <c r="I618" s="266"/>
      <c r="J618" s="228"/>
      <c r="K618" s="65"/>
      <c r="L618" s="65"/>
      <c r="M618" s="65"/>
      <c r="N618" s="77"/>
      <c r="O618" s="66">
        <f t="shared" si="873"/>
        <v>0</v>
      </c>
      <c r="P618" s="228"/>
      <c r="Q618" s="228"/>
      <c r="R618" s="228"/>
      <c r="S618" s="228"/>
      <c r="T618" s="228"/>
    </row>
    <row r="619" spans="1:20" ht="12.75" customHeight="1">
      <c r="A619" s="229">
        <v>48</v>
      </c>
      <c r="B619" s="240" t="s">
        <v>34</v>
      </c>
      <c r="C619" s="240" t="s">
        <v>1054</v>
      </c>
      <c r="D619" s="533" t="s">
        <v>455</v>
      </c>
      <c r="E619" s="242">
        <v>66</v>
      </c>
      <c r="F619" s="224">
        <f t="shared" ref="F619" si="916">H619+J619+R619</f>
        <v>0.18793908000000004</v>
      </c>
      <c r="G619" s="248"/>
      <c r="H619" s="228">
        <f t="shared" ref="H619" si="917">G619*$P$14/1000</f>
        <v>0</v>
      </c>
      <c r="I619" s="266"/>
      <c r="J619" s="228">
        <f t="shared" ref="J619" si="918">I619*$P$15/1000</f>
        <v>0</v>
      </c>
      <c r="K619" s="65" t="s">
        <v>655</v>
      </c>
      <c r="L619" s="65" t="s">
        <v>31</v>
      </c>
      <c r="M619" s="65">
        <v>1</v>
      </c>
      <c r="N619" s="77">
        <v>0.16400000000000001</v>
      </c>
      <c r="O619" s="66">
        <f t="shared" si="873"/>
        <v>0.16400000000000001</v>
      </c>
      <c r="P619" s="228">
        <f t="shared" ref="P619" si="919">E619*F619</f>
        <v>12.403979280000001</v>
      </c>
      <c r="Q619" s="228">
        <f t="shared" ref="Q619" si="920">SUM(O619:O622)</f>
        <v>0.16400000000000001</v>
      </c>
      <c r="R619" s="228">
        <f t="shared" ref="R619" si="921">Q619*1.02*1.05*$R$20</f>
        <v>0.18793908000000004</v>
      </c>
      <c r="S619" s="228">
        <f t="shared" ref="S619" si="922">F619*$S$23</f>
        <v>0.22018366347347382</v>
      </c>
      <c r="T619" s="228">
        <v>14.358279584667597</v>
      </c>
    </row>
    <row r="620" spans="1:20" ht="12.75" customHeight="1">
      <c r="A620" s="229"/>
      <c r="B620" s="240"/>
      <c r="C620" s="240"/>
      <c r="D620" s="319"/>
      <c r="E620" s="242"/>
      <c r="F620" s="224"/>
      <c r="G620" s="248"/>
      <c r="H620" s="228"/>
      <c r="I620" s="266"/>
      <c r="J620" s="228"/>
      <c r="K620" s="65"/>
      <c r="L620" s="65"/>
      <c r="M620" s="65"/>
      <c r="N620" s="77"/>
      <c r="O620" s="66">
        <f t="shared" si="873"/>
        <v>0</v>
      </c>
      <c r="P620" s="228"/>
      <c r="Q620" s="228"/>
      <c r="R620" s="228"/>
      <c r="S620" s="228"/>
      <c r="T620" s="228"/>
    </row>
    <row r="621" spans="1:20" ht="12.75" customHeight="1">
      <c r="A621" s="229"/>
      <c r="B621" s="240"/>
      <c r="C621" s="240"/>
      <c r="D621" s="319"/>
      <c r="E621" s="242"/>
      <c r="F621" s="224"/>
      <c r="G621" s="248"/>
      <c r="H621" s="228"/>
      <c r="I621" s="266"/>
      <c r="J621" s="228"/>
      <c r="K621" s="65"/>
      <c r="L621" s="65"/>
      <c r="M621" s="67"/>
      <c r="N621" s="77"/>
      <c r="O621" s="66">
        <f t="shared" si="873"/>
        <v>0</v>
      </c>
      <c r="P621" s="228"/>
      <c r="Q621" s="228"/>
      <c r="R621" s="228"/>
      <c r="S621" s="228"/>
      <c r="T621" s="228"/>
    </row>
    <row r="622" spans="1:20" ht="12.75" customHeight="1">
      <c r="A622" s="229"/>
      <c r="B622" s="240"/>
      <c r="C622" s="240"/>
      <c r="D622" s="320"/>
      <c r="E622" s="242"/>
      <c r="F622" s="224"/>
      <c r="G622" s="248"/>
      <c r="H622" s="228"/>
      <c r="I622" s="266"/>
      <c r="J622" s="228"/>
      <c r="K622" s="65"/>
      <c r="L622" s="65"/>
      <c r="M622" s="65"/>
      <c r="N622" s="77"/>
      <c r="O622" s="66">
        <f t="shared" si="873"/>
        <v>0</v>
      </c>
      <c r="P622" s="228"/>
      <c r="Q622" s="228"/>
      <c r="R622" s="228"/>
      <c r="S622" s="228"/>
      <c r="T622" s="228"/>
    </row>
    <row r="623" spans="1:20" ht="12.75" customHeight="1">
      <c r="A623" s="229">
        <v>49</v>
      </c>
      <c r="B623" s="240" t="s">
        <v>34</v>
      </c>
      <c r="C623" s="240" t="s">
        <v>1055</v>
      </c>
      <c r="D623" s="533" t="s">
        <v>455</v>
      </c>
      <c r="E623" s="242">
        <v>48</v>
      </c>
      <c r="F623" s="224">
        <f t="shared" ref="F623" si="923">H623+J623+R623</f>
        <v>0.27961668000000001</v>
      </c>
      <c r="G623" s="248"/>
      <c r="H623" s="228">
        <f t="shared" ref="H623" si="924">G623*$P$14/1000</f>
        <v>0</v>
      </c>
      <c r="I623" s="266"/>
      <c r="J623" s="228">
        <f t="shared" ref="J623" si="925">I623*$P$15/1000</f>
        <v>0</v>
      </c>
      <c r="K623" s="65" t="s">
        <v>598</v>
      </c>
      <c r="L623" s="65" t="s">
        <v>31</v>
      </c>
      <c r="M623" s="65">
        <v>1</v>
      </c>
      <c r="N623" s="77">
        <v>0.24399999999999999</v>
      </c>
      <c r="O623" s="66">
        <f t="shared" si="873"/>
        <v>0.24399999999999999</v>
      </c>
      <c r="P623" s="228">
        <f t="shared" ref="P623" si="926">E623*F623</f>
        <v>13.421600640000001</v>
      </c>
      <c r="Q623" s="228">
        <f t="shared" ref="Q623" si="927">SUM(O623:O626)</f>
        <v>0.24399999999999999</v>
      </c>
      <c r="R623" s="228">
        <f t="shared" ref="R623" si="928">Q623*1.02*1.05*$R$20</f>
        <v>0.27961668000000001</v>
      </c>
      <c r="S623" s="228">
        <f t="shared" ref="S623" si="929">F623*$S$23</f>
        <v>0.32759032858248538</v>
      </c>
      <c r="T623" s="228">
        <v>15.536231568332123</v>
      </c>
    </row>
    <row r="624" spans="1:20" ht="12.75" customHeight="1">
      <c r="A624" s="229"/>
      <c r="B624" s="240"/>
      <c r="C624" s="240"/>
      <c r="D624" s="319"/>
      <c r="E624" s="242"/>
      <c r="F624" s="224"/>
      <c r="G624" s="248"/>
      <c r="H624" s="228"/>
      <c r="I624" s="266"/>
      <c r="J624" s="228"/>
      <c r="K624" s="65"/>
      <c r="L624" s="65"/>
      <c r="M624" s="65"/>
      <c r="N624" s="77"/>
      <c r="O624" s="66">
        <f t="shared" si="873"/>
        <v>0</v>
      </c>
      <c r="P624" s="228"/>
      <c r="Q624" s="228"/>
      <c r="R624" s="228"/>
      <c r="S624" s="228"/>
      <c r="T624" s="228"/>
    </row>
    <row r="625" spans="1:20" ht="12.75" customHeight="1">
      <c r="A625" s="229"/>
      <c r="B625" s="240"/>
      <c r="C625" s="240"/>
      <c r="D625" s="319"/>
      <c r="E625" s="242"/>
      <c r="F625" s="224"/>
      <c r="G625" s="248"/>
      <c r="H625" s="228"/>
      <c r="I625" s="266"/>
      <c r="J625" s="228"/>
      <c r="K625" s="65"/>
      <c r="L625" s="65"/>
      <c r="M625" s="67"/>
      <c r="N625" s="77"/>
      <c r="O625" s="66">
        <f t="shared" si="873"/>
        <v>0</v>
      </c>
      <c r="P625" s="228"/>
      <c r="Q625" s="228"/>
      <c r="R625" s="228"/>
      <c r="S625" s="228"/>
      <c r="T625" s="228"/>
    </row>
    <row r="626" spans="1:20" ht="12.75" customHeight="1">
      <c r="A626" s="229"/>
      <c r="B626" s="240"/>
      <c r="C626" s="240"/>
      <c r="D626" s="320"/>
      <c r="E626" s="242"/>
      <c r="F626" s="224"/>
      <c r="G626" s="248"/>
      <c r="H626" s="228"/>
      <c r="I626" s="266"/>
      <c r="J626" s="228"/>
      <c r="K626" s="65"/>
      <c r="L626" s="65"/>
      <c r="M626" s="65"/>
      <c r="N626" s="77"/>
      <c r="O626" s="66">
        <f t="shared" si="873"/>
        <v>0</v>
      </c>
      <c r="P626" s="228"/>
      <c r="Q626" s="228"/>
      <c r="R626" s="228"/>
      <c r="S626" s="228"/>
      <c r="T626" s="228"/>
    </row>
    <row r="627" spans="1:20" ht="12.75" customHeight="1">
      <c r="A627" s="229">
        <v>50</v>
      </c>
      <c r="B627" s="279" t="s">
        <v>383</v>
      </c>
      <c r="C627" s="240" t="s">
        <v>541</v>
      </c>
      <c r="D627" s="240" t="s">
        <v>542</v>
      </c>
      <c r="E627" s="224">
        <v>479.5</v>
      </c>
      <c r="F627" s="224">
        <f t="shared" ref="F627" si="930">H627+J627+R627</f>
        <v>0.56281019999999993</v>
      </c>
      <c r="G627" s="233">
        <v>0.25</v>
      </c>
      <c r="H627" s="228">
        <f t="shared" ref="H627" si="931">G627*$P$14/1000</f>
        <v>0.43057499999999999</v>
      </c>
      <c r="I627" s="233">
        <v>0.06</v>
      </c>
      <c r="J627" s="228">
        <f t="shared" ref="J627" si="932">I627*$P$15/1000</f>
        <v>0.1322352</v>
      </c>
      <c r="K627" s="65"/>
      <c r="L627" s="65"/>
      <c r="M627" s="65"/>
      <c r="N627" s="77"/>
      <c r="O627" s="66">
        <f t="shared" si="873"/>
        <v>0</v>
      </c>
      <c r="P627" s="228">
        <f t="shared" ref="P627" si="933">E627*F627</f>
        <v>269.86749089999995</v>
      </c>
      <c r="Q627" s="228">
        <f t="shared" ref="Q627" si="934">SUM(O627:O630)</f>
        <v>0</v>
      </c>
      <c r="R627" s="228">
        <f t="shared" ref="R627" si="935">Q627*1.02*1.05*$R$20</f>
        <v>0</v>
      </c>
      <c r="S627" s="228">
        <f t="shared" ref="S627" si="936">F627*$S$23</f>
        <v>0.6593711732346379</v>
      </c>
      <c r="T627" s="228">
        <v>316.16847756600885</v>
      </c>
    </row>
    <row r="628" spans="1:20" ht="12.75" customHeight="1">
      <c r="A628" s="229"/>
      <c r="B628" s="240"/>
      <c r="C628" s="240"/>
      <c r="D628" s="229"/>
      <c r="E628" s="224"/>
      <c r="F628" s="224"/>
      <c r="G628" s="233"/>
      <c r="H628" s="228"/>
      <c r="I628" s="233"/>
      <c r="J628" s="228"/>
      <c r="K628" s="65"/>
      <c r="L628" s="65"/>
      <c r="M628" s="65"/>
      <c r="N628" s="77"/>
      <c r="O628" s="66">
        <f t="shared" si="873"/>
        <v>0</v>
      </c>
      <c r="P628" s="228"/>
      <c r="Q628" s="228"/>
      <c r="R628" s="228"/>
      <c r="S628" s="228"/>
      <c r="T628" s="228"/>
    </row>
    <row r="629" spans="1:20" ht="12.75" customHeight="1">
      <c r="A629" s="229"/>
      <c r="B629" s="240"/>
      <c r="C629" s="240"/>
      <c r="D629" s="229"/>
      <c r="E629" s="224"/>
      <c r="F629" s="224"/>
      <c r="G629" s="233"/>
      <c r="H629" s="228"/>
      <c r="I629" s="233"/>
      <c r="J629" s="228"/>
      <c r="K629" s="65"/>
      <c r="L629" s="65"/>
      <c r="M629" s="67"/>
      <c r="N629" s="77"/>
      <c r="O629" s="66">
        <f t="shared" si="873"/>
        <v>0</v>
      </c>
      <c r="P629" s="228"/>
      <c r="Q629" s="228"/>
      <c r="R629" s="228"/>
      <c r="S629" s="228"/>
      <c r="T629" s="228"/>
    </row>
    <row r="630" spans="1:20" ht="12.75" customHeight="1">
      <c r="A630" s="229"/>
      <c r="B630" s="240"/>
      <c r="C630" s="240"/>
      <c r="D630" s="229"/>
      <c r="E630" s="224"/>
      <c r="F630" s="224"/>
      <c r="G630" s="233"/>
      <c r="H630" s="228"/>
      <c r="I630" s="233"/>
      <c r="J630" s="228"/>
      <c r="K630" s="65"/>
      <c r="L630" s="65"/>
      <c r="M630" s="65"/>
      <c r="N630" s="77"/>
      <c r="O630" s="66">
        <f t="shared" si="873"/>
        <v>0</v>
      </c>
      <c r="P630" s="228"/>
      <c r="Q630" s="228"/>
      <c r="R630" s="228"/>
      <c r="S630" s="228"/>
      <c r="T630" s="228"/>
    </row>
    <row r="631" spans="1:20" ht="12.75" customHeight="1">
      <c r="A631" s="229">
        <v>51</v>
      </c>
      <c r="B631" s="279" t="s">
        <v>34</v>
      </c>
      <c r="C631" s="240" t="s">
        <v>543</v>
      </c>
      <c r="D631" s="240" t="s">
        <v>544</v>
      </c>
      <c r="E631" s="229">
        <v>1370</v>
      </c>
      <c r="F631" s="224">
        <f t="shared" ref="F631" si="937">H631+J631+R631</f>
        <v>4.6767035700000008</v>
      </c>
      <c r="G631" s="233"/>
      <c r="H631" s="228">
        <f t="shared" ref="H631" si="938">G631*$P$14/1000</f>
        <v>0</v>
      </c>
      <c r="I631" s="233"/>
      <c r="J631" s="228">
        <f t="shared" ref="J631" si="939">I631*$P$15/1000</f>
        <v>0</v>
      </c>
      <c r="K631" s="65" t="s">
        <v>388</v>
      </c>
      <c r="L631" s="65" t="s">
        <v>389</v>
      </c>
      <c r="M631" s="65">
        <v>1</v>
      </c>
      <c r="N631" s="77">
        <v>4.0810000000000004</v>
      </c>
      <c r="O631" s="66">
        <f t="shared" si="873"/>
        <v>4.0810000000000004</v>
      </c>
      <c r="P631" s="228">
        <f t="shared" ref="P631" si="940">E631*F631</f>
        <v>6407.0838909000013</v>
      </c>
      <c r="Q631" s="228">
        <f t="shared" ref="Q631" si="941">SUM(O631:O634)</f>
        <v>4.0810000000000004</v>
      </c>
      <c r="R631" s="228">
        <f t="shared" ref="R631" si="942">Q631*1.02*1.05*$R$20</f>
        <v>4.6767035700000008</v>
      </c>
      <c r="S631" s="228">
        <f t="shared" ref="S631" si="943">F631*$S$23</f>
        <v>5.479082503873455</v>
      </c>
      <c r="T631" s="228">
        <v>7416.5475248973562</v>
      </c>
    </row>
    <row r="632" spans="1:20" ht="12.75" customHeight="1">
      <c r="A632" s="229"/>
      <c r="B632" s="240"/>
      <c r="C632" s="240"/>
      <c r="D632" s="240"/>
      <c r="E632" s="229"/>
      <c r="F632" s="224"/>
      <c r="G632" s="233"/>
      <c r="H632" s="228"/>
      <c r="I632" s="233"/>
      <c r="J632" s="228"/>
      <c r="K632" s="65"/>
      <c r="L632" s="65"/>
      <c r="M632" s="65"/>
      <c r="N632" s="77"/>
      <c r="O632" s="66">
        <f t="shared" si="873"/>
        <v>0</v>
      </c>
      <c r="P632" s="228"/>
      <c r="Q632" s="228"/>
      <c r="R632" s="228"/>
      <c r="S632" s="228"/>
      <c r="T632" s="228"/>
    </row>
    <row r="633" spans="1:20" ht="12.75" customHeight="1">
      <c r="A633" s="229"/>
      <c r="B633" s="240"/>
      <c r="C633" s="240"/>
      <c r="D633" s="240"/>
      <c r="E633" s="229"/>
      <c r="F633" s="224"/>
      <c r="G633" s="233"/>
      <c r="H633" s="228"/>
      <c r="I633" s="233"/>
      <c r="J633" s="228"/>
      <c r="K633" s="65"/>
      <c r="L633" s="65"/>
      <c r="M633" s="67"/>
      <c r="N633" s="77"/>
      <c r="O633" s="66">
        <f t="shared" si="873"/>
        <v>0</v>
      </c>
      <c r="P633" s="228"/>
      <c r="Q633" s="228"/>
      <c r="R633" s="228"/>
      <c r="S633" s="228"/>
      <c r="T633" s="228"/>
    </row>
    <row r="634" spans="1:20" ht="12.75" customHeight="1">
      <c r="A634" s="229"/>
      <c r="B634" s="240"/>
      <c r="C634" s="240"/>
      <c r="D634" s="240"/>
      <c r="E634" s="229"/>
      <c r="F634" s="224"/>
      <c r="G634" s="233"/>
      <c r="H634" s="228"/>
      <c r="I634" s="233"/>
      <c r="J634" s="228"/>
      <c r="K634" s="65"/>
      <c r="L634" s="65"/>
      <c r="M634" s="65"/>
      <c r="N634" s="77"/>
      <c r="O634" s="66">
        <f t="shared" si="873"/>
        <v>0</v>
      </c>
      <c r="P634" s="228"/>
      <c r="Q634" s="228"/>
      <c r="R634" s="228"/>
      <c r="S634" s="228"/>
      <c r="T634" s="228"/>
    </row>
    <row r="635" spans="1:20" ht="12.75" customHeight="1">
      <c r="A635" s="229">
        <v>52</v>
      </c>
      <c r="B635" s="240" t="s">
        <v>392</v>
      </c>
      <c r="C635" s="240" t="s">
        <v>1056</v>
      </c>
      <c r="D635" s="533" t="s">
        <v>455</v>
      </c>
      <c r="E635" s="229">
        <v>125</v>
      </c>
      <c r="F635" s="224">
        <f t="shared" ref="F635" si="944">H635+J635+R635</f>
        <v>3.6259655400000002</v>
      </c>
      <c r="G635" s="233">
        <v>0.72</v>
      </c>
      <c r="H635" s="228">
        <f t="shared" ref="H635" si="945">G635*$P$14/1000</f>
        <v>1.2400559999999998</v>
      </c>
      <c r="I635" s="233"/>
      <c r="J635" s="228">
        <f t="shared" ref="J635" si="946">I635*$P$15/1000</f>
        <v>0</v>
      </c>
      <c r="K635" s="65" t="s">
        <v>401</v>
      </c>
      <c r="L635" s="65" t="s">
        <v>31</v>
      </c>
      <c r="M635" s="65">
        <v>1</v>
      </c>
      <c r="N635" s="77">
        <v>2.0819999999999999</v>
      </c>
      <c r="O635" s="66">
        <f t="shared" si="873"/>
        <v>2.0819999999999999</v>
      </c>
      <c r="P635" s="228">
        <f t="shared" ref="P635" si="947">E635*F635</f>
        <v>453.24569250000002</v>
      </c>
      <c r="Q635" s="228">
        <f t="shared" ref="Q635" si="948">SUM(O635:O638)</f>
        <v>2.0819999999999999</v>
      </c>
      <c r="R635" s="228">
        <f t="shared" ref="R635" si="949">Q635*1.02*1.05*$R$20</f>
        <v>2.3859095400000001</v>
      </c>
      <c r="S635" s="228">
        <f t="shared" ref="S635" si="950">F635*$S$23</f>
        <v>4.2480700460264718</v>
      </c>
      <c r="T635" s="228">
        <v>526.8289300195338</v>
      </c>
    </row>
    <row r="636" spans="1:20" ht="12.75" customHeight="1">
      <c r="A636" s="229"/>
      <c r="B636" s="240"/>
      <c r="C636" s="240"/>
      <c r="D636" s="319"/>
      <c r="E636" s="229"/>
      <c r="F636" s="224"/>
      <c r="G636" s="233"/>
      <c r="H636" s="228"/>
      <c r="I636" s="233"/>
      <c r="J636" s="228"/>
      <c r="K636" s="65"/>
      <c r="L636" s="65"/>
      <c r="M636" s="65"/>
      <c r="N636" s="77"/>
      <c r="O636" s="66">
        <f t="shared" si="873"/>
        <v>0</v>
      </c>
      <c r="P636" s="228"/>
      <c r="Q636" s="228"/>
      <c r="R636" s="228"/>
      <c r="S636" s="228"/>
      <c r="T636" s="228"/>
    </row>
    <row r="637" spans="1:20" ht="12.75" customHeight="1">
      <c r="A637" s="229"/>
      <c r="B637" s="240"/>
      <c r="C637" s="240"/>
      <c r="D637" s="319"/>
      <c r="E637" s="229"/>
      <c r="F637" s="224"/>
      <c r="G637" s="233"/>
      <c r="H637" s="228"/>
      <c r="I637" s="233"/>
      <c r="J637" s="228"/>
      <c r="K637" s="65"/>
      <c r="L637" s="65"/>
      <c r="M637" s="67"/>
      <c r="N637" s="77"/>
      <c r="O637" s="66">
        <f t="shared" si="873"/>
        <v>0</v>
      </c>
      <c r="P637" s="228"/>
      <c r="Q637" s="228"/>
      <c r="R637" s="228"/>
      <c r="S637" s="228"/>
      <c r="T637" s="228"/>
    </row>
    <row r="638" spans="1:20" ht="12.75" customHeight="1">
      <c r="A638" s="229"/>
      <c r="B638" s="240"/>
      <c r="C638" s="240"/>
      <c r="D638" s="320"/>
      <c r="E638" s="229"/>
      <c r="F638" s="224"/>
      <c r="G638" s="233"/>
      <c r="H638" s="228"/>
      <c r="I638" s="233"/>
      <c r="J638" s="228"/>
      <c r="K638" s="65"/>
      <c r="L638" s="65"/>
      <c r="M638" s="65"/>
      <c r="N638" s="77"/>
      <c r="O638" s="66">
        <f t="shared" si="873"/>
        <v>0</v>
      </c>
      <c r="P638" s="228"/>
      <c r="Q638" s="228"/>
      <c r="R638" s="228"/>
      <c r="S638" s="228"/>
      <c r="T638" s="228"/>
    </row>
    <row r="639" spans="1:20" ht="12.75" customHeight="1">
      <c r="A639" s="229">
        <v>53</v>
      </c>
      <c r="B639" s="240" t="s">
        <v>399</v>
      </c>
      <c r="C639" s="240" t="s">
        <v>1057</v>
      </c>
      <c r="D639" s="533" t="s">
        <v>455</v>
      </c>
      <c r="E639" s="242">
        <v>125</v>
      </c>
      <c r="F639" s="224">
        <f t="shared" ref="F639" si="951">H639+J639+R639</f>
        <v>2.7276761999999999</v>
      </c>
      <c r="G639" s="233">
        <v>0.08</v>
      </c>
      <c r="H639" s="228">
        <f t="shared" ref="H639" si="952">G639*$P$14/1000</f>
        <v>0.13778399999999999</v>
      </c>
      <c r="I639" s="233"/>
      <c r="J639" s="228">
        <f t="shared" ref="J639" si="953">I639*$P$15/1000</f>
        <v>0</v>
      </c>
      <c r="K639" s="65" t="s">
        <v>401</v>
      </c>
      <c r="L639" s="65" t="s">
        <v>31</v>
      </c>
      <c r="M639" s="65">
        <v>1</v>
      </c>
      <c r="N639" s="77">
        <v>2.2599999999999998</v>
      </c>
      <c r="O639" s="66">
        <f t="shared" si="873"/>
        <v>2.2599999999999998</v>
      </c>
      <c r="P639" s="228">
        <f t="shared" ref="P639" si="954">E639*F639</f>
        <v>340.95952499999999</v>
      </c>
      <c r="Q639" s="228">
        <f t="shared" ref="Q639" si="955">SUM(O639:O642)</f>
        <v>2.2599999999999998</v>
      </c>
      <c r="R639" s="228">
        <f t="shared" ref="R639" si="956">Q639*1.02*1.05*$R$20</f>
        <v>2.5898922</v>
      </c>
      <c r="S639" s="228">
        <f t="shared" ref="S639" si="957">F639*$S$23</f>
        <v>3.1956617989478491</v>
      </c>
      <c r="T639" s="228">
        <v>394.92054611808175</v>
      </c>
    </row>
    <row r="640" spans="1:20" ht="12.75" customHeight="1">
      <c r="A640" s="229"/>
      <c r="B640" s="240"/>
      <c r="C640" s="240"/>
      <c r="D640" s="319"/>
      <c r="E640" s="242"/>
      <c r="F640" s="224"/>
      <c r="G640" s="233"/>
      <c r="H640" s="228"/>
      <c r="I640" s="233"/>
      <c r="J640" s="228"/>
      <c r="K640" s="65"/>
      <c r="L640" s="65"/>
      <c r="M640" s="65"/>
      <c r="N640" s="77"/>
      <c r="O640" s="66">
        <f t="shared" si="873"/>
        <v>0</v>
      </c>
      <c r="P640" s="228"/>
      <c r="Q640" s="228"/>
      <c r="R640" s="228"/>
      <c r="S640" s="228"/>
      <c r="T640" s="228"/>
    </row>
    <row r="641" spans="1:20" ht="12.75" customHeight="1">
      <c r="A641" s="229"/>
      <c r="B641" s="240"/>
      <c r="C641" s="240"/>
      <c r="D641" s="319"/>
      <c r="E641" s="242"/>
      <c r="F641" s="224"/>
      <c r="G641" s="233"/>
      <c r="H641" s="228"/>
      <c r="I641" s="233"/>
      <c r="J641" s="228"/>
      <c r="K641" s="65"/>
      <c r="L641" s="65"/>
      <c r="M641" s="67"/>
      <c r="N641" s="77"/>
      <c r="O641" s="66">
        <f t="shared" si="873"/>
        <v>0</v>
      </c>
      <c r="P641" s="228"/>
      <c r="Q641" s="228"/>
      <c r="R641" s="228"/>
      <c r="S641" s="228"/>
      <c r="T641" s="228"/>
    </row>
    <row r="642" spans="1:20" ht="12.75" customHeight="1">
      <c r="A642" s="229"/>
      <c r="B642" s="240"/>
      <c r="C642" s="240"/>
      <c r="D642" s="320"/>
      <c r="E642" s="242"/>
      <c r="F642" s="224"/>
      <c r="G642" s="233"/>
      <c r="H642" s="228"/>
      <c r="I642" s="233"/>
      <c r="J642" s="228"/>
      <c r="K642" s="65"/>
      <c r="L642" s="65"/>
      <c r="M642" s="65"/>
      <c r="N642" s="77"/>
      <c r="O642" s="66">
        <f t="shared" si="873"/>
        <v>0</v>
      </c>
      <c r="P642" s="228"/>
      <c r="Q642" s="228"/>
      <c r="R642" s="228"/>
      <c r="S642" s="228"/>
      <c r="T642" s="228"/>
    </row>
    <row r="643" spans="1:20" ht="12.75" customHeight="1">
      <c r="A643" s="229">
        <v>54</v>
      </c>
      <c r="B643" s="240" t="s">
        <v>34</v>
      </c>
      <c r="C643" s="240" t="s">
        <v>1058</v>
      </c>
      <c r="D643" s="533" t="s">
        <v>455</v>
      </c>
      <c r="E643" s="242">
        <v>250</v>
      </c>
      <c r="F643" s="224">
        <f t="shared" ref="F643" si="958">H643+J643+R643</f>
        <v>4.9276710000000001E-2</v>
      </c>
      <c r="G643" s="248"/>
      <c r="H643" s="228">
        <f t="shared" ref="H643" si="959">G643*$P$14/1000</f>
        <v>0</v>
      </c>
      <c r="I643" s="266"/>
      <c r="J643" s="228">
        <f t="shared" ref="J643" si="960">I643*$P$15/1000</f>
        <v>0</v>
      </c>
      <c r="K643" s="65" t="s">
        <v>659</v>
      </c>
      <c r="L643" s="65" t="s">
        <v>31</v>
      </c>
      <c r="M643" s="65">
        <v>1</v>
      </c>
      <c r="N643" s="77">
        <v>4.2999999999999997E-2</v>
      </c>
      <c r="O643" s="66">
        <f t="shared" si="873"/>
        <v>4.2999999999999997E-2</v>
      </c>
      <c r="P643" s="228">
        <f t="shared" ref="P643" si="961">E643*F643</f>
        <v>12.3191775</v>
      </c>
      <c r="Q643" s="228">
        <f t="shared" ref="Q643" si="962">SUM(O643:O646)</f>
        <v>4.2999999999999997E-2</v>
      </c>
      <c r="R643" s="228">
        <f t="shared" ref="R643" si="963">Q643*1.02*1.05*$R$20</f>
        <v>4.9276710000000001E-2</v>
      </c>
      <c r="S643" s="228">
        <f t="shared" ref="S643" si="964">F643*$S$23</f>
        <v>5.7731082496093739E-2</v>
      </c>
      <c r="T643" s="228">
        <v>14.260116919362217</v>
      </c>
    </row>
    <row r="644" spans="1:20" ht="12.75" customHeight="1">
      <c r="A644" s="229"/>
      <c r="B644" s="240"/>
      <c r="C644" s="240"/>
      <c r="D644" s="319"/>
      <c r="E644" s="242"/>
      <c r="F644" s="224"/>
      <c r="G644" s="248"/>
      <c r="H644" s="228"/>
      <c r="I644" s="266"/>
      <c r="J644" s="228"/>
      <c r="K644" s="65"/>
      <c r="L644" s="65"/>
      <c r="M644" s="65"/>
      <c r="N644" s="77"/>
      <c r="O644" s="66">
        <f t="shared" si="873"/>
        <v>0</v>
      </c>
      <c r="P644" s="228"/>
      <c r="Q644" s="228"/>
      <c r="R644" s="228"/>
      <c r="S644" s="228"/>
      <c r="T644" s="228"/>
    </row>
    <row r="645" spans="1:20" ht="12.75" customHeight="1">
      <c r="A645" s="229"/>
      <c r="B645" s="240"/>
      <c r="C645" s="240"/>
      <c r="D645" s="319"/>
      <c r="E645" s="242"/>
      <c r="F645" s="224"/>
      <c r="G645" s="248"/>
      <c r="H645" s="228"/>
      <c r="I645" s="266"/>
      <c r="J645" s="228"/>
      <c r="K645" s="65"/>
      <c r="L645" s="65"/>
      <c r="M645" s="67"/>
      <c r="N645" s="77"/>
      <c r="O645" s="66">
        <f t="shared" si="873"/>
        <v>0</v>
      </c>
      <c r="P645" s="228"/>
      <c r="Q645" s="228"/>
      <c r="R645" s="228"/>
      <c r="S645" s="228"/>
      <c r="T645" s="228"/>
    </row>
    <row r="646" spans="1:20" ht="12.75" customHeight="1">
      <c r="A646" s="229"/>
      <c r="B646" s="240"/>
      <c r="C646" s="240"/>
      <c r="D646" s="320"/>
      <c r="E646" s="242"/>
      <c r="F646" s="224"/>
      <c r="G646" s="248"/>
      <c r="H646" s="228"/>
      <c r="I646" s="266"/>
      <c r="J646" s="228"/>
      <c r="K646" s="65"/>
      <c r="L646" s="65"/>
      <c r="M646" s="65"/>
      <c r="N646" s="77"/>
      <c r="O646" s="66">
        <f t="shared" si="873"/>
        <v>0</v>
      </c>
      <c r="P646" s="228"/>
      <c r="Q646" s="228"/>
      <c r="R646" s="228"/>
      <c r="S646" s="228"/>
      <c r="T646" s="228"/>
    </row>
    <row r="647" spans="1:20" ht="12.75" customHeight="1">
      <c r="A647" s="229">
        <v>55</v>
      </c>
      <c r="B647" s="240" t="s">
        <v>405</v>
      </c>
      <c r="C647" s="240" t="s">
        <v>553</v>
      </c>
      <c r="D647" s="230" t="s">
        <v>554</v>
      </c>
      <c r="E647" s="229">
        <v>62</v>
      </c>
      <c r="F647" s="224">
        <f t="shared" ref="F647" si="965">H647+J647+R647</f>
        <v>0.115198332</v>
      </c>
      <c r="G647" s="233">
        <v>6.0999999999999999E-2</v>
      </c>
      <c r="H647" s="228">
        <f t="shared" ref="H647" si="966">G647*$P$14/1000</f>
        <v>0.1050603</v>
      </c>
      <c r="I647" s="249">
        <v>4.5999999999999999E-3</v>
      </c>
      <c r="J647" s="228">
        <f t="shared" ref="J647" si="967">I647*$P$15/1000</f>
        <v>1.0138032000000002E-2</v>
      </c>
      <c r="K647" s="65"/>
      <c r="L647" s="65"/>
      <c r="M647" s="65"/>
      <c r="N647" s="77"/>
      <c r="O647" s="66">
        <f t="shared" si="873"/>
        <v>0</v>
      </c>
      <c r="P647" s="228">
        <f t="shared" ref="P647" si="968">E647*F647</f>
        <v>7.1422965840000003</v>
      </c>
      <c r="Q647" s="228">
        <f t="shared" ref="Q647" si="969">SUM(O647:O650)</f>
        <v>0</v>
      </c>
      <c r="R647" s="228">
        <f t="shared" ref="R647" si="970">Q647*1.02*1.05*$R$20</f>
        <v>0</v>
      </c>
      <c r="S647" s="228">
        <f t="shared" ref="S647" si="971">F647*$S$23</f>
        <v>0.1349628335192101</v>
      </c>
      <c r="T647" s="228">
        <v>8.3676956781910263</v>
      </c>
    </row>
    <row r="648" spans="1:20" ht="12.75" customHeight="1">
      <c r="A648" s="229"/>
      <c r="B648" s="240"/>
      <c r="C648" s="240"/>
      <c r="D648" s="280"/>
      <c r="E648" s="229"/>
      <c r="F648" s="224"/>
      <c r="G648" s="233"/>
      <c r="H648" s="228"/>
      <c r="I648" s="249"/>
      <c r="J648" s="228"/>
      <c r="K648" s="65"/>
      <c r="L648" s="65"/>
      <c r="M648" s="65"/>
      <c r="N648" s="77"/>
      <c r="O648" s="66">
        <f t="shared" si="873"/>
        <v>0</v>
      </c>
      <c r="P648" s="228"/>
      <c r="Q648" s="228"/>
      <c r="R648" s="228"/>
      <c r="S648" s="228"/>
      <c r="T648" s="228"/>
    </row>
    <row r="649" spans="1:20" ht="12.75" customHeight="1">
      <c r="A649" s="229"/>
      <c r="B649" s="240"/>
      <c r="C649" s="240"/>
      <c r="D649" s="280"/>
      <c r="E649" s="229"/>
      <c r="F649" s="224"/>
      <c r="G649" s="233"/>
      <c r="H649" s="228"/>
      <c r="I649" s="249"/>
      <c r="J649" s="228"/>
      <c r="K649" s="65"/>
      <c r="L649" s="65"/>
      <c r="M649" s="67"/>
      <c r="N649" s="77"/>
      <c r="O649" s="66">
        <f t="shared" si="873"/>
        <v>0</v>
      </c>
      <c r="P649" s="228"/>
      <c r="Q649" s="228"/>
      <c r="R649" s="228"/>
      <c r="S649" s="228"/>
      <c r="T649" s="228"/>
    </row>
    <row r="650" spans="1:20" ht="12.75" customHeight="1">
      <c r="A650" s="229"/>
      <c r="B650" s="240"/>
      <c r="C650" s="240"/>
      <c r="D650" s="280"/>
      <c r="E650" s="229"/>
      <c r="F650" s="224"/>
      <c r="G650" s="233"/>
      <c r="H650" s="228"/>
      <c r="I650" s="249"/>
      <c r="J650" s="228"/>
      <c r="K650" s="65"/>
      <c r="L650" s="65"/>
      <c r="M650" s="65"/>
      <c r="N650" s="77"/>
      <c r="O650" s="66">
        <f t="shared" si="873"/>
        <v>0</v>
      </c>
      <c r="P650" s="228"/>
      <c r="Q650" s="228"/>
      <c r="R650" s="228"/>
      <c r="S650" s="228"/>
      <c r="T650" s="228"/>
    </row>
    <row r="651" spans="1:20" ht="12.75" customHeight="1">
      <c r="A651" s="229">
        <v>56</v>
      </c>
      <c r="B651" s="240" t="s">
        <v>34</v>
      </c>
      <c r="C651" s="240" t="s">
        <v>1059</v>
      </c>
      <c r="D651" s="533" t="s">
        <v>455</v>
      </c>
      <c r="E651" s="242">
        <v>115</v>
      </c>
      <c r="F651" s="224">
        <f t="shared" ref="F651" si="972">H651+J651+R651</f>
        <v>1.8335520000000003</v>
      </c>
      <c r="G651" s="248"/>
      <c r="H651" s="228">
        <f t="shared" ref="H651" si="973">G651*$P$14/1000</f>
        <v>0</v>
      </c>
      <c r="I651" s="266"/>
      <c r="J651" s="228">
        <f t="shared" ref="J651" si="974">I651*$P$15/1000</f>
        <v>0</v>
      </c>
      <c r="K651" s="65" t="s">
        <v>661</v>
      </c>
      <c r="L651" s="65" t="s">
        <v>31</v>
      </c>
      <c r="M651" s="65">
        <v>1</v>
      </c>
      <c r="N651" s="77">
        <v>1.6</v>
      </c>
      <c r="O651" s="66">
        <f t="shared" si="873"/>
        <v>1.6</v>
      </c>
      <c r="P651" s="228">
        <f t="shared" ref="P651" si="975">E651*F651</f>
        <v>210.85848000000004</v>
      </c>
      <c r="Q651" s="228">
        <f t="shared" ref="Q651" si="976">SUM(O651:O654)</f>
        <v>1.6</v>
      </c>
      <c r="R651" s="228">
        <f t="shared" ref="R651" si="977">Q651*1.02*1.05*$R$20</f>
        <v>1.8335520000000003</v>
      </c>
      <c r="S651" s="228">
        <f t="shared" ref="S651" si="978">F651*$S$23</f>
        <v>2.1481333021802325</v>
      </c>
      <c r="T651" s="228">
        <v>244.08014075931612</v>
      </c>
    </row>
    <row r="652" spans="1:20" ht="12.75" customHeight="1">
      <c r="A652" s="229"/>
      <c r="B652" s="240"/>
      <c r="C652" s="240"/>
      <c r="D652" s="319"/>
      <c r="E652" s="242"/>
      <c r="F652" s="224"/>
      <c r="G652" s="248"/>
      <c r="H652" s="228"/>
      <c r="I652" s="266"/>
      <c r="J652" s="228"/>
      <c r="K652" s="65"/>
      <c r="L652" s="65"/>
      <c r="M652" s="65"/>
      <c r="N652" s="77"/>
      <c r="O652" s="66">
        <f t="shared" si="873"/>
        <v>0</v>
      </c>
      <c r="P652" s="228"/>
      <c r="Q652" s="228"/>
      <c r="R652" s="228"/>
      <c r="S652" s="228"/>
      <c r="T652" s="228"/>
    </row>
    <row r="653" spans="1:20" ht="12.75" customHeight="1">
      <c r="A653" s="229"/>
      <c r="B653" s="240"/>
      <c r="C653" s="240"/>
      <c r="D653" s="319"/>
      <c r="E653" s="242"/>
      <c r="F653" s="224"/>
      <c r="G653" s="248"/>
      <c r="H653" s="228"/>
      <c r="I653" s="266"/>
      <c r="J653" s="228"/>
      <c r="K653" s="65"/>
      <c r="L653" s="65"/>
      <c r="M653" s="67"/>
      <c r="N653" s="77"/>
      <c r="O653" s="66">
        <f t="shared" si="873"/>
        <v>0</v>
      </c>
      <c r="P653" s="228"/>
      <c r="Q653" s="228"/>
      <c r="R653" s="228"/>
      <c r="S653" s="228"/>
      <c r="T653" s="228"/>
    </row>
    <row r="654" spans="1:20" ht="12.75" customHeight="1">
      <c r="A654" s="229"/>
      <c r="B654" s="240"/>
      <c r="C654" s="240"/>
      <c r="D654" s="320"/>
      <c r="E654" s="242"/>
      <c r="F654" s="224"/>
      <c r="G654" s="248"/>
      <c r="H654" s="228"/>
      <c r="I654" s="266"/>
      <c r="J654" s="228"/>
      <c r="K654" s="65"/>
      <c r="L654" s="65"/>
      <c r="M654" s="65"/>
      <c r="N654" s="77"/>
      <c r="O654" s="66">
        <f t="shared" si="873"/>
        <v>0</v>
      </c>
      <c r="P654" s="228"/>
      <c r="Q654" s="228"/>
      <c r="R654" s="228"/>
      <c r="S654" s="228"/>
      <c r="T654" s="228"/>
    </row>
    <row r="655" spans="1:20" ht="12.75" customHeight="1">
      <c r="A655" s="229">
        <v>57</v>
      </c>
      <c r="B655" s="240" t="s">
        <v>34</v>
      </c>
      <c r="C655" s="240" t="s">
        <v>1060</v>
      </c>
      <c r="D655" s="533" t="s">
        <v>455</v>
      </c>
      <c r="E655" s="242">
        <v>45</v>
      </c>
      <c r="F655" s="224">
        <f t="shared" ref="F655" si="979">H655+J655+R655</f>
        <v>3.3233130000000007E-2</v>
      </c>
      <c r="G655" s="248"/>
      <c r="H655" s="228">
        <f t="shared" ref="H655" si="980">G655*$P$14/1000</f>
        <v>0</v>
      </c>
      <c r="I655" s="266"/>
      <c r="J655" s="228">
        <f t="shared" ref="J655" si="981">I655*$P$15/1000</f>
        <v>0</v>
      </c>
      <c r="K655" s="65" t="s">
        <v>601</v>
      </c>
      <c r="L655" s="65" t="s">
        <v>31</v>
      </c>
      <c r="M655" s="65">
        <v>1</v>
      </c>
      <c r="N655" s="77">
        <v>2.9000000000000001E-2</v>
      </c>
      <c r="O655" s="66">
        <f t="shared" si="873"/>
        <v>2.9000000000000001E-2</v>
      </c>
      <c r="P655" s="228">
        <f t="shared" ref="P655" si="982">E655*F655</f>
        <v>1.4954908500000004</v>
      </c>
      <c r="Q655" s="228">
        <f t="shared" ref="Q655" si="983">SUM(O655:O658)</f>
        <v>2.9000000000000001E-2</v>
      </c>
      <c r="R655" s="228">
        <f t="shared" ref="R655" si="984">Q655*1.02*1.05*$R$20</f>
        <v>3.3233130000000007E-2</v>
      </c>
      <c r="S655" s="228">
        <f t="shared" ref="S655" si="985">F655*$S$23</f>
        <v>3.8934916102016714E-2</v>
      </c>
      <c r="T655" s="228">
        <v>1.7311118678853672</v>
      </c>
    </row>
    <row r="656" spans="1:20" ht="12.75" customHeight="1">
      <c r="A656" s="229"/>
      <c r="B656" s="240"/>
      <c r="C656" s="240"/>
      <c r="D656" s="319"/>
      <c r="E656" s="242"/>
      <c r="F656" s="224"/>
      <c r="G656" s="248"/>
      <c r="H656" s="228"/>
      <c r="I656" s="266"/>
      <c r="J656" s="228"/>
      <c r="K656" s="65"/>
      <c r="L656" s="65"/>
      <c r="M656" s="65"/>
      <c r="N656" s="77"/>
      <c r="O656" s="66">
        <f t="shared" ref="O656:O719" si="986">M656*N656</f>
        <v>0</v>
      </c>
      <c r="P656" s="228"/>
      <c r="Q656" s="228"/>
      <c r="R656" s="228"/>
      <c r="S656" s="228"/>
      <c r="T656" s="228"/>
    </row>
    <row r="657" spans="1:20" ht="12.75" customHeight="1">
      <c r="A657" s="229"/>
      <c r="B657" s="240"/>
      <c r="C657" s="240"/>
      <c r="D657" s="319"/>
      <c r="E657" s="242"/>
      <c r="F657" s="224"/>
      <c r="G657" s="248"/>
      <c r="H657" s="228"/>
      <c r="I657" s="266"/>
      <c r="J657" s="228"/>
      <c r="K657" s="65"/>
      <c r="L657" s="65"/>
      <c r="M657" s="67"/>
      <c r="N657" s="77"/>
      <c r="O657" s="66">
        <f t="shared" si="986"/>
        <v>0</v>
      </c>
      <c r="P657" s="228"/>
      <c r="Q657" s="228"/>
      <c r="R657" s="228"/>
      <c r="S657" s="228"/>
      <c r="T657" s="228"/>
    </row>
    <row r="658" spans="1:20" ht="12.75" customHeight="1">
      <c r="A658" s="229"/>
      <c r="B658" s="240"/>
      <c r="C658" s="240"/>
      <c r="D658" s="320"/>
      <c r="E658" s="242"/>
      <c r="F658" s="224"/>
      <c r="G658" s="248"/>
      <c r="H658" s="228"/>
      <c r="I658" s="266"/>
      <c r="J658" s="228"/>
      <c r="K658" s="65"/>
      <c r="L658" s="65"/>
      <c r="M658" s="65"/>
      <c r="N658" s="77"/>
      <c r="O658" s="66">
        <f t="shared" si="986"/>
        <v>0</v>
      </c>
      <c r="P658" s="228"/>
      <c r="Q658" s="228"/>
      <c r="R658" s="228"/>
      <c r="S658" s="228"/>
      <c r="T658" s="228"/>
    </row>
    <row r="659" spans="1:20" ht="12.75" customHeight="1">
      <c r="A659" s="229">
        <v>58</v>
      </c>
      <c r="B659" s="240" t="s">
        <v>34</v>
      </c>
      <c r="C659" s="240" t="s">
        <v>1061</v>
      </c>
      <c r="D659" s="533" t="s">
        <v>455</v>
      </c>
      <c r="E659" s="242">
        <v>23</v>
      </c>
      <c r="F659" s="224">
        <f t="shared" ref="F659" si="987">H659+J659+R659</f>
        <v>5.1568650000000001E-2</v>
      </c>
      <c r="G659" s="248"/>
      <c r="H659" s="228">
        <f t="shared" ref="H659" si="988">G659*$P$14/1000</f>
        <v>0</v>
      </c>
      <c r="I659" s="266"/>
      <c r="J659" s="228">
        <f t="shared" ref="J659" si="989">I659*$P$15/1000</f>
        <v>0</v>
      </c>
      <c r="K659" s="65" t="s">
        <v>601</v>
      </c>
      <c r="L659" s="65" t="s">
        <v>31</v>
      </c>
      <c r="M659" s="65">
        <v>1</v>
      </c>
      <c r="N659" s="77">
        <v>4.4999999999999998E-2</v>
      </c>
      <c r="O659" s="66">
        <f t="shared" si="986"/>
        <v>4.4999999999999998E-2</v>
      </c>
      <c r="P659" s="228">
        <f t="shared" ref="P659" si="990">E659*F659</f>
        <v>1.18607895</v>
      </c>
      <c r="Q659" s="228">
        <f t="shared" ref="Q659" si="991">SUM(O659:O662)</f>
        <v>4.4999999999999998E-2</v>
      </c>
      <c r="R659" s="228">
        <f t="shared" ref="R659" si="992">Q659*1.02*1.05*$R$20</f>
        <v>5.1568650000000001E-2</v>
      </c>
      <c r="S659" s="228">
        <f t="shared" ref="S659" si="993">F659*$S$23</f>
        <v>6.041624912381903E-2</v>
      </c>
      <c r="T659" s="228">
        <v>1.3729507917711528</v>
      </c>
    </row>
    <row r="660" spans="1:20" ht="12.75" customHeight="1">
      <c r="A660" s="229"/>
      <c r="B660" s="240"/>
      <c r="C660" s="240"/>
      <c r="D660" s="319"/>
      <c r="E660" s="242"/>
      <c r="F660" s="224"/>
      <c r="G660" s="248"/>
      <c r="H660" s="228"/>
      <c r="I660" s="266"/>
      <c r="J660" s="228"/>
      <c r="K660" s="65"/>
      <c r="L660" s="65"/>
      <c r="M660" s="65"/>
      <c r="N660" s="77"/>
      <c r="O660" s="66">
        <f t="shared" si="986"/>
        <v>0</v>
      </c>
      <c r="P660" s="228"/>
      <c r="Q660" s="228"/>
      <c r="R660" s="228"/>
      <c r="S660" s="228"/>
      <c r="T660" s="228"/>
    </row>
    <row r="661" spans="1:20" ht="12.75" customHeight="1">
      <c r="A661" s="229"/>
      <c r="B661" s="240"/>
      <c r="C661" s="240"/>
      <c r="D661" s="319"/>
      <c r="E661" s="242"/>
      <c r="F661" s="224"/>
      <c r="G661" s="248"/>
      <c r="H661" s="228"/>
      <c r="I661" s="266"/>
      <c r="J661" s="228"/>
      <c r="K661" s="65"/>
      <c r="L661" s="65"/>
      <c r="M661" s="67"/>
      <c r="N661" s="77"/>
      <c r="O661" s="66">
        <f t="shared" si="986"/>
        <v>0</v>
      </c>
      <c r="P661" s="228"/>
      <c r="Q661" s="228"/>
      <c r="R661" s="228"/>
      <c r="S661" s="228"/>
      <c r="T661" s="228"/>
    </row>
    <row r="662" spans="1:20" ht="12.75" customHeight="1">
      <c r="A662" s="229"/>
      <c r="B662" s="240"/>
      <c r="C662" s="240"/>
      <c r="D662" s="320"/>
      <c r="E662" s="242"/>
      <c r="F662" s="224"/>
      <c r="G662" s="248"/>
      <c r="H662" s="228"/>
      <c r="I662" s="266"/>
      <c r="J662" s="228"/>
      <c r="K662" s="65"/>
      <c r="L662" s="65"/>
      <c r="M662" s="65"/>
      <c r="N662" s="77"/>
      <c r="O662" s="66">
        <f t="shared" si="986"/>
        <v>0</v>
      </c>
      <c r="P662" s="228"/>
      <c r="Q662" s="228"/>
      <c r="R662" s="228"/>
      <c r="S662" s="228"/>
      <c r="T662" s="228"/>
    </row>
    <row r="663" spans="1:20" ht="12.75" customHeight="1">
      <c r="A663" s="229">
        <v>59</v>
      </c>
      <c r="B663" s="240" t="s">
        <v>34</v>
      </c>
      <c r="C663" s="240" t="s">
        <v>1062</v>
      </c>
      <c r="D663" s="533" t="s">
        <v>455</v>
      </c>
      <c r="E663" s="242">
        <v>18</v>
      </c>
      <c r="F663" s="224">
        <f t="shared" ref="F663" si="994">H663+J663+R663</f>
        <v>7.3342080000000018E-2</v>
      </c>
      <c r="G663" s="248"/>
      <c r="H663" s="228">
        <f t="shared" ref="H663" si="995">G663*$P$14/1000</f>
        <v>0</v>
      </c>
      <c r="I663" s="266"/>
      <c r="J663" s="228">
        <f t="shared" ref="J663" si="996">I663*$P$15/1000</f>
        <v>0</v>
      </c>
      <c r="K663" s="65" t="s">
        <v>601</v>
      </c>
      <c r="L663" s="65" t="s">
        <v>31</v>
      </c>
      <c r="M663" s="65">
        <v>1</v>
      </c>
      <c r="N663" s="77">
        <v>6.4000000000000001E-2</v>
      </c>
      <c r="O663" s="66">
        <f t="shared" si="986"/>
        <v>6.4000000000000001E-2</v>
      </c>
      <c r="P663" s="228">
        <f t="shared" ref="P663" si="997">E663*F663</f>
        <v>1.3201574400000002</v>
      </c>
      <c r="Q663" s="228">
        <f t="shared" ref="Q663" si="998">SUM(O663:O666)</f>
        <v>6.4000000000000001E-2</v>
      </c>
      <c r="R663" s="228">
        <f t="shared" ref="R663" si="999">Q663*1.02*1.05*$R$20</f>
        <v>7.3342080000000018E-2</v>
      </c>
      <c r="S663" s="228">
        <f t="shared" ref="S663" si="1000">F663*$S$23</f>
        <v>8.5925332087209302E-2</v>
      </c>
      <c r="T663" s="228">
        <v>1.5281539247539795</v>
      </c>
    </row>
    <row r="664" spans="1:20" ht="12.75" customHeight="1">
      <c r="A664" s="229"/>
      <c r="B664" s="240"/>
      <c r="C664" s="240"/>
      <c r="D664" s="319"/>
      <c r="E664" s="242"/>
      <c r="F664" s="224"/>
      <c r="G664" s="248"/>
      <c r="H664" s="228"/>
      <c r="I664" s="266"/>
      <c r="J664" s="228"/>
      <c r="K664" s="65"/>
      <c r="L664" s="65"/>
      <c r="M664" s="65"/>
      <c r="N664" s="77"/>
      <c r="O664" s="66">
        <f t="shared" si="986"/>
        <v>0</v>
      </c>
      <c r="P664" s="228"/>
      <c r="Q664" s="228"/>
      <c r="R664" s="228"/>
      <c r="S664" s="228"/>
      <c r="T664" s="228"/>
    </row>
    <row r="665" spans="1:20" ht="12.75" customHeight="1">
      <c r="A665" s="229"/>
      <c r="B665" s="240"/>
      <c r="C665" s="240"/>
      <c r="D665" s="319"/>
      <c r="E665" s="242"/>
      <c r="F665" s="224"/>
      <c r="G665" s="248"/>
      <c r="H665" s="228"/>
      <c r="I665" s="266"/>
      <c r="J665" s="228"/>
      <c r="K665" s="65"/>
      <c r="L665" s="65"/>
      <c r="M665" s="67"/>
      <c r="N665" s="77"/>
      <c r="O665" s="66">
        <f t="shared" si="986"/>
        <v>0</v>
      </c>
      <c r="P665" s="228"/>
      <c r="Q665" s="228"/>
      <c r="R665" s="228"/>
      <c r="S665" s="228"/>
      <c r="T665" s="228"/>
    </row>
    <row r="666" spans="1:20" ht="12.75" customHeight="1">
      <c r="A666" s="229"/>
      <c r="B666" s="240"/>
      <c r="C666" s="240"/>
      <c r="D666" s="320"/>
      <c r="E666" s="242"/>
      <c r="F666" s="224"/>
      <c r="G666" s="248"/>
      <c r="H666" s="228"/>
      <c r="I666" s="266"/>
      <c r="J666" s="228"/>
      <c r="K666" s="65"/>
      <c r="L666" s="65"/>
      <c r="M666" s="65"/>
      <c r="N666" s="77"/>
      <c r="O666" s="66">
        <f t="shared" si="986"/>
        <v>0</v>
      </c>
      <c r="P666" s="228"/>
      <c r="Q666" s="228"/>
      <c r="R666" s="228"/>
      <c r="S666" s="228"/>
      <c r="T666" s="228"/>
    </row>
    <row r="667" spans="1:20" ht="12.75" customHeight="1">
      <c r="A667" s="229">
        <v>60</v>
      </c>
      <c r="B667" s="240" t="s">
        <v>34</v>
      </c>
      <c r="C667" s="240" t="s">
        <v>1063</v>
      </c>
      <c r="D667" s="533" t="s">
        <v>455</v>
      </c>
      <c r="E667" s="242">
        <v>15</v>
      </c>
      <c r="F667" s="224">
        <f t="shared" ref="F667" si="1001">H667+J667+R667</f>
        <v>0.15241401000000002</v>
      </c>
      <c r="G667" s="248"/>
      <c r="H667" s="228">
        <f t="shared" ref="H667" si="1002">G667*$P$14/1000</f>
        <v>0</v>
      </c>
      <c r="I667" s="266"/>
      <c r="J667" s="228">
        <f t="shared" ref="J667" si="1003">I667*$P$15/1000</f>
        <v>0</v>
      </c>
      <c r="K667" s="65" t="s">
        <v>601</v>
      </c>
      <c r="L667" s="65" t="s">
        <v>31</v>
      </c>
      <c r="M667" s="65">
        <v>1</v>
      </c>
      <c r="N667" s="77">
        <v>0.13300000000000001</v>
      </c>
      <c r="O667" s="66">
        <f t="shared" si="986"/>
        <v>0.13300000000000001</v>
      </c>
      <c r="P667" s="228">
        <f t="shared" ref="P667" si="1004">E667*F667</f>
        <v>2.2862101500000001</v>
      </c>
      <c r="Q667" s="228">
        <f t="shared" ref="Q667" si="1005">SUM(O667:O670)</f>
        <v>0.13300000000000001</v>
      </c>
      <c r="R667" s="228">
        <f t="shared" ref="R667" si="1006">Q667*1.02*1.05*$R$20</f>
        <v>0.15241401000000002</v>
      </c>
      <c r="S667" s="228">
        <f t="shared" ref="S667" si="1007">F667*$S$23</f>
        <v>0.1785635807437318</v>
      </c>
      <c r="T667" s="228">
        <v>2.6464123957328023</v>
      </c>
    </row>
    <row r="668" spans="1:20" ht="12.75" customHeight="1">
      <c r="A668" s="229"/>
      <c r="B668" s="240"/>
      <c r="C668" s="240"/>
      <c r="D668" s="319"/>
      <c r="E668" s="242"/>
      <c r="F668" s="224"/>
      <c r="G668" s="248"/>
      <c r="H668" s="228"/>
      <c r="I668" s="266"/>
      <c r="J668" s="228"/>
      <c r="K668" s="65"/>
      <c r="L668" s="65"/>
      <c r="M668" s="65"/>
      <c r="N668" s="77"/>
      <c r="O668" s="66">
        <f t="shared" si="986"/>
        <v>0</v>
      </c>
      <c r="P668" s="228"/>
      <c r="Q668" s="228"/>
      <c r="R668" s="228"/>
      <c r="S668" s="228"/>
      <c r="T668" s="228"/>
    </row>
    <row r="669" spans="1:20" ht="12.75" customHeight="1">
      <c r="A669" s="229"/>
      <c r="B669" s="240"/>
      <c r="C669" s="240"/>
      <c r="D669" s="319"/>
      <c r="E669" s="242"/>
      <c r="F669" s="224"/>
      <c r="G669" s="248"/>
      <c r="H669" s="228"/>
      <c r="I669" s="266"/>
      <c r="J669" s="228"/>
      <c r="K669" s="65"/>
      <c r="L669" s="65"/>
      <c r="M669" s="67"/>
      <c r="N669" s="77"/>
      <c r="O669" s="66">
        <f t="shared" si="986"/>
        <v>0</v>
      </c>
      <c r="P669" s="228"/>
      <c r="Q669" s="228"/>
      <c r="R669" s="228"/>
      <c r="S669" s="228"/>
      <c r="T669" s="228"/>
    </row>
    <row r="670" spans="1:20" ht="12.75" customHeight="1">
      <c r="A670" s="229"/>
      <c r="B670" s="240"/>
      <c r="C670" s="240"/>
      <c r="D670" s="320"/>
      <c r="E670" s="242"/>
      <c r="F670" s="224"/>
      <c r="G670" s="248"/>
      <c r="H670" s="228"/>
      <c r="I670" s="266"/>
      <c r="J670" s="228"/>
      <c r="K670" s="65"/>
      <c r="L670" s="65"/>
      <c r="M670" s="65"/>
      <c r="N670" s="77"/>
      <c r="O670" s="66">
        <f t="shared" si="986"/>
        <v>0</v>
      </c>
      <c r="P670" s="228"/>
      <c r="Q670" s="228"/>
      <c r="R670" s="228"/>
      <c r="S670" s="228"/>
      <c r="T670" s="228"/>
    </row>
    <row r="671" spans="1:20" ht="12.75" customHeight="1">
      <c r="A671" s="229">
        <v>61</v>
      </c>
      <c r="B671" s="240" t="s">
        <v>34</v>
      </c>
      <c r="C671" s="240" t="s">
        <v>1064</v>
      </c>
      <c r="D671" s="533" t="s">
        <v>455</v>
      </c>
      <c r="E671" s="242">
        <v>10</v>
      </c>
      <c r="F671" s="224">
        <f t="shared" ref="F671" si="1008">H671+J671+R671</f>
        <v>0.33118533</v>
      </c>
      <c r="G671" s="248"/>
      <c r="H671" s="228">
        <f t="shared" ref="H671" si="1009">G671*$P$14/1000</f>
        <v>0</v>
      </c>
      <c r="I671" s="266"/>
      <c r="J671" s="228">
        <f t="shared" ref="J671" si="1010">I671*$P$15/1000</f>
        <v>0</v>
      </c>
      <c r="K671" s="65" t="s">
        <v>601</v>
      </c>
      <c r="L671" s="65" t="s">
        <v>31</v>
      </c>
      <c r="M671" s="65">
        <v>1</v>
      </c>
      <c r="N671" s="77">
        <v>0.28899999999999998</v>
      </c>
      <c r="O671" s="66">
        <f t="shared" si="986"/>
        <v>0.28899999999999998</v>
      </c>
      <c r="P671" s="228">
        <f t="shared" ref="P671" si="1011">E671*F671</f>
        <v>3.3118533000000001</v>
      </c>
      <c r="Q671" s="228">
        <f t="shared" ref="Q671" si="1012">SUM(O671:O674)</f>
        <v>0.28899999999999998</v>
      </c>
      <c r="R671" s="228">
        <f t="shared" ref="R671" si="1013">Q671*1.02*1.05*$R$20</f>
        <v>0.33118533</v>
      </c>
      <c r="S671" s="228">
        <f t="shared" ref="S671" si="1014">F671*$S$23</f>
        <v>0.38800657770630442</v>
      </c>
      <c r="T671" s="228">
        <v>3.833650036926215</v>
      </c>
    </row>
    <row r="672" spans="1:20" ht="12.75" customHeight="1">
      <c r="A672" s="229"/>
      <c r="B672" s="240"/>
      <c r="C672" s="240"/>
      <c r="D672" s="319"/>
      <c r="E672" s="242"/>
      <c r="F672" s="224"/>
      <c r="G672" s="248"/>
      <c r="H672" s="228"/>
      <c r="I672" s="266"/>
      <c r="J672" s="228"/>
      <c r="K672" s="65"/>
      <c r="L672" s="65"/>
      <c r="M672" s="65"/>
      <c r="N672" s="77"/>
      <c r="O672" s="66">
        <f t="shared" si="986"/>
        <v>0</v>
      </c>
      <c r="P672" s="228"/>
      <c r="Q672" s="228"/>
      <c r="R672" s="228"/>
      <c r="S672" s="228"/>
      <c r="T672" s="228"/>
    </row>
    <row r="673" spans="1:20" ht="12.75" customHeight="1">
      <c r="A673" s="229"/>
      <c r="B673" s="240"/>
      <c r="C673" s="240"/>
      <c r="D673" s="319"/>
      <c r="E673" s="242"/>
      <c r="F673" s="224"/>
      <c r="G673" s="248"/>
      <c r="H673" s="228"/>
      <c r="I673" s="266"/>
      <c r="J673" s="228"/>
      <c r="K673" s="65"/>
      <c r="L673" s="65"/>
      <c r="M673" s="67"/>
      <c r="N673" s="77"/>
      <c r="O673" s="66">
        <f t="shared" si="986"/>
        <v>0</v>
      </c>
      <c r="P673" s="228"/>
      <c r="Q673" s="228"/>
      <c r="R673" s="228"/>
      <c r="S673" s="228"/>
      <c r="T673" s="228"/>
    </row>
    <row r="674" spans="1:20" ht="12.75" customHeight="1">
      <c r="A674" s="229"/>
      <c r="B674" s="240"/>
      <c r="C674" s="240"/>
      <c r="D674" s="320"/>
      <c r="E674" s="242"/>
      <c r="F674" s="224"/>
      <c r="G674" s="248"/>
      <c r="H674" s="228"/>
      <c r="I674" s="266"/>
      <c r="J674" s="228"/>
      <c r="K674" s="65"/>
      <c r="L674" s="65"/>
      <c r="M674" s="65"/>
      <c r="N674" s="77"/>
      <c r="O674" s="66">
        <f t="shared" si="986"/>
        <v>0</v>
      </c>
      <c r="P674" s="228"/>
      <c r="Q674" s="228"/>
      <c r="R674" s="228"/>
      <c r="S674" s="228"/>
      <c r="T674" s="228"/>
    </row>
    <row r="675" spans="1:20" ht="12.75" customHeight="1">
      <c r="A675" s="229">
        <v>62</v>
      </c>
      <c r="B675" s="240" t="s">
        <v>34</v>
      </c>
      <c r="C675" s="240" t="s">
        <v>1065</v>
      </c>
      <c r="D675" s="533" t="s">
        <v>455</v>
      </c>
      <c r="E675" s="242">
        <v>32</v>
      </c>
      <c r="F675" s="224">
        <f t="shared" ref="F675" si="1015">H675+J675+R675</f>
        <v>0.57986082000000005</v>
      </c>
      <c r="G675" s="248"/>
      <c r="H675" s="228">
        <f t="shared" ref="H675" si="1016">G675*$P$14/1000</f>
        <v>0</v>
      </c>
      <c r="I675" s="266"/>
      <c r="J675" s="228">
        <f t="shared" ref="J675" si="1017">I675*$P$15/1000</f>
        <v>0</v>
      </c>
      <c r="K675" s="65" t="s">
        <v>601</v>
      </c>
      <c r="L675" s="65" t="s">
        <v>31</v>
      </c>
      <c r="M675" s="65">
        <v>1</v>
      </c>
      <c r="N675" s="77">
        <v>0.50600000000000001</v>
      </c>
      <c r="O675" s="66">
        <f t="shared" si="986"/>
        <v>0.50600000000000001</v>
      </c>
      <c r="P675" s="228">
        <f t="shared" ref="P675" si="1018">E675*F675</f>
        <v>18.555546240000002</v>
      </c>
      <c r="Q675" s="228">
        <f t="shared" ref="Q675" si="1019">SUM(O675:O678)</f>
        <v>0.50600000000000001</v>
      </c>
      <c r="R675" s="228">
        <f t="shared" ref="R675" si="1020">Q675*1.02*1.05*$R$20</f>
        <v>0.57986082000000005</v>
      </c>
      <c r="S675" s="228">
        <f t="shared" ref="S675" si="1021">F675*$S$23</f>
        <v>0.67934715681449842</v>
      </c>
      <c r="T675" s="228">
        <v>21.479052386819816</v>
      </c>
    </row>
    <row r="676" spans="1:20" ht="12.75" customHeight="1">
      <c r="A676" s="229"/>
      <c r="B676" s="240"/>
      <c r="C676" s="240"/>
      <c r="D676" s="319"/>
      <c r="E676" s="242"/>
      <c r="F676" s="224"/>
      <c r="G676" s="248"/>
      <c r="H676" s="228"/>
      <c r="I676" s="266"/>
      <c r="J676" s="228"/>
      <c r="K676" s="65"/>
      <c r="L676" s="65"/>
      <c r="M676" s="65"/>
      <c r="N676" s="77"/>
      <c r="O676" s="66">
        <f t="shared" si="986"/>
        <v>0</v>
      </c>
      <c r="P676" s="228"/>
      <c r="Q676" s="228"/>
      <c r="R676" s="228"/>
      <c r="S676" s="228"/>
      <c r="T676" s="228"/>
    </row>
    <row r="677" spans="1:20" ht="12.75" customHeight="1">
      <c r="A677" s="229"/>
      <c r="B677" s="240"/>
      <c r="C677" s="240"/>
      <c r="D677" s="319"/>
      <c r="E677" s="242"/>
      <c r="F677" s="224"/>
      <c r="G677" s="248"/>
      <c r="H677" s="228"/>
      <c r="I677" s="266"/>
      <c r="J677" s="228"/>
      <c r="K677" s="65"/>
      <c r="L677" s="65"/>
      <c r="M677" s="67"/>
      <c r="N677" s="77"/>
      <c r="O677" s="66">
        <f t="shared" si="986"/>
        <v>0</v>
      </c>
      <c r="P677" s="228"/>
      <c r="Q677" s="228"/>
      <c r="R677" s="228"/>
      <c r="S677" s="228"/>
      <c r="T677" s="228"/>
    </row>
    <row r="678" spans="1:20" ht="12.75" customHeight="1">
      <c r="A678" s="229"/>
      <c r="B678" s="240"/>
      <c r="C678" s="240"/>
      <c r="D678" s="320"/>
      <c r="E678" s="242"/>
      <c r="F678" s="224"/>
      <c r="G678" s="248"/>
      <c r="H678" s="228"/>
      <c r="I678" s="266"/>
      <c r="J678" s="228"/>
      <c r="K678" s="65"/>
      <c r="L678" s="65"/>
      <c r="M678" s="65"/>
      <c r="N678" s="77"/>
      <c r="O678" s="66">
        <f t="shared" si="986"/>
        <v>0</v>
      </c>
      <c r="P678" s="228"/>
      <c r="Q678" s="228"/>
      <c r="R678" s="228"/>
      <c r="S678" s="228"/>
      <c r="T678" s="228"/>
    </row>
    <row r="679" spans="1:20" ht="12.75" customHeight="1">
      <c r="A679" s="229">
        <v>63</v>
      </c>
      <c r="B679" s="240" t="s">
        <v>34</v>
      </c>
      <c r="C679" s="240" t="s">
        <v>1066</v>
      </c>
      <c r="D679" s="533" t="s">
        <v>455</v>
      </c>
      <c r="E679" s="242">
        <v>2</v>
      </c>
      <c r="F679" s="224">
        <f t="shared" ref="F679" si="1022">H679+J679+R679</f>
        <v>0.90990018000000017</v>
      </c>
      <c r="G679" s="248"/>
      <c r="H679" s="228">
        <f t="shared" ref="H679" si="1023">G679*$P$14/1000</f>
        <v>0</v>
      </c>
      <c r="I679" s="266"/>
      <c r="J679" s="228">
        <f t="shared" ref="J679" si="1024">I679*$P$15/1000</f>
        <v>0</v>
      </c>
      <c r="K679" s="65" t="s">
        <v>604</v>
      </c>
      <c r="L679" s="65" t="s">
        <v>31</v>
      </c>
      <c r="M679" s="65">
        <v>1</v>
      </c>
      <c r="N679" s="77">
        <v>0.79400000000000004</v>
      </c>
      <c r="O679" s="66">
        <f t="shared" si="986"/>
        <v>0.79400000000000004</v>
      </c>
      <c r="P679" s="228">
        <f t="shared" ref="P679" si="1025">E679*F679</f>
        <v>1.8198003600000003</v>
      </c>
      <c r="Q679" s="228">
        <f t="shared" ref="Q679" si="1026">SUM(O679:O682)</f>
        <v>0.79400000000000004</v>
      </c>
      <c r="R679" s="228">
        <f t="shared" ref="R679" si="1027">Q679*1.02*1.05*$R$20</f>
        <v>0.90990018000000017</v>
      </c>
      <c r="S679" s="228">
        <f t="shared" ref="S679" si="1028">F679*$S$23</f>
        <v>1.0660111512069403</v>
      </c>
      <c r="T679" s="228">
        <v>2.1065177365532284</v>
      </c>
    </row>
    <row r="680" spans="1:20" ht="12.75" customHeight="1">
      <c r="A680" s="229"/>
      <c r="B680" s="240"/>
      <c r="C680" s="240"/>
      <c r="D680" s="319"/>
      <c r="E680" s="242"/>
      <c r="F680" s="224"/>
      <c r="G680" s="248"/>
      <c r="H680" s="228"/>
      <c r="I680" s="266"/>
      <c r="J680" s="228"/>
      <c r="K680" s="65"/>
      <c r="L680" s="65"/>
      <c r="M680" s="65"/>
      <c r="N680" s="77"/>
      <c r="O680" s="66">
        <f t="shared" si="986"/>
        <v>0</v>
      </c>
      <c r="P680" s="228"/>
      <c r="Q680" s="228"/>
      <c r="R680" s="228"/>
      <c r="S680" s="228"/>
      <c r="T680" s="228"/>
    </row>
    <row r="681" spans="1:20" ht="12.75" customHeight="1">
      <c r="A681" s="229"/>
      <c r="B681" s="240"/>
      <c r="C681" s="240"/>
      <c r="D681" s="319"/>
      <c r="E681" s="242"/>
      <c r="F681" s="224"/>
      <c r="G681" s="248"/>
      <c r="H681" s="228"/>
      <c r="I681" s="266"/>
      <c r="J681" s="228"/>
      <c r="K681" s="65"/>
      <c r="L681" s="65"/>
      <c r="M681" s="67"/>
      <c r="N681" s="77"/>
      <c r="O681" s="66">
        <f t="shared" si="986"/>
        <v>0</v>
      </c>
      <c r="P681" s="228"/>
      <c r="Q681" s="228"/>
      <c r="R681" s="228"/>
      <c r="S681" s="228"/>
      <c r="T681" s="228"/>
    </row>
    <row r="682" spans="1:20" ht="12.75" customHeight="1">
      <c r="A682" s="229"/>
      <c r="B682" s="240"/>
      <c r="C682" s="240"/>
      <c r="D682" s="320"/>
      <c r="E682" s="242"/>
      <c r="F682" s="224"/>
      <c r="G682" s="248"/>
      <c r="H682" s="228"/>
      <c r="I682" s="266"/>
      <c r="J682" s="228"/>
      <c r="K682" s="65"/>
      <c r="L682" s="65"/>
      <c r="M682" s="65"/>
      <c r="N682" s="77"/>
      <c r="O682" s="66">
        <f t="shared" si="986"/>
        <v>0</v>
      </c>
      <c r="P682" s="228"/>
      <c r="Q682" s="228"/>
      <c r="R682" s="228"/>
      <c r="S682" s="228"/>
      <c r="T682" s="228"/>
    </row>
    <row r="683" spans="1:20" ht="12.75" customHeight="1">
      <c r="A683" s="229">
        <v>64</v>
      </c>
      <c r="B683" s="240" t="s">
        <v>390</v>
      </c>
      <c r="C683" s="240" t="s">
        <v>1067</v>
      </c>
      <c r="D683" s="288" t="s">
        <v>464</v>
      </c>
      <c r="E683" s="229">
        <v>450</v>
      </c>
      <c r="F683" s="224">
        <f t="shared" ref="F683" si="1029">H683+J683+R683</f>
        <v>2.5679556693000003</v>
      </c>
      <c r="G683" s="233">
        <v>1.1100000000000001</v>
      </c>
      <c r="H683" s="228">
        <f t="shared" ref="H683" si="1030">G683*$P$14/1000</f>
        <v>1.9117530000000003</v>
      </c>
      <c r="I683" s="233">
        <v>0.04</v>
      </c>
      <c r="J683" s="228">
        <f t="shared" ref="J683" si="1031">I683*$P$15/1000</f>
        <v>8.8156800000000007E-2</v>
      </c>
      <c r="K683" s="65" t="s">
        <v>76</v>
      </c>
      <c r="L683" s="65" t="s">
        <v>40</v>
      </c>
      <c r="M683" s="65">
        <v>0.93</v>
      </c>
      <c r="N683" s="77">
        <v>0.53300000000000003</v>
      </c>
      <c r="O683" s="66">
        <f t="shared" si="986"/>
        <v>0.49569000000000007</v>
      </c>
      <c r="P683" s="228">
        <f t="shared" ref="P683" si="1032">E683*F683</f>
        <v>1155.5800511850002</v>
      </c>
      <c r="Q683" s="228">
        <f t="shared" ref="Q683" si="1033">SUM(O683:O686)</f>
        <v>0.49569000000000007</v>
      </c>
      <c r="R683" s="228">
        <f t="shared" ref="R683" si="1034">Q683*1.02*1.05*$R$20</f>
        <v>0.56804586930000012</v>
      </c>
      <c r="S683" s="228">
        <f t="shared" ref="S683" si="1035">F683*$S$23</f>
        <v>3.0085381225871193</v>
      </c>
      <c r="T683" s="228">
        <v>1350.2596229141029</v>
      </c>
    </row>
    <row r="684" spans="1:20" ht="12.75" customHeight="1">
      <c r="A684" s="229"/>
      <c r="B684" s="240"/>
      <c r="C684" s="240"/>
      <c r="D684" s="289"/>
      <c r="E684" s="229"/>
      <c r="F684" s="224"/>
      <c r="G684" s="233"/>
      <c r="H684" s="228"/>
      <c r="I684" s="233"/>
      <c r="J684" s="228"/>
      <c r="K684" s="65"/>
      <c r="L684" s="65"/>
      <c r="M684" s="65"/>
      <c r="N684" s="77"/>
      <c r="O684" s="66">
        <f t="shared" si="986"/>
        <v>0</v>
      </c>
      <c r="P684" s="228"/>
      <c r="Q684" s="228"/>
      <c r="R684" s="228"/>
      <c r="S684" s="228"/>
      <c r="T684" s="228"/>
    </row>
    <row r="685" spans="1:20" ht="12.75" customHeight="1">
      <c r="A685" s="229"/>
      <c r="B685" s="240"/>
      <c r="C685" s="240"/>
      <c r="D685" s="289"/>
      <c r="E685" s="229"/>
      <c r="F685" s="224"/>
      <c r="G685" s="233"/>
      <c r="H685" s="228"/>
      <c r="I685" s="233"/>
      <c r="J685" s="228"/>
      <c r="K685" s="65"/>
      <c r="L685" s="65"/>
      <c r="M685" s="65"/>
      <c r="N685" s="77"/>
      <c r="O685" s="66">
        <f t="shared" si="986"/>
        <v>0</v>
      </c>
      <c r="P685" s="228"/>
      <c r="Q685" s="228"/>
      <c r="R685" s="228"/>
      <c r="S685" s="228"/>
      <c r="T685" s="228"/>
    </row>
    <row r="686" spans="1:20" ht="28.5" customHeight="1">
      <c r="A686" s="229"/>
      <c r="B686" s="240"/>
      <c r="C686" s="240"/>
      <c r="D686" s="289"/>
      <c r="E686" s="229"/>
      <c r="F686" s="224"/>
      <c r="G686" s="233"/>
      <c r="H686" s="228"/>
      <c r="I686" s="233"/>
      <c r="J686" s="228"/>
      <c r="K686" s="65"/>
      <c r="L686" s="65"/>
      <c r="M686" s="65"/>
      <c r="N686" s="77"/>
      <c r="O686" s="66">
        <f t="shared" si="986"/>
        <v>0</v>
      </c>
      <c r="P686" s="228"/>
      <c r="Q686" s="228"/>
      <c r="R686" s="228"/>
      <c r="S686" s="228"/>
      <c r="T686" s="228"/>
    </row>
    <row r="687" spans="1:20" ht="12.75" customHeight="1">
      <c r="A687" s="229">
        <v>65</v>
      </c>
      <c r="B687" s="240" t="s">
        <v>571</v>
      </c>
      <c r="C687" s="240" t="s">
        <v>1068</v>
      </c>
      <c r="D687" s="288" t="s">
        <v>464</v>
      </c>
      <c r="E687" s="229">
        <v>288</v>
      </c>
      <c r="F687" s="224">
        <f t="shared" ref="F687" si="1036">H687+J687+R687</f>
        <v>2.38965045</v>
      </c>
      <c r="G687" s="233">
        <v>0.88</v>
      </c>
      <c r="H687" s="228">
        <f t="shared" ref="H687" si="1037">G687*$P$14/1000</f>
        <v>1.5156240000000001</v>
      </c>
      <c r="I687" s="233">
        <v>0.03</v>
      </c>
      <c r="J687" s="228">
        <f t="shared" ref="J687" si="1038">I687*$P$15/1000</f>
        <v>6.6117599999999999E-2</v>
      </c>
      <c r="K687" s="65" t="s">
        <v>76</v>
      </c>
      <c r="L687" s="65" t="s">
        <v>40</v>
      </c>
      <c r="M687" s="65">
        <v>0.94</v>
      </c>
      <c r="N687" s="77">
        <v>0.75</v>
      </c>
      <c r="O687" s="66">
        <f t="shared" si="986"/>
        <v>0.70499999999999996</v>
      </c>
      <c r="P687" s="228">
        <f t="shared" ref="P687" si="1039">E687*F687</f>
        <v>688.21932960000004</v>
      </c>
      <c r="Q687" s="228">
        <f t="shared" ref="Q687" si="1040">SUM(O687:O690)</f>
        <v>0.70499999999999996</v>
      </c>
      <c r="R687" s="228">
        <f t="shared" ref="R687" si="1041">Q687*1.02*1.05*$R$20</f>
        <v>0.80790885000000012</v>
      </c>
      <c r="S687" s="228">
        <f t="shared" ref="S687" si="1042">F687*$S$23</f>
        <v>2.7996411949129216</v>
      </c>
      <c r="T687" s="228">
        <v>803.03567732613885</v>
      </c>
    </row>
    <row r="688" spans="1:20" ht="12.75" customHeight="1">
      <c r="A688" s="229"/>
      <c r="B688" s="240"/>
      <c r="C688" s="240"/>
      <c r="D688" s="289"/>
      <c r="E688" s="229"/>
      <c r="F688" s="224"/>
      <c r="G688" s="233"/>
      <c r="H688" s="228"/>
      <c r="I688" s="233"/>
      <c r="J688" s="228"/>
      <c r="K688" s="65"/>
      <c r="L688" s="65"/>
      <c r="M688" s="65"/>
      <c r="N688" s="77"/>
      <c r="O688" s="66">
        <f t="shared" si="986"/>
        <v>0</v>
      </c>
      <c r="P688" s="228"/>
      <c r="Q688" s="228"/>
      <c r="R688" s="228"/>
      <c r="S688" s="228"/>
      <c r="T688" s="228"/>
    </row>
    <row r="689" spans="1:20" ht="12.75" customHeight="1">
      <c r="A689" s="229"/>
      <c r="B689" s="240"/>
      <c r="C689" s="240"/>
      <c r="D689" s="289"/>
      <c r="E689" s="229"/>
      <c r="F689" s="224"/>
      <c r="G689" s="233"/>
      <c r="H689" s="228"/>
      <c r="I689" s="233"/>
      <c r="J689" s="228"/>
      <c r="K689" s="65"/>
      <c r="L689" s="65"/>
      <c r="M689" s="65"/>
      <c r="N689" s="77"/>
      <c r="O689" s="66">
        <f t="shared" si="986"/>
        <v>0</v>
      </c>
      <c r="P689" s="228"/>
      <c r="Q689" s="228"/>
      <c r="R689" s="228"/>
      <c r="S689" s="228"/>
      <c r="T689" s="228"/>
    </row>
    <row r="690" spans="1:20" ht="31.5" customHeight="1">
      <c r="A690" s="229"/>
      <c r="B690" s="240"/>
      <c r="C690" s="240"/>
      <c r="D690" s="289"/>
      <c r="E690" s="229"/>
      <c r="F690" s="224"/>
      <c r="G690" s="233"/>
      <c r="H690" s="228"/>
      <c r="I690" s="233"/>
      <c r="J690" s="228"/>
      <c r="K690" s="65"/>
      <c r="L690" s="65"/>
      <c r="M690" s="65"/>
      <c r="N690" s="77"/>
      <c r="O690" s="66">
        <f t="shared" si="986"/>
        <v>0</v>
      </c>
      <c r="P690" s="228"/>
      <c r="Q690" s="228"/>
      <c r="R690" s="228"/>
      <c r="S690" s="228"/>
      <c r="T690" s="228"/>
    </row>
    <row r="691" spans="1:20" ht="12.75" customHeight="1">
      <c r="A691" s="229">
        <v>66</v>
      </c>
      <c r="B691" s="240" t="s">
        <v>667</v>
      </c>
      <c r="C691" s="240" t="s">
        <v>1069</v>
      </c>
      <c r="D691" s="288" t="s">
        <v>464</v>
      </c>
      <c r="E691" s="229">
        <v>92</v>
      </c>
      <c r="F691" s="224">
        <f t="shared" ref="F691" si="1043">H691+J691+R691</f>
        <v>2.5143102755999998</v>
      </c>
      <c r="G691" s="233">
        <v>0.72</v>
      </c>
      <c r="H691" s="228">
        <f t="shared" ref="H691" si="1044">G691*$P$14/1000</f>
        <v>1.2400559999999998</v>
      </c>
      <c r="I691" s="233">
        <v>0.02</v>
      </c>
      <c r="J691" s="228">
        <f t="shared" ref="J691" si="1045">I691*$P$15/1000</f>
        <v>4.4078400000000004E-2</v>
      </c>
      <c r="K691" s="65" t="s">
        <v>76</v>
      </c>
      <c r="L691" s="65" t="s">
        <v>40</v>
      </c>
      <c r="M691" s="65">
        <v>0.94</v>
      </c>
      <c r="N691" s="77">
        <v>1.1419999999999999</v>
      </c>
      <c r="O691" s="66">
        <f t="shared" si="986"/>
        <v>1.0734799999999998</v>
      </c>
      <c r="P691" s="228">
        <f t="shared" ref="P691" si="1046">E691*F691</f>
        <v>231.31654535519999</v>
      </c>
      <c r="Q691" s="228">
        <f t="shared" ref="Q691" si="1047">SUM(O691:O694)</f>
        <v>1.0734799999999998</v>
      </c>
      <c r="R691" s="228">
        <f t="shared" ref="R691" si="1048">Q691*1.02*1.05*$R$20</f>
        <v>1.2301758756000001</v>
      </c>
      <c r="S691" s="228">
        <f t="shared" ref="S691" si="1049">F691*$S$23</f>
        <v>2.9456888242222292</v>
      </c>
      <c r="T691" s="228">
        <v>269.41720368919539</v>
      </c>
    </row>
    <row r="692" spans="1:20" ht="12.75" customHeight="1">
      <c r="A692" s="229"/>
      <c r="B692" s="240"/>
      <c r="C692" s="240"/>
      <c r="D692" s="289"/>
      <c r="E692" s="229"/>
      <c r="F692" s="224"/>
      <c r="G692" s="233"/>
      <c r="H692" s="228"/>
      <c r="I692" s="233"/>
      <c r="J692" s="228"/>
      <c r="K692" s="65"/>
      <c r="L692" s="65"/>
      <c r="M692" s="65"/>
      <c r="N692" s="77"/>
      <c r="O692" s="66">
        <f t="shared" si="986"/>
        <v>0</v>
      </c>
      <c r="P692" s="228"/>
      <c r="Q692" s="228"/>
      <c r="R692" s="228"/>
      <c r="S692" s="228"/>
      <c r="T692" s="228"/>
    </row>
    <row r="693" spans="1:20" ht="12.75" customHeight="1">
      <c r="A693" s="229"/>
      <c r="B693" s="240"/>
      <c r="C693" s="240"/>
      <c r="D693" s="289"/>
      <c r="E693" s="229"/>
      <c r="F693" s="224"/>
      <c r="G693" s="233"/>
      <c r="H693" s="228"/>
      <c r="I693" s="233"/>
      <c r="J693" s="228"/>
      <c r="K693" s="65"/>
      <c r="L693" s="65"/>
      <c r="M693" s="65"/>
      <c r="N693" s="77"/>
      <c r="O693" s="66">
        <f t="shared" si="986"/>
        <v>0</v>
      </c>
      <c r="P693" s="228"/>
      <c r="Q693" s="228"/>
      <c r="R693" s="228"/>
      <c r="S693" s="228"/>
      <c r="T693" s="228"/>
    </row>
    <row r="694" spans="1:20" ht="30.75" customHeight="1">
      <c r="A694" s="229"/>
      <c r="B694" s="240"/>
      <c r="C694" s="240"/>
      <c r="D694" s="289"/>
      <c r="E694" s="229"/>
      <c r="F694" s="224"/>
      <c r="G694" s="233"/>
      <c r="H694" s="228"/>
      <c r="I694" s="233"/>
      <c r="J694" s="228"/>
      <c r="K694" s="65"/>
      <c r="L694" s="65"/>
      <c r="M694" s="65"/>
      <c r="N694" s="77"/>
      <c r="O694" s="66">
        <f t="shared" si="986"/>
        <v>0</v>
      </c>
      <c r="P694" s="228"/>
      <c r="Q694" s="228"/>
      <c r="R694" s="228"/>
      <c r="S694" s="228"/>
      <c r="T694" s="228"/>
    </row>
    <row r="695" spans="1:20" ht="12.75" customHeight="1">
      <c r="A695" s="229">
        <v>67</v>
      </c>
      <c r="B695" s="240" t="s">
        <v>572</v>
      </c>
      <c r="C695" s="240" t="s">
        <v>1070</v>
      </c>
      <c r="D695" s="288" t="s">
        <v>464</v>
      </c>
      <c r="E695" s="229">
        <v>72</v>
      </c>
      <c r="F695" s="224">
        <f t="shared" ref="F695" si="1050">H695+J695+R695</f>
        <v>4.3734409470000006</v>
      </c>
      <c r="G695" s="233">
        <v>0.96</v>
      </c>
      <c r="H695" s="228">
        <f t="shared" ref="H695" si="1051">G695*$P$14/1000</f>
        <v>1.653408</v>
      </c>
      <c r="I695" s="233">
        <v>0.02</v>
      </c>
      <c r="J695" s="228">
        <f t="shared" ref="J695" si="1052">I695*$P$15/1000</f>
        <v>4.4078400000000004E-2</v>
      </c>
      <c r="K695" s="65" t="s">
        <v>76</v>
      </c>
      <c r="L695" s="65" t="s">
        <v>40</v>
      </c>
      <c r="M695" s="65">
        <v>0.95</v>
      </c>
      <c r="N695" s="77">
        <v>2.4580000000000002</v>
      </c>
      <c r="O695" s="66">
        <f t="shared" si="986"/>
        <v>2.3351000000000002</v>
      </c>
      <c r="P695" s="228">
        <f t="shared" ref="P695" si="1053">E695*F695</f>
        <v>314.88774818400003</v>
      </c>
      <c r="Q695" s="228">
        <f t="shared" ref="Q695" si="1054">SUM(O695:O698)</f>
        <v>2.3351000000000002</v>
      </c>
      <c r="R695" s="228">
        <f t="shared" ref="R695" si="1055">Q695*1.02*1.05*$R$20</f>
        <v>2.6759545470000008</v>
      </c>
      <c r="S695" s="228">
        <f t="shared" ref="S695" si="1056">F695*$S$23</f>
        <v>5.1237893135124351</v>
      </c>
      <c r="T695" s="228">
        <v>366.21257160226122</v>
      </c>
    </row>
    <row r="696" spans="1:20" ht="12.75" customHeight="1">
      <c r="A696" s="229"/>
      <c r="B696" s="240"/>
      <c r="C696" s="240"/>
      <c r="D696" s="289"/>
      <c r="E696" s="229"/>
      <c r="F696" s="224"/>
      <c r="G696" s="233"/>
      <c r="H696" s="228"/>
      <c r="I696" s="233"/>
      <c r="J696" s="228"/>
      <c r="K696" s="65"/>
      <c r="L696" s="65"/>
      <c r="M696" s="65"/>
      <c r="N696" s="77"/>
      <c r="O696" s="66">
        <f t="shared" si="986"/>
        <v>0</v>
      </c>
      <c r="P696" s="228"/>
      <c r="Q696" s="228"/>
      <c r="R696" s="228"/>
      <c r="S696" s="228"/>
      <c r="T696" s="228"/>
    </row>
    <row r="697" spans="1:20" ht="12.75" customHeight="1">
      <c r="A697" s="229"/>
      <c r="B697" s="240"/>
      <c r="C697" s="240"/>
      <c r="D697" s="289"/>
      <c r="E697" s="229"/>
      <c r="F697" s="224"/>
      <c r="G697" s="233"/>
      <c r="H697" s="228"/>
      <c r="I697" s="233"/>
      <c r="J697" s="228"/>
      <c r="K697" s="65"/>
      <c r="L697" s="65"/>
      <c r="M697" s="65"/>
      <c r="N697" s="77"/>
      <c r="O697" s="66">
        <f t="shared" si="986"/>
        <v>0</v>
      </c>
      <c r="P697" s="228"/>
      <c r="Q697" s="228"/>
      <c r="R697" s="228"/>
      <c r="S697" s="228"/>
      <c r="T697" s="228"/>
    </row>
    <row r="698" spans="1:20" ht="31.5" customHeight="1">
      <c r="A698" s="229"/>
      <c r="B698" s="240"/>
      <c r="C698" s="240"/>
      <c r="D698" s="289"/>
      <c r="E698" s="229"/>
      <c r="F698" s="224"/>
      <c r="G698" s="233"/>
      <c r="H698" s="228"/>
      <c r="I698" s="233"/>
      <c r="J698" s="228"/>
      <c r="K698" s="65"/>
      <c r="L698" s="65"/>
      <c r="M698" s="65"/>
      <c r="N698" s="77"/>
      <c r="O698" s="66">
        <f t="shared" si="986"/>
        <v>0</v>
      </c>
      <c r="P698" s="228"/>
      <c r="Q698" s="228"/>
      <c r="R698" s="228"/>
      <c r="S698" s="228"/>
      <c r="T698" s="228"/>
    </row>
    <row r="699" spans="1:20" ht="12.75" customHeight="1">
      <c r="A699" s="229">
        <v>68</v>
      </c>
      <c r="B699" s="240" t="s">
        <v>669</v>
      </c>
      <c r="C699" s="240" t="s">
        <v>1071</v>
      </c>
      <c r="D699" s="288" t="s">
        <v>464</v>
      </c>
      <c r="E699" s="229">
        <v>85</v>
      </c>
      <c r="F699" s="224">
        <f t="shared" ref="F699" si="1057">H699+J699+R699</f>
        <v>5.4420607875</v>
      </c>
      <c r="G699" s="233">
        <v>0.83</v>
      </c>
      <c r="H699" s="228">
        <f t="shared" ref="H699" si="1058">G699*$P$14/1000</f>
        <v>1.4295089999999997</v>
      </c>
      <c r="I699" s="233">
        <v>0.03</v>
      </c>
      <c r="J699" s="228">
        <f t="shared" ref="J699" si="1059">I699*$P$15/1000</f>
        <v>6.6117599999999999E-2</v>
      </c>
      <c r="K699" s="65" t="s">
        <v>76</v>
      </c>
      <c r="L699" s="65" t="s">
        <v>40</v>
      </c>
      <c r="M699" s="65">
        <v>0.95</v>
      </c>
      <c r="N699" s="77">
        <v>3.625</v>
      </c>
      <c r="O699" s="66">
        <f t="shared" si="986"/>
        <v>3.4437499999999996</v>
      </c>
      <c r="P699" s="228">
        <f t="shared" ref="P699" si="1060">E699*F699</f>
        <v>462.5751669375</v>
      </c>
      <c r="Q699" s="228">
        <f t="shared" ref="Q699" si="1061">SUM(O699:O702)</f>
        <v>3.4437499999999996</v>
      </c>
      <c r="R699" s="228">
        <f t="shared" ref="R699" si="1062">Q699*1.02*1.05*$R$20</f>
        <v>3.9464341875000004</v>
      </c>
      <c r="S699" s="228">
        <f t="shared" ref="S699" si="1063">F699*$S$23</f>
        <v>6.3757515522428214</v>
      </c>
      <c r="T699" s="228">
        <v>537.23758179075128</v>
      </c>
    </row>
    <row r="700" spans="1:20" ht="12.75" customHeight="1">
      <c r="A700" s="229"/>
      <c r="B700" s="240"/>
      <c r="C700" s="240"/>
      <c r="D700" s="289"/>
      <c r="E700" s="229"/>
      <c r="F700" s="224"/>
      <c r="G700" s="233"/>
      <c r="H700" s="228"/>
      <c r="I700" s="233"/>
      <c r="J700" s="228"/>
      <c r="K700" s="65"/>
      <c r="L700" s="65"/>
      <c r="M700" s="65"/>
      <c r="N700" s="77"/>
      <c r="O700" s="66">
        <f t="shared" si="986"/>
        <v>0</v>
      </c>
      <c r="P700" s="228"/>
      <c r="Q700" s="228"/>
      <c r="R700" s="228"/>
      <c r="S700" s="228"/>
      <c r="T700" s="228"/>
    </row>
    <row r="701" spans="1:20" ht="12.75" customHeight="1">
      <c r="A701" s="229"/>
      <c r="B701" s="240"/>
      <c r="C701" s="240"/>
      <c r="D701" s="289"/>
      <c r="E701" s="229"/>
      <c r="F701" s="224"/>
      <c r="G701" s="233"/>
      <c r="H701" s="228"/>
      <c r="I701" s="233"/>
      <c r="J701" s="228"/>
      <c r="K701" s="65"/>
      <c r="L701" s="65"/>
      <c r="M701" s="65"/>
      <c r="N701" s="77"/>
      <c r="O701" s="66">
        <f t="shared" si="986"/>
        <v>0</v>
      </c>
      <c r="P701" s="228"/>
      <c r="Q701" s="228"/>
      <c r="R701" s="228"/>
      <c r="S701" s="228"/>
      <c r="T701" s="228"/>
    </row>
    <row r="702" spans="1:20" ht="27" customHeight="1">
      <c r="A702" s="229"/>
      <c r="B702" s="240"/>
      <c r="C702" s="240"/>
      <c r="D702" s="289"/>
      <c r="E702" s="229"/>
      <c r="F702" s="224"/>
      <c r="G702" s="233"/>
      <c r="H702" s="228"/>
      <c r="I702" s="233"/>
      <c r="J702" s="228"/>
      <c r="K702" s="65"/>
      <c r="L702" s="65"/>
      <c r="M702" s="65"/>
      <c r="N702" s="77"/>
      <c r="O702" s="66">
        <f t="shared" si="986"/>
        <v>0</v>
      </c>
      <c r="P702" s="228"/>
      <c r="Q702" s="228"/>
      <c r="R702" s="228"/>
      <c r="S702" s="228"/>
      <c r="T702" s="228"/>
    </row>
    <row r="703" spans="1:20" ht="12.75" customHeight="1">
      <c r="A703" s="229">
        <v>69</v>
      </c>
      <c r="B703" s="240" t="s">
        <v>671</v>
      </c>
      <c r="C703" s="240" t="s">
        <v>1072</v>
      </c>
      <c r="D703" s="288" t="s">
        <v>464</v>
      </c>
      <c r="E703" s="229">
        <v>172</v>
      </c>
      <c r="F703" s="224">
        <f t="shared" ref="F703" si="1064">H703+J703+R703</f>
        <v>7.6825467344999998</v>
      </c>
      <c r="G703" s="233">
        <v>0.83</v>
      </c>
      <c r="H703" s="228">
        <f t="shared" ref="H703" si="1065">G703*$P$14/1000</f>
        <v>1.4295089999999997</v>
      </c>
      <c r="I703" s="233">
        <v>0.03</v>
      </c>
      <c r="J703" s="228">
        <f t="shared" ref="J703" si="1066">I703*$P$15/1000</f>
        <v>6.6117599999999999E-2</v>
      </c>
      <c r="K703" s="65" t="s">
        <v>76</v>
      </c>
      <c r="L703" s="65" t="s">
        <v>40</v>
      </c>
      <c r="M703" s="65">
        <v>0.95</v>
      </c>
      <c r="N703" s="77">
        <v>5.6829999999999998</v>
      </c>
      <c r="O703" s="66">
        <f t="shared" si="986"/>
        <v>5.3988499999999995</v>
      </c>
      <c r="P703" s="228">
        <f t="shared" ref="P703" si="1067">E703*F703</f>
        <v>1321.3980383339999</v>
      </c>
      <c r="Q703" s="228">
        <f t="shared" ref="Q703" si="1068">SUM(O703:O706)</f>
        <v>5.3988499999999995</v>
      </c>
      <c r="R703" s="228">
        <f t="shared" ref="R703" si="1069">Q703*1.02*1.05*$R$20</f>
        <v>6.1869201345000002</v>
      </c>
      <c r="S703" s="228">
        <f t="shared" ref="S703" si="1070">F703*$S$23</f>
        <v>9.0006361891756779</v>
      </c>
      <c r="T703" s="228">
        <v>1533.1953212836534</v>
      </c>
    </row>
    <row r="704" spans="1:20" ht="12.75" customHeight="1">
      <c r="A704" s="229"/>
      <c r="B704" s="240"/>
      <c r="C704" s="240"/>
      <c r="D704" s="289"/>
      <c r="E704" s="229"/>
      <c r="F704" s="224"/>
      <c r="G704" s="233"/>
      <c r="H704" s="228"/>
      <c r="I704" s="233"/>
      <c r="J704" s="228"/>
      <c r="K704" s="65"/>
      <c r="L704" s="65"/>
      <c r="M704" s="65"/>
      <c r="N704" s="77"/>
      <c r="O704" s="66">
        <f t="shared" si="986"/>
        <v>0</v>
      </c>
      <c r="P704" s="228"/>
      <c r="Q704" s="228"/>
      <c r="R704" s="228"/>
      <c r="S704" s="228"/>
      <c r="T704" s="228"/>
    </row>
    <row r="705" spans="1:20" ht="12.75" customHeight="1">
      <c r="A705" s="229"/>
      <c r="B705" s="240"/>
      <c r="C705" s="240"/>
      <c r="D705" s="289"/>
      <c r="E705" s="229"/>
      <c r="F705" s="224"/>
      <c r="G705" s="233"/>
      <c r="H705" s="228"/>
      <c r="I705" s="233"/>
      <c r="J705" s="228"/>
      <c r="K705" s="65"/>
      <c r="L705" s="65"/>
      <c r="M705" s="65"/>
      <c r="N705" s="77"/>
      <c r="O705" s="66">
        <f t="shared" si="986"/>
        <v>0</v>
      </c>
      <c r="P705" s="228"/>
      <c r="Q705" s="228"/>
      <c r="R705" s="228"/>
      <c r="S705" s="228"/>
      <c r="T705" s="228"/>
    </row>
    <row r="706" spans="1:20" ht="30" customHeight="1">
      <c r="A706" s="229"/>
      <c r="B706" s="240"/>
      <c r="C706" s="240"/>
      <c r="D706" s="289"/>
      <c r="E706" s="229"/>
      <c r="F706" s="224"/>
      <c r="G706" s="233"/>
      <c r="H706" s="228"/>
      <c r="I706" s="233"/>
      <c r="J706" s="228"/>
      <c r="K706" s="65"/>
      <c r="L706" s="65"/>
      <c r="M706" s="65"/>
      <c r="N706" s="77"/>
      <c r="O706" s="66">
        <f t="shared" si="986"/>
        <v>0</v>
      </c>
      <c r="P706" s="228"/>
      <c r="Q706" s="228"/>
      <c r="R706" s="228"/>
      <c r="S706" s="228"/>
      <c r="T706" s="228"/>
    </row>
    <row r="707" spans="1:20" ht="12.75" customHeight="1">
      <c r="A707" s="229">
        <v>70</v>
      </c>
      <c r="B707" s="240" t="s">
        <v>605</v>
      </c>
      <c r="C707" s="240" t="s">
        <v>1073</v>
      </c>
      <c r="D707" s="288" t="s">
        <v>464</v>
      </c>
      <c r="E707" s="229">
        <v>173</v>
      </c>
      <c r="F707" s="224">
        <f t="shared" ref="F707" si="1071">H707+J707+R707</f>
        <v>9.4759486499999994</v>
      </c>
      <c r="G707" s="233">
        <v>0.95</v>
      </c>
      <c r="H707" s="228">
        <f t="shared" ref="H707" si="1072">G707*$P$14/1000</f>
        <v>1.636185</v>
      </c>
      <c r="I707" s="233">
        <v>0.05</v>
      </c>
      <c r="J707" s="228">
        <f t="shared" ref="J707" si="1073">I707*$P$15/1000</f>
        <v>0.11019600000000002</v>
      </c>
      <c r="K707" s="65" t="s">
        <v>76</v>
      </c>
      <c r="L707" s="65" t="s">
        <v>40</v>
      </c>
      <c r="M707" s="65">
        <v>0.95</v>
      </c>
      <c r="N707" s="77">
        <v>7.1</v>
      </c>
      <c r="O707" s="66">
        <f t="shared" si="986"/>
        <v>6.7449999999999992</v>
      </c>
      <c r="P707" s="228">
        <f t="shared" ref="P707" si="1074">E707*F707</f>
        <v>1639.3391164499999</v>
      </c>
      <c r="Q707" s="228">
        <f t="shared" ref="Q707" si="1075">SUM(O707:O710)</f>
        <v>6.7449999999999992</v>
      </c>
      <c r="R707" s="228">
        <f t="shared" ref="R707" si="1076">Q707*1.02*1.05*$R$20</f>
        <v>7.7295676499999999</v>
      </c>
      <c r="S707" s="228">
        <f t="shared" ref="S707" si="1077">F707*$S$23</f>
        <v>11.101730883451799</v>
      </c>
      <c r="T707" s="228">
        <v>1901.858324868454</v>
      </c>
    </row>
    <row r="708" spans="1:20" ht="12.75" customHeight="1">
      <c r="A708" s="229"/>
      <c r="B708" s="240"/>
      <c r="C708" s="240"/>
      <c r="D708" s="289"/>
      <c r="E708" s="229"/>
      <c r="F708" s="224"/>
      <c r="G708" s="233"/>
      <c r="H708" s="228"/>
      <c r="I708" s="233"/>
      <c r="J708" s="228"/>
      <c r="K708" s="65"/>
      <c r="L708" s="65"/>
      <c r="M708" s="65"/>
      <c r="N708" s="77"/>
      <c r="O708" s="66">
        <f t="shared" si="986"/>
        <v>0</v>
      </c>
      <c r="P708" s="228"/>
      <c r="Q708" s="228"/>
      <c r="R708" s="228"/>
      <c r="S708" s="228"/>
      <c r="T708" s="228"/>
    </row>
    <row r="709" spans="1:20" ht="12.75" customHeight="1">
      <c r="A709" s="229"/>
      <c r="B709" s="240"/>
      <c r="C709" s="240"/>
      <c r="D709" s="289"/>
      <c r="E709" s="229"/>
      <c r="F709" s="224"/>
      <c r="G709" s="233"/>
      <c r="H709" s="228"/>
      <c r="I709" s="233"/>
      <c r="J709" s="228"/>
      <c r="K709" s="65"/>
      <c r="L709" s="65"/>
      <c r="M709" s="65"/>
      <c r="N709" s="77"/>
      <c r="O709" s="66">
        <f t="shared" si="986"/>
        <v>0</v>
      </c>
      <c r="P709" s="228"/>
      <c r="Q709" s="228"/>
      <c r="R709" s="228"/>
      <c r="S709" s="228"/>
      <c r="T709" s="228"/>
    </row>
    <row r="710" spans="1:20" ht="30" customHeight="1">
      <c r="A710" s="229"/>
      <c r="B710" s="240"/>
      <c r="C710" s="240"/>
      <c r="D710" s="289"/>
      <c r="E710" s="229"/>
      <c r="F710" s="224"/>
      <c r="G710" s="233"/>
      <c r="H710" s="228"/>
      <c r="I710" s="233"/>
      <c r="J710" s="228"/>
      <c r="K710" s="65"/>
      <c r="L710" s="65"/>
      <c r="M710" s="65"/>
      <c r="N710" s="77"/>
      <c r="O710" s="66">
        <f t="shared" si="986"/>
        <v>0</v>
      </c>
      <c r="P710" s="228"/>
      <c r="Q710" s="228"/>
      <c r="R710" s="228"/>
      <c r="S710" s="228"/>
      <c r="T710" s="228"/>
    </row>
    <row r="711" spans="1:20" ht="12.75" customHeight="1">
      <c r="A711" s="229">
        <v>71</v>
      </c>
      <c r="B711" s="240" t="s">
        <v>123</v>
      </c>
      <c r="C711" s="240" t="s">
        <v>1074</v>
      </c>
      <c r="D711" s="533" t="s">
        <v>455</v>
      </c>
      <c r="E711" s="229">
        <v>6</v>
      </c>
      <c r="F711" s="224">
        <f t="shared" ref="F711" si="1078">H711+J711+R711</f>
        <v>0.88580760000000014</v>
      </c>
      <c r="G711" s="233">
        <v>0.22</v>
      </c>
      <c r="H711" s="228">
        <f t="shared" ref="H711" si="1079">G711*$P$14/1000</f>
        <v>0.37890600000000002</v>
      </c>
      <c r="I711" s="233">
        <v>0.23</v>
      </c>
      <c r="J711" s="228">
        <f t="shared" ref="J711" si="1080">I711*$P$15/1000</f>
        <v>0.50690160000000006</v>
      </c>
      <c r="K711" s="65"/>
      <c r="L711" s="65"/>
      <c r="M711" s="65"/>
      <c r="N711" s="77"/>
      <c r="O711" s="66">
        <f t="shared" si="986"/>
        <v>0</v>
      </c>
      <c r="P711" s="228">
        <f t="shared" ref="P711" si="1081">E711*F711</f>
        <v>5.3148456000000008</v>
      </c>
      <c r="Q711" s="228">
        <f t="shared" ref="Q711" si="1082">SUM(O711:O714)</f>
        <v>0</v>
      </c>
      <c r="R711" s="228">
        <f t="shared" ref="R711" si="1083">Q711*1.02*1.05*$R$20</f>
        <v>0</v>
      </c>
      <c r="S711" s="228">
        <f t="shared" ref="S711" si="1084">F711*$S$23</f>
        <v>1.0377850232141475</v>
      </c>
      <c r="T711" s="228">
        <v>6.2267101392848847</v>
      </c>
    </row>
    <row r="712" spans="1:20" ht="12.75" customHeight="1">
      <c r="A712" s="229"/>
      <c r="B712" s="240"/>
      <c r="C712" s="240"/>
      <c r="D712" s="319"/>
      <c r="E712" s="229"/>
      <c r="F712" s="224"/>
      <c r="G712" s="233"/>
      <c r="H712" s="228"/>
      <c r="I712" s="233"/>
      <c r="J712" s="228"/>
      <c r="K712" s="65"/>
      <c r="L712" s="65"/>
      <c r="M712" s="65"/>
      <c r="N712" s="77"/>
      <c r="O712" s="66">
        <f t="shared" si="986"/>
        <v>0</v>
      </c>
      <c r="P712" s="228"/>
      <c r="Q712" s="228"/>
      <c r="R712" s="228"/>
      <c r="S712" s="228"/>
      <c r="T712" s="228"/>
    </row>
    <row r="713" spans="1:20" ht="12.75" customHeight="1">
      <c r="A713" s="229"/>
      <c r="B713" s="240"/>
      <c r="C713" s="240"/>
      <c r="D713" s="319"/>
      <c r="E713" s="229"/>
      <c r="F713" s="224"/>
      <c r="G713" s="233"/>
      <c r="H713" s="228"/>
      <c r="I713" s="233"/>
      <c r="J713" s="228"/>
      <c r="K713" s="65"/>
      <c r="L713" s="65"/>
      <c r="M713" s="65"/>
      <c r="N713" s="77"/>
      <c r="O713" s="66">
        <f t="shared" si="986"/>
        <v>0</v>
      </c>
      <c r="P713" s="228"/>
      <c r="Q713" s="228"/>
      <c r="R713" s="228"/>
      <c r="S713" s="228"/>
      <c r="T713" s="228"/>
    </row>
    <row r="714" spans="1:20" ht="12.75" customHeight="1">
      <c r="A714" s="229"/>
      <c r="B714" s="240"/>
      <c r="C714" s="240"/>
      <c r="D714" s="320"/>
      <c r="E714" s="229"/>
      <c r="F714" s="224"/>
      <c r="G714" s="233"/>
      <c r="H714" s="228"/>
      <c r="I714" s="233"/>
      <c r="J714" s="228"/>
      <c r="K714" s="65"/>
      <c r="L714" s="65"/>
      <c r="M714" s="65"/>
      <c r="N714" s="77"/>
      <c r="O714" s="66">
        <f t="shared" si="986"/>
        <v>0</v>
      </c>
      <c r="P714" s="228"/>
      <c r="Q714" s="228"/>
      <c r="R714" s="228"/>
      <c r="S714" s="228"/>
      <c r="T714" s="228"/>
    </row>
    <row r="715" spans="1:20" ht="12.75" customHeight="1">
      <c r="A715" s="229">
        <v>72</v>
      </c>
      <c r="B715" s="240" t="s">
        <v>610</v>
      </c>
      <c r="C715" s="240" t="s">
        <v>1075</v>
      </c>
      <c r="D715" s="533" t="s">
        <v>455</v>
      </c>
      <c r="E715" s="229">
        <v>6</v>
      </c>
      <c r="F715" s="224">
        <f t="shared" ref="F715" si="1085">H715+J715+R715</f>
        <v>7.663761720000001</v>
      </c>
      <c r="G715" s="233">
        <v>0.23100000000000001</v>
      </c>
      <c r="H715" s="228">
        <f t="shared" ref="H715" si="1086">G715*$P$14/1000</f>
        <v>0.39785129999999996</v>
      </c>
      <c r="I715" s="233">
        <v>0.151</v>
      </c>
      <c r="J715" s="228">
        <f t="shared" ref="J715" si="1087">I715*$P$15/1000</f>
        <v>0.33279192000000002</v>
      </c>
      <c r="K715" s="65" t="s">
        <v>611</v>
      </c>
      <c r="L715" s="77" t="s">
        <v>31</v>
      </c>
      <c r="M715" s="77">
        <v>1</v>
      </c>
      <c r="N715" s="77">
        <v>6.05</v>
      </c>
      <c r="O715" s="66">
        <f t="shared" si="986"/>
        <v>6.05</v>
      </c>
      <c r="P715" s="228">
        <f t="shared" ref="P715" si="1088">E715*F715</f>
        <v>45.982570320000008</v>
      </c>
      <c r="Q715" s="228">
        <f t="shared" ref="Q715" si="1089">SUM(O715:O718)</f>
        <v>6.05</v>
      </c>
      <c r="R715" s="228">
        <f t="shared" ref="R715" si="1090">Q715*1.02*1.05*$R$20</f>
        <v>6.9331185000000009</v>
      </c>
      <c r="S715" s="228">
        <f t="shared" ref="S715" si="1091">F715*$S$23</f>
        <v>8.9786282421802373</v>
      </c>
      <c r="T715" s="228">
        <v>53.288762059667263</v>
      </c>
    </row>
    <row r="716" spans="1:20" ht="12.75" customHeight="1">
      <c r="A716" s="229"/>
      <c r="B716" s="240"/>
      <c r="C716" s="240"/>
      <c r="D716" s="319"/>
      <c r="E716" s="229"/>
      <c r="F716" s="224"/>
      <c r="G716" s="233"/>
      <c r="H716" s="228"/>
      <c r="I716" s="233"/>
      <c r="J716" s="228"/>
      <c r="K716" s="65"/>
      <c r="L716" s="65"/>
      <c r="M716" s="65"/>
      <c r="N716" s="77"/>
      <c r="O716" s="66">
        <f t="shared" si="986"/>
        <v>0</v>
      </c>
      <c r="P716" s="228"/>
      <c r="Q716" s="228"/>
      <c r="R716" s="228"/>
      <c r="S716" s="228"/>
      <c r="T716" s="228"/>
    </row>
    <row r="717" spans="1:20" ht="12.75" customHeight="1">
      <c r="A717" s="229"/>
      <c r="B717" s="240"/>
      <c r="C717" s="240"/>
      <c r="D717" s="319"/>
      <c r="E717" s="229"/>
      <c r="F717" s="224"/>
      <c r="G717" s="233"/>
      <c r="H717" s="228"/>
      <c r="I717" s="233"/>
      <c r="J717" s="228"/>
      <c r="K717" s="65"/>
      <c r="L717" s="65"/>
      <c r="M717" s="67"/>
      <c r="N717" s="77"/>
      <c r="O717" s="66">
        <f t="shared" si="986"/>
        <v>0</v>
      </c>
      <c r="P717" s="228"/>
      <c r="Q717" s="228"/>
      <c r="R717" s="228"/>
      <c r="S717" s="228"/>
      <c r="T717" s="228"/>
    </row>
    <row r="718" spans="1:20" ht="12.75" customHeight="1">
      <c r="A718" s="229"/>
      <c r="B718" s="240"/>
      <c r="C718" s="240"/>
      <c r="D718" s="320"/>
      <c r="E718" s="229"/>
      <c r="F718" s="224"/>
      <c r="G718" s="233"/>
      <c r="H718" s="228"/>
      <c r="I718" s="233"/>
      <c r="J718" s="228"/>
      <c r="K718" s="65"/>
      <c r="L718" s="65"/>
      <c r="M718" s="65"/>
      <c r="N718" s="77"/>
      <c r="O718" s="66">
        <f t="shared" si="986"/>
        <v>0</v>
      </c>
      <c r="P718" s="228"/>
      <c r="Q718" s="228"/>
      <c r="R718" s="228"/>
      <c r="S718" s="228"/>
      <c r="T718" s="228"/>
    </row>
    <row r="719" spans="1:20" ht="12.75" customHeight="1">
      <c r="A719" s="229">
        <v>73</v>
      </c>
      <c r="B719" s="240" t="s">
        <v>608</v>
      </c>
      <c r="C719" s="240" t="s">
        <v>1076</v>
      </c>
      <c r="D719" s="288" t="s">
        <v>464</v>
      </c>
      <c r="E719" s="229">
        <v>12</v>
      </c>
      <c r="F719" s="224">
        <f t="shared" ref="F719" si="1092">H719+J719+R719</f>
        <v>0.654474</v>
      </c>
      <c r="G719" s="233">
        <v>0.38</v>
      </c>
      <c r="H719" s="228">
        <f t="shared" ref="H719" si="1093">G719*$P$14/1000</f>
        <v>0.654474</v>
      </c>
      <c r="I719" s="233"/>
      <c r="J719" s="228">
        <f t="shared" ref="J719" si="1094">I719*$P$15/1000</f>
        <v>0</v>
      </c>
      <c r="K719" s="77"/>
      <c r="L719" s="65"/>
      <c r="M719" s="65"/>
      <c r="N719" s="77"/>
      <c r="O719" s="66">
        <f t="shared" si="986"/>
        <v>0</v>
      </c>
      <c r="P719" s="228">
        <f t="shared" ref="P719" si="1095">E719*F719</f>
        <v>7.853688</v>
      </c>
      <c r="Q719" s="228">
        <f t="shared" ref="Q719" si="1096">SUM(O719:O722)</f>
        <v>0</v>
      </c>
      <c r="R719" s="228">
        <f t="shared" ref="R719" si="1097">Q719*1.02*1.05*$R$20</f>
        <v>0</v>
      </c>
      <c r="S719" s="228">
        <f t="shared" ref="S719" si="1098">F719*$S$23</f>
        <v>0.76676167068679002</v>
      </c>
      <c r="T719" s="228">
        <v>9.2011400482414807</v>
      </c>
    </row>
    <row r="720" spans="1:20" ht="12.75" customHeight="1">
      <c r="A720" s="229"/>
      <c r="B720" s="240"/>
      <c r="C720" s="240"/>
      <c r="D720" s="289"/>
      <c r="E720" s="229"/>
      <c r="F720" s="224"/>
      <c r="G720" s="233"/>
      <c r="H720" s="228"/>
      <c r="I720" s="233"/>
      <c r="J720" s="228"/>
      <c r="K720" s="65"/>
      <c r="L720" s="65"/>
      <c r="M720" s="65"/>
      <c r="N720" s="77"/>
      <c r="O720" s="66">
        <f t="shared" ref="O720:O783" si="1099">M720*N720</f>
        <v>0</v>
      </c>
      <c r="P720" s="228"/>
      <c r="Q720" s="228"/>
      <c r="R720" s="228"/>
      <c r="S720" s="228"/>
      <c r="T720" s="228"/>
    </row>
    <row r="721" spans="1:20" ht="12.75" customHeight="1">
      <c r="A721" s="229"/>
      <c r="B721" s="240"/>
      <c r="C721" s="240"/>
      <c r="D721" s="289"/>
      <c r="E721" s="229"/>
      <c r="F721" s="224"/>
      <c r="G721" s="233"/>
      <c r="H721" s="228"/>
      <c r="I721" s="233"/>
      <c r="J721" s="228"/>
      <c r="K721" s="65"/>
      <c r="L721" s="65"/>
      <c r="M721" s="65"/>
      <c r="N721" s="77"/>
      <c r="O721" s="66">
        <f t="shared" si="1099"/>
        <v>0</v>
      </c>
      <c r="P721" s="228"/>
      <c r="Q721" s="228"/>
      <c r="R721" s="228"/>
      <c r="S721" s="228"/>
      <c r="T721" s="228"/>
    </row>
    <row r="722" spans="1:20" ht="25.5" customHeight="1">
      <c r="A722" s="229"/>
      <c r="B722" s="240"/>
      <c r="C722" s="240"/>
      <c r="D722" s="289"/>
      <c r="E722" s="229"/>
      <c r="F722" s="224"/>
      <c r="G722" s="233"/>
      <c r="H722" s="228"/>
      <c r="I722" s="233"/>
      <c r="J722" s="228"/>
      <c r="K722" s="77"/>
      <c r="L722" s="77"/>
      <c r="M722" s="77"/>
      <c r="N722" s="77"/>
      <c r="O722" s="66">
        <f t="shared" si="1099"/>
        <v>0</v>
      </c>
      <c r="P722" s="228"/>
      <c r="Q722" s="228"/>
      <c r="R722" s="228"/>
      <c r="S722" s="228"/>
      <c r="T722" s="228"/>
    </row>
    <row r="723" spans="1:20" ht="12.75" customHeight="1">
      <c r="A723" s="229">
        <v>74</v>
      </c>
      <c r="B723" s="240" t="s">
        <v>34</v>
      </c>
      <c r="C723" s="240" t="s">
        <v>1077</v>
      </c>
      <c r="D723" s="288" t="s">
        <v>464</v>
      </c>
      <c r="E723" s="229">
        <v>9</v>
      </c>
      <c r="F723" s="224">
        <f t="shared" ref="F723" si="1100">H723+J723+R723</f>
        <v>0.38553181127999997</v>
      </c>
      <c r="G723" s="233"/>
      <c r="H723" s="228">
        <f t="shared" ref="H723" si="1101">G723*$P$14/1000</f>
        <v>0</v>
      </c>
      <c r="I723" s="233"/>
      <c r="J723" s="228">
        <f t="shared" ref="J723" si="1102">I723*$P$15/1000</f>
        <v>0</v>
      </c>
      <c r="K723" s="77" t="s">
        <v>76</v>
      </c>
      <c r="L723" s="65" t="s">
        <v>279</v>
      </c>
      <c r="M723" s="65">
        <v>0.998</v>
      </c>
      <c r="N723" s="77">
        <v>0.28799999999999998</v>
      </c>
      <c r="O723" s="66">
        <f t="shared" si="1099"/>
        <v>0.28742399999999996</v>
      </c>
      <c r="P723" s="228">
        <f t="shared" ref="P723" si="1103">E723*F723</f>
        <v>3.4697863015199997</v>
      </c>
      <c r="Q723" s="228">
        <f t="shared" ref="Q723" si="1104">SUM(O723:O726)</f>
        <v>0.33642399999999995</v>
      </c>
      <c r="R723" s="228">
        <f t="shared" ref="R723" si="1105">Q723*1.02*1.05*$R$20</f>
        <v>0.38553181127999997</v>
      </c>
      <c r="S723" s="228">
        <f t="shared" ref="S723" si="1106">F723*$S$23</f>
        <v>0.45167724878292648</v>
      </c>
      <c r="T723" s="228">
        <v>4.016466062354942</v>
      </c>
    </row>
    <row r="724" spans="1:20" ht="12.75" customHeight="1">
      <c r="A724" s="229"/>
      <c r="B724" s="240"/>
      <c r="C724" s="240"/>
      <c r="D724" s="289"/>
      <c r="E724" s="229"/>
      <c r="F724" s="224"/>
      <c r="G724" s="233"/>
      <c r="H724" s="228"/>
      <c r="I724" s="233"/>
      <c r="J724" s="228"/>
      <c r="K724" s="65"/>
      <c r="L724" s="65"/>
      <c r="M724" s="65"/>
      <c r="N724" s="77"/>
      <c r="O724" s="66">
        <f t="shared" si="1099"/>
        <v>0</v>
      </c>
      <c r="P724" s="228"/>
      <c r="Q724" s="228"/>
      <c r="R724" s="228"/>
      <c r="S724" s="228"/>
      <c r="T724" s="228"/>
    </row>
    <row r="725" spans="1:20" ht="12.75" customHeight="1">
      <c r="A725" s="229"/>
      <c r="B725" s="240"/>
      <c r="C725" s="240"/>
      <c r="D725" s="289"/>
      <c r="E725" s="229"/>
      <c r="F725" s="224"/>
      <c r="G725" s="233"/>
      <c r="H725" s="228"/>
      <c r="I725" s="233"/>
      <c r="J725" s="228"/>
      <c r="K725" s="65" t="s">
        <v>609</v>
      </c>
      <c r="L725" s="65" t="s">
        <v>35</v>
      </c>
      <c r="M725" s="65">
        <v>0.14000000000000001</v>
      </c>
      <c r="N725" s="77">
        <v>0.35</v>
      </c>
      <c r="O725" s="66">
        <f t="shared" si="1099"/>
        <v>4.9000000000000002E-2</v>
      </c>
      <c r="P725" s="228"/>
      <c r="Q725" s="228"/>
      <c r="R725" s="228"/>
      <c r="S725" s="228"/>
      <c r="T725" s="228"/>
    </row>
    <row r="726" spans="1:20" ht="12.75" customHeight="1">
      <c r="A726" s="229"/>
      <c r="B726" s="240"/>
      <c r="C726" s="240"/>
      <c r="D726" s="289"/>
      <c r="E726" s="229"/>
      <c r="F726" s="224"/>
      <c r="G726" s="233"/>
      <c r="H726" s="228"/>
      <c r="I726" s="233"/>
      <c r="J726" s="228"/>
      <c r="K726" s="77"/>
      <c r="L726" s="77"/>
      <c r="M726" s="77"/>
      <c r="N726" s="77"/>
      <c r="O726" s="66">
        <f t="shared" si="1099"/>
        <v>0</v>
      </c>
      <c r="P726" s="228"/>
      <c r="Q726" s="228"/>
      <c r="R726" s="228"/>
      <c r="S726" s="228"/>
      <c r="T726" s="228"/>
    </row>
    <row r="727" spans="1:20" ht="12.75" customHeight="1">
      <c r="A727" s="229">
        <v>75</v>
      </c>
      <c r="B727" s="240" t="s">
        <v>34</v>
      </c>
      <c r="C727" s="240" t="s">
        <v>1078</v>
      </c>
      <c r="D727" s="288" t="s">
        <v>464</v>
      </c>
      <c r="E727" s="229">
        <v>5</v>
      </c>
      <c r="F727" s="224">
        <f t="shared" ref="F727" si="1107">H727+J727+R727</f>
        <v>0.40840537248000003</v>
      </c>
      <c r="G727" s="233"/>
      <c r="H727" s="228">
        <f t="shared" ref="H727" si="1108">G727*$P$14/1000</f>
        <v>0</v>
      </c>
      <c r="I727" s="233"/>
      <c r="J727" s="228">
        <f t="shared" ref="J727" si="1109">I727*$P$15/1000</f>
        <v>0</v>
      </c>
      <c r="K727" s="77" t="s">
        <v>76</v>
      </c>
      <c r="L727" s="65" t="s">
        <v>279</v>
      </c>
      <c r="M727" s="65">
        <v>0.998</v>
      </c>
      <c r="N727" s="77">
        <v>0.308</v>
      </c>
      <c r="O727" s="66">
        <f t="shared" si="1099"/>
        <v>0.30738399999999999</v>
      </c>
      <c r="P727" s="228">
        <f t="shared" ref="P727" si="1110">E727*F727</f>
        <v>2.0420268624000002</v>
      </c>
      <c r="Q727" s="228">
        <f t="shared" ref="Q727" si="1111">SUM(O727:O730)</f>
        <v>0.35638399999999998</v>
      </c>
      <c r="R727" s="228">
        <f t="shared" ref="R727" si="1112">Q727*1.02*1.05*$R$20</f>
        <v>0.40840537248000003</v>
      </c>
      <c r="S727" s="228">
        <f t="shared" ref="S727" si="1113">F727*$S$23</f>
        <v>0.47847521172762492</v>
      </c>
      <c r="T727" s="228">
        <v>2.3637569805534815</v>
      </c>
    </row>
    <row r="728" spans="1:20" ht="12.75" customHeight="1">
      <c r="A728" s="229"/>
      <c r="B728" s="240"/>
      <c r="C728" s="240"/>
      <c r="D728" s="289"/>
      <c r="E728" s="229"/>
      <c r="F728" s="224"/>
      <c r="G728" s="233"/>
      <c r="H728" s="228"/>
      <c r="I728" s="233"/>
      <c r="J728" s="228"/>
      <c r="K728" s="65"/>
      <c r="L728" s="65"/>
      <c r="M728" s="65"/>
      <c r="N728" s="77"/>
      <c r="O728" s="66">
        <f t="shared" si="1099"/>
        <v>0</v>
      </c>
      <c r="P728" s="228"/>
      <c r="Q728" s="228"/>
      <c r="R728" s="228"/>
      <c r="S728" s="228"/>
      <c r="T728" s="228"/>
    </row>
    <row r="729" spans="1:20" ht="12.75" customHeight="1">
      <c r="A729" s="229"/>
      <c r="B729" s="240"/>
      <c r="C729" s="240"/>
      <c r="D729" s="289"/>
      <c r="E729" s="229"/>
      <c r="F729" s="224"/>
      <c r="G729" s="233"/>
      <c r="H729" s="228"/>
      <c r="I729" s="233"/>
      <c r="J729" s="228"/>
      <c r="K729" s="65" t="s">
        <v>609</v>
      </c>
      <c r="L729" s="65" t="s">
        <v>35</v>
      </c>
      <c r="M729" s="65">
        <v>0.14000000000000001</v>
      </c>
      <c r="N729" s="77">
        <v>0.35</v>
      </c>
      <c r="O729" s="66">
        <f t="shared" si="1099"/>
        <v>4.9000000000000002E-2</v>
      </c>
      <c r="P729" s="228"/>
      <c r="Q729" s="228"/>
      <c r="R729" s="228"/>
      <c r="S729" s="228"/>
      <c r="T729" s="228"/>
    </row>
    <row r="730" spans="1:20" ht="12.75" customHeight="1">
      <c r="A730" s="229"/>
      <c r="B730" s="240"/>
      <c r="C730" s="240"/>
      <c r="D730" s="289"/>
      <c r="E730" s="229"/>
      <c r="F730" s="224"/>
      <c r="G730" s="233"/>
      <c r="H730" s="228"/>
      <c r="I730" s="233"/>
      <c r="J730" s="228"/>
      <c r="K730" s="77"/>
      <c r="L730" s="77"/>
      <c r="M730" s="77"/>
      <c r="N730" s="77"/>
      <c r="O730" s="66">
        <f t="shared" si="1099"/>
        <v>0</v>
      </c>
      <c r="P730" s="228"/>
      <c r="Q730" s="228"/>
      <c r="R730" s="228"/>
      <c r="S730" s="228"/>
      <c r="T730" s="228"/>
    </row>
    <row r="731" spans="1:20" ht="12.75" customHeight="1">
      <c r="A731" s="229">
        <v>76</v>
      </c>
      <c r="B731" s="240" t="s">
        <v>610</v>
      </c>
      <c r="C731" s="240" t="s">
        <v>1079</v>
      </c>
      <c r="D731" s="533" t="s">
        <v>455</v>
      </c>
      <c r="E731" s="229">
        <v>5</v>
      </c>
      <c r="F731" s="224">
        <f t="shared" ref="F731" si="1114">H731+J731+R731</f>
        <v>0.83148857999999992</v>
      </c>
      <c r="G731" s="233">
        <v>0.23100000000000001</v>
      </c>
      <c r="H731" s="228">
        <f t="shared" ref="H731" si="1115">G731*$P$14/1000</f>
        <v>0.39785129999999996</v>
      </c>
      <c r="I731" s="233">
        <v>0.151</v>
      </c>
      <c r="J731" s="228">
        <f t="shared" ref="J731" si="1116">I731*$P$15/1000</f>
        <v>0.33279192000000002</v>
      </c>
      <c r="K731" s="65" t="s">
        <v>593</v>
      </c>
      <c r="L731" s="77" t="s">
        <v>31</v>
      </c>
      <c r="M731" s="77">
        <v>1</v>
      </c>
      <c r="N731" s="77">
        <v>8.7999999999999995E-2</v>
      </c>
      <c r="O731" s="66">
        <f t="shared" si="1099"/>
        <v>8.7999999999999995E-2</v>
      </c>
      <c r="P731" s="228">
        <f t="shared" ref="P731" si="1117">E731*F731</f>
        <v>4.1574428999999995</v>
      </c>
      <c r="Q731" s="228">
        <f t="shared" ref="Q731" si="1118">SUM(O731:O734)</f>
        <v>8.7999999999999995E-2</v>
      </c>
      <c r="R731" s="228">
        <f t="shared" ref="R731" si="1119">Q731*1.02*1.05*$R$20</f>
        <v>0.10084536000000001</v>
      </c>
      <c r="S731" s="228">
        <f t="shared" ref="S731" si="1120">F731*$S$23</f>
        <v>0.97414652493114562</v>
      </c>
      <c r="T731" s="228">
        <v>4.8636658683719194</v>
      </c>
    </row>
    <row r="732" spans="1:20" ht="12.75" customHeight="1">
      <c r="A732" s="229"/>
      <c r="B732" s="240"/>
      <c r="C732" s="240"/>
      <c r="D732" s="319"/>
      <c r="E732" s="229"/>
      <c r="F732" s="224"/>
      <c r="G732" s="233"/>
      <c r="H732" s="228"/>
      <c r="I732" s="233"/>
      <c r="J732" s="228"/>
      <c r="K732" s="65"/>
      <c r="L732" s="65"/>
      <c r="M732" s="65"/>
      <c r="N732" s="77"/>
      <c r="O732" s="66">
        <f t="shared" si="1099"/>
        <v>0</v>
      </c>
      <c r="P732" s="228"/>
      <c r="Q732" s="228"/>
      <c r="R732" s="228"/>
      <c r="S732" s="228"/>
      <c r="T732" s="228"/>
    </row>
    <row r="733" spans="1:20" ht="12.75" customHeight="1">
      <c r="A733" s="229"/>
      <c r="B733" s="240"/>
      <c r="C733" s="240"/>
      <c r="D733" s="319"/>
      <c r="E733" s="229"/>
      <c r="F733" s="224"/>
      <c r="G733" s="233"/>
      <c r="H733" s="228"/>
      <c r="I733" s="233"/>
      <c r="J733" s="228"/>
      <c r="K733" s="65"/>
      <c r="L733" s="65"/>
      <c r="M733" s="67"/>
      <c r="N733" s="77"/>
      <c r="O733" s="66">
        <f t="shared" si="1099"/>
        <v>0</v>
      </c>
      <c r="P733" s="228"/>
      <c r="Q733" s="228"/>
      <c r="R733" s="228"/>
      <c r="S733" s="228"/>
      <c r="T733" s="228"/>
    </row>
    <row r="734" spans="1:20" ht="12.75" customHeight="1">
      <c r="A734" s="229"/>
      <c r="B734" s="240"/>
      <c r="C734" s="240"/>
      <c r="D734" s="320"/>
      <c r="E734" s="229"/>
      <c r="F734" s="224"/>
      <c r="G734" s="233"/>
      <c r="H734" s="228"/>
      <c r="I734" s="233"/>
      <c r="J734" s="228"/>
      <c r="K734" s="65"/>
      <c r="L734" s="65"/>
      <c r="M734" s="65"/>
      <c r="N734" s="77"/>
      <c r="O734" s="66">
        <f t="shared" si="1099"/>
        <v>0</v>
      </c>
      <c r="P734" s="228"/>
      <c r="Q734" s="228"/>
      <c r="R734" s="228"/>
      <c r="S734" s="228"/>
      <c r="T734" s="228"/>
    </row>
    <row r="735" spans="1:20" ht="12.75" customHeight="1">
      <c r="A735" s="229">
        <v>77</v>
      </c>
      <c r="B735" s="240" t="s">
        <v>610</v>
      </c>
      <c r="C735" s="240" t="s">
        <v>1080</v>
      </c>
      <c r="D735" s="533" t="s">
        <v>455</v>
      </c>
      <c r="E735" s="229">
        <v>4</v>
      </c>
      <c r="F735" s="224">
        <f t="shared" ref="F735" si="1121">H735+J735+R735</f>
        <v>0.83148857999999992</v>
      </c>
      <c r="G735" s="233">
        <v>0.23100000000000001</v>
      </c>
      <c r="H735" s="228">
        <f t="shared" ref="H735" si="1122">G735*$P$14/1000</f>
        <v>0.39785129999999996</v>
      </c>
      <c r="I735" s="233">
        <v>0.151</v>
      </c>
      <c r="J735" s="228">
        <f t="shared" ref="J735" si="1123">I735*$P$15/1000</f>
        <v>0.33279192000000002</v>
      </c>
      <c r="K735" s="65" t="s">
        <v>593</v>
      </c>
      <c r="L735" s="77" t="s">
        <v>31</v>
      </c>
      <c r="M735" s="77">
        <v>1</v>
      </c>
      <c r="N735" s="77">
        <v>8.7999999999999995E-2</v>
      </c>
      <c r="O735" s="66">
        <f t="shared" si="1099"/>
        <v>8.7999999999999995E-2</v>
      </c>
      <c r="P735" s="228">
        <f t="shared" ref="P735" si="1124">E735*F735</f>
        <v>3.3259543199999997</v>
      </c>
      <c r="Q735" s="228">
        <f t="shared" ref="Q735" si="1125">SUM(O735:O738)</f>
        <v>8.7999999999999995E-2</v>
      </c>
      <c r="R735" s="228">
        <f t="shared" ref="R735" si="1126">Q735*1.02*1.05*$R$20</f>
        <v>0.10084536000000001</v>
      </c>
      <c r="S735" s="228">
        <f t="shared" ref="S735" si="1127">F735*$S$23</f>
        <v>0.97414652493114562</v>
      </c>
      <c r="T735" s="228">
        <v>3.8909326946975358</v>
      </c>
    </row>
    <row r="736" spans="1:20" ht="12.75" customHeight="1">
      <c r="A736" s="229"/>
      <c r="B736" s="240"/>
      <c r="C736" s="240"/>
      <c r="D736" s="319"/>
      <c r="E736" s="229"/>
      <c r="F736" s="224"/>
      <c r="G736" s="233"/>
      <c r="H736" s="228"/>
      <c r="I736" s="233"/>
      <c r="J736" s="228"/>
      <c r="K736" s="65"/>
      <c r="L736" s="65"/>
      <c r="M736" s="65"/>
      <c r="N736" s="77"/>
      <c r="O736" s="66">
        <f t="shared" si="1099"/>
        <v>0</v>
      </c>
      <c r="P736" s="228"/>
      <c r="Q736" s="228"/>
      <c r="R736" s="228"/>
      <c r="S736" s="228"/>
      <c r="T736" s="228"/>
    </row>
    <row r="737" spans="1:20" ht="12.75" customHeight="1">
      <c r="A737" s="229"/>
      <c r="B737" s="240"/>
      <c r="C737" s="240"/>
      <c r="D737" s="319"/>
      <c r="E737" s="229"/>
      <c r="F737" s="224"/>
      <c r="G737" s="233"/>
      <c r="H737" s="228"/>
      <c r="I737" s="233"/>
      <c r="J737" s="228"/>
      <c r="K737" s="65"/>
      <c r="L737" s="65"/>
      <c r="M737" s="67"/>
      <c r="N737" s="77"/>
      <c r="O737" s="66">
        <f t="shared" si="1099"/>
        <v>0</v>
      </c>
      <c r="P737" s="228"/>
      <c r="Q737" s="228"/>
      <c r="R737" s="228"/>
      <c r="S737" s="228"/>
      <c r="T737" s="228"/>
    </row>
    <row r="738" spans="1:20" ht="12.75" customHeight="1">
      <c r="A738" s="229"/>
      <c r="B738" s="240"/>
      <c r="C738" s="240"/>
      <c r="D738" s="320"/>
      <c r="E738" s="229"/>
      <c r="F738" s="224"/>
      <c r="G738" s="233"/>
      <c r="H738" s="228"/>
      <c r="I738" s="233"/>
      <c r="J738" s="228"/>
      <c r="K738" s="65"/>
      <c r="L738" s="65"/>
      <c r="M738" s="65"/>
      <c r="N738" s="77"/>
      <c r="O738" s="66">
        <f t="shared" si="1099"/>
        <v>0</v>
      </c>
      <c r="P738" s="228"/>
      <c r="Q738" s="228"/>
      <c r="R738" s="228"/>
      <c r="S738" s="228"/>
      <c r="T738" s="228"/>
    </row>
    <row r="739" spans="1:20" ht="12.75" customHeight="1">
      <c r="A739" s="229">
        <v>78</v>
      </c>
      <c r="B739" s="240" t="s">
        <v>610</v>
      </c>
      <c r="C739" s="240" t="s">
        <v>1081</v>
      </c>
      <c r="D739" s="533" t="s">
        <v>455</v>
      </c>
      <c r="E739" s="229">
        <v>3</v>
      </c>
      <c r="F739" s="224">
        <f t="shared" ref="F739" si="1128">H739+J739+R739</f>
        <v>0.9712969199999999</v>
      </c>
      <c r="G739" s="233">
        <v>0.23100000000000001</v>
      </c>
      <c r="H739" s="228">
        <f t="shared" ref="H739" si="1129">G739*$P$14/1000</f>
        <v>0.39785129999999996</v>
      </c>
      <c r="I739" s="233">
        <v>0.151</v>
      </c>
      <c r="J739" s="228">
        <f t="shared" ref="J739" si="1130">I739*$P$15/1000</f>
        <v>0.33279192000000002</v>
      </c>
      <c r="K739" s="65" t="s">
        <v>593</v>
      </c>
      <c r="L739" s="77" t="s">
        <v>31</v>
      </c>
      <c r="M739" s="77">
        <v>1</v>
      </c>
      <c r="N739" s="77">
        <v>0.21</v>
      </c>
      <c r="O739" s="66">
        <f t="shared" si="1099"/>
        <v>0.21</v>
      </c>
      <c r="P739" s="228">
        <f t="shared" ref="P739" si="1131">E739*F739</f>
        <v>2.9138907599999997</v>
      </c>
      <c r="Q739" s="228">
        <f t="shared" ref="Q739" si="1132">SUM(O739:O742)</f>
        <v>0.21</v>
      </c>
      <c r="R739" s="228">
        <f t="shared" ref="R739" si="1133">Q739*1.02*1.05*$R$20</f>
        <v>0.24065370000000003</v>
      </c>
      <c r="S739" s="228">
        <f t="shared" ref="S739" si="1134">F739*$S$23</f>
        <v>1.1379416892223884</v>
      </c>
      <c r="T739" s="228">
        <v>3.4037067575335307</v>
      </c>
    </row>
    <row r="740" spans="1:20" ht="12.75" customHeight="1">
      <c r="A740" s="229"/>
      <c r="B740" s="240"/>
      <c r="C740" s="240"/>
      <c r="D740" s="319"/>
      <c r="E740" s="229"/>
      <c r="F740" s="224"/>
      <c r="G740" s="233"/>
      <c r="H740" s="228"/>
      <c r="I740" s="233"/>
      <c r="J740" s="228"/>
      <c r="K740" s="65"/>
      <c r="L740" s="65"/>
      <c r="M740" s="65"/>
      <c r="N740" s="77"/>
      <c r="O740" s="66">
        <f t="shared" si="1099"/>
        <v>0</v>
      </c>
      <c r="P740" s="228"/>
      <c r="Q740" s="228"/>
      <c r="R740" s="228"/>
      <c r="S740" s="228"/>
      <c r="T740" s="228"/>
    </row>
    <row r="741" spans="1:20" ht="12.75" customHeight="1">
      <c r="A741" s="229"/>
      <c r="B741" s="240"/>
      <c r="C741" s="240"/>
      <c r="D741" s="319"/>
      <c r="E741" s="229"/>
      <c r="F741" s="224"/>
      <c r="G741" s="233"/>
      <c r="H741" s="228"/>
      <c r="I741" s="233"/>
      <c r="J741" s="228"/>
      <c r="K741" s="65"/>
      <c r="L741" s="65"/>
      <c r="M741" s="67"/>
      <c r="N741" s="77"/>
      <c r="O741" s="66">
        <f t="shared" si="1099"/>
        <v>0</v>
      </c>
      <c r="P741" s="228"/>
      <c r="Q741" s="228"/>
      <c r="R741" s="228"/>
      <c r="S741" s="228"/>
      <c r="T741" s="228"/>
    </row>
    <row r="742" spans="1:20" ht="12.75" customHeight="1">
      <c r="A742" s="229"/>
      <c r="B742" s="240"/>
      <c r="C742" s="240"/>
      <c r="D742" s="320"/>
      <c r="E742" s="229"/>
      <c r="F742" s="224"/>
      <c r="G742" s="233"/>
      <c r="H742" s="228"/>
      <c r="I742" s="233"/>
      <c r="J742" s="228"/>
      <c r="K742" s="65"/>
      <c r="L742" s="65"/>
      <c r="M742" s="65"/>
      <c r="N742" s="77"/>
      <c r="O742" s="66">
        <f t="shared" si="1099"/>
        <v>0</v>
      </c>
      <c r="P742" s="228"/>
      <c r="Q742" s="228"/>
      <c r="R742" s="228"/>
      <c r="S742" s="228"/>
      <c r="T742" s="228"/>
    </row>
    <row r="743" spans="1:20" ht="12.75" customHeight="1">
      <c r="A743" s="229">
        <v>79</v>
      </c>
      <c r="B743" s="240" t="s">
        <v>683</v>
      </c>
      <c r="C743" s="240" t="s">
        <v>1082</v>
      </c>
      <c r="D743" s="230" t="s">
        <v>451</v>
      </c>
      <c r="E743" s="229">
        <v>9</v>
      </c>
      <c r="F743" s="224">
        <f t="shared" ref="F743" si="1135">H743+J743+R743</f>
        <v>30.504715320599999</v>
      </c>
      <c r="G743" s="233">
        <v>8.3699999999999992</v>
      </c>
      <c r="H743" s="228">
        <f t="shared" ref="H743" si="1136">G743*$P$14/1000</f>
        <v>14.415650999999999</v>
      </c>
      <c r="I743" s="233">
        <v>0.16</v>
      </c>
      <c r="J743" s="228">
        <f t="shared" ref="J743" si="1137">I743*$P$15/1000</f>
        <v>0.35262720000000003</v>
      </c>
      <c r="K743" s="65" t="s">
        <v>684</v>
      </c>
      <c r="L743" s="65" t="s">
        <v>44</v>
      </c>
      <c r="M743" s="65">
        <v>1.339</v>
      </c>
      <c r="N743" s="77">
        <v>7.32</v>
      </c>
      <c r="O743" s="66">
        <f t="shared" si="1099"/>
        <v>9.8014799999999997</v>
      </c>
      <c r="P743" s="228">
        <f t="shared" ref="P743" si="1138">E743*F743</f>
        <v>274.54243788539998</v>
      </c>
      <c r="Q743" s="228">
        <f t="shared" ref="Q743" si="1139">SUM(O743:O746)</f>
        <v>13.73198</v>
      </c>
      <c r="R743" s="228">
        <f t="shared" ref="R743" si="1140">Q743*1.02*1.05*$R$20</f>
        <v>15.736437120600002</v>
      </c>
      <c r="S743" s="228">
        <f t="shared" ref="S743" si="1141">F743*$S$23</f>
        <v>35.73838912324733</v>
      </c>
      <c r="T743" s="228">
        <v>319.66058164652793</v>
      </c>
    </row>
    <row r="744" spans="1:20" ht="12.75" customHeight="1">
      <c r="A744" s="229"/>
      <c r="B744" s="240"/>
      <c r="C744" s="240"/>
      <c r="D744" s="280"/>
      <c r="E744" s="229"/>
      <c r="F744" s="224"/>
      <c r="G744" s="233"/>
      <c r="H744" s="228"/>
      <c r="I744" s="233"/>
      <c r="J744" s="228"/>
      <c r="K744" s="65" t="s">
        <v>85</v>
      </c>
      <c r="L744" s="65" t="s">
        <v>35</v>
      </c>
      <c r="M744" s="65">
        <v>10</v>
      </c>
      <c r="N744" s="77">
        <v>0.35</v>
      </c>
      <c r="O744" s="66">
        <f t="shared" si="1099"/>
        <v>3.5</v>
      </c>
      <c r="P744" s="228"/>
      <c r="Q744" s="228"/>
      <c r="R744" s="228"/>
      <c r="S744" s="228"/>
      <c r="T744" s="228"/>
    </row>
    <row r="745" spans="1:20" ht="12.75" customHeight="1">
      <c r="A745" s="229"/>
      <c r="B745" s="240"/>
      <c r="C745" s="240"/>
      <c r="D745" s="280"/>
      <c r="E745" s="229"/>
      <c r="F745" s="224"/>
      <c r="G745" s="233"/>
      <c r="H745" s="228"/>
      <c r="I745" s="233"/>
      <c r="J745" s="228"/>
      <c r="K745" s="65" t="s">
        <v>685</v>
      </c>
      <c r="L745" s="65" t="s">
        <v>35</v>
      </c>
      <c r="M745" s="65">
        <v>1</v>
      </c>
      <c r="N745" s="77">
        <v>0.43049999999999999</v>
      </c>
      <c r="O745" s="66">
        <f t="shared" si="1099"/>
        <v>0.43049999999999999</v>
      </c>
      <c r="P745" s="228"/>
      <c r="Q745" s="228"/>
      <c r="R745" s="228"/>
      <c r="S745" s="228"/>
      <c r="T745" s="228"/>
    </row>
    <row r="746" spans="1:20" ht="12.75" customHeight="1">
      <c r="A746" s="229"/>
      <c r="B746" s="240"/>
      <c r="C746" s="240"/>
      <c r="D746" s="280"/>
      <c r="E746" s="229"/>
      <c r="F746" s="224"/>
      <c r="G746" s="233"/>
      <c r="H746" s="228"/>
      <c r="I746" s="233"/>
      <c r="J746" s="228"/>
      <c r="K746" s="65"/>
      <c r="L746" s="65"/>
      <c r="M746" s="65"/>
      <c r="N746" s="77"/>
      <c r="O746" s="66">
        <f t="shared" si="1099"/>
        <v>0</v>
      </c>
      <c r="P746" s="228"/>
      <c r="Q746" s="228"/>
      <c r="R746" s="228"/>
      <c r="S746" s="228"/>
      <c r="T746" s="228"/>
    </row>
    <row r="747" spans="1:20" ht="12.75" customHeight="1">
      <c r="A747" s="229">
        <v>80</v>
      </c>
      <c r="B747" s="240" t="s">
        <v>34</v>
      </c>
      <c r="C747" s="240" t="s">
        <v>1083</v>
      </c>
      <c r="D747" s="533" t="s">
        <v>455</v>
      </c>
      <c r="E747" s="242">
        <v>50</v>
      </c>
      <c r="F747" s="224">
        <f t="shared" ref="F747" si="1142">H747+J747+R747</f>
        <v>0.91677600000000015</v>
      </c>
      <c r="G747" s="248"/>
      <c r="H747" s="228">
        <f t="shared" ref="H747" si="1143">G747*$P$14/1000</f>
        <v>0</v>
      </c>
      <c r="I747" s="266"/>
      <c r="J747" s="228">
        <f t="shared" ref="J747" si="1144">I747*$P$15/1000</f>
        <v>0</v>
      </c>
      <c r="K747" s="65" t="s">
        <v>688</v>
      </c>
      <c r="L747" s="65" t="s">
        <v>31</v>
      </c>
      <c r="M747" s="65">
        <v>1</v>
      </c>
      <c r="N747" s="77">
        <v>0.8</v>
      </c>
      <c r="O747" s="66">
        <f t="shared" si="1099"/>
        <v>0.8</v>
      </c>
      <c r="P747" s="228">
        <f t="shared" ref="P747" si="1145">E747*F747</f>
        <v>45.838800000000006</v>
      </c>
      <c r="Q747" s="228">
        <f t="shared" ref="Q747" si="1146">SUM(O747:O750)</f>
        <v>0.8</v>
      </c>
      <c r="R747" s="228">
        <f t="shared" ref="R747" si="1147">Q747*1.02*1.05*$R$20</f>
        <v>0.91677600000000015</v>
      </c>
      <c r="S747" s="228">
        <f t="shared" ref="S747" si="1148">F747*$S$23</f>
        <v>1.0740666510901162</v>
      </c>
      <c r="T747" s="228">
        <v>53.060900165068723</v>
      </c>
    </row>
    <row r="748" spans="1:20" ht="12.75" customHeight="1">
      <c r="A748" s="229"/>
      <c r="B748" s="240"/>
      <c r="C748" s="240"/>
      <c r="D748" s="319"/>
      <c r="E748" s="242"/>
      <c r="F748" s="224"/>
      <c r="G748" s="248"/>
      <c r="H748" s="228"/>
      <c r="I748" s="266"/>
      <c r="J748" s="228"/>
      <c r="K748" s="65"/>
      <c r="L748" s="65"/>
      <c r="M748" s="65"/>
      <c r="N748" s="77"/>
      <c r="O748" s="66">
        <f t="shared" si="1099"/>
        <v>0</v>
      </c>
      <c r="P748" s="228"/>
      <c r="Q748" s="228"/>
      <c r="R748" s="228"/>
      <c r="S748" s="228"/>
      <c r="T748" s="228"/>
    </row>
    <row r="749" spans="1:20" ht="12.75" customHeight="1">
      <c r="A749" s="229"/>
      <c r="B749" s="240"/>
      <c r="C749" s="240"/>
      <c r="D749" s="319"/>
      <c r="E749" s="242"/>
      <c r="F749" s="224"/>
      <c r="G749" s="248"/>
      <c r="H749" s="228"/>
      <c r="I749" s="266"/>
      <c r="J749" s="228"/>
      <c r="K749" s="65"/>
      <c r="L749" s="65"/>
      <c r="M749" s="67"/>
      <c r="N749" s="77"/>
      <c r="O749" s="66">
        <f t="shared" si="1099"/>
        <v>0</v>
      </c>
      <c r="P749" s="228"/>
      <c r="Q749" s="228"/>
      <c r="R749" s="228"/>
      <c r="S749" s="228"/>
      <c r="T749" s="228"/>
    </row>
    <row r="750" spans="1:20" ht="12.75" customHeight="1">
      <c r="A750" s="229"/>
      <c r="B750" s="240"/>
      <c r="C750" s="240"/>
      <c r="D750" s="320"/>
      <c r="E750" s="242"/>
      <c r="F750" s="224"/>
      <c r="G750" s="248"/>
      <c r="H750" s="228"/>
      <c r="I750" s="266"/>
      <c r="J750" s="228"/>
      <c r="K750" s="65"/>
      <c r="L750" s="65"/>
      <c r="M750" s="65"/>
      <c r="N750" s="77"/>
      <c r="O750" s="66">
        <f t="shared" si="1099"/>
        <v>0</v>
      </c>
      <c r="P750" s="228"/>
      <c r="Q750" s="228"/>
      <c r="R750" s="228"/>
      <c r="S750" s="228"/>
      <c r="T750" s="228"/>
    </row>
    <row r="751" spans="1:20" ht="12.75" customHeight="1">
      <c r="A751" s="229">
        <v>81</v>
      </c>
      <c r="B751" s="240" t="s">
        <v>405</v>
      </c>
      <c r="C751" s="240" t="s">
        <v>1084</v>
      </c>
      <c r="D751" s="240" t="s">
        <v>554</v>
      </c>
      <c r="E751" s="229">
        <v>105</v>
      </c>
      <c r="F751" s="224">
        <f t="shared" ref="F751" si="1149">H751+J751+R751</f>
        <v>0.115198332</v>
      </c>
      <c r="G751" s="233">
        <v>6.0999999999999999E-2</v>
      </c>
      <c r="H751" s="228">
        <f t="shared" ref="H751" si="1150">G751*$P$14/1000</f>
        <v>0.1050603</v>
      </c>
      <c r="I751" s="249">
        <v>4.5999999999999999E-3</v>
      </c>
      <c r="J751" s="228">
        <f t="shared" ref="J751" si="1151">I751*$P$15/1000</f>
        <v>1.0138032000000002E-2</v>
      </c>
      <c r="K751" s="65"/>
      <c r="L751" s="65"/>
      <c r="M751" s="65"/>
      <c r="N751" s="77"/>
      <c r="O751" s="66">
        <f t="shared" si="1099"/>
        <v>0</v>
      </c>
      <c r="P751" s="228">
        <f t="shared" ref="P751" si="1152">E751*F751</f>
        <v>12.09582486</v>
      </c>
      <c r="Q751" s="228">
        <f t="shared" ref="Q751" si="1153">SUM(O751:O754)</f>
        <v>0</v>
      </c>
      <c r="R751" s="228">
        <f t="shared" ref="R751" si="1154">Q751*1.02*1.05*$R$20</f>
        <v>0</v>
      </c>
      <c r="S751" s="228">
        <f t="shared" ref="S751" si="1155">F751*$S$23</f>
        <v>0.1349628335192101</v>
      </c>
      <c r="T751" s="228">
        <v>14.17109751951706</v>
      </c>
    </row>
    <row r="752" spans="1:20" ht="12.75" customHeight="1">
      <c r="A752" s="229"/>
      <c r="B752" s="240"/>
      <c r="C752" s="240"/>
      <c r="D752" s="229"/>
      <c r="E752" s="229"/>
      <c r="F752" s="224"/>
      <c r="G752" s="233"/>
      <c r="H752" s="228"/>
      <c r="I752" s="249"/>
      <c r="J752" s="228"/>
      <c r="K752" s="65"/>
      <c r="L752" s="65"/>
      <c r="M752" s="65"/>
      <c r="N752" s="77"/>
      <c r="O752" s="66">
        <f t="shared" si="1099"/>
        <v>0</v>
      </c>
      <c r="P752" s="228"/>
      <c r="Q752" s="228"/>
      <c r="R752" s="228"/>
      <c r="S752" s="228"/>
      <c r="T752" s="228"/>
    </row>
    <row r="753" spans="1:20" ht="12.75" customHeight="1">
      <c r="A753" s="229"/>
      <c r="B753" s="240"/>
      <c r="C753" s="240"/>
      <c r="D753" s="229"/>
      <c r="E753" s="229"/>
      <c r="F753" s="224"/>
      <c r="G753" s="233"/>
      <c r="H753" s="228"/>
      <c r="I753" s="249"/>
      <c r="J753" s="228"/>
      <c r="K753" s="65"/>
      <c r="L753" s="65"/>
      <c r="M753" s="67"/>
      <c r="N753" s="77"/>
      <c r="O753" s="66">
        <f t="shared" si="1099"/>
        <v>0</v>
      </c>
      <c r="P753" s="228"/>
      <c r="Q753" s="228"/>
      <c r="R753" s="228"/>
      <c r="S753" s="228"/>
      <c r="T753" s="228"/>
    </row>
    <row r="754" spans="1:20" ht="12.75" customHeight="1">
      <c r="A754" s="229"/>
      <c r="B754" s="240"/>
      <c r="C754" s="240"/>
      <c r="D754" s="229"/>
      <c r="E754" s="229"/>
      <c r="F754" s="224"/>
      <c r="G754" s="233"/>
      <c r="H754" s="228"/>
      <c r="I754" s="249"/>
      <c r="J754" s="228"/>
      <c r="K754" s="65"/>
      <c r="L754" s="65"/>
      <c r="M754" s="65"/>
      <c r="N754" s="77"/>
      <c r="O754" s="66">
        <f t="shared" si="1099"/>
        <v>0</v>
      </c>
      <c r="P754" s="228"/>
      <c r="Q754" s="228"/>
      <c r="R754" s="228"/>
      <c r="S754" s="228"/>
      <c r="T754" s="228"/>
    </row>
    <row r="755" spans="1:20" ht="12.75" customHeight="1">
      <c r="A755" s="229">
        <v>82</v>
      </c>
      <c r="B755" s="240" t="s">
        <v>34</v>
      </c>
      <c r="C755" s="240" t="s">
        <v>1085</v>
      </c>
      <c r="D755" s="240" t="s">
        <v>554</v>
      </c>
      <c r="E755" s="242">
        <v>95</v>
      </c>
      <c r="F755" s="224">
        <f t="shared" ref="F755" si="1156">H755+J755+R755</f>
        <v>4.5838800000000006</v>
      </c>
      <c r="G755" s="248"/>
      <c r="H755" s="228">
        <f t="shared" ref="H755" si="1157">G755*$P$14/1000</f>
        <v>0</v>
      </c>
      <c r="I755" s="266"/>
      <c r="J755" s="228">
        <f t="shared" ref="J755" si="1158">I755*$P$15/1000</f>
        <v>0</v>
      </c>
      <c r="K755" s="65" t="s">
        <v>702</v>
      </c>
      <c r="L755" s="65" t="s">
        <v>35</v>
      </c>
      <c r="M755" s="65">
        <v>1</v>
      </c>
      <c r="N755" s="77">
        <v>4</v>
      </c>
      <c r="O755" s="66">
        <f t="shared" si="1099"/>
        <v>4</v>
      </c>
      <c r="P755" s="228">
        <f t="shared" ref="P755" si="1159">E755*F755</f>
        <v>435.46860000000004</v>
      </c>
      <c r="Q755" s="228">
        <f t="shared" ref="Q755" si="1160">SUM(O755:O758)</f>
        <v>4</v>
      </c>
      <c r="R755" s="228">
        <f t="shared" ref="R755" si="1161">Q755*1.02*1.05*$R$20</f>
        <v>4.5838800000000006</v>
      </c>
      <c r="S755" s="228">
        <f t="shared" ref="S755" si="1162">F755*$S$23</f>
        <v>5.3703332554505812</v>
      </c>
      <c r="T755" s="228">
        <v>504.07855156815288</v>
      </c>
    </row>
    <row r="756" spans="1:20" ht="12.75" customHeight="1">
      <c r="A756" s="229"/>
      <c r="B756" s="240"/>
      <c r="C756" s="240"/>
      <c r="D756" s="229"/>
      <c r="E756" s="242"/>
      <c r="F756" s="224"/>
      <c r="G756" s="248"/>
      <c r="H756" s="228"/>
      <c r="I756" s="266"/>
      <c r="J756" s="228"/>
      <c r="K756" s="65"/>
      <c r="L756" s="65"/>
      <c r="M756" s="65"/>
      <c r="N756" s="77"/>
      <c r="O756" s="66">
        <f t="shared" si="1099"/>
        <v>0</v>
      </c>
      <c r="P756" s="228"/>
      <c r="Q756" s="228"/>
      <c r="R756" s="228"/>
      <c r="S756" s="228"/>
      <c r="T756" s="228"/>
    </row>
    <row r="757" spans="1:20" ht="12.75" customHeight="1">
      <c r="A757" s="229"/>
      <c r="B757" s="240"/>
      <c r="C757" s="240"/>
      <c r="D757" s="229"/>
      <c r="E757" s="242"/>
      <c r="F757" s="224"/>
      <c r="G757" s="248"/>
      <c r="H757" s="228"/>
      <c r="I757" s="266"/>
      <c r="J757" s="228"/>
      <c r="K757" s="65"/>
      <c r="L757" s="65"/>
      <c r="M757" s="67"/>
      <c r="N757" s="77"/>
      <c r="O757" s="66">
        <f t="shared" si="1099"/>
        <v>0</v>
      </c>
      <c r="P757" s="228"/>
      <c r="Q757" s="228"/>
      <c r="R757" s="228"/>
      <c r="S757" s="228"/>
      <c r="T757" s="228"/>
    </row>
    <row r="758" spans="1:20" ht="12.75" customHeight="1">
      <c r="A758" s="229"/>
      <c r="B758" s="240"/>
      <c r="C758" s="240"/>
      <c r="D758" s="229"/>
      <c r="E758" s="242"/>
      <c r="F758" s="224"/>
      <c r="G758" s="248"/>
      <c r="H758" s="228"/>
      <c r="I758" s="266"/>
      <c r="J758" s="228"/>
      <c r="K758" s="65"/>
      <c r="L758" s="65"/>
      <c r="M758" s="65"/>
      <c r="N758" s="77"/>
      <c r="O758" s="66">
        <f t="shared" si="1099"/>
        <v>0</v>
      </c>
      <c r="P758" s="228"/>
      <c r="Q758" s="228"/>
      <c r="R758" s="228"/>
      <c r="S758" s="228"/>
      <c r="T758" s="228"/>
    </row>
    <row r="759" spans="1:20" ht="12.75" customHeight="1">
      <c r="A759" s="229">
        <v>83</v>
      </c>
      <c r="B759" s="240" t="s">
        <v>34</v>
      </c>
      <c r="C759" s="240" t="s">
        <v>1086</v>
      </c>
      <c r="D759" s="533" t="s">
        <v>455</v>
      </c>
      <c r="E759" s="242">
        <v>1200</v>
      </c>
      <c r="F759" s="224">
        <f t="shared" ref="F759" si="1163">H759+J759+R759</f>
        <v>2.2919400000000003E-2</v>
      </c>
      <c r="G759" s="248"/>
      <c r="H759" s="228">
        <f t="shared" ref="H759" si="1164">G759*$P$14/1000</f>
        <v>0</v>
      </c>
      <c r="I759" s="266"/>
      <c r="J759" s="228">
        <f t="shared" ref="J759" si="1165">I759*$P$15/1000</f>
        <v>0</v>
      </c>
      <c r="K759" s="65" t="s">
        <v>704</v>
      </c>
      <c r="L759" s="65" t="s">
        <v>279</v>
      </c>
      <c r="M759" s="65">
        <v>1</v>
      </c>
      <c r="N759" s="77">
        <v>0.02</v>
      </c>
      <c r="O759" s="66">
        <f t="shared" si="1099"/>
        <v>0.02</v>
      </c>
      <c r="P759" s="228">
        <f t="shared" ref="P759" si="1166">E759*F759</f>
        <v>27.503280000000004</v>
      </c>
      <c r="Q759" s="228">
        <f t="shared" ref="Q759" si="1167">SUM(O759:O762)</f>
        <v>0.02</v>
      </c>
      <c r="R759" s="228">
        <f t="shared" ref="R759" si="1168">Q759*1.02*1.05*$R$20</f>
        <v>2.2919400000000003E-2</v>
      </c>
      <c r="S759" s="228">
        <f t="shared" ref="S759" si="1169">F759*$S$23</f>
        <v>2.6851666277252904E-2</v>
      </c>
      <c r="T759" s="228">
        <v>31.83654009904123</v>
      </c>
    </row>
    <row r="760" spans="1:20" ht="12.75" customHeight="1">
      <c r="A760" s="229"/>
      <c r="B760" s="240"/>
      <c r="C760" s="240"/>
      <c r="D760" s="319"/>
      <c r="E760" s="242"/>
      <c r="F760" s="224"/>
      <c r="G760" s="248"/>
      <c r="H760" s="228"/>
      <c r="I760" s="266"/>
      <c r="J760" s="228"/>
      <c r="K760" s="65"/>
      <c r="L760" s="65"/>
      <c r="M760" s="65"/>
      <c r="N760" s="77"/>
      <c r="O760" s="66">
        <f t="shared" si="1099"/>
        <v>0</v>
      </c>
      <c r="P760" s="228"/>
      <c r="Q760" s="228"/>
      <c r="R760" s="228"/>
      <c r="S760" s="228"/>
      <c r="T760" s="228"/>
    </row>
    <row r="761" spans="1:20" ht="12.75" customHeight="1">
      <c r="A761" s="229"/>
      <c r="B761" s="240"/>
      <c r="C761" s="240"/>
      <c r="D761" s="319"/>
      <c r="E761" s="242"/>
      <c r="F761" s="224"/>
      <c r="G761" s="248"/>
      <c r="H761" s="228"/>
      <c r="I761" s="266"/>
      <c r="J761" s="228"/>
      <c r="K761" s="65"/>
      <c r="L761" s="65"/>
      <c r="M761" s="67"/>
      <c r="N761" s="77"/>
      <c r="O761" s="66">
        <f t="shared" si="1099"/>
        <v>0</v>
      </c>
      <c r="P761" s="228"/>
      <c r="Q761" s="228"/>
      <c r="R761" s="228"/>
      <c r="S761" s="228"/>
      <c r="T761" s="228"/>
    </row>
    <row r="762" spans="1:20" ht="12.75" customHeight="1">
      <c r="A762" s="229"/>
      <c r="B762" s="240"/>
      <c r="C762" s="240"/>
      <c r="D762" s="320"/>
      <c r="E762" s="242"/>
      <c r="F762" s="224"/>
      <c r="G762" s="248"/>
      <c r="H762" s="228"/>
      <c r="I762" s="266"/>
      <c r="J762" s="228"/>
      <c r="K762" s="65"/>
      <c r="L762" s="65"/>
      <c r="M762" s="65"/>
      <c r="N762" s="77"/>
      <c r="O762" s="66">
        <f t="shared" si="1099"/>
        <v>0</v>
      </c>
      <c r="P762" s="228"/>
      <c r="Q762" s="228"/>
      <c r="R762" s="228"/>
      <c r="S762" s="228"/>
      <c r="T762" s="228"/>
    </row>
    <row r="763" spans="1:20" ht="12.75" customHeight="1">
      <c r="A763" s="229">
        <v>84</v>
      </c>
      <c r="B763" s="240" t="s">
        <v>34</v>
      </c>
      <c r="C763" s="240" t="s">
        <v>1087</v>
      </c>
      <c r="D763" s="533" t="s">
        <v>455</v>
      </c>
      <c r="E763" s="242">
        <v>500</v>
      </c>
      <c r="F763" s="224">
        <f t="shared" ref="F763" si="1170">H763+J763+R763</f>
        <v>3.4379100000000003E-2</v>
      </c>
      <c r="G763" s="248"/>
      <c r="H763" s="228">
        <f t="shared" ref="H763" si="1171">G763*$P$14/1000</f>
        <v>0</v>
      </c>
      <c r="I763" s="266"/>
      <c r="J763" s="228">
        <f t="shared" ref="J763" si="1172">I763*$P$15/1000</f>
        <v>0</v>
      </c>
      <c r="K763" s="65" t="s">
        <v>690</v>
      </c>
      <c r="L763" s="65" t="s">
        <v>31</v>
      </c>
      <c r="M763" s="65">
        <v>1</v>
      </c>
      <c r="N763" s="77">
        <v>0.03</v>
      </c>
      <c r="O763" s="66">
        <f t="shared" si="1099"/>
        <v>0.03</v>
      </c>
      <c r="P763" s="228">
        <f t="shared" ref="P763" si="1173">E763*F763</f>
        <v>17.189550000000001</v>
      </c>
      <c r="Q763" s="228">
        <f t="shared" ref="Q763" si="1174">SUM(O763:O766)</f>
        <v>0.03</v>
      </c>
      <c r="R763" s="228">
        <f t="shared" ref="R763" si="1175">Q763*1.02*1.05*$R$20</f>
        <v>3.4379100000000003E-2</v>
      </c>
      <c r="S763" s="228">
        <f t="shared" ref="S763" si="1176">F763*$S$23</f>
        <v>4.0277499415879353E-2</v>
      </c>
      <c r="T763" s="228">
        <v>19.897837561900769</v>
      </c>
    </row>
    <row r="764" spans="1:20" ht="12.75" customHeight="1">
      <c r="A764" s="229"/>
      <c r="B764" s="240"/>
      <c r="C764" s="240"/>
      <c r="D764" s="319"/>
      <c r="E764" s="242"/>
      <c r="F764" s="224"/>
      <c r="G764" s="248"/>
      <c r="H764" s="228"/>
      <c r="I764" s="266"/>
      <c r="J764" s="228"/>
      <c r="K764" s="65"/>
      <c r="L764" s="65"/>
      <c r="M764" s="65"/>
      <c r="N764" s="77"/>
      <c r="O764" s="66">
        <f t="shared" si="1099"/>
        <v>0</v>
      </c>
      <c r="P764" s="228"/>
      <c r="Q764" s="228"/>
      <c r="R764" s="228"/>
      <c r="S764" s="228"/>
      <c r="T764" s="228"/>
    </row>
    <row r="765" spans="1:20" ht="12.75" customHeight="1">
      <c r="A765" s="229"/>
      <c r="B765" s="240"/>
      <c r="C765" s="240"/>
      <c r="D765" s="319"/>
      <c r="E765" s="242"/>
      <c r="F765" s="224"/>
      <c r="G765" s="248"/>
      <c r="H765" s="228"/>
      <c r="I765" s="266"/>
      <c r="J765" s="228"/>
      <c r="K765" s="65"/>
      <c r="L765" s="65"/>
      <c r="M765" s="67"/>
      <c r="N765" s="77"/>
      <c r="O765" s="66">
        <f t="shared" si="1099"/>
        <v>0</v>
      </c>
      <c r="P765" s="228"/>
      <c r="Q765" s="228"/>
      <c r="R765" s="228"/>
      <c r="S765" s="228"/>
      <c r="T765" s="228"/>
    </row>
    <row r="766" spans="1:20" ht="12.75" customHeight="1">
      <c r="A766" s="229"/>
      <c r="B766" s="240"/>
      <c r="C766" s="240"/>
      <c r="D766" s="320"/>
      <c r="E766" s="242"/>
      <c r="F766" s="224"/>
      <c r="G766" s="248"/>
      <c r="H766" s="228"/>
      <c r="I766" s="266"/>
      <c r="J766" s="228"/>
      <c r="K766" s="65"/>
      <c r="L766" s="65"/>
      <c r="M766" s="65"/>
      <c r="N766" s="77"/>
      <c r="O766" s="66">
        <f t="shared" si="1099"/>
        <v>0</v>
      </c>
      <c r="P766" s="228"/>
      <c r="Q766" s="228"/>
      <c r="R766" s="228"/>
      <c r="S766" s="228"/>
      <c r="T766" s="228"/>
    </row>
    <row r="767" spans="1:20" ht="12.75" customHeight="1">
      <c r="A767" s="229">
        <v>85</v>
      </c>
      <c r="B767" s="240" t="s">
        <v>34</v>
      </c>
      <c r="C767" s="240" t="s">
        <v>1088</v>
      </c>
      <c r="D767" s="533" t="s">
        <v>455</v>
      </c>
      <c r="E767" s="242">
        <v>300</v>
      </c>
      <c r="F767" s="224">
        <f t="shared" ref="F767" si="1177">H767+J767+R767</f>
        <v>5.7298500000000009E-2</v>
      </c>
      <c r="G767" s="248"/>
      <c r="H767" s="228">
        <f t="shared" ref="H767" si="1178">G767*$P$14/1000</f>
        <v>0</v>
      </c>
      <c r="I767" s="266"/>
      <c r="J767" s="228">
        <f t="shared" ref="J767" si="1179">I767*$P$15/1000</f>
        <v>0</v>
      </c>
      <c r="K767" s="65" t="s">
        <v>690</v>
      </c>
      <c r="L767" s="65" t="s">
        <v>31</v>
      </c>
      <c r="M767" s="65">
        <v>1</v>
      </c>
      <c r="N767" s="77">
        <v>0.05</v>
      </c>
      <c r="O767" s="66">
        <f t="shared" si="1099"/>
        <v>0.05</v>
      </c>
      <c r="P767" s="228">
        <f t="shared" ref="P767" si="1180">E767*F767</f>
        <v>17.189550000000004</v>
      </c>
      <c r="Q767" s="228">
        <f t="shared" ref="Q767" si="1181">SUM(O767:O770)</f>
        <v>0.05</v>
      </c>
      <c r="R767" s="228">
        <f t="shared" ref="R767" si="1182">Q767*1.02*1.05*$R$20</f>
        <v>5.7298500000000009E-2</v>
      </c>
      <c r="S767" s="228">
        <f t="shared" ref="S767" si="1183">F767*$S$23</f>
        <v>6.7129165693132264E-2</v>
      </c>
      <c r="T767" s="228">
        <v>19.897837561900772</v>
      </c>
    </row>
    <row r="768" spans="1:20" ht="12.75" customHeight="1">
      <c r="A768" s="229"/>
      <c r="B768" s="240"/>
      <c r="C768" s="240"/>
      <c r="D768" s="319"/>
      <c r="E768" s="242"/>
      <c r="F768" s="224"/>
      <c r="G768" s="248"/>
      <c r="H768" s="228"/>
      <c r="I768" s="266"/>
      <c r="J768" s="228"/>
      <c r="K768" s="65"/>
      <c r="L768" s="65"/>
      <c r="M768" s="65"/>
      <c r="N768" s="77"/>
      <c r="O768" s="66">
        <f t="shared" si="1099"/>
        <v>0</v>
      </c>
      <c r="P768" s="228"/>
      <c r="Q768" s="228"/>
      <c r="R768" s="228"/>
      <c r="S768" s="228"/>
      <c r="T768" s="228"/>
    </row>
    <row r="769" spans="1:20" ht="12.75" customHeight="1">
      <c r="A769" s="229"/>
      <c r="B769" s="240"/>
      <c r="C769" s="240"/>
      <c r="D769" s="319"/>
      <c r="E769" s="242"/>
      <c r="F769" s="224"/>
      <c r="G769" s="248"/>
      <c r="H769" s="228"/>
      <c r="I769" s="266"/>
      <c r="J769" s="228"/>
      <c r="K769" s="65"/>
      <c r="L769" s="65"/>
      <c r="M769" s="67"/>
      <c r="N769" s="77"/>
      <c r="O769" s="66">
        <f t="shared" si="1099"/>
        <v>0</v>
      </c>
      <c r="P769" s="228"/>
      <c r="Q769" s="228"/>
      <c r="R769" s="228"/>
      <c r="S769" s="228"/>
      <c r="T769" s="228"/>
    </row>
    <row r="770" spans="1:20" ht="12.75" customHeight="1">
      <c r="A770" s="229"/>
      <c r="B770" s="240"/>
      <c r="C770" s="240"/>
      <c r="D770" s="320"/>
      <c r="E770" s="242"/>
      <c r="F770" s="224"/>
      <c r="G770" s="248"/>
      <c r="H770" s="228"/>
      <c r="I770" s="266"/>
      <c r="J770" s="228"/>
      <c r="K770" s="65"/>
      <c r="L770" s="65"/>
      <c r="M770" s="65"/>
      <c r="N770" s="77"/>
      <c r="O770" s="66">
        <f t="shared" si="1099"/>
        <v>0</v>
      </c>
      <c r="P770" s="228"/>
      <c r="Q770" s="228"/>
      <c r="R770" s="228"/>
      <c r="S770" s="228"/>
      <c r="T770" s="228"/>
    </row>
    <row r="771" spans="1:20" ht="12.75" customHeight="1">
      <c r="A771" s="229">
        <v>86</v>
      </c>
      <c r="B771" s="240" t="s">
        <v>34</v>
      </c>
      <c r="C771" s="240" t="s">
        <v>1089</v>
      </c>
      <c r="D771" s="533" t="s">
        <v>455</v>
      </c>
      <c r="E771" s="242">
        <v>30</v>
      </c>
      <c r="F771" s="224">
        <f t="shared" ref="F771" si="1184">H771+J771+R771</f>
        <v>0.34379100000000007</v>
      </c>
      <c r="G771" s="248"/>
      <c r="H771" s="228">
        <f t="shared" ref="H771" si="1185">G771*$P$14/1000</f>
        <v>0</v>
      </c>
      <c r="I771" s="266"/>
      <c r="J771" s="228">
        <f t="shared" ref="J771" si="1186">I771*$P$15/1000</f>
        <v>0</v>
      </c>
      <c r="K771" s="65" t="s">
        <v>693</v>
      </c>
      <c r="L771" s="65" t="s">
        <v>31</v>
      </c>
      <c r="M771" s="65">
        <v>1</v>
      </c>
      <c r="N771" s="77">
        <v>0.3</v>
      </c>
      <c r="O771" s="66">
        <f t="shared" si="1099"/>
        <v>0.3</v>
      </c>
      <c r="P771" s="228">
        <f t="shared" ref="P771" si="1187">E771*F771</f>
        <v>10.313730000000001</v>
      </c>
      <c r="Q771" s="228">
        <f t="shared" ref="Q771" si="1188">SUM(O771:O774)</f>
        <v>0.3</v>
      </c>
      <c r="R771" s="228">
        <f t="shared" ref="R771" si="1189">Q771*1.02*1.05*$R$20</f>
        <v>0.34379100000000007</v>
      </c>
      <c r="S771" s="228">
        <f t="shared" ref="S771" si="1190">F771*$S$23</f>
        <v>0.40277499415879359</v>
      </c>
      <c r="T771" s="228">
        <v>11.938702537140463</v>
      </c>
    </row>
    <row r="772" spans="1:20" ht="12.75" customHeight="1">
      <c r="A772" s="229"/>
      <c r="B772" s="240"/>
      <c r="C772" s="240"/>
      <c r="D772" s="319"/>
      <c r="E772" s="242"/>
      <c r="F772" s="224"/>
      <c r="G772" s="248"/>
      <c r="H772" s="228"/>
      <c r="I772" s="266"/>
      <c r="J772" s="228"/>
      <c r="K772" s="65"/>
      <c r="L772" s="65"/>
      <c r="M772" s="65"/>
      <c r="N772" s="77"/>
      <c r="O772" s="66">
        <f t="shared" si="1099"/>
        <v>0</v>
      </c>
      <c r="P772" s="228"/>
      <c r="Q772" s="228"/>
      <c r="R772" s="228"/>
      <c r="S772" s="228"/>
      <c r="T772" s="228"/>
    </row>
    <row r="773" spans="1:20" ht="12.75" customHeight="1">
      <c r="A773" s="229"/>
      <c r="B773" s="240"/>
      <c r="C773" s="240"/>
      <c r="D773" s="319"/>
      <c r="E773" s="242"/>
      <c r="F773" s="224"/>
      <c r="G773" s="248"/>
      <c r="H773" s="228"/>
      <c r="I773" s="266"/>
      <c r="J773" s="228"/>
      <c r="K773" s="65"/>
      <c r="L773" s="65"/>
      <c r="M773" s="67"/>
      <c r="N773" s="77"/>
      <c r="O773" s="66">
        <f t="shared" si="1099"/>
        <v>0</v>
      </c>
      <c r="P773" s="228"/>
      <c r="Q773" s="228"/>
      <c r="R773" s="228"/>
      <c r="S773" s="228"/>
      <c r="T773" s="228"/>
    </row>
    <row r="774" spans="1:20" ht="12.75" customHeight="1">
      <c r="A774" s="229"/>
      <c r="B774" s="240"/>
      <c r="C774" s="240"/>
      <c r="D774" s="320"/>
      <c r="E774" s="242"/>
      <c r="F774" s="224"/>
      <c r="G774" s="248"/>
      <c r="H774" s="228"/>
      <c r="I774" s="266"/>
      <c r="J774" s="228"/>
      <c r="K774" s="65"/>
      <c r="L774" s="65"/>
      <c r="M774" s="65"/>
      <c r="N774" s="77"/>
      <c r="O774" s="66">
        <f t="shared" si="1099"/>
        <v>0</v>
      </c>
      <c r="P774" s="228"/>
      <c r="Q774" s="228"/>
      <c r="R774" s="228"/>
      <c r="S774" s="228"/>
      <c r="T774" s="228"/>
    </row>
    <row r="775" spans="1:20" ht="12.75" customHeight="1">
      <c r="A775" s="229">
        <v>87</v>
      </c>
      <c r="B775" s="240" t="s">
        <v>34</v>
      </c>
      <c r="C775" s="240" t="s">
        <v>1090</v>
      </c>
      <c r="D775" s="533" t="s">
        <v>455</v>
      </c>
      <c r="E775" s="242">
        <v>85</v>
      </c>
      <c r="F775" s="224">
        <f t="shared" ref="F775" si="1191">H775+J775+R775</f>
        <v>0.45838800000000007</v>
      </c>
      <c r="G775" s="248"/>
      <c r="H775" s="228">
        <f t="shared" ref="H775" si="1192">G775*$P$14/1000</f>
        <v>0</v>
      </c>
      <c r="I775" s="266"/>
      <c r="J775" s="228">
        <f t="shared" ref="J775" si="1193">I775*$P$15/1000</f>
        <v>0</v>
      </c>
      <c r="K775" s="65" t="s">
        <v>693</v>
      </c>
      <c r="L775" s="65" t="s">
        <v>31</v>
      </c>
      <c r="M775" s="65">
        <v>1</v>
      </c>
      <c r="N775" s="77">
        <v>0.4</v>
      </c>
      <c r="O775" s="66">
        <f t="shared" si="1099"/>
        <v>0.4</v>
      </c>
      <c r="P775" s="228">
        <f t="shared" ref="P775" si="1194">E775*F775</f>
        <v>38.962980000000009</v>
      </c>
      <c r="Q775" s="228">
        <f t="shared" ref="Q775" si="1195">SUM(O775:O778)</f>
        <v>0.4</v>
      </c>
      <c r="R775" s="228">
        <f t="shared" ref="R775" si="1196">Q775*1.02*1.05*$R$20</f>
        <v>0.45838800000000007</v>
      </c>
      <c r="S775" s="228">
        <f t="shared" ref="S775" si="1197">F775*$S$23</f>
        <v>0.53703332554505812</v>
      </c>
      <c r="T775" s="228">
        <v>45.101765140308416</v>
      </c>
    </row>
    <row r="776" spans="1:20" ht="12.75" customHeight="1">
      <c r="A776" s="229"/>
      <c r="B776" s="240"/>
      <c r="C776" s="240"/>
      <c r="D776" s="319"/>
      <c r="E776" s="242"/>
      <c r="F776" s="224"/>
      <c r="G776" s="248"/>
      <c r="H776" s="228"/>
      <c r="I776" s="266"/>
      <c r="J776" s="228"/>
      <c r="K776" s="65"/>
      <c r="L776" s="65"/>
      <c r="M776" s="65"/>
      <c r="N776" s="77"/>
      <c r="O776" s="66">
        <f t="shared" si="1099"/>
        <v>0</v>
      </c>
      <c r="P776" s="228"/>
      <c r="Q776" s="228"/>
      <c r="R776" s="228"/>
      <c r="S776" s="228"/>
      <c r="T776" s="228"/>
    </row>
    <row r="777" spans="1:20" ht="12.75" customHeight="1">
      <c r="A777" s="229"/>
      <c r="B777" s="240"/>
      <c r="C777" s="240"/>
      <c r="D777" s="319"/>
      <c r="E777" s="242"/>
      <c r="F777" s="224"/>
      <c r="G777" s="248"/>
      <c r="H777" s="228"/>
      <c r="I777" s="266"/>
      <c r="J777" s="228"/>
      <c r="K777" s="65"/>
      <c r="L777" s="65"/>
      <c r="M777" s="67"/>
      <c r="N777" s="77"/>
      <c r="O777" s="66">
        <f t="shared" si="1099"/>
        <v>0</v>
      </c>
      <c r="P777" s="228"/>
      <c r="Q777" s="228"/>
      <c r="R777" s="228"/>
      <c r="S777" s="228"/>
      <c r="T777" s="228"/>
    </row>
    <row r="778" spans="1:20" ht="12.75" customHeight="1">
      <c r="A778" s="229"/>
      <c r="B778" s="240"/>
      <c r="C778" s="240"/>
      <c r="D778" s="320"/>
      <c r="E778" s="242"/>
      <c r="F778" s="224"/>
      <c r="G778" s="248"/>
      <c r="H778" s="228"/>
      <c r="I778" s="266"/>
      <c r="J778" s="228"/>
      <c r="K778" s="65"/>
      <c r="L778" s="65"/>
      <c r="M778" s="65"/>
      <c r="N778" s="77"/>
      <c r="O778" s="66">
        <f t="shared" si="1099"/>
        <v>0</v>
      </c>
      <c r="P778" s="228"/>
      <c r="Q778" s="228"/>
      <c r="R778" s="228"/>
      <c r="S778" s="228"/>
      <c r="T778" s="228"/>
    </row>
    <row r="779" spans="1:20" ht="12.75" customHeight="1">
      <c r="A779" s="229">
        <v>88</v>
      </c>
      <c r="B779" s="240" t="s">
        <v>34</v>
      </c>
      <c r="C779" s="240" t="s">
        <v>1091</v>
      </c>
      <c r="D779" s="533" t="s">
        <v>455</v>
      </c>
      <c r="E779" s="242">
        <v>75</v>
      </c>
      <c r="F779" s="224">
        <f t="shared" ref="F779" si="1198">H779+J779+R779</f>
        <v>0.57298500000000008</v>
      </c>
      <c r="G779" s="248"/>
      <c r="H779" s="228">
        <f t="shared" ref="H779" si="1199">G779*$P$14/1000</f>
        <v>0</v>
      </c>
      <c r="I779" s="266"/>
      <c r="J779" s="228">
        <f t="shared" ref="J779" si="1200">I779*$P$15/1000</f>
        <v>0</v>
      </c>
      <c r="K779" s="65" t="s">
        <v>693</v>
      </c>
      <c r="L779" s="65" t="s">
        <v>31</v>
      </c>
      <c r="M779" s="65">
        <v>1</v>
      </c>
      <c r="N779" s="77">
        <v>0.5</v>
      </c>
      <c r="O779" s="66">
        <f t="shared" si="1099"/>
        <v>0.5</v>
      </c>
      <c r="P779" s="228">
        <f t="shared" ref="P779" si="1201">E779*F779</f>
        <v>42.973875000000007</v>
      </c>
      <c r="Q779" s="228">
        <f t="shared" ref="Q779" si="1202">SUM(O779:O782)</f>
        <v>0.5</v>
      </c>
      <c r="R779" s="228">
        <f t="shared" ref="R779" si="1203">Q779*1.02*1.05*$R$20</f>
        <v>0.57298500000000008</v>
      </c>
      <c r="S779" s="228">
        <f t="shared" ref="S779" si="1204">F779*$S$23</f>
        <v>0.67129165693132264</v>
      </c>
      <c r="T779" s="228">
        <v>49.74459390475193</v>
      </c>
    </row>
    <row r="780" spans="1:20" ht="12.75" customHeight="1">
      <c r="A780" s="229"/>
      <c r="B780" s="240"/>
      <c r="C780" s="240"/>
      <c r="D780" s="319"/>
      <c r="E780" s="242"/>
      <c r="F780" s="224"/>
      <c r="G780" s="248"/>
      <c r="H780" s="228"/>
      <c r="I780" s="266"/>
      <c r="J780" s="228"/>
      <c r="K780" s="65"/>
      <c r="L780" s="65"/>
      <c r="M780" s="65"/>
      <c r="N780" s="77"/>
      <c r="O780" s="66">
        <f t="shared" si="1099"/>
        <v>0</v>
      </c>
      <c r="P780" s="228"/>
      <c r="Q780" s="228"/>
      <c r="R780" s="228"/>
      <c r="S780" s="228"/>
      <c r="T780" s="228"/>
    </row>
    <row r="781" spans="1:20" ht="12.75" customHeight="1">
      <c r="A781" s="229"/>
      <c r="B781" s="240"/>
      <c r="C781" s="240"/>
      <c r="D781" s="319"/>
      <c r="E781" s="242"/>
      <c r="F781" s="224"/>
      <c r="G781" s="248"/>
      <c r="H781" s="228"/>
      <c r="I781" s="266"/>
      <c r="J781" s="228"/>
      <c r="K781" s="65"/>
      <c r="L781" s="65"/>
      <c r="M781" s="67"/>
      <c r="N781" s="77"/>
      <c r="O781" s="66">
        <f t="shared" si="1099"/>
        <v>0</v>
      </c>
      <c r="P781" s="228"/>
      <c r="Q781" s="228"/>
      <c r="R781" s="228"/>
      <c r="S781" s="228"/>
      <c r="T781" s="228"/>
    </row>
    <row r="782" spans="1:20" ht="12.75" customHeight="1">
      <c r="A782" s="229"/>
      <c r="B782" s="240"/>
      <c r="C782" s="240"/>
      <c r="D782" s="320"/>
      <c r="E782" s="242"/>
      <c r="F782" s="224"/>
      <c r="G782" s="248"/>
      <c r="H782" s="228"/>
      <c r="I782" s="266"/>
      <c r="J782" s="228"/>
      <c r="K782" s="65"/>
      <c r="L782" s="65"/>
      <c r="M782" s="65"/>
      <c r="N782" s="77"/>
      <c r="O782" s="66">
        <f t="shared" si="1099"/>
        <v>0</v>
      </c>
      <c r="P782" s="228"/>
      <c r="Q782" s="228"/>
      <c r="R782" s="228"/>
      <c r="S782" s="228"/>
      <c r="T782" s="228"/>
    </row>
    <row r="783" spans="1:20" ht="12.75" customHeight="1">
      <c r="A783" s="229">
        <v>89</v>
      </c>
      <c r="B783" s="240" t="s">
        <v>34</v>
      </c>
      <c r="C783" s="240" t="s">
        <v>1092</v>
      </c>
      <c r="D783" s="533" t="s">
        <v>455</v>
      </c>
      <c r="E783" s="242">
        <v>75</v>
      </c>
      <c r="F783" s="224">
        <f t="shared" ref="F783" si="1205">H783+J783+R783</f>
        <v>0.68758200000000014</v>
      </c>
      <c r="G783" s="248"/>
      <c r="H783" s="228">
        <f t="shared" ref="H783" si="1206">G783*$P$14/1000</f>
        <v>0</v>
      </c>
      <c r="I783" s="266"/>
      <c r="J783" s="228">
        <f t="shared" ref="J783" si="1207">I783*$P$15/1000</f>
        <v>0</v>
      </c>
      <c r="K783" s="65" t="s">
        <v>693</v>
      </c>
      <c r="L783" s="65" t="s">
        <v>31</v>
      </c>
      <c r="M783" s="65">
        <v>1</v>
      </c>
      <c r="N783" s="77">
        <v>0.6</v>
      </c>
      <c r="O783" s="66">
        <f t="shared" si="1099"/>
        <v>0.6</v>
      </c>
      <c r="P783" s="228">
        <f t="shared" ref="P783" si="1208">E783*F783</f>
        <v>51.568650000000012</v>
      </c>
      <c r="Q783" s="228">
        <f t="shared" ref="Q783" si="1209">SUM(O783:O786)</f>
        <v>0.6</v>
      </c>
      <c r="R783" s="228">
        <f t="shared" ref="R783" si="1210">Q783*1.02*1.05*$R$20</f>
        <v>0.68758200000000014</v>
      </c>
      <c r="S783" s="228">
        <f t="shared" ref="S783" si="1211">F783*$S$23</f>
        <v>0.80554998831758717</v>
      </c>
      <c r="T783" s="228">
        <v>59.693512685702316</v>
      </c>
    </row>
    <row r="784" spans="1:20" ht="12.75" customHeight="1">
      <c r="A784" s="229"/>
      <c r="B784" s="240"/>
      <c r="C784" s="240"/>
      <c r="D784" s="319"/>
      <c r="E784" s="242"/>
      <c r="F784" s="224"/>
      <c r="G784" s="248"/>
      <c r="H784" s="228"/>
      <c r="I784" s="266"/>
      <c r="J784" s="228"/>
      <c r="K784" s="65"/>
      <c r="L784" s="65"/>
      <c r="M784" s="65"/>
      <c r="N784" s="77"/>
      <c r="O784" s="66">
        <f t="shared" ref="O784:O810" si="1212">M784*N784</f>
        <v>0</v>
      </c>
      <c r="P784" s="228"/>
      <c r="Q784" s="228"/>
      <c r="R784" s="228"/>
      <c r="S784" s="228"/>
      <c r="T784" s="228"/>
    </row>
    <row r="785" spans="1:20" ht="12.75" customHeight="1">
      <c r="A785" s="229"/>
      <c r="B785" s="240"/>
      <c r="C785" s="240"/>
      <c r="D785" s="319"/>
      <c r="E785" s="242"/>
      <c r="F785" s="224"/>
      <c r="G785" s="248"/>
      <c r="H785" s="228"/>
      <c r="I785" s="266"/>
      <c r="J785" s="228"/>
      <c r="K785" s="65"/>
      <c r="L785" s="65"/>
      <c r="M785" s="67"/>
      <c r="N785" s="77"/>
      <c r="O785" s="66">
        <f t="shared" si="1212"/>
        <v>0</v>
      </c>
      <c r="P785" s="228"/>
      <c r="Q785" s="228"/>
      <c r="R785" s="228"/>
      <c r="S785" s="228"/>
      <c r="T785" s="228"/>
    </row>
    <row r="786" spans="1:20" ht="12.75" customHeight="1">
      <c r="A786" s="229"/>
      <c r="B786" s="240"/>
      <c r="C786" s="240"/>
      <c r="D786" s="320"/>
      <c r="E786" s="242"/>
      <c r="F786" s="224"/>
      <c r="G786" s="248"/>
      <c r="H786" s="228"/>
      <c r="I786" s="266"/>
      <c r="J786" s="228"/>
      <c r="K786" s="65"/>
      <c r="L786" s="65"/>
      <c r="M786" s="65"/>
      <c r="N786" s="77"/>
      <c r="O786" s="66">
        <f t="shared" si="1212"/>
        <v>0</v>
      </c>
      <c r="P786" s="228"/>
      <c r="Q786" s="228"/>
      <c r="R786" s="228"/>
      <c r="S786" s="228"/>
      <c r="T786" s="228"/>
    </row>
    <row r="787" spans="1:20" ht="12.75" customHeight="1">
      <c r="A787" s="229">
        <v>90</v>
      </c>
      <c r="B787" s="240" t="s">
        <v>34</v>
      </c>
      <c r="C787" s="240" t="s">
        <v>1093</v>
      </c>
      <c r="D787" s="533" t="s">
        <v>455</v>
      </c>
      <c r="E787" s="242">
        <v>175</v>
      </c>
      <c r="F787" s="224">
        <f t="shared" ref="F787" si="1213">H787+J787+R787</f>
        <v>0.80217900000000009</v>
      </c>
      <c r="G787" s="248"/>
      <c r="H787" s="228">
        <f t="shared" ref="H787" si="1214">G787*$P$14/1000</f>
        <v>0</v>
      </c>
      <c r="I787" s="266"/>
      <c r="J787" s="228">
        <f t="shared" ref="J787" si="1215">I787*$P$15/1000</f>
        <v>0</v>
      </c>
      <c r="K787" s="65" t="s">
        <v>693</v>
      </c>
      <c r="L787" s="65" t="s">
        <v>31</v>
      </c>
      <c r="M787" s="65">
        <v>1</v>
      </c>
      <c r="N787" s="77">
        <v>0.7</v>
      </c>
      <c r="O787" s="66">
        <f t="shared" si="1212"/>
        <v>0.7</v>
      </c>
      <c r="P787" s="228">
        <f t="shared" ref="P787" si="1216">E787*F787</f>
        <v>140.381325</v>
      </c>
      <c r="Q787" s="228">
        <f t="shared" ref="Q787" si="1217">SUM(O787:O790)</f>
        <v>0.7</v>
      </c>
      <c r="R787" s="228">
        <f t="shared" ref="R787" si="1218">Q787*1.02*1.05*$R$20</f>
        <v>0.80217900000000009</v>
      </c>
      <c r="S787" s="228">
        <f t="shared" ref="S787" si="1219">F787*$S$23</f>
        <v>0.93980831970385159</v>
      </c>
      <c r="T787" s="228">
        <v>162.49900675552297</v>
      </c>
    </row>
    <row r="788" spans="1:20" ht="12.75" customHeight="1">
      <c r="A788" s="229"/>
      <c r="B788" s="240"/>
      <c r="C788" s="240"/>
      <c r="D788" s="319"/>
      <c r="E788" s="242"/>
      <c r="F788" s="224"/>
      <c r="G788" s="248"/>
      <c r="H788" s="228"/>
      <c r="I788" s="266"/>
      <c r="J788" s="228"/>
      <c r="K788" s="65"/>
      <c r="L788" s="65"/>
      <c r="M788" s="65"/>
      <c r="N788" s="77"/>
      <c r="O788" s="66">
        <f t="shared" si="1212"/>
        <v>0</v>
      </c>
      <c r="P788" s="228"/>
      <c r="Q788" s="228"/>
      <c r="R788" s="228"/>
      <c r="S788" s="228"/>
      <c r="T788" s="228"/>
    </row>
    <row r="789" spans="1:20" ht="12.75" customHeight="1">
      <c r="A789" s="229"/>
      <c r="B789" s="240"/>
      <c r="C789" s="240"/>
      <c r="D789" s="319"/>
      <c r="E789" s="242"/>
      <c r="F789" s="224"/>
      <c r="G789" s="248"/>
      <c r="H789" s="228"/>
      <c r="I789" s="266"/>
      <c r="J789" s="228"/>
      <c r="K789" s="65"/>
      <c r="L789" s="65"/>
      <c r="M789" s="67"/>
      <c r="N789" s="77"/>
      <c r="O789" s="66">
        <f t="shared" si="1212"/>
        <v>0</v>
      </c>
      <c r="P789" s="228"/>
      <c r="Q789" s="228"/>
      <c r="R789" s="228"/>
      <c r="S789" s="228"/>
      <c r="T789" s="228"/>
    </row>
    <row r="790" spans="1:20" ht="12.75" customHeight="1">
      <c r="A790" s="229"/>
      <c r="B790" s="240"/>
      <c r="C790" s="240"/>
      <c r="D790" s="320"/>
      <c r="E790" s="242"/>
      <c r="F790" s="224"/>
      <c r="G790" s="248"/>
      <c r="H790" s="228"/>
      <c r="I790" s="266"/>
      <c r="J790" s="228"/>
      <c r="K790" s="65"/>
      <c r="L790" s="65"/>
      <c r="M790" s="65"/>
      <c r="N790" s="77"/>
      <c r="O790" s="66">
        <f t="shared" si="1212"/>
        <v>0</v>
      </c>
      <c r="P790" s="228"/>
      <c r="Q790" s="228"/>
      <c r="R790" s="228"/>
      <c r="S790" s="228"/>
      <c r="T790" s="228"/>
    </row>
    <row r="791" spans="1:20" ht="12.75" customHeight="1">
      <c r="A791" s="229">
        <v>91</v>
      </c>
      <c r="B791" s="240" t="s">
        <v>34</v>
      </c>
      <c r="C791" s="240" t="s">
        <v>1094</v>
      </c>
      <c r="D791" s="533" t="s">
        <v>455</v>
      </c>
      <c r="E791" s="242">
        <v>12</v>
      </c>
      <c r="F791" s="224">
        <f t="shared" ref="F791" si="1220">H791+J791+R791</f>
        <v>0.91677600000000015</v>
      </c>
      <c r="G791" s="248"/>
      <c r="H791" s="228">
        <f t="shared" ref="H791" si="1221">G791*$P$14/1000</f>
        <v>0</v>
      </c>
      <c r="I791" s="266"/>
      <c r="J791" s="228">
        <f t="shared" ref="J791" si="1222">I791*$P$15/1000</f>
        <v>0</v>
      </c>
      <c r="K791" s="65" t="s">
        <v>693</v>
      </c>
      <c r="L791" s="65" t="s">
        <v>31</v>
      </c>
      <c r="M791" s="65">
        <v>1</v>
      </c>
      <c r="N791" s="77">
        <v>0.8</v>
      </c>
      <c r="O791" s="66">
        <f t="shared" si="1212"/>
        <v>0.8</v>
      </c>
      <c r="P791" s="228">
        <f t="shared" ref="P791" si="1223">E791*F791</f>
        <v>11.001312000000002</v>
      </c>
      <c r="Q791" s="228">
        <f t="shared" ref="Q791" si="1224">SUM(O791:O794)</f>
        <v>0.8</v>
      </c>
      <c r="R791" s="228">
        <f t="shared" ref="R791" si="1225">Q791*1.02*1.05*$R$20</f>
        <v>0.91677600000000015</v>
      </c>
      <c r="S791" s="228">
        <f t="shared" ref="S791" si="1226">F791*$S$23</f>
        <v>1.0740666510901162</v>
      </c>
      <c r="T791" s="228">
        <v>12.734616039616494</v>
      </c>
    </row>
    <row r="792" spans="1:20" ht="12.75" customHeight="1">
      <c r="A792" s="229"/>
      <c r="B792" s="240"/>
      <c r="C792" s="240"/>
      <c r="D792" s="319"/>
      <c r="E792" s="242"/>
      <c r="F792" s="224"/>
      <c r="G792" s="248"/>
      <c r="H792" s="228"/>
      <c r="I792" s="266"/>
      <c r="J792" s="228"/>
      <c r="K792" s="65"/>
      <c r="L792" s="65"/>
      <c r="M792" s="65"/>
      <c r="N792" s="77"/>
      <c r="O792" s="66">
        <f t="shared" si="1212"/>
        <v>0</v>
      </c>
      <c r="P792" s="228"/>
      <c r="Q792" s="228"/>
      <c r="R792" s="228"/>
      <c r="S792" s="228"/>
      <c r="T792" s="228"/>
    </row>
    <row r="793" spans="1:20" ht="12.75" customHeight="1">
      <c r="A793" s="229"/>
      <c r="B793" s="240"/>
      <c r="C793" s="240"/>
      <c r="D793" s="319"/>
      <c r="E793" s="242"/>
      <c r="F793" s="224"/>
      <c r="G793" s="248"/>
      <c r="H793" s="228"/>
      <c r="I793" s="266"/>
      <c r="J793" s="228"/>
      <c r="K793" s="65"/>
      <c r="L793" s="65"/>
      <c r="M793" s="67"/>
      <c r="N793" s="77"/>
      <c r="O793" s="66">
        <f t="shared" si="1212"/>
        <v>0</v>
      </c>
      <c r="P793" s="228"/>
      <c r="Q793" s="228"/>
      <c r="R793" s="228"/>
      <c r="S793" s="228"/>
      <c r="T793" s="228"/>
    </row>
    <row r="794" spans="1:20" ht="12.75" customHeight="1">
      <c r="A794" s="229"/>
      <c r="B794" s="240"/>
      <c r="C794" s="240"/>
      <c r="D794" s="320"/>
      <c r="E794" s="242"/>
      <c r="F794" s="224"/>
      <c r="G794" s="248"/>
      <c r="H794" s="228"/>
      <c r="I794" s="266"/>
      <c r="J794" s="228"/>
      <c r="K794" s="65"/>
      <c r="L794" s="65"/>
      <c r="M794" s="65"/>
      <c r="N794" s="77"/>
      <c r="O794" s="66">
        <f t="shared" si="1212"/>
        <v>0</v>
      </c>
      <c r="P794" s="228"/>
      <c r="Q794" s="228"/>
      <c r="R794" s="228"/>
      <c r="S794" s="228"/>
      <c r="T794" s="228"/>
    </row>
    <row r="795" spans="1:20" ht="12.75" customHeight="1">
      <c r="A795" s="229">
        <v>92</v>
      </c>
      <c r="B795" s="240" t="s">
        <v>610</v>
      </c>
      <c r="C795" s="240" t="s">
        <v>1095</v>
      </c>
      <c r="D795" s="533" t="s">
        <v>455</v>
      </c>
      <c r="E795" s="229">
        <v>12</v>
      </c>
      <c r="F795" s="224">
        <f t="shared" ref="F795" si="1227">H795+J795+R795</f>
        <v>1.13173272</v>
      </c>
      <c r="G795" s="233">
        <v>0.23100000000000001</v>
      </c>
      <c r="H795" s="228">
        <f t="shared" ref="H795" si="1228">G795*$P$14/1000</f>
        <v>0.39785129999999996</v>
      </c>
      <c r="I795" s="233">
        <v>0.151</v>
      </c>
      <c r="J795" s="228">
        <f t="shared" ref="J795" si="1229">I795*$P$15/1000</f>
        <v>0.33279192000000002</v>
      </c>
      <c r="K795" s="65" t="s">
        <v>613</v>
      </c>
      <c r="L795" s="77" t="s">
        <v>31</v>
      </c>
      <c r="M795" s="77">
        <v>1</v>
      </c>
      <c r="N795" s="77">
        <v>0.35</v>
      </c>
      <c r="O795" s="66">
        <f t="shared" si="1212"/>
        <v>0.35</v>
      </c>
      <c r="P795" s="228">
        <f t="shared" ref="P795" si="1230">E795*F795</f>
        <v>13.58079264</v>
      </c>
      <c r="Q795" s="228">
        <f t="shared" ref="Q795" si="1231">SUM(O795:O798)</f>
        <v>0.35</v>
      </c>
      <c r="R795" s="228">
        <f t="shared" ref="R795" si="1232">Q795*1.02*1.05*$R$20</f>
        <v>0.40108950000000004</v>
      </c>
      <c r="S795" s="228">
        <f t="shared" ref="S795" si="1233">F795*$S$23</f>
        <v>1.3259033531631588</v>
      </c>
      <c r="T795" s="228">
        <v>15.84338483706701</v>
      </c>
    </row>
    <row r="796" spans="1:20" ht="12.75" customHeight="1">
      <c r="A796" s="229"/>
      <c r="B796" s="240"/>
      <c r="C796" s="240"/>
      <c r="D796" s="319"/>
      <c r="E796" s="229"/>
      <c r="F796" s="224"/>
      <c r="G796" s="233"/>
      <c r="H796" s="228"/>
      <c r="I796" s="233"/>
      <c r="J796" s="228"/>
      <c r="K796" s="65"/>
      <c r="L796" s="65"/>
      <c r="M796" s="65"/>
      <c r="N796" s="77"/>
      <c r="O796" s="66">
        <f t="shared" si="1212"/>
        <v>0</v>
      </c>
      <c r="P796" s="228"/>
      <c r="Q796" s="228"/>
      <c r="R796" s="228"/>
      <c r="S796" s="228"/>
      <c r="T796" s="228"/>
    </row>
    <row r="797" spans="1:20" ht="12.75" customHeight="1">
      <c r="A797" s="229"/>
      <c r="B797" s="240"/>
      <c r="C797" s="240"/>
      <c r="D797" s="319"/>
      <c r="E797" s="229"/>
      <c r="F797" s="224"/>
      <c r="G797" s="233"/>
      <c r="H797" s="228"/>
      <c r="I797" s="233"/>
      <c r="J797" s="228"/>
      <c r="K797" s="65"/>
      <c r="L797" s="65"/>
      <c r="M797" s="67"/>
      <c r="N797" s="77"/>
      <c r="O797" s="66">
        <f t="shared" si="1212"/>
        <v>0</v>
      </c>
      <c r="P797" s="228"/>
      <c r="Q797" s="228"/>
      <c r="R797" s="228"/>
      <c r="S797" s="228"/>
      <c r="T797" s="228"/>
    </row>
    <row r="798" spans="1:20" ht="12.75" customHeight="1">
      <c r="A798" s="229"/>
      <c r="B798" s="240"/>
      <c r="C798" s="240"/>
      <c r="D798" s="320"/>
      <c r="E798" s="229"/>
      <c r="F798" s="224"/>
      <c r="G798" s="233"/>
      <c r="H798" s="228"/>
      <c r="I798" s="233"/>
      <c r="J798" s="228"/>
      <c r="K798" s="65"/>
      <c r="L798" s="65"/>
      <c r="M798" s="65"/>
      <c r="N798" s="77"/>
      <c r="O798" s="66">
        <f t="shared" si="1212"/>
        <v>0</v>
      </c>
      <c r="P798" s="228"/>
      <c r="Q798" s="228"/>
      <c r="R798" s="228"/>
      <c r="S798" s="228"/>
      <c r="T798" s="228"/>
    </row>
    <row r="799" spans="1:20" ht="12.75" customHeight="1">
      <c r="A799" s="229">
        <v>93</v>
      </c>
      <c r="B799" s="240" t="s">
        <v>34</v>
      </c>
      <c r="C799" s="240" t="s">
        <v>699</v>
      </c>
      <c r="D799" s="229" t="s">
        <v>31</v>
      </c>
      <c r="E799" s="242">
        <v>60</v>
      </c>
      <c r="F799" s="224">
        <f t="shared" ref="F799" si="1234">H799+J799+R799</f>
        <v>0.45838800000000007</v>
      </c>
      <c r="G799" s="248"/>
      <c r="H799" s="228">
        <f t="shared" ref="H799" si="1235">G799*$P$14/1000</f>
        <v>0</v>
      </c>
      <c r="I799" s="266"/>
      <c r="J799" s="228">
        <f t="shared" ref="J799" si="1236">I799*$P$15/1000</f>
        <v>0</v>
      </c>
      <c r="K799" s="65" t="s">
        <v>699</v>
      </c>
      <c r="L799" s="65" t="s">
        <v>31</v>
      </c>
      <c r="M799" s="65">
        <v>1</v>
      </c>
      <c r="N799" s="77">
        <v>0.4</v>
      </c>
      <c r="O799" s="66">
        <f t="shared" si="1212"/>
        <v>0.4</v>
      </c>
      <c r="P799" s="228">
        <f t="shared" ref="P799" si="1237">E799*F799</f>
        <v>27.503280000000004</v>
      </c>
      <c r="Q799" s="228">
        <f t="shared" ref="Q799" si="1238">SUM(O799:O802)</f>
        <v>0.4</v>
      </c>
      <c r="R799" s="228">
        <f t="shared" ref="R799" si="1239">Q799*1.02*1.05*$R$20</f>
        <v>0.45838800000000007</v>
      </c>
      <c r="S799" s="228">
        <f t="shared" ref="S799" si="1240">F799*$S$23</f>
        <v>0.53703332554505812</v>
      </c>
      <c r="T799" s="228">
        <v>31.836540099041237</v>
      </c>
    </row>
    <row r="800" spans="1:20" ht="12.75" customHeight="1">
      <c r="A800" s="229"/>
      <c r="B800" s="240"/>
      <c r="C800" s="240"/>
      <c r="D800" s="229"/>
      <c r="E800" s="242"/>
      <c r="F800" s="224"/>
      <c r="G800" s="248"/>
      <c r="H800" s="228"/>
      <c r="I800" s="266"/>
      <c r="J800" s="228"/>
      <c r="K800" s="65"/>
      <c r="L800" s="65"/>
      <c r="M800" s="65"/>
      <c r="N800" s="77"/>
      <c r="O800" s="66">
        <f t="shared" si="1212"/>
        <v>0</v>
      </c>
      <c r="P800" s="228"/>
      <c r="Q800" s="228"/>
      <c r="R800" s="228"/>
      <c r="S800" s="228"/>
      <c r="T800" s="228"/>
    </row>
    <row r="801" spans="1:20" ht="12.75" customHeight="1">
      <c r="A801" s="229"/>
      <c r="B801" s="240"/>
      <c r="C801" s="240"/>
      <c r="D801" s="229"/>
      <c r="E801" s="242"/>
      <c r="F801" s="224"/>
      <c r="G801" s="248"/>
      <c r="H801" s="228"/>
      <c r="I801" s="266"/>
      <c r="J801" s="228"/>
      <c r="K801" s="65"/>
      <c r="L801" s="65"/>
      <c r="M801" s="67"/>
      <c r="N801" s="77"/>
      <c r="O801" s="66">
        <f t="shared" si="1212"/>
        <v>0</v>
      </c>
      <c r="P801" s="228"/>
      <c r="Q801" s="228"/>
      <c r="R801" s="228"/>
      <c r="S801" s="228"/>
      <c r="T801" s="228"/>
    </row>
    <row r="802" spans="1:20" ht="12.75" customHeight="1">
      <c r="A802" s="229"/>
      <c r="B802" s="240"/>
      <c r="C802" s="240"/>
      <c r="D802" s="229"/>
      <c r="E802" s="242"/>
      <c r="F802" s="224"/>
      <c r="G802" s="248"/>
      <c r="H802" s="228"/>
      <c r="I802" s="266"/>
      <c r="J802" s="228"/>
      <c r="K802" s="65"/>
      <c r="L802" s="65"/>
      <c r="M802" s="65"/>
      <c r="N802" s="77"/>
      <c r="O802" s="66">
        <f t="shared" si="1212"/>
        <v>0</v>
      </c>
      <c r="P802" s="228"/>
      <c r="Q802" s="228"/>
      <c r="R802" s="228"/>
      <c r="S802" s="228"/>
      <c r="T802" s="228"/>
    </row>
    <row r="803" spans="1:20" ht="12.75" customHeight="1">
      <c r="A803" s="229">
        <v>94</v>
      </c>
      <c r="B803" s="240" t="s">
        <v>408</v>
      </c>
      <c r="C803" s="240" t="s">
        <v>555</v>
      </c>
      <c r="D803" s="533" t="s">
        <v>455</v>
      </c>
      <c r="E803" s="229">
        <v>326</v>
      </c>
      <c r="F803" s="224">
        <f t="shared" ref="F803" si="1241">H803+J803+R803</f>
        <v>3.6237965999999999</v>
      </c>
      <c r="G803" s="233">
        <v>0.85</v>
      </c>
      <c r="H803" s="228">
        <f t="shared" ref="H803" si="1242">G803*$P$14/1000</f>
        <v>1.4639549999999999</v>
      </c>
      <c r="I803" s="233">
        <v>0.98</v>
      </c>
      <c r="J803" s="228">
        <f t="shared" ref="J803" si="1243">I803*$P$15/1000</f>
        <v>2.1598416</v>
      </c>
      <c r="K803" s="65"/>
      <c r="L803" s="65"/>
      <c r="M803" s="65"/>
      <c r="N803" s="77"/>
      <c r="O803" s="66">
        <f t="shared" si="1212"/>
        <v>0</v>
      </c>
      <c r="P803" s="228">
        <f t="shared" ref="P803" si="1244">E803*F803</f>
        <v>1181.3576916</v>
      </c>
      <c r="Q803" s="228">
        <f t="shared" ref="Q803" si="1245">SUM(O803:O806)</f>
        <v>0</v>
      </c>
      <c r="R803" s="228">
        <f t="shared" ref="R803" si="1246">Q803*1.02*1.05*$R$20</f>
        <v>0</v>
      </c>
      <c r="S803" s="228">
        <f t="shared" ref="S803" si="1247">F803*$S$23</f>
        <v>4.2455289824272766</v>
      </c>
      <c r="T803" s="228">
        <v>1384.0424482712922</v>
      </c>
    </row>
    <row r="804" spans="1:20" ht="12.75" customHeight="1">
      <c r="A804" s="229"/>
      <c r="B804" s="240"/>
      <c r="C804" s="240"/>
      <c r="D804" s="319"/>
      <c r="E804" s="229"/>
      <c r="F804" s="224"/>
      <c r="G804" s="233"/>
      <c r="H804" s="228"/>
      <c r="I804" s="233"/>
      <c r="J804" s="228"/>
      <c r="K804" s="65"/>
      <c r="L804" s="65"/>
      <c r="M804" s="65"/>
      <c r="N804" s="77"/>
      <c r="O804" s="66">
        <f t="shared" si="1212"/>
        <v>0</v>
      </c>
      <c r="P804" s="228"/>
      <c r="Q804" s="228"/>
      <c r="R804" s="228"/>
      <c r="S804" s="228"/>
      <c r="T804" s="228"/>
    </row>
    <row r="805" spans="1:20" ht="12.75" customHeight="1">
      <c r="A805" s="229"/>
      <c r="B805" s="240"/>
      <c r="C805" s="240"/>
      <c r="D805" s="319"/>
      <c r="E805" s="229"/>
      <c r="F805" s="224"/>
      <c r="G805" s="233"/>
      <c r="H805" s="228"/>
      <c r="I805" s="233"/>
      <c r="J805" s="228"/>
      <c r="K805" s="65"/>
      <c r="L805" s="65"/>
      <c r="M805" s="67"/>
      <c r="N805" s="77"/>
      <c r="O805" s="66">
        <f t="shared" si="1212"/>
        <v>0</v>
      </c>
      <c r="P805" s="228"/>
      <c r="Q805" s="228"/>
      <c r="R805" s="228"/>
      <c r="S805" s="228"/>
      <c r="T805" s="228"/>
    </row>
    <row r="806" spans="1:20" ht="12.75" customHeight="1">
      <c r="A806" s="229"/>
      <c r="B806" s="240"/>
      <c r="C806" s="240"/>
      <c r="D806" s="320"/>
      <c r="E806" s="229"/>
      <c r="F806" s="224"/>
      <c r="G806" s="233"/>
      <c r="H806" s="228"/>
      <c r="I806" s="233"/>
      <c r="J806" s="228"/>
      <c r="K806" s="65"/>
      <c r="L806" s="65"/>
      <c r="M806" s="65"/>
      <c r="N806" s="77"/>
      <c r="O806" s="66">
        <f t="shared" si="1212"/>
        <v>0</v>
      </c>
      <c r="P806" s="228"/>
      <c r="Q806" s="228"/>
      <c r="R806" s="228"/>
      <c r="S806" s="228"/>
      <c r="T806" s="228"/>
    </row>
    <row r="807" spans="1:20" ht="12.75" customHeight="1">
      <c r="A807" s="229">
        <v>95</v>
      </c>
      <c r="B807" s="240" t="s">
        <v>410</v>
      </c>
      <c r="C807" s="240" t="s">
        <v>556</v>
      </c>
      <c r="D807" s="240" t="s">
        <v>451</v>
      </c>
      <c r="E807" s="229">
        <v>0.752</v>
      </c>
      <c r="F807" s="224">
        <f t="shared" ref="F807" si="1248">H807+J807+R807</f>
        <v>145.25906544989999</v>
      </c>
      <c r="G807" s="233">
        <v>30</v>
      </c>
      <c r="H807" s="228">
        <f t="shared" ref="H807" si="1249">G807*$P$14/1000</f>
        <v>51.668999999999997</v>
      </c>
      <c r="I807" s="266">
        <v>1</v>
      </c>
      <c r="J807" s="228">
        <f t="shared" ref="J807" si="1250">I807*$P$15/1000</f>
        <v>2.2039200000000001</v>
      </c>
      <c r="K807" s="65" t="s">
        <v>43</v>
      </c>
      <c r="L807" s="65" t="s">
        <v>44</v>
      </c>
      <c r="M807" s="65">
        <v>1.04</v>
      </c>
      <c r="N807" s="77">
        <v>27.016999999999999</v>
      </c>
      <c r="O807" s="66">
        <f t="shared" si="1212"/>
        <v>28.09768</v>
      </c>
      <c r="P807" s="228">
        <f t="shared" ref="P807" si="1251">E807*F807</f>
        <v>109.23481721832479</v>
      </c>
      <c r="Q807" s="228">
        <f t="shared" ref="Q807" si="1252">SUM(O807:O810)</f>
        <v>79.745670000000004</v>
      </c>
      <c r="R807" s="228">
        <f t="shared" ref="R807" si="1253">Q807*1.02*1.05*$R$20</f>
        <v>91.386145449899999</v>
      </c>
      <c r="S807" s="228">
        <f t="shared" ref="S807" si="1254">F807*$S$23</f>
        <v>170.1810670962744</v>
      </c>
      <c r="T807" s="228">
        <v>127.01301587148157</v>
      </c>
    </row>
    <row r="808" spans="1:20" ht="12.75" customHeight="1">
      <c r="A808" s="229"/>
      <c r="B808" s="240"/>
      <c r="C808" s="240"/>
      <c r="D808" s="229"/>
      <c r="E808" s="229"/>
      <c r="F808" s="224"/>
      <c r="G808" s="233"/>
      <c r="H808" s="228"/>
      <c r="I808" s="266"/>
      <c r="J808" s="228"/>
      <c r="K808" s="65" t="s">
        <v>413</v>
      </c>
      <c r="L808" s="65" t="s">
        <v>44</v>
      </c>
      <c r="M808" s="65">
        <v>0.39</v>
      </c>
      <c r="N808" s="77">
        <v>123.611</v>
      </c>
      <c r="O808" s="66">
        <f t="shared" si="1212"/>
        <v>48.208290000000005</v>
      </c>
      <c r="P808" s="228"/>
      <c r="Q808" s="228"/>
      <c r="R808" s="228"/>
      <c r="S808" s="228"/>
      <c r="T808" s="228"/>
    </row>
    <row r="809" spans="1:20" ht="12.75" customHeight="1">
      <c r="A809" s="229"/>
      <c r="B809" s="240"/>
      <c r="C809" s="240"/>
      <c r="D809" s="229"/>
      <c r="E809" s="229"/>
      <c r="F809" s="224"/>
      <c r="G809" s="233"/>
      <c r="H809" s="228"/>
      <c r="I809" s="266"/>
      <c r="J809" s="228"/>
      <c r="K809" s="65" t="s">
        <v>414</v>
      </c>
      <c r="L809" s="65" t="s">
        <v>35</v>
      </c>
      <c r="M809" s="68">
        <v>5.9</v>
      </c>
      <c r="N809" s="77">
        <v>0.58299999999999996</v>
      </c>
      <c r="O809" s="66">
        <f t="shared" si="1212"/>
        <v>3.4397000000000002</v>
      </c>
      <c r="P809" s="228"/>
      <c r="Q809" s="228"/>
      <c r="R809" s="228"/>
      <c r="S809" s="228"/>
      <c r="T809" s="228"/>
    </row>
    <row r="810" spans="1:20" ht="12.75" customHeight="1">
      <c r="A810" s="229"/>
      <c r="B810" s="240"/>
      <c r="C810" s="240"/>
      <c r="D810" s="229"/>
      <c r="E810" s="229"/>
      <c r="F810" s="224"/>
      <c r="G810" s="233"/>
      <c r="H810" s="228"/>
      <c r="I810" s="266"/>
      <c r="J810" s="228"/>
      <c r="K810" s="65"/>
      <c r="L810" s="65"/>
      <c r="M810" s="65"/>
      <c r="N810" s="77"/>
      <c r="O810" s="66">
        <f t="shared" si="1212"/>
        <v>0</v>
      </c>
      <c r="P810" s="228"/>
      <c r="Q810" s="228"/>
      <c r="R810" s="228"/>
      <c r="S810" s="228"/>
      <c r="T810" s="228"/>
    </row>
    <row r="811" spans="1:20" ht="12.75" customHeight="1">
      <c r="A811" s="347"/>
      <c r="B811" s="348"/>
      <c r="C811" s="349" t="s">
        <v>458</v>
      </c>
      <c r="D811" s="347"/>
      <c r="E811" s="350"/>
      <c r="F811" s="351"/>
      <c r="G811" s="344"/>
      <c r="H811" s="345"/>
      <c r="I811" s="344"/>
      <c r="J811" s="345"/>
      <c r="K811" s="37"/>
      <c r="L811" s="37"/>
      <c r="M811" s="37"/>
      <c r="N811" s="38"/>
      <c r="O811" s="39"/>
      <c r="P811" s="345"/>
      <c r="Q811" s="345"/>
      <c r="R811" s="345"/>
      <c r="S811" s="345"/>
      <c r="T811" s="346">
        <f>SUM(T431:T810)</f>
        <v>29611.92024338679</v>
      </c>
    </row>
    <row r="812" spans="1:20" ht="12.75" customHeight="1">
      <c r="A812" s="347"/>
      <c r="B812" s="348"/>
      <c r="C812" s="349"/>
      <c r="D812" s="347"/>
      <c r="E812" s="350"/>
      <c r="F812" s="352"/>
      <c r="G812" s="344"/>
      <c r="H812" s="345"/>
      <c r="I812" s="344"/>
      <c r="J812" s="345"/>
      <c r="K812" s="37"/>
      <c r="L812" s="37"/>
      <c r="M812" s="37"/>
      <c r="N812" s="38"/>
      <c r="O812" s="39"/>
      <c r="P812" s="345"/>
      <c r="Q812" s="345"/>
      <c r="R812" s="345"/>
      <c r="S812" s="345"/>
      <c r="T812" s="346"/>
    </row>
    <row r="813" spans="1:20" ht="12.75" customHeight="1">
      <c r="A813" s="347"/>
      <c r="B813" s="348"/>
      <c r="C813" s="349"/>
      <c r="D813" s="347"/>
      <c r="E813" s="350"/>
      <c r="F813" s="352"/>
      <c r="G813" s="344"/>
      <c r="H813" s="345"/>
      <c r="I813" s="344"/>
      <c r="J813" s="345"/>
      <c r="K813" s="37"/>
      <c r="L813" s="37"/>
      <c r="M813" s="40"/>
      <c r="N813" s="38"/>
      <c r="O813" s="39"/>
      <c r="P813" s="345"/>
      <c r="Q813" s="345"/>
      <c r="R813" s="345"/>
      <c r="S813" s="345"/>
      <c r="T813" s="346"/>
    </row>
    <row r="814" spans="1:20" ht="12.75" customHeight="1">
      <c r="A814" s="347"/>
      <c r="B814" s="348"/>
      <c r="C814" s="349"/>
      <c r="D814" s="347"/>
      <c r="E814" s="350"/>
      <c r="F814" s="353"/>
      <c r="G814" s="344"/>
      <c r="H814" s="345"/>
      <c r="I814" s="344"/>
      <c r="J814" s="345"/>
      <c r="K814" s="37"/>
      <c r="L814" s="37"/>
      <c r="M814" s="37"/>
      <c r="N814" s="38"/>
      <c r="O814" s="39"/>
      <c r="P814" s="345"/>
      <c r="Q814" s="345"/>
      <c r="R814" s="345"/>
      <c r="S814" s="345"/>
      <c r="T814" s="346"/>
    </row>
    <row r="815" spans="1:20" ht="12.75" customHeight="1">
      <c r="A815" s="347"/>
      <c r="B815" s="348"/>
      <c r="C815" s="349" t="s">
        <v>459</v>
      </c>
      <c r="D815" s="347"/>
      <c r="E815" s="350"/>
      <c r="F815" s="351"/>
      <c r="G815" s="344"/>
      <c r="H815" s="345"/>
      <c r="I815" s="344"/>
      <c r="J815" s="345"/>
      <c r="K815" s="37"/>
      <c r="L815" s="37"/>
      <c r="M815" s="37"/>
      <c r="N815" s="38"/>
      <c r="O815" s="39"/>
      <c r="P815" s="345"/>
      <c r="Q815" s="345"/>
      <c r="R815" s="345"/>
      <c r="S815" s="345"/>
      <c r="T815" s="340" t="e">
        <f>(T811*100%)/'N46 Cav-Nax'!T1117</f>
        <v>#REF!</v>
      </c>
    </row>
    <row r="816" spans="1:20" ht="12.75" customHeight="1">
      <c r="A816" s="347"/>
      <c r="B816" s="348"/>
      <c r="C816" s="349"/>
      <c r="D816" s="347"/>
      <c r="E816" s="350"/>
      <c r="F816" s="352"/>
      <c r="G816" s="344"/>
      <c r="H816" s="345"/>
      <c r="I816" s="344"/>
      <c r="J816" s="345"/>
      <c r="K816" s="37"/>
      <c r="L816" s="37"/>
      <c r="M816" s="37"/>
      <c r="N816" s="38"/>
      <c r="O816" s="39"/>
      <c r="P816" s="345"/>
      <c r="Q816" s="345"/>
      <c r="R816" s="345"/>
      <c r="S816" s="345"/>
      <c r="T816" s="340"/>
    </row>
    <row r="817" spans="1:20" ht="12.75" customHeight="1">
      <c r="A817" s="347"/>
      <c r="B817" s="348"/>
      <c r="C817" s="349"/>
      <c r="D817" s="347"/>
      <c r="E817" s="350"/>
      <c r="F817" s="352"/>
      <c r="G817" s="344"/>
      <c r="H817" s="345"/>
      <c r="I817" s="344"/>
      <c r="J817" s="345"/>
      <c r="K817" s="37"/>
      <c r="L817" s="37"/>
      <c r="M817" s="40"/>
      <c r="N817" s="38"/>
      <c r="O817" s="39"/>
      <c r="P817" s="345"/>
      <c r="Q817" s="345"/>
      <c r="R817" s="345"/>
      <c r="S817" s="345"/>
      <c r="T817" s="340"/>
    </row>
    <row r="818" spans="1:20" ht="12.75" customHeight="1">
      <c r="A818" s="347"/>
      <c r="B818" s="348"/>
      <c r="C818" s="349"/>
      <c r="D818" s="347"/>
      <c r="E818" s="350"/>
      <c r="F818" s="353"/>
      <c r="G818" s="344"/>
      <c r="H818" s="345"/>
      <c r="I818" s="344"/>
      <c r="J818" s="345"/>
      <c r="K818" s="37"/>
      <c r="L818" s="37"/>
      <c r="M818" s="37"/>
      <c r="N818" s="38"/>
      <c r="O818" s="39"/>
      <c r="P818" s="345"/>
      <c r="Q818" s="345"/>
      <c r="R818" s="345"/>
      <c r="S818" s="345"/>
      <c r="T818" s="340"/>
    </row>
    <row r="819" spans="1:20" ht="12.75" customHeight="1">
      <c r="A819" s="229"/>
      <c r="B819" s="240"/>
      <c r="C819" s="250" t="s">
        <v>1096</v>
      </c>
      <c r="D819" s="229"/>
      <c r="E819" s="242"/>
      <c r="F819" s="224"/>
      <c r="G819" s="271"/>
      <c r="H819" s="228"/>
      <c r="I819" s="233"/>
      <c r="J819" s="228"/>
      <c r="K819" s="65"/>
      <c r="L819" s="65"/>
      <c r="M819" s="65"/>
      <c r="N819" s="77"/>
      <c r="O819" s="66"/>
      <c r="P819" s="228"/>
      <c r="Q819" s="228"/>
      <c r="R819" s="228"/>
      <c r="S819" s="228">
        <f t="shared" ref="S819" si="1255">F819*$S$23</f>
        <v>0</v>
      </c>
      <c r="T819" s="228">
        <f t="shared" ref="T819" si="1256">S819*E819</f>
        <v>0</v>
      </c>
    </row>
    <row r="820" spans="1:20" ht="12.75" customHeight="1">
      <c r="A820" s="229"/>
      <c r="B820" s="240"/>
      <c r="C820" s="250"/>
      <c r="D820" s="229"/>
      <c r="E820" s="242"/>
      <c r="F820" s="224"/>
      <c r="G820" s="271"/>
      <c r="H820" s="228"/>
      <c r="I820" s="233"/>
      <c r="J820" s="228"/>
      <c r="K820" s="65"/>
      <c r="L820" s="65"/>
      <c r="M820" s="65"/>
      <c r="N820" s="77"/>
      <c r="O820" s="66"/>
      <c r="P820" s="228"/>
      <c r="Q820" s="228"/>
      <c r="R820" s="228"/>
      <c r="S820" s="228"/>
      <c r="T820" s="228"/>
    </row>
    <row r="821" spans="1:20" ht="12.75" customHeight="1">
      <c r="A821" s="229"/>
      <c r="B821" s="240"/>
      <c r="C821" s="250"/>
      <c r="D821" s="229"/>
      <c r="E821" s="242"/>
      <c r="F821" s="224"/>
      <c r="G821" s="271"/>
      <c r="H821" s="228"/>
      <c r="I821" s="233"/>
      <c r="J821" s="228"/>
      <c r="K821" s="65"/>
      <c r="L821" s="65"/>
      <c r="M821" s="67"/>
      <c r="N821" s="77"/>
      <c r="O821" s="66"/>
      <c r="P821" s="228"/>
      <c r="Q821" s="228"/>
      <c r="R821" s="228"/>
      <c r="S821" s="228"/>
      <c r="T821" s="228"/>
    </row>
    <row r="822" spans="1:20" ht="12.75" customHeight="1">
      <c r="A822" s="229"/>
      <c r="B822" s="240"/>
      <c r="C822" s="250"/>
      <c r="D822" s="229"/>
      <c r="E822" s="242"/>
      <c r="F822" s="224"/>
      <c r="G822" s="271"/>
      <c r="H822" s="228"/>
      <c r="I822" s="233"/>
      <c r="J822" s="228"/>
      <c r="K822" s="65"/>
      <c r="L822" s="65"/>
      <c r="M822" s="65"/>
      <c r="N822" s="77"/>
      <c r="O822" s="66"/>
      <c r="P822" s="228"/>
      <c r="Q822" s="228"/>
      <c r="R822" s="228"/>
      <c r="S822" s="228"/>
      <c r="T822" s="228"/>
    </row>
    <row r="823" spans="1:20" ht="12.75" customHeight="1">
      <c r="A823" s="229">
        <v>1</v>
      </c>
      <c r="B823" s="230" t="s">
        <v>162</v>
      </c>
      <c r="C823" s="240" t="s">
        <v>450</v>
      </c>
      <c r="D823" s="240" t="s">
        <v>451</v>
      </c>
      <c r="E823" s="231">
        <v>0.45</v>
      </c>
      <c r="F823" s="231">
        <f>H823+J823+R823</f>
        <v>3.1504930799999999</v>
      </c>
      <c r="G823" s="285">
        <v>0.82599999999999996</v>
      </c>
      <c r="H823" s="292">
        <f>G823*$P$14/1000</f>
        <v>1.4226197999999999</v>
      </c>
      <c r="I823" s="232">
        <v>0.78400000000000003</v>
      </c>
      <c r="J823" s="292">
        <f>I823*$P$15/1000</f>
        <v>1.7278732800000001</v>
      </c>
      <c r="K823" s="22"/>
      <c r="L823" s="22"/>
      <c r="M823" s="22"/>
      <c r="N823" s="34"/>
      <c r="O823" s="66">
        <f>M823*N823</f>
        <v>0</v>
      </c>
      <c r="P823" s="228">
        <f>E823*F823</f>
        <v>1.417721886</v>
      </c>
      <c r="Q823" s="228">
        <f>SUM(O823:O826)</f>
        <v>0</v>
      </c>
      <c r="R823" s="228">
        <f>Q823*1.02*1.05*$R$20</f>
        <v>0</v>
      </c>
      <c r="S823" s="228">
        <f t="shared" ref="S823" si="1257">F823*$S$23</f>
        <v>3.6910210909951666</v>
      </c>
      <c r="T823" s="228">
        <v>1.6609594909478249</v>
      </c>
    </row>
    <row r="824" spans="1:20" ht="12.75" customHeight="1">
      <c r="A824" s="229"/>
      <c r="B824" s="230"/>
      <c r="C824" s="240"/>
      <c r="D824" s="229"/>
      <c r="E824" s="231"/>
      <c r="F824" s="231"/>
      <c r="G824" s="285"/>
      <c r="H824" s="292"/>
      <c r="I824" s="232"/>
      <c r="J824" s="292"/>
      <c r="K824" s="22"/>
      <c r="L824" s="22"/>
      <c r="M824" s="22"/>
      <c r="N824" s="34"/>
      <c r="O824" s="66">
        <f t="shared" ref="O824:O895" si="1258">M824*N824</f>
        <v>0</v>
      </c>
      <c r="P824" s="228"/>
      <c r="Q824" s="228"/>
      <c r="R824" s="228"/>
      <c r="S824" s="228"/>
      <c r="T824" s="228"/>
    </row>
    <row r="825" spans="1:20" ht="12.75" customHeight="1">
      <c r="A825" s="229"/>
      <c r="B825" s="230"/>
      <c r="C825" s="240"/>
      <c r="D825" s="229"/>
      <c r="E825" s="231"/>
      <c r="F825" s="231"/>
      <c r="G825" s="285"/>
      <c r="H825" s="292"/>
      <c r="I825" s="232"/>
      <c r="J825" s="292"/>
      <c r="K825" s="22"/>
      <c r="L825" s="22"/>
      <c r="M825" s="22"/>
      <c r="N825" s="34"/>
      <c r="O825" s="66">
        <f t="shared" si="1258"/>
        <v>0</v>
      </c>
      <c r="P825" s="228"/>
      <c r="Q825" s="228"/>
      <c r="R825" s="228"/>
      <c r="S825" s="228"/>
      <c r="T825" s="228"/>
    </row>
    <row r="826" spans="1:20" ht="12.75" customHeight="1">
      <c r="A826" s="229"/>
      <c r="B826" s="230"/>
      <c r="C826" s="240"/>
      <c r="D826" s="229"/>
      <c r="E826" s="231"/>
      <c r="F826" s="231"/>
      <c r="G826" s="285"/>
      <c r="H826" s="292"/>
      <c r="I826" s="232"/>
      <c r="J826" s="292"/>
      <c r="K826" s="22"/>
      <c r="L826" s="22"/>
      <c r="M826" s="22"/>
      <c r="N826" s="34"/>
      <c r="O826" s="66">
        <f t="shared" si="1258"/>
        <v>0</v>
      </c>
      <c r="P826" s="228"/>
      <c r="Q826" s="228"/>
      <c r="R826" s="228"/>
      <c r="S826" s="228"/>
      <c r="T826" s="228"/>
    </row>
    <row r="827" spans="1:20" ht="12.75" customHeight="1">
      <c r="A827" s="229">
        <v>2</v>
      </c>
      <c r="B827" s="240" t="s">
        <v>42</v>
      </c>
      <c r="C827" s="240" t="s">
        <v>1097</v>
      </c>
      <c r="D827" s="241" t="s">
        <v>464</v>
      </c>
      <c r="E827" s="224">
        <v>1</v>
      </c>
      <c r="F827" s="231">
        <f t="shared" ref="F827" si="1259">H827+J827+R827</f>
        <v>0.75781200000000004</v>
      </c>
      <c r="G827" s="233">
        <v>0.44</v>
      </c>
      <c r="H827" s="292">
        <f t="shared" ref="H827" si="1260">G827*$P$14/1000</f>
        <v>0.75781200000000004</v>
      </c>
      <c r="I827" s="233"/>
      <c r="J827" s="292">
        <f t="shared" ref="J827" si="1261">I827*$P$15/1000</f>
        <v>0</v>
      </c>
      <c r="K827" s="65"/>
      <c r="L827" s="65"/>
      <c r="M827" s="65"/>
      <c r="N827" s="69"/>
      <c r="O827" s="66">
        <f t="shared" si="1258"/>
        <v>0</v>
      </c>
      <c r="P827" s="228">
        <f t="shared" ref="P827" si="1262">E827*F827</f>
        <v>0.75781200000000004</v>
      </c>
      <c r="Q827" s="228">
        <f t="shared" ref="Q827" si="1263">SUM(O827:O830)</f>
        <v>0</v>
      </c>
      <c r="R827" s="228">
        <f t="shared" ref="R827" si="1264">Q827*1.02*1.05*$R$20</f>
        <v>0</v>
      </c>
      <c r="S827" s="228">
        <f t="shared" ref="S827" si="1265">F827*$S$23</f>
        <v>0.88782930290049378</v>
      </c>
      <c r="T827" s="228">
        <v>0.88782930290049378</v>
      </c>
    </row>
    <row r="828" spans="1:20" ht="12.75" customHeight="1">
      <c r="A828" s="229"/>
      <c r="B828" s="240"/>
      <c r="C828" s="240"/>
      <c r="D828" s="244"/>
      <c r="E828" s="224"/>
      <c r="F828" s="231"/>
      <c r="G828" s="233"/>
      <c r="H828" s="292"/>
      <c r="I828" s="233"/>
      <c r="J828" s="292"/>
      <c r="K828" s="65"/>
      <c r="L828" s="65"/>
      <c r="M828" s="65"/>
      <c r="N828" s="77"/>
      <c r="O828" s="66">
        <f t="shared" si="1258"/>
        <v>0</v>
      </c>
      <c r="P828" s="228"/>
      <c r="Q828" s="228"/>
      <c r="R828" s="228"/>
      <c r="S828" s="228"/>
      <c r="T828" s="228"/>
    </row>
    <row r="829" spans="1:20" ht="12.75" customHeight="1">
      <c r="A829" s="229"/>
      <c r="B829" s="240"/>
      <c r="C829" s="240"/>
      <c r="D829" s="244"/>
      <c r="E829" s="224"/>
      <c r="F829" s="231"/>
      <c r="G829" s="233"/>
      <c r="H829" s="292"/>
      <c r="I829" s="233"/>
      <c r="J829" s="292"/>
      <c r="K829" s="65"/>
      <c r="L829" s="65"/>
      <c r="M829" s="65"/>
      <c r="N829" s="77"/>
      <c r="O829" s="66">
        <f t="shared" si="1258"/>
        <v>0</v>
      </c>
      <c r="P829" s="228"/>
      <c r="Q829" s="228"/>
      <c r="R829" s="228"/>
      <c r="S829" s="228"/>
      <c r="T829" s="228"/>
    </row>
    <row r="830" spans="1:20" ht="12.75" customHeight="1">
      <c r="A830" s="229"/>
      <c r="B830" s="240"/>
      <c r="C830" s="240"/>
      <c r="D830" s="244"/>
      <c r="E830" s="224"/>
      <c r="F830" s="231"/>
      <c r="G830" s="233"/>
      <c r="H830" s="292"/>
      <c r="I830" s="233"/>
      <c r="J830" s="292"/>
      <c r="K830" s="65"/>
      <c r="L830" s="65"/>
      <c r="M830" s="65"/>
      <c r="N830" s="77"/>
      <c r="O830" s="66">
        <f t="shared" si="1258"/>
        <v>0</v>
      </c>
      <c r="P830" s="228"/>
      <c r="Q830" s="228"/>
      <c r="R830" s="228"/>
      <c r="S830" s="228"/>
      <c r="T830" s="228"/>
    </row>
    <row r="831" spans="1:20" ht="12.75" customHeight="1">
      <c r="A831" s="229">
        <v>3</v>
      </c>
      <c r="B831" s="230" t="s">
        <v>41</v>
      </c>
      <c r="C831" s="240" t="s">
        <v>453</v>
      </c>
      <c r="D831" s="230" t="s">
        <v>451</v>
      </c>
      <c r="E831" s="231">
        <v>22</v>
      </c>
      <c r="F831" s="231">
        <f t="shared" ref="F831" si="1266">H831+J831+R831</f>
        <v>3.3412619999999995</v>
      </c>
      <c r="G831" s="232">
        <v>1.94</v>
      </c>
      <c r="H831" s="292">
        <f t="shared" ref="H831" si="1267">G831*$P$14/1000</f>
        <v>3.3412619999999995</v>
      </c>
      <c r="I831" s="232"/>
      <c r="J831" s="292">
        <f t="shared" ref="J831" si="1268">I831*$P$15/1000</f>
        <v>0</v>
      </c>
      <c r="K831" s="22"/>
      <c r="L831" s="22"/>
      <c r="M831" s="22"/>
      <c r="N831" s="34"/>
      <c r="O831" s="66">
        <f t="shared" si="1258"/>
        <v>0</v>
      </c>
      <c r="P831" s="228">
        <f t="shared" ref="P831" si="1269">E831*F831</f>
        <v>73.507763999999995</v>
      </c>
      <c r="Q831" s="228">
        <f t="shared" ref="Q831" si="1270">SUM(O831:O834)</f>
        <v>0</v>
      </c>
      <c r="R831" s="228">
        <f t="shared" ref="R831" si="1271">Q831*1.02*1.05*$R$20</f>
        <v>0</v>
      </c>
      <c r="S831" s="228">
        <f t="shared" ref="S831" si="1272">F831*$S$23</f>
        <v>3.9145201082430852</v>
      </c>
      <c r="T831" s="228">
        <v>86.119442381347881</v>
      </c>
    </row>
    <row r="832" spans="1:20" ht="12.75" customHeight="1">
      <c r="A832" s="229"/>
      <c r="B832" s="230"/>
      <c r="C832" s="240"/>
      <c r="D832" s="280"/>
      <c r="E832" s="231"/>
      <c r="F832" s="231"/>
      <c r="G832" s="232"/>
      <c r="H832" s="292"/>
      <c r="I832" s="232"/>
      <c r="J832" s="292"/>
      <c r="K832" s="22"/>
      <c r="L832" s="22"/>
      <c r="M832" s="22"/>
      <c r="N832" s="34"/>
      <c r="O832" s="66">
        <f t="shared" si="1258"/>
        <v>0</v>
      </c>
      <c r="P832" s="228"/>
      <c r="Q832" s="228"/>
      <c r="R832" s="228"/>
      <c r="S832" s="228"/>
      <c r="T832" s="228"/>
    </row>
    <row r="833" spans="1:20" ht="12.75" customHeight="1">
      <c r="A833" s="229"/>
      <c r="B833" s="230"/>
      <c r="C833" s="240"/>
      <c r="D833" s="280"/>
      <c r="E833" s="231"/>
      <c r="F833" s="231"/>
      <c r="G833" s="232"/>
      <c r="H833" s="292"/>
      <c r="I833" s="232"/>
      <c r="J833" s="292"/>
      <c r="K833" s="22"/>
      <c r="L833" s="22"/>
      <c r="M833" s="23"/>
      <c r="N833" s="34"/>
      <c r="O833" s="66">
        <f t="shared" si="1258"/>
        <v>0</v>
      </c>
      <c r="P833" s="228"/>
      <c r="Q833" s="228"/>
      <c r="R833" s="228"/>
      <c r="S833" s="228"/>
      <c r="T833" s="228"/>
    </row>
    <row r="834" spans="1:20" ht="12.75" customHeight="1">
      <c r="A834" s="229"/>
      <c r="B834" s="230"/>
      <c r="C834" s="240"/>
      <c r="D834" s="280"/>
      <c r="E834" s="231"/>
      <c r="F834" s="231"/>
      <c r="G834" s="232"/>
      <c r="H834" s="292"/>
      <c r="I834" s="232"/>
      <c r="J834" s="292"/>
      <c r="K834" s="22"/>
      <c r="L834" s="22"/>
      <c r="M834" s="22"/>
      <c r="N834" s="34"/>
      <c r="O834" s="66">
        <f t="shared" si="1258"/>
        <v>0</v>
      </c>
      <c r="P834" s="228"/>
      <c r="Q834" s="228"/>
      <c r="R834" s="228"/>
      <c r="S834" s="228"/>
      <c r="T834" s="228"/>
    </row>
    <row r="835" spans="1:20" ht="12.75" customHeight="1">
      <c r="A835" s="229">
        <v>4</v>
      </c>
      <c r="B835" s="230" t="s">
        <v>79</v>
      </c>
      <c r="C835" s="240" t="s">
        <v>1098</v>
      </c>
      <c r="D835" s="241" t="s">
        <v>464</v>
      </c>
      <c r="E835" s="281">
        <v>85</v>
      </c>
      <c r="F835" s="231">
        <f t="shared" ref="F835" si="1273">H835+J835+R835</f>
        <v>0.19748371200000001</v>
      </c>
      <c r="G835" s="283">
        <v>2.5600000000000001E-2</v>
      </c>
      <c r="H835" s="292">
        <f t="shared" ref="H835" si="1274">G835*$P$14/1000</f>
        <v>4.4090879999999999E-2</v>
      </c>
      <c r="I835" s="283">
        <v>6.9599999999999995E-2</v>
      </c>
      <c r="J835" s="292">
        <f t="shared" ref="J835" si="1275">I835*$P$15/1000</f>
        <v>0.15339283200000001</v>
      </c>
      <c r="K835" s="22"/>
      <c r="L835" s="22"/>
      <c r="M835" s="22"/>
      <c r="N835" s="34"/>
      <c r="O835" s="66">
        <f t="shared" si="1258"/>
        <v>0</v>
      </c>
      <c r="P835" s="228">
        <f t="shared" ref="P835" si="1276">E835*F835</f>
        <v>16.786115519999999</v>
      </c>
      <c r="Q835" s="228">
        <f t="shared" ref="Q835" si="1277">SUM(O835:O838)</f>
        <v>0</v>
      </c>
      <c r="R835" s="228">
        <f t="shared" ref="R835" si="1278">Q835*1.02*1.05*$R$20</f>
        <v>0</v>
      </c>
      <c r="S835" s="228">
        <f t="shared" ref="S835" si="1279">F835*$S$23</f>
        <v>0.23136586166379242</v>
      </c>
      <c r="T835" s="228">
        <v>19.666098241422354</v>
      </c>
    </row>
    <row r="836" spans="1:20" ht="12.75" customHeight="1">
      <c r="A836" s="229"/>
      <c r="B836" s="230"/>
      <c r="C836" s="240"/>
      <c r="D836" s="244"/>
      <c r="E836" s="281"/>
      <c r="F836" s="231"/>
      <c r="G836" s="283"/>
      <c r="H836" s="292"/>
      <c r="I836" s="283"/>
      <c r="J836" s="292"/>
      <c r="K836" s="22"/>
      <c r="L836" s="22"/>
      <c r="M836" s="22"/>
      <c r="N836" s="34"/>
      <c r="O836" s="66">
        <f t="shared" si="1258"/>
        <v>0</v>
      </c>
      <c r="P836" s="228"/>
      <c r="Q836" s="228"/>
      <c r="R836" s="228"/>
      <c r="S836" s="228"/>
      <c r="T836" s="228"/>
    </row>
    <row r="837" spans="1:20" ht="12.75" customHeight="1">
      <c r="A837" s="229"/>
      <c r="B837" s="230"/>
      <c r="C837" s="240"/>
      <c r="D837" s="244"/>
      <c r="E837" s="281"/>
      <c r="F837" s="231"/>
      <c r="G837" s="283"/>
      <c r="H837" s="292"/>
      <c r="I837" s="283"/>
      <c r="J837" s="292"/>
      <c r="K837" s="22"/>
      <c r="L837" s="22"/>
      <c r="M837" s="23"/>
      <c r="N837" s="34"/>
      <c r="O837" s="66">
        <f t="shared" si="1258"/>
        <v>0</v>
      </c>
      <c r="P837" s="228"/>
      <c r="Q837" s="228"/>
      <c r="R837" s="228"/>
      <c r="S837" s="228"/>
      <c r="T837" s="228"/>
    </row>
    <row r="838" spans="1:20" ht="12.75" customHeight="1">
      <c r="A838" s="229"/>
      <c r="B838" s="230"/>
      <c r="C838" s="240"/>
      <c r="D838" s="244"/>
      <c r="E838" s="281"/>
      <c r="F838" s="231"/>
      <c r="G838" s="283"/>
      <c r="H838" s="292"/>
      <c r="I838" s="283"/>
      <c r="J838" s="292"/>
      <c r="K838" s="22"/>
      <c r="L838" s="22"/>
      <c r="M838" s="22"/>
      <c r="N838" s="34"/>
      <c r="O838" s="66">
        <f t="shared" si="1258"/>
        <v>0</v>
      </c>
      <c r="P838" s="228"/>
      <c r="Q838" s="228"/>
      <c r="R838" s="228"/>
      <c r="S838" s="228"/>
      <c r="T838" s="228"/>
    </row>
    <row r="839" spans="1:20" ht="12.75" customHeight="1">
      <c r="A839" s="229">
        <v>5</v>
      </c>
      <c r="B839" s="230" t="s">
        <v>152</v>
      </c>
      <c r="C839" s="230" t="s">
        <v>1099</v>
      </c>
      <c r="D839" s="240" t="s">
        <v>451</v>
      </c>
      <c r="E839" s="231">
        <v>8.4</v>
      </c>
      <c r="F839" s="231">
        <f t="shared" ref="F839" si="1280">H839+J839+R839</f>
        <v>3.6543812610000002</v>
      </c>
      <c r="G839" s="232">
        <v>0.89</v>
      </c>
      <c r="H839" s="292">
        <f t="shared" ref="H839" si="1281">G839*$P$14/1000</f>
        <v>1.5328470000000001</v>
      </c>
      <c r="I839" s="232"/>
      <c r="J839" s="292">
        <f t="shared" ref="J839" si="1282">I839*$P$15/1000</f>
        <v>0</v>
      </c>
      <c r="K839" s="22" t="s">
        <v>50</v>
      </c>
      <c r="L839" s="22" t="s">
        <v>44</v>
      </c>
      <c r="M839" s="22">
        <v>1.1000000000000001</v>
      </c>
      <c r="N839" s="34">
        <v>1.6830000000000001</v>
      </c>
      <c r="O839" s="66">
        <f t="shared" si="1258"/>
        <v>1.8513000000000002</v>
      </c>
      <c r="P839" s="228">
        <f t="shared" ref="P839" si="1283">E839*F839</f>
        <v>30.696802592400001</v>
      </c>
      <c r="Q839" s="228">
        <f t="shared" ref="Q839" si="1284">SUM(O839:O842)</f>
        <v>1.8513000000000002</v>
      </c>
      <c r="R839" s="228">
        <f t="shared" ref="R839" si="1285">Q839*1.02*1.05*$R$20</f>
        <v>2.1215342610000003</v>
      </c>
      <c r="S839" s="228">
        <f t="shared" ref="S839" si="1286">F839*$S$23</f>
        <v>4.2813610334571859</v>
      </c>
      <c r="T839" s="228">
        <v>35.713672313701743</v>
      </c>
    </row>
    <row r="840" spans="1:20" ht="12.75" customHeight="1">
      <c r="A840" s="229"/>
      <c r="B840" s="230"/>
      <c r="C840" s="230"/>
      <c r="D840" s="229"/>
      <c r="E840" s="231"/>
      <c r="F840" s="231"/>
      <c r="G840" s="232"/>
      <c r="H840" s="292"/>
      <c r="I840" s="232"/>
      <c r="J840" s="292"/>
      <c r="K840" s="22"/>
      <c r="L840" s="22"/>
      <c r="M840" s="22"/>
      <c r="N840" s="34"/>
      <c r="O840" s="66">
        <f t="shared" si="1258"/>
        <v>0</v>
      </c>
      <c r="P840" s="228"/>
      <c r="Q840" s="228"/>
      <c r="R840" s="228"/>
      <c r="S840" s="228"/>
      <c r="T840" s="228"/>
    </row>
    <row r="841" spans="1:20" ht="12.75" customHeight="1">
      <c r="A841" s="229"/>
      <c r="B841" s="230"/>
      <c r="C841" s="230"/>
      <c r="D841" s="229"/>
      <c r="E841" s="231"/>
      <c r="F841" s="231"/>
      <c r="G841" s="232"/>
      <c r="H841" s="292"/>
      <c r="I841" s="232"/>
      <c r="J841" s="292"/>
      <c r="K841" s="22"/>
      <c r="L841" s="22"/>
      <c r="M841" s="22"/>
      <c r="N841" s="34"/>
      <c r="O841" s="66">
        <f t="shared" si="1258"/>
        <v>0</v>
      </c>
      <c r="P841" s="228"/>
      <c r="Q841" s="228"/>
      <c r="R841" s="228"/>
      <c r="S841" s="228"/>
      <c r="T841" s="228"/>
    </row>
    <row r="842" spans="1:20" ht="15" customHeight="1">
      <c r="A842" s="229"/>
      <c r="B842" s="230"/>
      <c r="C842" s="230"/>
      <c r="D842" s="229"/>
      <c r="E842" s="231"/>
      <c r="F842" s="231"/>
      <c r="G842" s="232"/>
      <c r="H842" s="292"/>
      <c r="I842" s="232"/>
      <c r="J842" s="292"/>
      <c r="K842" s="22"/>
      <c r="L842" s="22"/>
      <c r="M842" s="22"/>
      <c r="N842" s="34"/>
      <c r="O842" s="66">
        <f t="shared" si="1258"/>
        <v>0</v>
      </c>
      <c r="P842" s="228"/>
      <c r="Q842" s="228"/>
      <c r="R842" s="228"/>
      <c r="S842" s="228"/>
      <c r="T842" s="228"/>
    </row>
    <row r="843" spans="1:20" ht="12.75" customHeight="1">
      <c r="A843" s="229">
        <v>6</v>
      </c>
      <c r="B843" s="230" t="s">
        <v>81</v>
      </c>
      <c r="C843" s="240" t="s">
        <v>1100</v>
      </c>
      <c r="D843" s="241" t="s">
        <v>464</v>
      </c>
      <c r="E843" s="281">
        <v>85</v>
      </c>
      <c r="F843" s="231">
        <f t="shared" ref="F843" si="1287">H843+J843+R843</f>
        <v>0.58513236000000002</v>
      </c>
      <c r="G843" s="283">
        <v>9.4600000000000004E-2</v>
      </c>
      <c r="H843" s="292">
        <f t="shared" ref="H843" si="1288">G843*$P$14/1000</f>
        <v>0.16292958000000002</v>
      </c>
      <c r="I843" s="283">
        <v>7.4999999999999997E-3</v>
      </c>
      <c r="J843" s="292">
        <f t="shared" ref="J843" si="1289">I843*$P$15/1000</f>
        <v>1.65294E-2</v>
      </c>
      <c r="K843" s="22" t="s">
        <v>76</v>
      </c>
      <c r="L843" s="34" t="s">
        <v>40</v>
      </c>
      <c r="M843" s="22">
        <v>1</v>
      </c>
      <c r="N843" s="34">
        <v>0.35399999999999998</v>
      </c>
      <c r="O843" s="66">
        <f t="shared" si="1258"/>
        <v>0.35399999999999998</v>
      </c>
      <c r="P843" s="228">
        <f t="shared" ref="P843" si="1290">E843*F843</f>
        <v>49.736250599999998</v>
      </c>
      <c r="Q843" s="228">
        <f t="shared" ref="Q843" si="1291">SUM(O843:O846)</f>
        <v>0.35399999999999998</v>
      </c>
      <c r="R843" s="228">
        <f t="shared" ref="R843" si="1292">Q843*1.02*1.05*$R$20</f>
        <v>0.40567338000000003</v>
      </c>
      <c r="S843" s="228">
        <f t="shared" ref="S843" si="1293">F843*$S$23</f>
        <v>0.68552313144067489</v>
      </c>
      <c r="T843" s="228">
        <v>57.786196407503326</v>
      </c>
    </row>
    <row r="844" spans="1:20" ht="12.75" customHeight="1">
      <c r="A844" s="229"/>
      <c r="B844" s="230"/>
      <c r="C844" s="240"/>
      <c r="D844" s="244"/>
      <c r="E844" s="281"/>
      <c r="F844" s="231"/>
      <c r="G844" s="283"/>
      <c r="H844" s="292"/>
      <c r="I844" s="283"/>
      <c r="J844" s="292"/>
      <c r="K844" s="22"/>
      <c r="L844" s="22"/>
      <c r="M844" s="22"/>
      <c r="N844" s="34"/>
      <c r="O844" s="66">
        <f t="shared" si="1258"/>
        <v>0</v>
      </c>
      <c r="P844" s="228"/>
      <c r="Q844" s="228"/>
      <c r="R844" s="228"/>
      <c r="S844" s="228"/>
      <c r="T844" s="228"/>
    </row>
    <row r="845" spans="1:20" ht="12.75" customHeight="1">
      <c r="A845" s="229"/>
      <c r="B845" s="230"/>
      <c r="C845" s="240"/>
      <c r="D845" s="244"/>
      <c r="E845" s="281"/>
      <c r="F845" s="231"/>
      <c r="G845" s="283"/>
      <c r="H845" s="292"/>
      <c r="I845" s="283"/>
      <c r="J845" s="292"/>
      <c r="K845" s="22"/>
      <c r="L845" s="22"/>
      <c r="M845" s="23"/>
      <c r="N845" s="34"/>
      <c r="O845" s="66">
        <f t="shared" si="1258"/>
        <v>0</v>
      </c>
      <c r="P845" s="228"/>
      <c r="Q845" s="228"/>
      <c r="R845" s="228"/>
      <c r="S845" s="228"/>
      <c r="T845" s="228"/>
    </row>
    <row r="846" spans="1:20" ht="12.75" customHeight="1">
      <c r="A846" s="229"/>
      <c r="B846" s="230"/>
      <c r="C846" s="240"/>
      <c r="D846" s="244"/>
      <c r="E846" s="281"/>
      <c r="F846" s="231"/>
      <c r="G846" s="283"/>
      <c r="H846" s="292"/>
      <c r="I846" s="283"/>
      <c r="J846" s="292"/>
      <c r="K846" s="22"/>
      <c r="L846" s="22"/>
      <c r="M846" s="22"/>
      <c r="N846" s="34"/>
      <c r="O846" s="66">
        <f t="shared" si="1258"/>
        <v>0</v>
      </c>
      <c r="P846" s="228"/>
      <c r="Q846" s="228"/>
      <c r="R846" s="228"/>
      <c r="S846" s="228"/>
      <c r="T846" s="228"/>
    </row>
    <row r="847" spans="1:20" ht="12.75" customHeight="1">
      <c r="A847" s="229">
        <v>7</v>
      </c>
      <c r="B847" s="230" t="s">
        <v>83</v>
      </c>
      <c r="C847" s="303" t="s">
        <v>1101</v>
      </c>
      <c r="D847" s="241" t="s">
        <v>464</v>
      </c>
      <c r="E847" s="281">
        <v>85</v>
      </c>
      <c r="F847" s="231">
        <f t="shared" ref="F847" si="1294">H847+J847+R847</f>
        <v>1.0720862436</v>
      </c>
      <c r="G847" s="232">
        <v>5.2999999999999999E-2</v>
      </c>
      <c r="H847" s="292">
        <f t="shared" ref="H847" si="1295">G847*$P$14/1000</f>
        <v>9.1281899999999999E-2</v>
      </c>
      <c r="I847" s="283">
        <v>2.7000000000000001E-3</v>
      </c>
      <c r="J847" s="292">
        <f t="shared" ref="J847" si="1296">I847*$P$15/1000</f>
        <v>5.9505840000000001E-3</v>
      </c>
      <c r="K847" s="22" t="s">
        <v>60</v>
      </c>
      <c r="L847" s="22" t="s">
        <v>40</v>
      </c>
      <c r="M847" s="22">
        <v>1.02</v>
      </c>
      <c r="N847" s="34">
        <v>0.83399999999999996</v>
      </c>
      <c r="O847" s="66">
        <f t="shared" si="1258"/>
        <v>0.85067999999999999</v>
      </c>
      <c r="P847" s="228">
        <f t="shared" ref="P847" si="1297">E847*F847</f>
        <v>91.127330706000009</v>
      </c>
      <c r="Q847" s="228">
        <f t="shared" ref="Q847" si="1298">SUM(O847:O850)</f>
        <v>0.85067999999999999</v>
      </c>
      <c r="R847" s="228">
        <f t="shared" ref="R847" si="1299">Q847*1.02*1.05*$R$20</f>
        <v>0.97485375960000009</v>
      </c>
      <c r="S847" s="228">
        <f t="shared" ref="S847" si="1300">F847*$S$23</f>
        <v>1.2560233703142691</v>
      </c>
      <c r="T847" s="228">
        <v>105.60066465848942</v>
      </c>
    </row>
    <row r="848" spans="1:20" ht="12.75" customHeight="1">
      <c r="A848" s="229"/>
      <c r="B848" s="230"/>
      <c r="C848" s="304"/>
      <c r="D848" s="244"/>
      <c r="E848" s="281"/>
      <c r="F848" s="231"/>
      <c r="G848" s="232"/>
      <c r="H848" s="292"/>
      <c r="I848" s="283"/>
      <c r="J848" s="292"/>
      <c r="K848" s="22"/>
      <c r="L848" s="22"/>
      <c r="M848" s="22"/>
      <c r="N848" s="34"/>
      <c r="O848" s="66">
        <f t="shared" si="1258"/>
        <v>0</v>
      </c>
      <c r="P848" s="228"/>
      <c r="Q848" s="228"/>
      <c r="R848" s="228"/>
      <c r="S848" s="228"/>
      <c r="T848" s="228"/>
    </row>
    <row r="849" spans="1:20" ht="12.75" customHeight="1">
      <c r="A849" s="229"/>
      <c r="B849" s="230"/>
      <c r="C849" s="304"/>
      <c r="D849" s="244"/>
      <c r="E849" s="281"/>
      <c r="F849" s="231"/>
      <c r="G849" s="232"/>
      <c r="H849" s="292"/>
      <c r="I849" s="283"/>
      <c r="J849" s="292"/>
      <c r="K849" s="22"/>
      <c r="L849" s="34"/>
      <c r="M849" s="25"/>
      <c r="N849" s="34"/>
      <c r="O849" s="66">
        <f t="shared" si="1258"/>
        <v>0</v>
      </c>
      <c r="P849" s="228"/>
      <c r="Q849" s="228"/>
      <c r="R849" s="228"/>
      <c r="S849" s="228"/>
      <c r="T849" s="228"/>
    </row>
    <row r="850" spans="1:20" ht="12.75" customHeight="1">
      <c r="A850" s="229"/>
      <c r="B850" s="230"/>
      <c r="C850" s="305"/>
      <c r="D850" s="244"/>
      <c r="E850" s="281"/>
      <c r="F850" s="231"/>
      <c r="G850" s="232"/>
      <c r="H850" s="292"/>
      <c r="I850" s="283"/>
      <c r="J850" s="292"/>
      <c r="K850" s="22"/>
      <c r="L850" s="22"/>
      <c r="M850" s="22"/>
      <c r="N850" s="34"/>
      <c r="O850" s="66">
        <f t="shared" si="1258"/>
        <v>0</v>
      </c>
      <c r="P850" s="228"/>
      <c r="Q850" s="228"/>
      <c r="R850" s="228"/>
      <c r="S850" s="228"/>
      <c r="T850" s="228"/>
    </row>
    <row r="851" spans="1:20" ht="12.75" customHeight="1">
      <c r="A851" s="229">
        <v>8</v>
      </c>
      <c r="B851" s="230" t="s">
        <v>34</v>
      </c>
      <c r="C851" s="240" t="s">
        <v>1102</v>
      </c>
      <c r="D851" s="241" t="s">
        <v>464</v>
      </c>
      <c r="E851" s="231">
        <v>85</v>
      </c>
      <c r="F851" s="231">
        <f t="shared" ref="F851" si="1301">H851+J851+R851</f>
        <v>0.57069306000000009</v>
      </c>
      <c r="G851" s="232"/>
      <c r="H851" s="292">
        <f t="shared" ref="H851" si="1302">G851*$P$14/1000</f>
        <v>0</v>
      </c>
      <c r="I851" s="287"/>
      <c r="J851" s="292">
        <f t="shared" ref="J851" si="1303">I851*$P$15/1000</f>
        <v>0</v>
      </c>
      <c r="K851" s="22" t="s">
        <v>85</v>
      </c>
      <c r="L851" s="22" t="s">
        <v>40</v>
      </c>
      <c r="M851" s="22">
        <v>1</v>
      </c>
      <c r="N851" s="34">
        <v>0.498</v>
      </c>
      <c r="O851" s="66">
        <f t="shared" si="1258"/>
        <v>0.498</v>
      </c>
      <c r="P851" s="228">
        <f t="shared" ref="P851" si="1304">E851*F851</f>
        <v>48.508910100000008</v>
      </c>
      <c r="Q851" s="228">
        <f t="shared" ref="Q851" si="1305">SUM(O851:O854)</f>
        <v>0.498</v>
      </c>
      <c r="R851" s="228">
        <f t="shared" ref="R851" si="1306">Q851*1.02*1.05*$R$20</f>
        <v>0.57069306000000009</v>
      </c>
      <c r="S851" s="228">
        <f t="shared" ref="S851" si="1307">F851*$S$23</f>
        <v>0.66860649030359731</v>
      </c>
      <c r="T851" s="228">
        <v>56.151697599683978</v>
      </c>
    </row>
    <row r="852" spans="1:20" ht="12.75" customHeight="1">
      <c r="A852" s="229"/>
      <c r="B852" s="230"/>
      <c r="C852" s="240"/>
      <c r="D852" s="244"/>
      <c r="E852" s="231"/>
      <c r="F852" s="231"/>
      <c r="G852" s="232"/>
      <c r="H852" s="292"/>
      <c r="I852" s="287"/>
      <c r="J852" s="292"/>
      <c r="K852" s="22"/>
      <c r="L852" s="22"/>
      <c r="M852" s="22"/>
      <c r="N852" s="34"/>
      <c r="O852" s="66">
        <f t="shared" si="1258"/>
        <v>0</v>
      </c>
      <c r="P852" s="228"/>
      <c r="Q852" s="228"/>
      <c r="R852" s="228"/>
      <c r="S852" s="228"/>
      <c r="T852" s="228"/>
    </row>
    <row r="853" spans="1:20" ht="12.75" customHeight="1">
      <c r="A853" s="229"/>
      <c r="B853" s="230"/>
      <c r="C853" s="240"/>
      <c r="D853" s="244"/>
      <c r="E853" s="231"/>
      <c r="F853" s="231"/>
      <c r="G853" s="232"/>
      <c r="H853" s="292"/>
      <c r="I853" s="287"/>
      <c r="J853" s="292"/>
      <c r="K853" s="22"/>
      <c r="L853" s="22"/>
      <c r="M853" s="22"/>
      <c r="N853" s="34"/>
      <c r="O853" s="66">
        <f t="shared" si="1258"/>
        <v>0</v>
      </c>
      <c r="P853" s="228"/>
      <c r="Q853" s="228"/>
      <c r="R853" s="228"/>
      <c r="S853" s="228"/>
      <c r="T853" s="228"/>
    </row>
    <row r="854" spans="1:20" ht="12.75" customHeight="1">
      <c r="A854" s="229"/>
      <c r="B854" s="230"/>
      <c r="C854" s="240"/>
      <c r="D854" s="244"/>
      <c r="E854" s="231"/>
      <c r="F854" s="231"/>
      <c r="G854" s="232"/>
      <c r="H854" s="292"/>
      <c r="I854" s="287"/>
      <c r="J854" s="292"/>
      <c r="K854" s="22"/>
      <c r="L854" s="22"/>
      <c r="M854" s="22"/>
      <c r="N854" s="34"/>
      <c r="O854" s="66">
        <f t="shared" si="1258"/>
        <v>0</v>
      </c>
      <c r="P854" s="228"/>
      <c r="Q854" s="228"/>
      <c r="R854" s="228"/>
      <c r="S854" s="228"/>
      <c r="T854" s="228"/>
    </row>
    <row r="855" spans="1:20" ht="12.75" customHeight="1">
      <c r="A855" s="229">
        <v>9</v>
      </c>
      <c r="B855" s="230" t="s">
        <v>847</v>
      </c>
      <c r="C855" s="230" t="s">
        <v>1103</v>
      </c>
      <c r="D855" s="533" t="s">
        <v>455</v>
      </c>
      <c r="E855" s="280">
        <v>3</v>
      </c>
      <c r="F855" s="231">
        <f t="shared" ref="F855" si="1308">H855+J855+R855</f>
        <v>4.9574274000000003</v>
      </c>
      <c r="G855" s="336">
        <v>0.46</v>
      </c>
      <c r="H855" s="292">
        <f t="shared" ref="H855" si="1309">G855*$P$14/1000</f>
        <v>0.79225800000000002</v>
      </c>
      <c r="I855" s="287">
        <v>7.0000000000000007E-2</v>
      </c>
      <c r="J855" s="292">
        <f t="shared" ref="J855" si="1310">I855*$P$15/1000</f>
        <v>0.15427440000000001</v>
      </c>
      <c r="K855" s="22" t="s">
        <v>849</v>
      </c>
      <c r="L855" s="22" t="s">
        <v>40</v>
      </c>
      <c r="M855" s="22">
        <v>2.5</v>
      </c>
      <c r="N855" s="34">
        <v>1.4</v>
      </c>
      <c r="O855" s="66">
        <f t="shared" si="1258"/>
        <v>3.5</v>
      </c>
      <c r="P855" s="228">
        <f t="shared" ref="P855" si="1311">E855*F855</f>
        <v>14.872282200000001</v>
      </c>
      <c r="Q855" s="228">
        <f t="shared" ref="Q855" si="1312">SUM(O855:O858)</f>
        <v>3.5</v>
      </c>
      <c r="R855" s="228">
        <f t="shared" ref="R855" si="1313">Q855*1.02*1.05*$R$20</f>
        <v>4.0108950000000005</v>
      </c>
      <c r="S855" s="228">
        <f t="shared" ref="S855" si="1314">F855*$S$23</f>
        <v>5.8079699354481154</v>
      </c>
      <c r="T855" s="228">
        <v>17.255271304117112</v>
      </c>
    </row>
    <row r="856" spans="1:20" ht="12.75" customHeight="1">
      <c r="A856" s="229"/>
      <c r="B856" s="230"/>
      <c r="C856" s="230"/>
      <c r="D856" s="319"/>
      <c r="E856" s="280"/>
      <c r="F856" s="231"/>
      <c r="G856" s="336"/>
      <c r="H856" s="292"/>
      <c r="I856" s="287"/>
      <c r="J856" s="292"/>
      <c r="K856" s="22"/>
      <c r="L856" s="22"/>
      <c r="M856" s="22"/>
      <c r="N856" s="34"/>
      <c r="O856" s="66">
        <f t="shared" si="1258"/>
        <v>0</v>
      </c>
      <c r="P856" s="228"/>
      <c r="Q856" s="228"/>
      <c r="R856" s="228"/>
      <c r="S856" s="228"/>
      <c r="T856" s="228"/>
    </row>
    <row r="857" spans="1:20" ht="12.75" customHeight="1">
      <c r="A857" s="229"/>
      <c r="B857" s="230"/>
      <c r="C857" s="230"/>
      <c r="D857" s="319"/>
      <c r="E857" s="280"/>
      <c r="F857" s="231"/>
      <c r="G857" s="336"/>
      <c r="H857" s="292"/>
      <c r="I857" s="287"/>
      <c r="J857" s="292"/>
      <c r="K857" s="22"/>
      <c r="L857" s="22"/>
      <c r="M857" s="23"/>
      <c r="N857" s="34"/>
      <c r="O857" s="66">
        <f t="shared" si="1258"/>
        <v>0</v>
      </c>
      <c r="P857" s="228"/>
      <c r="Q857" s="228"/>
      <c r="R857" s="228"/>
      <c r="S857" s="228"/>
      <c r="T857" s="228"/>
    </row>
    <row r="858" spans="1:20" ht="12.75" customHeight="1">
      <c r="A858" s="229"/>
      <c r="B858" s="230"/>
      <c r="C858" s="230"/>
      <c r="D858" s="320"/>
      <c r="E858" s="280"/>
      <c r="F858" s="231"/>
      <c r="G858" s="336"/>
      <c r="H858" s="292"/>
      <c r="I858" s="287"/>
      <c r="J858" s="292"/>
      <c r="K858" s="22"/>
      <c r="L858" s="22"/>
      <c r="M858" s="22"/>
      <c r="N858" s="34"/>
      <c r="O858" s="66">
        <f t="shared" si="1258"/>
        <v>0</v>
      </c>
      <c r="P858" s="228"/>
      <c r="Q858" s="228"/>
      <c r="R858" s="228"/>
      <c r="S858" s="228"/>
      <c r="T858" s="228"/>
    </row>
    <row r="859" spans="1:20" ht="12.75" customHeight="1">
      <c r="A859" s="229">
        <v>10</v>
      </c>
      <c r="B859" s="230" t="s">
        <v>58</v>
      </c>
      <c r="C859" s="240" t="s">
        <v>1104</v>
      </c>
      <c r="D859" s="240" t="s">
        <v>451</v>
      </c>
      <c r="E859" s="231">
        <v>13.6</v>
      </c>
      <c r="F859" s="231">
        <f t="shared" ref="F859" si="1315">H859+J859+R859</f>
        <v>0.96793260000000014</v>
      </c>
      <c r="G859" s="232">
        <v>0.56200000000000006</v>
      </c>
      <c r="H859" s="292">
        <f t="shared" ref="H859" si="1316">G859*$P$14/1000</f>
        <v>0.96793260000000014</v>
      </c>
      <c r="I859" s="287"/>
      <c r="J859" s="292">
        <f t="shared" ref="J859" si="1317">I859*$P$15/1000</f>
        <v>0</v>
      </c>
      <c r="K859" s="22"/>
      <c r="L859" s="22"/>
      <c r="M859" s="22"/>
      <c r="N859" s="34"/>
      <c r="O859" s="66">
        <f t="shared" si="1258"/>
        <v>0</v>
      </c>
      <c r="P859" s="228">
        <f t="shared" ref="P859" si="1318">E859*F859</f>
        <v>13.163883360000002</v>
      </c>
      <c r="Q859" s="228">
        <f t="shared" ref="Q859" si="1319">SUM(O859:O862)</f>
        <v>0</v>
      </c>
      <c r="R859" s="228">
        <f t="shared" ref="R859" si="1320">Q859*1.02*1.05*$R$20</f>
        <v>0</v>
      </c>
      <c r="S859" s="228">
        <f t="shared" ref="S859" si="1321">F859*$S$23</f>
        <v>1.1340001550683581</v>
      </c>
      <c r="T859" s="228">
        <v>15.422402108929669</v>
      </c>
    </row>
    <row r="860" spans="1:20" ht="12.75" customHeight="1">
      <c r="A860" s="229"/>
      <c r="B860" s="230"/>
      <c r="C860" s="240"/>
      <c r="D860" s="229"/>
      <c r="E860" s="231"/>
      <c r="F860" s="231"/>
      <c r="G860" s="232"/>
      <c r="H860" s="292"/>
      <c r="I860" s="287"/>
      <c r="J860" s="292"/>
      <c r="K860" s="22"/>
      <c r="L860" s="22"/>
      <c r="M860" s="22"/>
      <c r="N860" s="34"/>
      <c r="O860" s="66">
        <f t="shared" si="1258"/>
        <v>0</v>
      </c>
      <c r="P860" s="228"/>
      <c r="Q860" s="228"/>
      <c r="R860" s="228"/>
      <c r="S860" s="228"/>
      <c r="T860" s="228"/>
    </row>
    <row r="861" spans="1:20" ht="12.75" customHeight="1">
      <c r="A861" s="229"/>
      <c r="B861" s="230"/>
      <c r="C861" s="240"/>
      <c r="D861" s="229"/>
      <c r="E861" s="231"/>
      <c r="F861" s="231"/>
      <c r="G861" s="232"/>
      <c r="H861" s="292"/>
      <c r="I861" s="287"/>
      <c r="J861" s="292"/>
      <c r="K861" s="22"/>
      <c r="L861" s="22"/>
      <c r="M861" s="22"/>
      <c r="N861" s="34"/>
      <c r="O861" s="66">
        <f t="shared" si="1258"/>
        <v>0</v>
      </c>
      <c r="P861" s="228"/>
      <c r="Q861" s="228"/>
      <c r="R861" s="228"/>
      <c r="S861" s="228"/>
      <c r="T861" s="228"/>
    </row>
    <row r="862" spans="1:20" ht="12.75" customHeight="1">
      <c r="A862" s="229"/>
      <c r="B862" s="230"/>
      <c r="C862" s="240"/>
      <c r="D862" s="229"/>
      <c r="E862" s="231"/>
      <c r="F862" s="231"/>
      <c r="G862" s="232"/>
      <c r="H862" s="292"/>
      <c r="I862" s="287"/>
      <c r="J862" s="292"/>
      <c r="K862" s="22"/>
      <c r="L862" s="22"/>
      <c r="M862" s="22"/>
      <c r="N862" s="34"/>
      <c r="O862" s="66">
        <f t="shared" si="1258"/>
        <v>0</v>
      </c>
      <c r="P862" s="228"/>
      <c r="Q862" s="228"/>
      <c r="R862" s="228"/>
      <c r="S862" s="228"/>
      <c r="T862" s="228"/>
    </row>
    <row r="863" spans="1:20" ht="12.75" customHeight="1">
      <c r="A863" s="229">
        <v>11</v>
      </c>
      <c r="B863" s="240" t="s">
        <v>617</v>
      </c>
      <c r="C863" s="240" t="s">
        <v>1105</v>
      </c>
      <c r="D863" s="218" t="s">
        <v>457</v>
      </c>
      <c r="E863" s="224">
        <v>20.399999999999999</v>
      </c>
      <c r="F863" s="231">
        <f t="shared" ref="F863" si="1322">H863+J863+R863</f>
        <v>2.6552249999999997</v>
      </c>
      <c r="G863" s="233">
        <v>0.39</v>
      </c>
      <c r="H863" s="292">
        <f t="shared" ref="H863" si="1323">G863*$P$14/1000</f>
        <v>0.67169699999999999</v>
      </c>
      <c r="I863" s="265">
        <v>0.9</v>
      </c>
      <c r="J863" s="292">
        <f t="shared" ref="J863" si="1324">I863*$P$15/1000</f>
        <v>1.983528</v>
      </c>
      <c r="K863" s="65"/>
      <c r="L863" s="65"/>
      <c r="M863" s="65"/>
      <c r="N863" s="77"/>
      <c r="O863" s="66">
        <f t="shared" si="1258"/>
        <v>0</v>
      </c>
      <c r="P863" s="228">
        <f t="shared" ref="P863" si="1325">E863*F863</f>
        <v>54.166589999999992</v>
      </c>
      <c r="Q863" s="228">
        <f t="shared" ref="Q863" si="1326">SUM(O863:O866)</f>
        <v>0</v>
      </c>
      <c r="R863" s="228">
        <f t="shared" ref="R863" si="1327">Q863*1.02*1.05*$R$20</f>
        <v>0</v>
      </c>
      <c r="S863" s="228">
        <f t="shared" ref="S863" si="1328">F863*$S$23</f>
        <v>3.110780194552162</v>
      </c>
      <c r="T863" s="228">
        <v>63.459915968864102</v>
      </c>
    </row>
    <row r="864" spans="1:20" ht="12.75" customHeight="1">
      <c r="A864" s="229"/>
      <c r="B864" s="240"/>
      <c r="C864" s="240"/>
      <c r="D864" s="238"/>
      <c r="E864" s="224"/>
      <c r="F864" s="231"/>
      <c r="G864" s="233"/>
      <c r="H864" s="292"/>
      <c r="I864" s="265"/>
      <c r="J864" s="292"/>
      <c r="K864" s="65"/>
      <c r="L864" s="65"/>
      <c r="M864" s="65"/>
      <c r="N864" s="77"/>
      <c r="O864" s="66">
        <f t="shared" si="1258"/>
        <v>0</v>
      </c>
      <c r="P864" s="228"/>
      <c r="Q864" s="228"/>
      <c r="R864" s="228"/>
      <c r="S864" s="228"/>
      <c r="T864" s="228"/>
    </row>
    <row r="865" spans="1:20" ht="12.75" customHeight="1">
      <c r="A865" s="229"/>
      <c r="B865" s="240"/>
      <c r="C865" s="240"/>
      <c r="D865" s="238"/>
      <c r="E865" s="224"/>
      <c r="F865" s="231"/>
      <c r="G865" s="233"/>
      <c r="H865" s="292"/>
      <c r="I865" s="265"/>
      <c r="J865" s="292"/>
      <c r="K865" s="65"/>
      <c r="L865" s="65"/>
      <c r="M865" s="65"/>
      <c r="N865" s="77"/>
      <c r="O865" s="66">
        <f t="shared" si="1258"/>
        <v>0</v>
      </c>
      <c r="P865" s="228"/>
      <c r="Q865" s="228"/>
      <c r="R865" s="228"/>
      <c r="S865" s="228"/>
      <c r="T865" s="228"/>
    </row>
    <row r="866" spans="1:20" ht="16.5" customHeight="1">
      <c r="A866" s="229"/>
      <c r="B866" s="240"/>
      <c r="C866" s="240"/>
      <c r="D866" s="239"/>
      <c r="E866" s="224"/>
      <c r="F866" s="231"/>
      <c r="G866" s="233"/>
      <c r="H866" s="292"/>
      <c r="I866" s="265"/>
      <c r="J866" s="292"/>
      <c r="K866" s="65"/>
      <c r="L866" s="65"/>
      <c r="M866" s="65"/>
      <c r="N866" s="77"/>
      <c r="O866" s="66">
        <f t="shared" si="1258"/>
        <v>0</v>
      </c>
      <c r="P866" s="228"/>
      <c r="Q866" s="228"/>
      <c r="R866" s="228"/>
      <c r="S866" s="228"/>
      <c r="T866" s="228"/>
    </row>
    <row r="867" spans="1:20" ht="12.75" customHeight="1">
      <c r="A867" s="347"/>
      <c r="B867" s="348"/>
      <c r="C867" s="349" t="s">
        <v>458</v>
      </c>
      <c r="D867" s="347"/>
      <c r="E867" s="350"/>
      <c r="F867" s="351"/>
      <c r="G867" s="344"/>
      <c r="H867" s="345"/>
      <c r="I867" s="344"/>
      <c r="J867" s="345"/>
      <c r="K867" s="37"/>
      <c r="L867" s="37"/>
      <c r="M867" s="37"/>
      <c r="N867" s="38"/>
      <c r="O867" s="39"/>
      <c r="P867" s="345"/>
      <c r="Q867" s="345"/>
      <c r="R867" s="345"/>
      <c r="S867" s="345"/>
      <c r="T867" s="346">
        <f>SUM(T823:T866)</f>
        <v>459.72414977790788</v>
      </c>
    </row>
    <row r="868" spans="1:20" ht="12.75" customHeight="1">
      <c r="A868" s="347"/>
      <c r="B868" s="348"/>
      <c r="C868" s="349"/>
      <c r="D868" s="347"/>
      <c r="E868" s="350"/>
      <c r="F868" s="352"/>
      <c r="G868" s="344"/>
      <c r="H868" s="345"/>
      <c r="I868" s="344"/>
      <c r="J868" s="345"/>
      <c r="K868" s="37"/>
      <c r="L868" s="37"/>
      <c r="M868" s="37"/>
      <c r="N868" s="38"/>
      <c r="O868" s="39"/>
      <c r="P868" s="345"/>
      <c r="Q868" s="345"/>
      <c r="R868" s="345"/>
      <c r="S868" s="345"/>
      <c r="T868" s="346"/>
    </row>
    <row r="869" spans="1:20" ht="12.75" customHeight="1">
      <c r="A869" s="347"/>
      <c r="B869" s="348"/>
      <c r="C869" s="349"/>
      <c r="D869" s="347"/>
      <c r="E869" s="350"/>
      <c r="F869" s="352"/>
      <c r="G869" s="344"/>
      <c r="H869" s="345"/>
      <c r="I869" s="344"/>
      <c r="J869" s="345"/>
      <c r="K869" s="37"/>
      <c r="L869" s="37"/>
      <c r="M869" s="40"/>
      <c r="N869" s="38"/>
      <c r="O869" s="39"/>
      <c r="P869" s="345"/>
      <c r="Q869" s="345"/>
      <c r="R869" s="345"/>
      <c r="S869" s="345"/>
      <c r="T869" s="346"/>
    </row>
    <row r="870" spans="1:20" ht="12.75" customHeight="1">
      <c r="A870" s="347"/>
      <c r="B870" s="348"/>
      <c r="C870" s="349"/>
      <c r="D870" s="347"/>
      <c r="E870" s="350"/>
      <c r="F870" s="353"/>
      <c r="G870" s="344"/>
      <c r="H870" s="345"/>
      <c r="I870" s="344"/>
      <c r="J870" s="345"/>
      <c r="K870" s="37"/>
      <c r="L870" s="37"/>
      <c r="M870" s="37"/>
      <c r="N870" s="38"/>
      <c r="O870" s="39"/>
      <c r="P870" s="345"/>
      <c r="Q870" s="345"/>
      <c r="R870" s="345"/>
      <c r="S870" s="345"/>
      <c r="T870" s="346"/>
    </row>
    <row r="871" spans="1:20" ht="12.75" customHeight="1">
      <c r="A871" s="347"/>
      <c r="B871" s="348"/>
      <c r="C871" s="349" t="s">
        <v>459</v>
      </c>
      <c r="D871" s="347"/>
      <c r="E871" s="350"/>
      <c r="F871" s="351"/>
      <c r="G871" s="344"/>
      <c r="H871" s="345"/>
      <c r="I871" s="344"/>
      <c r="J871" s="345"/>
      <c r="K871" s="37"/>
      <c r="L871" s="37"/>
      <c r="M871" s="37"/>
      <c r="N871" s="38"/>
      <c r="O871" s="39"/>
      <c r="P871" s="345"/>
      <c r="Q871" s="345"/>
      <c r="R871" s="345"/>
      <c r="S871" s="345"/>
      <c r="T871" s="340" t="e">
        <f>(T867*100%)/'N46 Cav-Nax'!T1117</f>
        <v>#REF!</v>
      </c>
    </row>
    <row r="872" spans="1:20" ht="12.75" customHeight="1">
      <c r="A872" s="347"/>
      <c r="B872" s="348"/>
      <c r="C872" s="349"/>
      <c r="D872" s="347"/>
      <c r="E872" s="350"/>
      <c r="F872" s="352"/>
      <c r="G872" s="344"/>
      <c r="H872" s="345"/>
      <c r="I872" s="344"/>
      <c r="J872" s="345"/>
      <c r="K872" s="37"/>
      <c r="L872" s="37"/>
      <c r="M872" s="37"/>
      <c r="N872" s="38"/>
      <c r="O872" s="39"/>
      <c r="P872" s="345"/>
      <c r="Q872" s="345"/>
      <c r="R872" s="345"/>
      <c r="S872" s="345"/>
      <c r="T872" s="340"/>
    </row>
    <row r="873" spans="1:20" ht="12.75" customHeight="1">
      <c r="A873" s="347"/>
      <c r="B873" s="348"/>
      <c r="C873" s="349"/>
      <c r="D873" s="347"/>
      <c r="E873" s="350"/>
      <c r="F873" s="352"/>
      <c r="G873" s="344"/>
      <c r="H873" s="345"/>
      <c r="I873" s="344"/>
      <c r="J873" s="345"/>
      <c r="K873" s="37"/>
      <c r="L873" s="37"/>
      <c r="M873" s="40"/>
      <c r="N873" s="38"/>
      <c r="O873" s="39"/>
      <c r="P873" s="345"/>
      <c r="Q873" s="345"/>
      <c r="R873" s="345"/>
      <c r="S873" s="345"/>
      <c r="T873" s="340"/>
    </row>
    <row r="874" spans="1:20" ht="12.75" customHeight="1">
      <c r="A874" s="347"/>
      <c r="B874" s="348"/>
      <c r="C874" s="349"/>
      <c r="D874" s="347"/>
      <c r="E874" s="350"/>
      <c r="F874" s="353"/>
      <c r="G874" s="344"/>
      <c r="H874" s="345"/>
      <c r="I874" s="344"/>
      <c r="J874" s="345"/>
      <c r="K874" s="37"/>
      <c r="L874" s="37"/>
      <c r="M874" s="37"/>
      <c r="N874" s="38"/>
      <c r="O874" s="39"/>
      <c r="P874" s="345"/>
      <c r="Q874" s="345"/>
      <c r="R874" s="345"/>
      <c r="S874" s="345"/>
      <c r="T874" s="340"/>
    </row>
    <row r="875" spans="1:20" ht="12.75" customHeight="1">
      <c r="A875" s="229"/>
      <c r="B875" s="240"/>
      <c r="C875" s="250" t="s">
        <v>1106</v>
      </c>
      <c r="D875" s="229"/>
      <c r="E875" s="243"/>
      <c r="F875" s="231">
        <f t="shared" ref="F875" si="1329">H875+J875+R875</f>
        <v>0</v>
      </c>
      <c r="G875" s="233"/>
      <c r="H875" s="292">
        <f t="shared" ref="H875" si="1330">G875*$P$14/1000</f>
        <v>0</v>
      </c>
      <c r="I875" s="233"/>
      <c r="J875" s="292">
        <f t="shared" ref="J875" si="1331">I875*$P$15/1000</f>
        <v>0</v>
      </c>
      <c r="K875" s="65"/>
      <c r="L875" s="65"/>
      <c r="M875" s="65"/>
      <c r="N875" s="77"/>
      <c r="O875" s="66">
        <f t="shared" si="1258"/>
        <v>0</v>
      </c>
      <c r="P875" s="228">
        <f t="shared" ref="P875" si="1332">E875*F875</f>
        <v>0</v>
      </c>
      <c r="Q875" s="228">
        <f t="shared" ref="Q875" si="1333">SUM(O875:O878)</f>
        <v>0</v>
      </c>
      <c r="R875" s="228">
        <f t="shared" ref="R875" si="1334">Q875*1.02*1.05*$R$20</f>
        <v>0</v>
      </c>
      <c r="S875" s="228">
        <f t="shared" ref="S875" si="1335">F875*$S$23</f>
        <v>0</v>
      </c>
      <c r="T875" s="228">
        <f t="shared" ref="T875" si="1336">S875*E875</f>
        <v>0</v>
      </c>
    </row>
    <row r="876" spans="1:20" ht="12.75" customHeight="1">
      <c r="A876" s="229"/>
      <c r="B876" s="240"/>
      <c r="C876" s="250"/>
      <c r="D876" s="229"/>
      <c r="E876" s="243"/>
      <c r="F876" s="231"/>
      <c r="G876" s="233"/>
      <c r="H876" s="292"/>
      <c r="I876" s="233"/>
      <c r="J876" s="292"/>
      <c r="K876" s="65"/>
      <c r="L876" s="65"/>
      <c r="M876" s="65"/>
      <c r="N876" s="77"/>
      <c r="O876" s="66">
        <f t="shared" si="1258"/>
        <v>0</v>
      </c>
      <c r="P876" s="228"/>
      <c r="Q876" s="228"/>
      <c r="R876" s="228"/>
      <c r="S876" s="228"/>
      <c r="T876" s="228"/>
    </row>
    <row r="877" spans="1:20" ht="12.75" customHeight="1">
      <c r="A877" s="229"/>
      <c r="B877" s="240"/>
      <c r="C877" s="250"/>
      <c r="D877" s="229"/>
      <c r="E877" s="243"/>
      <c r="F877" s="231"/>
      <c r="G877" s="233"/>
      <c r="H877" s="292"/>
      <c r="I877" s="233"/>
      <c r="J877" s="292"/>
      <c r="K877" s="65"/>
      <c r="L877" s="65"/>
      <c r="M877" s="67"/>
      <c r="N877" s="77"/>
      <c r="O877" s="66">
        <f t="shared" si="1258"/>
        <v>0</v>
      </c>
      <c r="P877" s="228"/>
      <c r="Q877" s="228"/>
      <c r="R877" s="228"/>
      <c r="S877" s="228"/>
      <c r="T877" s="228"/>
    </row>
    <row r="878" spans="1:20" ht="12.75" customHeight="1">
      <c r="A878" s="229"/>
      <c r="B878" s="240"/>
      <c r="C878" s="250"/>
      <c r="D878" s="229"/>
      <c r="E878" s="243"/>
      <c r="F878" s="231"/>
      <c r="G878" s="233"/>
      <c r="H878" s="292"/>
      <c r="I878" s="233"/>
      <c r="J878" s="292"/>
      <c r="K878" s="65"/>
      <c r="L878" s="65"/>
      <c r="M878" s="65"/>
      <c r="N878" s="77"/>
      <c r="O878" s="66">
        <f t="shared" si="1258"/>
        <v>0</v>
      </c>
      <c r="P878" s="228"/>
      <c r="Q878" s="228"/>
      <c r="R878" s="228"/>
      <c r="S878" s="228"/>
      <c r="T878" s="228"/>
    </row>
    <row r="879" spans="1:20" ht="12.75" customHeight="1">
      <c r="A879" s="229">
        <v>1</v>
      </c>
      <c r="B879" s="240" t="s">
        <v>356</v>
      </c>
      <c r="C879" s="240" t="s">
        <v>529</v>
      </c>
      <c r="D879" s="288" t="s">
        <v>464</v>
      </c>
      <c r="E879" s="229">
        <v>25</v>
      </c>
      <c r="F879" s="231">
        <f t="shared" ref="F879" si="1337">H879+J879+R879</f>
        <v>0.55001968260000011</v>
      </c>
      <c r="G879" s="233">
        <v>7.5999999999999998E-2</v>
      </c>
      <c r="H879" s="292">
        <f t="shared" ref="H879" si="1338">G879*$P$14/1000</f>
        <v>0.13089480000000001</v>
      </c>
      <c r="I879" s="233">
        <v>3.6999999999999998E-2</v>
      </c>
      <c r="J879" s="292">
        <f t="shared" ref="J879" si="1339">I879*$P$15/1000</f>
        <v>8.1545039999999999E-2</v>
      </c>
      <c r="K879" s="77" t="s">
        <v>358</v>
      </c>
      <c r="L879" s="77" t="s">
        <v>40</v>
      </c>
      <c r="M879" s="65">
        <v>1.03</v>
      </c>
      <c r="N879" s="77">
        <v>0.28599999999999998</v>
      </c>
      <c r="O879" s="66">
        <f t="shared" si="1258"/>
        <v>0.29458000000000001</v>
      </c>
      <c r="P879" s="228">
        <f t="shared" ref="P879" si="1340">E879*F879</f>
        <v>13.750492065000003</v>
      </c>
      <c r="Q879" s="228">
        <f t="shared" ref="Q879" si="1341">SUM(O879:O882)</f>
        <v>0.29458000000000001</v>
      </c>
      <c r="R879" s="228">
        <f t="shared" ref="R879" si="1342">Q879*1.02*1.05*$R$20</f>
        <v>0.33757984260000007</v>
      </c>
      <c r="S879" s="228">
        <f t="shared" ref="S879" si="1343">F879*$S$23</f>
        <v>0.64438619523616536</v>
      </c>
      <c r="T879" s="228">
        <v>15.991375047603896</v>
      </c>
    </row>
    <row r="880" spans="1:20" ht="12.75" customHeight="1">
      <c r="A880" s="229"/>
      <c r="B880" s="240"/>
      <c r="C880" s="240"/>
      <c r="D880" s="289"/>
      <c r="E880" s="229"/>
      <c r="F880" s="231"/>
      <c r="G880" s="233"/>
      <c r="H880" s="292"/>
      <c r="I880" s="233"/>
      <c r="J880" s="292"/>
      <c r="K880" s="65"/>
      <c r="L880" s="65"/>
      <c r="M880" s="65"/>
      <c r="N880" s="77"/>
      <c r="O880" s="66">
        <f t="shared" si="1258"/>
        <v>0</v>
      </c>
      <c r="P880" s="228"/>
      <c r="Q880" s="228"/>
      <c r="R880" s="228"/>
      <c r="S880" s="228"/>
      <c r="T880" s="228"/>
    </row>
    <row r="881" spans="1:20" ht="12.75" customHeight="1">
      <c r="A881" s="229"/>
      <c r="B881" s="240"/>
      <c r="C881" s="240"/>
      <c r="D881" s="289"/>
      <c r="E881" s="229"/>
      <c r="F881" s="231"/>
      <c r="G881" s="233"/>
      <c r="H881" s="292"/>
      <c r="I881" s="233"/>
      <c r="J881" s="292"/>
      <c r="K881" s="65"/>
      <c r="L881" s="65"/>
      <c r="M881" s="67"/>
      <c r="N881" s="77"/>
      <c r="O881" s="66">
        <f t="shared" si="1258"/>
        <v>0</v>
      </c>
      <c r="P881" s="228"/>
      <c r="Q881" s="228"/>
      <c r="R881" s="228"/>
      <c r="S881" s="228"/>
      <c r="T881" s="228"/>
    </row>
    <row r="882" spans="1:20" ht="12.75" customHeight="1">
      <c r="A882" s="229"/>
      <c r="B882" s="240"/>
      <c r="C882" s="240"/>
      <c r="D882" s="289"/>
      <c r="E882" s="229"/>
      <c r="F882" s="231"/>
      <c r="G882" s="233"/>
      <c r="H882" s="292"/>
      <c r="I882" s="233"/>
      <c r="J882" s="292"/>
      <c r="K882" s="65"/>
      <c r="L882" s="65"/>
      <c r="M882" s="65"/>
      <c r="N882" s="77"/>
      <c r="O882" s="66">
        <f t="shared" si="1258"/>
        <v>0</v>
      </c>
      <c r="P882" s="228"/>
      <c r="Q882" s="228"/>
      <c r="R882" s="228"/>
      <c r="S882" s="228"/>
      <c r="T882" s="228"/>
    </row>
    <row r="883" spans="1:20" ht="12.75" customHeight="1">
      <c r="A883" s="229">
        <v>2</v>
      </c>
      <c r="B883" s="240" t="s">
        <v>366</v>
      </c>
      <c r="C883" s="240" t="s">
        <v>533</v>
      </c>
      <c r="D883" s="533" t="s">
        <v>455</v>
      </c>
      <c r="E883" s="229">
        <v>2</v>
      </c>
      <c r="F883" s="231">
        <f t="shared" ref="F883" si="1344">H883+J883+R883</f>
        <v>6.0775366199999992</v>
      </c>
      <c r="G883" s="233">
        <v>0.34899999999999998</v>
      </c>
      <c r="H883" s="292">
        <f t="shared" ref="H883" si="1345">G883*$P$14/1000</f>
        <v>0.60108269999999997</v>
      </c>
      <c r="I883" s="233">
        <v>0.30099999999999999</v>
      </c>
      <c r="J883" s="292">
        <f t="shared" ref="J883" si="1346">I883*$P$15/1000</f>
        <v>0.66337992000000001</v>
      </c>
      <c r="K883" s="77" t="s">
        <v>368</v>
      </c>
      <c r="L883" s="65" t="s">
        <v>31</v>
      </c>
      <c r="M883" s="65">
        <v>1</v>
      </c>
      <c r="N883" s="77">
        <v>2.76</v>
      </c>
      <c r="O883" s="66">
        <f t="shared" si="1258"/>
        <v>2.76</v>
      </c>
      <c r="P883" s="228">
        <f t="shared" ref="P883" si="1347">E883*F883</f>
        <v>12.155073239999998</v>
      </c>
      <c r="Q883" s="228">
        <f t="shared" ref="Q883" si="1348">SUM(O883:O886)</f>
        <v>4.1999999999999993</v>
      </c>
      <c r="R883" s="228">
        <f t="shared" ref="R883" si="1349">Q883*1.02*1.05*$R$20</f>
        <v>4.8130739999999994</v>
      </c>
      <c r="S883" s="228">
        <f t="shared" ref="S883" si="1350">F883*$S$23</f>
        <v>7.1202555524151396</v>
      </c>
      <c r="T883" s="228">
        <v>14.10560030304849</v>
      </c>
    </row>
    <row r="884" spans="1:20" ht="12.75" customHeight="1">
      <c r="A884" s="229"/>
      <c r="B884" s="240"/>
      <c r="C884" s="240"/>
      <c r="D884" s="319"/>
      <c r="E884" s="229"/>
      <c r="F884" s="231"/>
      <c r="G884" s="233"/>
      <c r="H884" s="292"/>
      <c r="I884" s="233"/>
      <c r="J884" s="292"/>
      <c r="K884" s="65"/>
      <c r="L884" s="65"/>
      <c r="M884" s="65"/>
      <c r="N884" s="77"/>
      <c r="O884" s="66">
        <f t="shared" si="1258"/>
        <v>0</v>
      </c>
      <c r="P884" s="228"/>
      <c r="Q884" s="228"/>
      <c r="R884" s="228"/>
      <c r="S884" s="228"/>
      <c r="T884" s="228"/>
    </row>
    <row r="885" spans="1:20" ht="12.75" customHeight="1">
      <c r="A885" s="229"/>
      <c r="B885" s="240"/>
      <c r="C885" s="240"/>
      <c r="D885" s="319"/>
      <c r="E885" s="229"/>
      <c r="F885" s="231"/>
      <c r="G885" s="233"/>
      <c r="H885" s="292"/>
      <c r="I885" s="233"/>
      <c r="J885" s="292"/>
      <c r="K885" s="65" t="s">
        <v>369</v>
      </c>
      <c r="L885" s="65" t="s">
        <v>31</v>
      </c>
      <c r="M885" s="72">
        <v>2</v>
      </c>
      <c r="N885" s="77">
        <v>0.72</v>
      </c>
      <c r="O885" s="66">
        <f t="shared" si="1258"/>
        <v>1.44</v>
      </c>
      <c r="P885" s="228"/>
      <c r="Q885" s="228"/>
      <c r="R885" s="228"/>
      <c r="S885" s="228"/>
      <c r="T885" s="228"/>
    </row>
    <row r="886" spans="1:20" ht="12.75" customHeight="1">
      <c r="A886" s="229"/>
      <c r="B886" s="240"/>
      <c r="C886" s="240"/>
      <c r="D886" s="320"/>
      <c r="E886" s="229"/>
      <c r="F886" s="231"/>
      <c r="G886" s="233"/>
      <c r="H886" s="292"/>
      <c r="I886" s="233"/>
      <c r="J886" s="292"/>
      <c r="K886" s="65"/>
      <c r="L886" s="65"/>
      <c r="M886" s="65"/>
      <c r="N886" s="77"/>
      <c r="O886" s="66">
        <f t="shared" si="1258"/>
        <v>0</v>
      </c>
      <c r="P886" s="228"/>
      <c r="Q886" s="228"/>
      <c r="R886" s="228"/>
      <c r="S886" s="228"/>
      <c r="T886" s="228"/>
    </row>
    <row r="887" spans="1:20" ht="12.75" customHeight="1">
      <c r="A887" s="229">
        <v>3</v>
      </c>
      <c r="B887" s="240" t="s">
        <v>370</v>
      </c>
      <c r="C887" s="240" t="s">
        <v>534</v>
      </c>
      <c r="D887" s="533" t="s">
        <v>455</v>
      </c>
      <c r="E887" s="229">
        <v>7</v>
      </c>
      <c r="F887" s="231">
        <f t="shared" ref="F887" si="1351">H887+J887+R887</f>
        <v>1.5565131840000004</v>
      </c>
      <c r="G887" s="233">
        <v>0.125</v>
      </c>
      <c r="H887" s="292">
        <f t="shared" ref="H887" si="1352">G887*$P$14/1000</f>
        <v>0.21528749999999999</v>
      </c>
      <c r="I887" s="267">
        <v>2.0000000000000001E-4</v>
      </c>
      <c r="J887" s="292">
        <f t="shared" ref="J887" si="1353">I887*$P$15/1000</f>
        <v>4.40784E-4</v>
      </c>
      <c r="K887" s="77" t="s">
        <v>372</v>
      </c>
      <c r="L887" s="65" t="s">
        <v>31</v>
      </c>
      <c r="M887" s="65">
        <v>1</v>
      </c>
      <c r="N887" s="77">
        <v>1.17</v>
      </c>
      <c r="O887" s="66">
        <f t="shared" si="1258"/>
        <v>1.17</v>
      </c>
      <c r="P887" s="228">
        <f t="shared" ref="P887" si="1354">E887*F887</f>
        <v>10.895592288000003</v>
      </c>
      <c r="Q887" s="228">
        <f t="shared" ref="Q887" si="1355">SUM(O887:O890)</f>
        <v>1.17</v>
      </c>
      <c r="R887" s="228">
        <f t="shared" ref="R887" si="1356">Q887*1.02*1.05*$R$20</f>
        <v>1.3407849000000003</v>
      </c>
      <c r="S887" s="228">
        <f t="shared" ref="S887" si="1357">F887*$S$23</f>
        <v>1.8235631200167697</v>
      </c>
      <c r="T887" s="228">
        <v>12.633403808380143</v>
      </c>
    </row>
    <row r="888" spans="1:20" ht="12.75" customHeight="1">
      <c r="A888" s="229"/>
      <c r="B888" s="240"/>
      <c r="C888" s="240"/>
      <c r="D888" s="319"/>
      <c r="E888" s="229"/>
      <c r="F888" s="231"/>
      <c r="G888" s="233"/>
      <c r="H888" s="292"/>
      <c r="I888" s="267"/>
      <c r="J888" s="292"/>
      <c r="K888" s="65"/>
      <c r="L888" s="65"/>
      <c r="M888" s="65"/>
      <c r="N888" s="77"/>
      <c r="O888" s="66">
        <f t="shared" si="1258"/>
        <v>0</v>
      </c>
      <c r="P888" s="228"/>
      <c r="Q888" s="228"/>
      <c r="R888" s="228"/>
      <c r="S888" s="228"/>
      <c r="T888" s="228"/>
    </row>
    <row r="889" spans="1:20" ht="12.75" customHeight="1">
      <c r="A889" s="229"/>
      <c r="B889" s="240"/>
      <c r="C889" s="240"/>
      <c r="D889" s="319"/>
      <c r="E889" s="229"/>
      <c r="F889" s="231"/>
      <c r="G889" s="233"/>
      <c r="H889" s="292"/>
      <c r="I889" s="267"/>
      <c r="J889" s="292"/>
      <c r="K889" s="65"/>
      <c r="L889" s="65"/>
      <c r="M889" s="67"/>
      <c r="N889" s="77"/>
      <c r="O889" s="66">
        <f t="shared" si="1258"/>
        <v>0</v>
      </c>
      <c r="P889" s="228"/>
      <c r="Q889" s="228"/>
      <c r="R889" s="228"/>
      <c r="S889" s="228"/>
      <c r="T889" s="228"/>
    </row>
    <row r="890" spans="1:20" ht="12.75" customHeight="1">
      <c r="A890" s="229"/>
      <c r="B890" s="240"/>
      <c r="C890" s="240"/>
      <c r="D890" s="320"/>
      <c r="E890" s="229"/>
      <c r="F890" s="231"/>
      <c r="G890" s="233"/>
      <c r="H890" s="292"/>
      <c r="I890" s="267"/>
      <c r="J890" s="292"/>
      <c r="K890" s="65"/>
      <c r="L890" s="65"/>
      <c r="M890" s="65"/>
      <c r="N890" s="77"/>
      <c r="O890" s="66">
        <f t="shared" si="1258"/>
        <v>0</v>
      </c>
      <c r="P890" s="228"/>
      <c r="Q890" s="228"/>
      <c r="R890" s="228"/>
      <c r="S890" s="228"/>
      <c r="T890" s="228"/>
    </row>
    <row r="891" spans="1:20" ht="12.75" customHeight="1">
      <c r="A891" s="229">
        <v>4</v>
      </c>
      <c r="B891" s="240" t="s">
        <v>373</v>
      </c>
      <c r="C891" s="240" t="s">
        <v>535</v>
      </c>
      <c r="D891" s="533" t="s">
        <v>455</v>
      </c>
      <c r="E891" s="229">
        <v>1</v>
      </c>
      <c r="F891" s="231">
        <f t="shared" ref="F891" si="1358">H891+J891+R891</f>
        <v>1.1581162680000001</v>
      </c>
      <c r="G891" s="233">
        <v>0.113</v>
      </c>
      <c r="H891" s="292">
        <f t="shared" ref="H891" si="1359">G891*$P$14/1000</f>
        <v>0.19461990000000001</v>
      </c>
      <c r="I891" s="267">
        <v>4.0000000000000002E-4</v>
      </c>
      <c r="J891" s="292">
        <f t="shared" ref="J891" si="1360">I891*$P$15/1000</f>
        <v>8.81568E-4</v>
      </c>
      <c r="K891" s="77" t="s">
        <v>375</v>
      </c>
      <c r="L891" s="65" t="s">
        <v>31</v>
      </c>
      <c r="M891" s="65">
        <v>1</v>
      </c>
      <c r="N891" s="77">
        <v>0.84</v>
      </c>
      <c r="O891" s="66">
        <f t="shared" si="1258"/>
        <v>0.84</v>
      </c>
      <c r="P891" s="228">
        <f t="shared" ref="P891" si="1361">E891*F891</f>
        <v>1.1581162680000001</v>
      </c>
      <c r="Q891" s="228">
        <f t="shared" ref="Q891" si="1362">SUM(O891:O894)</f>
        <v>0.84</v>
      </c>
      <c r="R891" s="228">
        <f t="shared" ref="R891" si="1363">Q891*1.02*1.05*$R$20</f>
        <v>0.9626148000000001</v>
      </c>
      <c r="S891" s="228">
        <f t="shared" ref="S891" si="1364">F891*$S$23</f>
        <v>1.3568135090182809</v>
      </c>
      <c r="T891" s="228">
        <v>1.343322428840102</v>
      </c>
    </row>
    <row r="892" spans="1:20" ht="12.75" customHeight="1">
      <c r="A892" s="229"/>
      <c r="B892" s="240"/>
      <c r="C892" s="240"/>
      <c r="D892" s="319"/>
      <c r="E892" s="229"/>
      <c r="F892" s="231"/>
      <c r="G892" s="233"/>
      <c r="H892" s="292"/>
      <c r="I892" s="267"/>
      <c r="J892" s="292"/>
      <c r="K892" s="65"/>
      <c r="L892" s="65"/>
      <c r="M892" s="65"/>
      <c r="N892" s="77"/>
      <c r="O892" s="66">
        <f t="shared" si="1258"/>
        <v>0</v>
      </c>
      <c r="P892" s="228"/>
      <c r="Q892" s="228"/>
      <c r="R892" s="228"/>
      <c r="S892" s="228"/>
      <c r="T892" s="228"/>
    </row>
    <row r="893" spans="1:20" ht="12.75" customHeight="1">
      <c r="A893" s="229"/>
      <c r="B893" s="240"/>
      <c r="C893" s="240"/>
      <c r="D893" s="319"/>
      <c r="E893" s="229"/>
      <c r="F893" s="231"/>
      <c r="G893" s="233"/>
      <c r="H893" s="292"/>
      <c r="I893" s="267"/>
      <c r="J893" s="292"/>
      <c r="K893" s="65"/>
      <c r="L893" s="65"/>
      <c r="M893" s="67"/>
      <c r="N893" s="77"/>
      <c r="O893" s="66">
        <f t="shared" si="1258"/>
        <v>0</v>
      </c>
      <c r="P893" s="228"/>
      <c r="Q893" s="228"/>
      <c r="R893" s="228"/>
      <c r="S893" s="228"/>
      <c r="T893" s="228"/>
    </row>
    <row r="894" spans="1:20" ht="12.75" customHeight="1">
      <c r="A894" s="229"/>
      <c r="B894" s="240"/>
      <c r="C894" s="240"/>
      <c r="D894" s="320"/>
      <c r="E894" s="229"/>
      <c r="F894" s="231"/>
      <c r="G894" s="233"/>
      <c r="H894" s="292"/>
      <c r="I894" s="267"/>
      <c r="J894" s="292"/>
      <c r="K894" s="65"/>
      <c r="L894" s="65"/>
      <c r="M894" s="65"/>
      <c r="N894" s="77"/>
      <c r="O894" s="66">
        <f t="shared" si="1258"/>
        <v>0</v>
      </c>
      <c r="P894" s="228"/>
      <c r="Q894" s="228"/>
      <c r="R894" s="228"/>
      <c r="S894" s="228"/>
      <c r="T894" s="228"/>
    </row>
    <row r="895" spans="1:20" ht="12.75" customHeight="1">
      <c r="A895" s="229">
        <v>5</v>
      </c>
      <c r="B895" s="240" t="s">
        <v>34</v>
      </c>
      <c r="C895" s="240" t="s">
        <v>536</v>
      </c>
      <c r="D895" s="533" t="s">
        <v>455</v>
      </c>
      <c r="E895" s="229">
        <v>1</v>
      </c>
      <c r="F895" s="231">
        <f t="shared" ref="F895" si="1365">H895+J895+R895</f>
        <v>0.28649250000000004</v>
      </c>
      <c r="G895" s="233"/>
      <c r="H895" s="292">
        <f t="shared" ref="H895" si="1366">G895*$P$14/1000</f>
        <v>0</v>
      </c>
      <c r="I895" s="233"/>
      <c r="J895" s="292">
        <f t="shared" ref="J895" si="1367">I895*$P$15/1000</f>
        <v>0</v>
      </c>
      <c r="K895" s="77" t="s">
        <v>377</v>
      </c>
      <c r="L895" s="77" t="s">
        <v>31</v>
      </c>
      <c r="M895" s="77">
        <v>1</v>
      </c>
      <c r="N895" s="77">
        <v>0.25</v>
      </c>
      <c r="O895" s="66">
        <f t="shared" si="1258"/>
        <v>0.25</v>
      </c>
      <c r="P895" s="228">
        <f t="shared" ref="P895" si="1368">E895*F895</f>
        <v>0.28649250000000004</v>
      </c>
      <c r="Q895" s="228">
        <f t="shared" ref="Q895" si="1369">SUM(O895:O898)</f>
        <v>0.25</v>
      </c>
      <c r="R895" s="228">
        <f t="shared" ref="R895" si="1370">Q895*1.02*1.05*$R$20</f>
        <v>0.28649250000000004</v>
      </c>
      <c r="S895" s="228">
        <f t="shared" ref="S895" si="1371">F895*$S$23</f>
        <v>0.33564582846566132</v>
      </c>
      <c r="T895" s="228">
        <v>0.33163062603167953</v>
      </c>
    </row>
    <row r="896" spans="1:20" ht="12.75" customHeight="1">
      <c r="A896" s="229"/>
      <c r="B896" s="240"/>
      <c r="C896" s="240"/>
      <c r="D896" s="319"/>
      <c r="E896" s="229"/>
      <c r="F896" s="231"/>
      <c r="G896" s="233"/>
      <c r="H896" s="292"/>
      <c r="I896" s="233"/>
      <c r="J896" s="292"/>
      <c r="K896" s="65"/>
      <c r="L896" s="65"/>
      <c r="M896" s="65"/>
      <c r="N896" s="77"/>
      <c r="O896" s="66">
        <f t="shared" ref="O896:O926" si="1372">M896*N896</f>
        <v>0</v>
      </c>
      <c r="P896" s="228"/>
      <c r="Q896" s="228"/>
      <c r="R896" s="228"/>
      <c r="S896" s="228"/>
      <c r="T896" s="228"/>
    </row>
    <row r="897" spans="1:20" ht="12.75" customHeight="1">
      <c r="A897" s="229"/>
      <c r="B897" s="240"/>
      <c r="C897" s="240"/>
      <c r="D897" s="319"/>
      <c r="E897" s="229"/>
      <c r="F897" s="231"/>
      <c r="G897" s="233"/>
      <c r="H897" s="292"/>
      <c r="I897" s="233"/>
      <c r="J897" s="292"/>
      <c r="K897" s="65"/>
      <c r="L897" s="65"/>
      <c r="M897" s="67"/>
      <c r="N897" s="77"/>
      <c r="O897" s="66">
        <f t="shared" si="1372"/>
        <v>0</v>
      </c>
      <c r="P897" s="228"/>
      <c r="Q897" s="228"/>
      <c r="R897" s="228"/>
      <c r="S897" s="228"/>
      <c r="T897" s="228"/>
    </row>
    <row r="898" spans="1:20" ht="12.75" customHeight="1">
      <c r="A898" s="229"/>
      <c r="B898" s="240"/>
      <c r="C898" s="240"/>
      <c r="D898" s="320"/>
      <c r="E898" s="229"/>
      <c r="F898" s="231"/>
      <c r="G898" s="233"/>
      <c r="H898" s="292"/>
      <c r="I898" s="233"/>
      <c r="J898" s="292"/>
      <c r="K898" s="65"/>
      <c r="L898" s="65"/>
      <c r="M898" s="65"/>
      <c r="N898" s="77"/>
      <c r="O898" s="66">
        <f t="shared" si="1372"/>
        <v>0</v>
      </c>
      <c r="P898" s="228"/>
      <c r="Q898" s="228"/>
      <c r="R898" s="228"/>
      <c r="S898" s="228"/>
      <c r="T898" s="228"/>
    </row>
    <row r="899" spans="1:20" ht="12.75" customHeight="1">
      <c r="A899" s="229">
        <v>6</v>
      </c>
      <c r="B899" s="240" t="s">
        <v>360</v>
      </c>
      <c r="C899" s="240" t="s">
        <v>531</v>
      </c>
      <c r="D899" s="533" t="s">
        <v>455</v>
      </c>
      <c r="E899" s="229">
        <v>2</v>
      </c>
      <c r="F899" s="231">
        <f t="shared" ref="F899" si="1373">H899+J899+R899</f>
        <v>3.0120987000000001</v>
      </c>
      <c r="G899" s="233">
        <v>1.04</v>
      </c>
      <c r="H899" s="292">
        <f t="shared" ref="H899" si="1374">G899*$P$14/1000</f>
        <v>1.7911920000000001</v>
      </c>
      <c r="I899" s="233">
        <v>0.06</v>
      </c>
      <c r="J899" s="292">
        <f t="shared" ref="J899" si="1375">I899*$P$15/1000</f>
        <v>0.1322352</v>
      </c>
      <c r="K899" s="77" t="s">
        <v>362</v>
      </c>
      <c r="L899" s="77" t="s">
        <v>31</v>
      </c>
      <c r="M899" s="77">
        <v>1</v>
      </c>
      <c r="N899" s="77">
        <v>0.95</v>
      </c>
      <c r="O899" s="66">
        <f t="shared" si="1372"/>
        <v>0.95</v>
      </c>
      <c r="P899" s="228">
        <f t="shared" ref="P899" si="1376">E899*F899</f>
        <v>6.0241974000000003</v>
      </c>
      <c r="Q899" s="228">
        <f t="shared" ref="Q899" si="1377">SUM(O899:O902)</f>
        <v>0.95</v>
      </c>
      <c r="R899" s="228">
        <f t="shared" ref="R899" si="1378">Q899*1.02*1.05*$R$20</f>
        <v>1.0886715</v>
      </c>
      <c r="S899" s="228">
        <f t="shared" ref="S899" si="1379">F899*$S$23</f>
        <v>3.528882478884583</v>
      </c>
      <c r="T899" s="228">
        <v>7.0272494192709045</v>
      </c>
    </row>
    <row r="900" spans="1:20" ht="12.75" customHeight="1">
      <c r="A900" s="229"/>
      <c r="B900" s="240"/>
      <c r="C900" s="240"/>
      <c r="D900" s="319"/>
      <c r="E900" s="229"/>
      <c r="F900" s="231"/>
      <c r="G900" s="233"/>
      <c r="H900" s="292"/>
      <c r="I900" s="233"/>
      <c r="J900" s="292"/>
      <c r="K900" s="65"/>
      <c r="L900" s="65"/>
      <c r="M900" s="65"/>
      <c r="N900" s="77"/>
      <c r="O900" s="66">
        <f t="shared" si="1372"/>
        <v>0</v>
      </c>
      <c r="P900" s="228"/>
      <c r="Q900" s="228"/>
      <c r="R900" s="228"/>
      <c r="S900" s="228"/>
      <c r="T900" s="228"/>
    </row>
    <row r="901" spans="1:20" ht="12.75" customHeight="1">
      <c r="A901" s="229"/>
      <c r="B901" s="240"/>
      <c r="C901" s="240"/>
      <c r="D901" s="319"/>
      <c r="E901" s="229"/>
      <c r="F901" s="231"/>
      <c r="G901" s="233"/>
      <c r="H901" s="292"/>
      <c r="I901" s="233"/>
      <c r="J901" s="292"/>
      <c r="K901" s="65"/>
      <c r="L901" s="65"/>
      <c r="M901" s="67"/>
      <c r="N901" s="77"/>
      <c r="O901" s="66">
        <f t="shared" si="1372"/>
        <v>0</v>
      </c>
      <c r="P901" s="228"/>
      <c r="Q901" s="228"/>
      <c r="R901" s="228"/>
      <c r="S901" s="228"/>
      <c r="T901" s="228"/>
    </row>
    <row r="902" spans="1:20" ht="12.75" customHeight="1">
      <c r="A902" s="229"/>
      <c r="B902" s="240"/>
      <c r="C902" s="240"/>
      <c r="D902" s="320"/>
      <c r="E902" s="229"/>
      <c r="F902" s="231"/>
      <c r="G902" s="233"/>
      <c r="H902" s="292"/>
      <c r="I902" s="233"/>
      <c r="J902" s="292"/>
      <c r="K902" s="65"/>
      <c r="L902" s="65"/>
      <c r="M902" s="65"/>
      <c r="N902" s="77"/>
      <c r="O902" s="66">
        <f t="shared" si="1372"/>
        <v>0</v>
      </c>
      <c r="P902" s="228"/>
      <c r="Q902" s="228"/>
      <c r="R902" s="228"/>
      <c r="S902" s="228"/>
      <c r="T902" s="228"/>
    </row>
    <row r="903" spans="1:20" ht="12.75" customHeight="1">
      <c r="A903" s="229">
        <v>7</v>
      </c>
      <c r="B903" s="240" t="s">
        <v>363</v>
      </c>
      <c r="C903" s="240" t="s">
        <v>1107</v>
      </c>
      <c r="D903" s="533" t="s">
        <v>455</v>
      </c>
      <c r="E903" s="229">
        <v>1</v>
      </c>
      <c r="F903" s="231">
        <f t="shared" ref="F903" si="1380">H903+J903+R903</f>
        <v>4.6161681000000003</v>
      </c>
      <c r="G903" s="233">
        <v>1.48</v>
      </c>
      <c r="H903" s="292">
        <f t="shared" ref="H903" si="1381">G903*$P$14/1000</f>
        <v>2.549004</v>
      </c>
      <c r="I903" s="233">
        <v>0.08</v>
      </c>
      <c r="J903" s="292">
        <f t="shared" ref="J903" si="1382">I903*$P$15/1000</f>
        <v>0.17631360000000001</v>
      </c>
      <c r="K903" s="22" t="s">
        <v>365</v>
      </c>
      <c r="L903" s="34" t="s">
        <v>31</v>
      </c>
      <c r="M903" s="34">
        <v>1</v>
      </c>
      <c r="N903" s="34">
        <v>1.65</v>
      </c>
      <c r="O903" s="66">
        <f t="shared" si="1372"/>
        <v>1.65</v>
      </c>
      <c r="P903" s="228">
        <f t="shared" ref="P903" si="1383">E903*F903</f>
        <v>4.6161681000000003</v>
      </c>
      <c r="Q903" s="228">
        <f t="shared" ref="Q903" si="1384">SUM(O903:O906)</f>
        <v>1.65</v>
      </c>
      <c r="R903" s="228">
        <f t="shared" ref="R903" si="1385">Q903*1.02*1.05*$R$20</f>
        <v>1.8908505000000002</v>
      </c>
      <c r="S903" s="228">
        <f t="shared" ref="S903" si="1386">F903*$S$23</f>
        <v>5.4081610033814416</v>
      </c>
      <c r="T903" s="228">
        <v>5.3816606673171616</v>
      </c>
    </row>
    <row r="904" spans="1:20" ht="12.75" customHeight="1">
      <c r="A904" s="229"/>
      <c r="B904" s="240"/>
      <c r="C904" s="240"/>
      <c r="D904" s="319"/>
      <c r="E904" s="229"/>
      <c r="F904" s="231"/>
      <c r="G904" s="233"/>
      <c r="H904" s="292"/>
      <c r="I904" s="233"/>
      <c r="J904" s="292"/>
      <c r="K904" s="22"/>
      <c r="L904" s="22"/>
      <c r="M904" s="22"/>
      <c r="N904" s="34"/>
      <c r="O904" s="66">
        <f t="shared" si="1372"/>
        <v>0</v>
      </c>
      <c r="P904" s="228"/>
      <c r="Q904" s="228"/>
      <c r="R904" s="228"/>
      <c r="S904" s="228"/>
      <c r="T904" s="228"/>
    </row>
    <row r="905" spans="1:20" ht="12.75" customHeight="1">
      <c r="A905" s="229"/>
      <c r="B905" s="240"/>
      <c r="C905" s="240"/>
      <c r="D905" s="319"/>
      <c r="E905" s="229"/>
      <c r="F905" s="231"/>
      <c r="G905" s="233"/>
      <c r="H905" s="292"/>
      <c r="I905" s="233"/>
      <c r="J905" s="292"/>
      <c r="K905" s="22"/>
      <c r="L905" s="22"/>
      <c r="M905" s="23"/>
      <c r="N905" s="34"/>
      <c r="O905" s="66">
        <f t="shared" si="1372"/>
        <v>0</v>
      </c>
      <c r="P905" s="228"/>
      <c r="Q905" s="228"/>
      <c r="R905" s="228"/>
      <c r="S905" s="228"/>
      <c r="T905" s="228"/>
    </row>
    <row r="906" spans="1:20" ht="12.75" customHeight="1">
      <c r="A906" s="229"/>
      <c r="B906" s="240"/>
      <c r="C906" s="240"/>
      <c r="D906" s="320"/>
      <c r="E906" s="229"/>
      <c r="F906" s="231"/>
      <c r="G906" s="233"/>
      <c r="H906" s="292"/>
      <c r="I906" s="233"/>
      <c r="J906" s="292"/>
      <c r="K906" s="22"/>
      <c r="L906" s="22"/>
      <c r="M906" s="22"/>
      <c r="N906" s="34"/>
      <c r="O906" s="66">
        <f t="shared" si="1372"/>
        <v>0</v>
      </c>
      <c r="P906" s="228"/>
      <c r="Q906" s="228"/>
      <c r="R906" s="228"/>
      <c r="S906" s="228"/>
      <c r="T906" s="228"/>
    </row>
    <row r="907" spans="1:20" ht="12.75" customHeight="1">
      <c r="A907" s="229">
        <v>8</v>
      </c>
      <c r="B907" s="240" t="s">
        <v>34</v>
      </c>
      <c r="C907" s="240" t="s">
        <v>537</v>
      </c>
      <c r="D907" s="533" t="s">
        <v>455</v>
      </c>
      <c r="E907" s="229">
        <v>9</v>
      </c>
      <c r="F907" s="231">
        <f t="shared" ref="F907" si="1387">H907+J907+R907</f>
        <v>0.19481490000000004</v>
      </c>
      <c r="G907" s="233"/>
      <c r="H907" s="292">
        <f t="shared" ref="H907" si="1388">G907*$P$14/1000</f>
        <v>0</v>
      </c>
      <c r="I907" s="233"/>
      <c r="J907" s="292">
        <f t="shared" ref="J907" si="1389">I907*$P$15/1000</f>
        <v>0</v>
      </c>
      <c r="K907" s="77" t="s">
        <v>377</v>
      </c>
      <c r="L907" s="77" t="s">
        <v>31</v>
      </c>
      <c r="M907" s="77">
        <v>1</v>
      </c>
      <c r="N907" s="77">
        <v>0.17</v>
      </c>
      <c r="O907" s="66">
        <f t="shared" si="1372"/>
        <v>0.17</v>
      </c>
      <c r="P907" s="228">
        <f t="shared" ref="P907" si="1390">E907*F907</f>
        <v>1.7533341000000005</v>
      </c>
      <c r="Q907" s="228">
        <f t="shared" ref="Q907" si="1391">SUM(O907:O910)</f>
        <v>0.17</v>
      </c>
      <c r="R907" s="228">
        <f t="shared" ref="R907" si="1392">Q907*1.02*1.05*$R$20</f>
        <v>0.19481490000000004</v>
      </c>
      <c r="S907" s="228">
        <f t="shared" ref="S907" si="1393">F907*$S$23</f>
        <v>0.2282391633566497</v>
      </c>
      <c r="T907" s="228">
        <v>2.0295794313138789</v>
      </c>
    </row>
    <row r="908" spans="1:20" ht="12.75" customHeight="1">
      <c r="A908" s="229"/>
      <c r="B908" s="240"/>
      <c r="C908" s="240"/>
      <c r="D908" s="319"/>
      <c r="E908" s="229"/>
      <c r="F908" s="231"/>
      <c r="G908" s="233"/>
      <c r="H908" s="292"/>
      <c r="I908" s="233"/>
      <c r="J908" s="292"/>
      <c r="K908" s="65"/>
      <c r="L908" s="65"/>
      <c r="M908" s="65"/>
      <c r="N908" s="77"/>
      <c r="O908" s="66">
        <f t="shared" si="1372"/>
        <v>0</v>
      </c>
      <c r="P908" s="228"/>
      <c r="Q908" s="228"/>
      <c r="R908" s="228"/>
      <c r="S908" s="228"/>
      <c r="T908" s="228"/>
    </row>
    <row r="909" spans="1:20" ht="12.75" customHeight="1">
      <c r="A909" s="229"/>
      <c r="B909" s="240"/>
      <c r="C909" s="240"/>
      <c r="D909" s="319"/>
      <c r="E909" s="229"/>
      <c r="F909" s="231"/>
      <c r="G909" s="233"/>
      <c r="H909" s="292"/>
      <c r="I909" s="233"/>
      <c r="J909" s="292"/>
      <c r="K909" s="65"/>
      <c r="L909" s="65"/>
      <c r="M909" s="67"/>
      <c r="N909" s="77"/>
      <c r="O909" s="66">
        <f t="shared" si="1372"/>
        <v>0</v>
      </c>
      <c r="P909" s="228"/>
      <c r="Q909" s="228"/>
      <c r="R909" s="228"/>
      <c r="S909" s="228"/>
      <c r="T909" s="228"/>
    </row>
    <row r="910" spans="1:20" ht="12.75" customHeight="1">
      <c r="A910" s="229"/>
      <c r="B910" s="240"/>
      <c r="C910" s="240"/>
      <c r="D910" s="320"/>
      <c r="E910" s="229"/>
      <c r="F910" s="231"/>
      <c r="G910" s="233"/>
      <c r="H910" s="292"/>
      <c r="I910" s="233"/>
      <c r="J910" s="292"/>
      <c r="K910" s="65"/>
      <c r="L910" s="65"/>
      <c r="M910" s="65"/>
      <c r="N910" s="77"/>
      <c r="O910" s="66">
        <f t="shared" si="1372"/>
        <v>0</v>
      </c>
      <c r="P910" s="228"/>
      <c r="Q910" s="228"/>
      <c r="R910" s="228"/>
      <c r="S910" s="228"/>
      <c r="T910" s="228"/>
    </row>
    <row r="911" spans="1:20" ht="12.75" customHeight="1">
      <c r="A911" s="229">
        <v>9</v>
      </c>
      <c r="B911" s="240" t="s">
        <v>379</v>
      </c>
      <c r="C911" s="240" t="s">
        <v>538</v>
      </c>
      <c r="D911" s="533" t="s">
        <v>455</v>
      </c>
      <c r="E911" s="242">
        <v>10</v>
      </c>
      <c r="F911" s="231">
        <f t="shared" ref="F911" si="1394">H911+J911+R911</f>
        <v>0.66491838000000003</v>
      </c>
      <c r="G911" s="233">
        <v>0.189</v>
      </c>
      <c r="H911" s="292">
        <f t="shared" ref="H911" si="1395">G911*$P$14/1000</f>
        <v>0.32551469999999999</v>
      </c>
      <c r="I911" s="233">
        <v>0.154</v>
      </c>
      <c r="J911" s="292">
        <f t="shared" ref="J911" si="1396">I911*$P$15/1000</f>
        <v>0.33940367999999999</v>
      </c>
      <c r="K911" s="65"/>
      <c r="L911" s="65"/>
      <c r="M911" s="65"/>
      <c r="N911" s="77"/>
      <c r="O911" s="66">
        <f t="shared" si="1372"/>
        <v>0</v>
      </c>
      <c r="P911" s="228">
        <f t="shared" ref="P911" si="1397">E911*F911</f>
        <v>6.6491838000000003</v>
      </c>
      <c r="Q911" s="228">
        <f t="shared" ref="Q911" si="1398">SUM(O911:O914)</f>
        <v>0</v>
      </c>
      <c r="R911" s="228">
        <f t="shared" ref="R911" si="1399">Q911*1.02*1.05*$R$20</f>
        <v>0</v>
      </c>
      <c r="S911" s="228">
        <f t="shared" ref="S911" si="1400">F911*$S$23</f>
        <v>0.7789979860455174</v>
      </c>
      <c r="T911" s="228">
        <v>7.7899798604551744</v>
      </c>
    </row>
    <row r="912" spans="1:20" ht="12.75" customHeight="1">
      <c r="A912" s="229"/>
      <c r="B912" s="240"/>
      <c r="C912" s="240"/>
      <c r="D912" s="319"/>
      <c r="E912" s="242"/>
      <c r="F912" s="231"/>
      <c r="G912" s="233"/>
      <c r="H912" s="292"/>
      <c r="I912" s="233"/>
      <c r="J912" s="292"/>
      <c r="K912" s="65"/>
      <c r="L912" s="65"/>
      <c r="M912" s="65"/>
      <c r="N912" s="77"/>
      <c r="O912" s="66">
        <f t="shared" si="1372"/>
        <v>0</v>
      </c>
      <c r="P912" s="228"/>
      <c r="Q912" s="228"/>
      <c r="R912" s="228"/>
      <c r="S912" s="228"/>
      <c r="T912" s="228"/>
    </row>
    <row r="913" spans="1:20" ht="12.75" customHeight="1">
      <c r="A913" s="229"/>
      <c r="B913" s="240"/>
      <c r="C913" s="240"/>
      <c r="D913" s="319"/>
      <c r="E913" s="242"/>
      <c r="F913" s="231"/>
      <c r="G913" s="233"/>
      <c r="H913" s="292"/>
      <c r="I913" s="233"/>
      <c r="J913" s="292"/>
      <c r="K913" s="65"/>
      <c r="L913" s="65"/>
      <c r="M913" s="67"/>
      <c r="N913" s="77"/>
      <c r="O913" s="66">
        <f t="shared" si="1372"/>
        <v>0</v>
      </c>
      <c r="P913" s="228"/>
      <c r="Q913" s="228"/>
      <c r="R913" s="228"/>
      <c r="S913" s="228"/>
      <c r="T913" s="228"/>
    </row>
    <row r="914" spans="1:20" ht="12.75" customHeight="1">
      <c r="A914" s="229"/>
      <c r="B914" s="240"/>
      <c r="C914" s="240"/>
      <c r="D914" s="320"/>
      <c r="E914" s="242"/>
      <c r="F914" s="231"/>
      <c r="G914" s="233"/>
      <c r="H914" s="292"/>
      <c r="I914" s="233"/>
      <c r="J914" s="292"/>
      <c r="K914" s="65"/>
      <c r="L914" s="65"/>
      <c r="M914" s="65"/>
      <c r="N914" s="77"/>
      <c r="O914" s="66">
        <f t="shared" si="1372"/>
        <v>0</v>
      </c>
      <c r="P914" s="228"/>
      <c r="Q914" s="228"/>
      <c r="R914" s="228"/>
      <c r="S914" s="228"/>
      <c r="T914" s="228"/>
    </row>
    <row r="915" spans="1:20" ht="12.75" customHeight="1">
      <c r="A915" s="229">
        <v>10</v>
      </c>
      <c r="B915" s="230" t="s">
        <v>340</v>
      </c>
      <c r="C915" s="230" t="s">
        <v>1108</v>
      </c>
      <c r="D915" s="327" t="s">
        <v>462</v>
      </c>
      <c r="E915" s="231">
        <v>0.5</v>
      </c>
      <c r="F915" s="231">
        <f t="shared" ref="F915" si="1401">H915+J915+R915</f>
        <v>2.6127496865789999</v>
      </c>
      <c r="G915" s="232">
        <v>0.93</v>
      </c>
      <c r="H915" s="292">
        <f t="shared" ref="H915" si="1402">G915*$P$14/1000</f>
        <v>1.601739</v>
      </c>
      <c r="I915" s="232">
        <v>0.16</v>
      </c>
      <c r="J915" s="292">
        <f t="shared" ref="J915" si="1403">I915*$P$15/1000</f>
        <v>0.35262720000000003</v>
      </c>
      <c r="K915" s="34" t="s">
        <v>327</v>
      </c>
      <c r="L915" s="34" t="s">
        <v>32</v>
      </c>
      <c r="M915" s="34">
        <v>3.2500000000000001E-2</v>
      </c>
      <c r="N915" s="34">
        <v>17.631</v>
      </c>
      <c r="O915" s="66">
        <f t="shared" si="1372"/>
        <v>0.5730075</v>
      </c>
      <c r="P915" s="228">
        <f t="shared" ref="P915" si="1404">E915*F915</f>
        <v>1.3063748432894999</v>
      </c>
      <c r="Q915" s="228">
        <f t="shared" ref="Q915" si="1405">SUM(O915:O918)</f>
        <v>0.5745207</v>
      </c>
      <c r="R915" s="228">
        <f t="shared" ref="R915" si="1406">Q915*1.02*1.05*$R$20</f>
        <v>0.65838348657900014</v>
      </c>
      <c r="S915" s="228">
        <f t="shared" ref="S915" si="1407">F915*$S$23</f>
        <v>3.0610174197411983</v>
      </c>
      <c r="T915" s="228">
        <v>1.5258950760445733</v>
      </c>
    </row>
    <row r="916" spans="1:20" ht="12.75" customHeight="1">
      <c r="A916" s="229"/>
      <c r="B916" s="230"/>
      <c r="C916" s="230"/>
      <c r="D916" s="328"/>
      <c r="E916" s="231"/>
      <c r="F916" s="231"/>
      <c r="G916" s="232"/>
      <c r="H916" s="292"/>
      <c r="I916" s="232"/>
      <c r="J916" s="292"/>
      <c r="K916" s="22"/>
      <c r="L916" s="22"/>
      <c r="M916" s="34"/>
      <c r="N916" s="34"/>
      <c r="O916" s="66">
        <f t="shared" si="1372"/>
        <v>0</v>
      </c>
      <c r="P916" s="228"/>
      <c r="Q916" s="228"/>
      <c r="R916" s="228"/>
      <c r="S916" s="228"/>
      <c r="T916" s="228"/>
    </row>
    <row r="917" spans="1:20" ht="12.75" customHeight="1">
      <c r="A917" s="229"/>
      <c r="B917" s="230"/>
      <c r="C917" s="230"/>
      <c r="D917" s="328"/>
      <c r="E917" s="231"/>
      <c r="F917" s="231"/>
      <c r="G917" s="232"/>
      <c r="H917" s="292"/>
      <c r="I917" s="232"/>
      <c r="J917" s="292"/>
      <c r="K917" s="22" t="s">
        <v>56</v>
      </c>
      <c r="L917" s="22" t="s">
        <v>44</v>
      </c>
      <c r="M917" s="34">
        <v>9.7000000000000003E-3</v>
      </c>
      <c r="N917" s="34">
        <v>0.156</v>
      </c>
      <c r="O917" s="66">
        <f t="shared" si="1372"/>
        <v>1.5132000000000001E-3</v>
      </c>
      <c r="P917" s="228"/>
      <c r="Q917" s="228"/>
      <c r="R917" s="228"/>
      <c r="S917" s="228"/>
      <c r="T917" s="228"/>
    </row>
    <row r="918" spans="1:20" ht="12.75" customHeight="1">
      <c r="A918" s="229"/>
      <c r="B918" s="230"/>
      <c r="C918" s="230"/>
      <c r="D918" s="329"/>
      <c r="E918" s="231"/>
      <c r="F918" s="231"/>
      <c r="G918" s="232"/>
      <c r="H918" s="292"/>
      <c r="I918" s="232"/>
      <c r="J918" s="292"/>
      <c r="K918" s="22"/>
      <c r="L918" s="22"/>
      <c r="M918" s="22"/>
      <c r="N918" s="34"/>
      <c r="O918" s="66">
        <f t="shared" si="1372"/>
        <v>0</v>
      </c>
      <c r="P918" s="228"/>
      <c r="Q918" s="228"/>
      <c r="R918" s="228"/>
      <c r="S918" s="228"/>
      <c r="T918" s="228"/>
    </row>
    <row r="919" spans="1:20" ht="12.75" customHeight="1">
      <c r="A919" s="229">
        <v>11</v>
      </c>
      <c r="B919" s="230" t="s">
        <v>342</v>
      </c>
      <c r="C919" s="230" t="s">
        <v>1000</v>
      </c>
      <c r="D919" s="327" t="s">
        <v>462</v>
      </c>
      <c r="E919" s="231">
        <v>0.5</v>
      </c>
      <c r="F919" s="231">
        <f t="shared" ref="F919" si="1408">H919+J919+R919</f>
        <v>1.2597771174000001</v>
      </c>
      <c r="G919" s="232">
        <v>0.39700000000000002</v>
      </c>
      <c r="H919" s="292">
        <f t="shared" ref="H919" si="1409">G919*$P$14/1000</f>
        <v>0.6837531</v>
      </c>
      <c r="I919" s="232">
        <v>0.01</v>
      </c>
      <c r="J919" s="292">
        <f t="shared" ref="J919" si="1410">I919*$P$15/1000</f>
        <v>2.2039200000000002E-2</v>
      </c>
      <c r="K919" s="22" t="s">
        <v>344</v>
      </c>
      <c r="L919" s="22" t="s">
        <v>35</v>
      </c>
      <c r="M919" s="34">
        <v>0.63</v>
      </c>
      <c r="N919" s="77">
        <v>0.58299999999999996</v>
      </c>
      <c r="O919" s="66">
        <f t="shared" si="1372"/>
        <v>0.36729000000000001</v>
      </c>
      <c r="P919" s="228">
        <f t="shared" ref="P919" si="1411">E919*F919</f>
        <v>0.62988855870000005</v>
      </c>
      <c r="Q919" s="228">
        <f t="shared" ref="Q919" si="1412">SUM(O919:O922)</f>
        <v>0.48342000000000002</v>
      </c>
      <c r="R919" s="228">
        <f t="shared" ref="R919" si="1413">Q919*1.02*1.05*$R$20</f>
        <v>0.55398481740000005</v>
      </c>
      <c r="S919" s="228">
        <f t="shared" ref="S919" si="1414">F919*$S$23</f>
        <v>1.4759162430144093</v>
      </c>
      <c r="T919" s="228">
        <v>0.73407606318593366</v>
      </c>
    </row>
    <row r="920" spans="1:20" ht="12.75" customHeight="1">
      <c r="A920" s="229"/>
      <c r="B920" s="230"/>
      <c r="C920" s="230"/>
      <c r="D920" s="328"/>
      <c r="E920" s="231"/>
      <c r="F920" s="231"/>
      <c r="G920" s="232"/>
      <c r="H920" s="292"/>
      <c r="I920" s="232"/>
      <c r="J920" s="292"/>
      <c r="K920" s="22"/>
      <c r="L920" s="22"/>
      <c r="M920" s="34"/>
      <c r="N920" s="34"/>
      <c r="O920" s="66">
        <f t="shared" si="1372"/>
        <v>0</v>
      </c>
      <c r="P920" s="228"/>
      <c r="Q920" s="228"/>
      <c r="R920" s="228"/>
      <c r="S920" s="228"/>
      <c r="T920" s="228"/>
    </row>
    <row r="921" spans="1:20" ht="12.75" customHeight="1">
      <c r="A921" s="229"/>
      <c r="B921" s="230"/>
      <c r="C921" s="230"/>
      <c r="D921" s="328"/>
      <c r="E921" s="231"/>
      <c r="F921" s="231"/>
      <c r="G921" s="232"/>
      <c r="H921" s="292"/>
      <c r="I921" s="232"/>
      <c r="J921" s="292"/>
      <c r="K921" s="22" t="s">
        <v>345</v>
      </c>
      <c r="L921" s="22" t="s">
        <v>35</v>
      </c>
      <c r="M921" s="34">
        <v>0.79</v>
      </c>
      <c r="N921" s="77">
        <v>0.14699999999999999</v>
      </c>
      <c r="O921" s="66">
        <f t="shared" si="1372"/>
        <v>0.11613</v>
      </c>
      <c r="P921" s="228"/>
      <c r="Q921" s="228"/>
      <c r="R921" s="228"/>
      <c r="S921" s="228"/>
      <c r="T921" s="228"/>
    </row>
    <row r="922" spans="1:20" ht="12.75" customHeight="1">
      <c r="A922" s="229"/>
      <c r="B922" s="230"/>
      <c r="C922" s="230"/>
      <c r="D922" s="329"/>
      <c r="E922" s="231"/>
      <c r="F922" s="231"/>
      <c r="G922" s="232"/>
      <c r="H922" s="292"/>
      <c r="I922" s="232"/>
      <c r="J922" s="292"/>
      <c r="K922" s="22"/>
      <c r="L922" s="22"/>
      <c r="M922" s="22"/>
      <c r="N922" s="34"/>
      <c r="O922" s="66">
        <f t="shared" si="1372"/>
        <v>0</v>
      </c>
      <c r="P922" s="228"/>
      <c r="Q922" s="228"/>
      <c r="R922" s="228"/>
      <c r="S922" s="228"/>
      <c r="T922" s="228"/>
    </row>
    <row r="923" spans="1:20" ht="12.75" customHeight="1">
      <c r="A923" s="229">
        <v>12</v>
      </c>
      <c r="B923" s="230" t="s">
        <v>34</v>
      </c>
      <c r="C923" s="230" t="s">
        <v>539</v>
      </c>
      <c r="D923" s="533" t="s">
        <v>455</v>
      </c>
      <c r="E923" s="281">
        <v>40</v>
      </c>
      <c r="F923" s="231">
        <f t="shared" ref="F923" si="1415">H923+J923+R923</f>
        <v>1.7189550000000001E-2</v>
      </c>
      <c r="G923" s="232"/>
      <c r="H923" s="292">
        <f t="shared" ref="H923" si="1416">G923*$P$14/1000</f>
        <v>0</v>
      </c>
      <c r="I923" s="232"/>
      <c r="J923" s="292">
        <f t="shared" ref="J923" si="1417">I923*$P$15/1000</f>
        <v>0</v>
      </c>
      <c r="K923" s="22" t="s">
        <v>382</v>
      </c>
      <c r="L923" s="34" t="s">
        <v>31</v>
      </c>
      <c r="M923" s="34">
        <v>1</v>
      </c>
      <c r="N923" s="34">
        <v>1.4999999999999999E-2</v>
      </c>
      <c r="O923" s="66">
        <f t="shared" si="1372"/>
        <v>1.4999999999999999E-2</v>
      </c>
      <c r="P923" s="228">
        <f t="shared" ref="P923" si="1418">E923*F923</f>
        <v>0.68758200000000003</v>
      </c>
      <c r="Q923" s="228">
        <f t="shared" ref="Q923" si="1419">SUM(O923:O926)</f>
        <v>1.4999999999999999E-2</v>
      </c>
      <c r="R923" s="228">
        <f t="shared" ref="R923" si="1420">Q923*1.02*1.05*$R$20</f>
        <v>1.7189550000000001E-2</v>
      </c>
      <c r="S923" s="228">
        <f t="shared" ref="S923" si="1421">F923*$S$23</f>
        <v>2.0138749707939677E-2</v>
      </c>
      <c r="T923" s="228">
        <v>0.79591350247603065</v>
      </c>
    </row>
    <row r="924" spans="1:20" ht="12.75" customHeight="1">
      <c r="A924" s="229"/>
      <c r="B924" s="230"/>
      <c r="C924" s="230"/>
      <c r="D924" s="319"/>
      <c r="E924" s="281"/>
      <c r="F924" s="231"/>
      <c r="G924" s="232"/>
      <c r="H924" s="292"/>
      <c r="I924" s="232"/>
      <c r="J924" s="292"/>
      <c r="K924" s="22"/>
      <c r="L924" s="22"/>
      <c r="M924" s="22"/>
      <c r="N924" s="34"/>
      <c r="O924" s="66">
        <f t="shared" si="1372"/>
        <v>0</v>
      </c>
      <c r="P924" s="228"/>
      <c r="Q924" s="228"/>
      <c r="R924" s="228"/>
      <c r="S924" s="228"/>
      <c r="T924" s="228"/>
    </row>
    <row r="925" spans="1:20" ht="12.75" customHeight="1">
      <c r="A925" s="229"/>
      <c r="B925" s="230"/>
      <c r="C925" s="230"/>
      <c r="D925" s="319"/>
      <c r="E925" s="281"/>
      <c r="F925" s="231"/>
      <c r="G925" s="232"/>
      <c r="H925" s="292"/>
      <c r="I925" s="232"/>
      <c r="J925" s="292"/>
      <c r="K925" s="22"/>
      <c r="L925" s="22"/>
      <c r="M925" s="23"/>
      <c r="N925" s="34"/>
      <c r="O925" s="66">
        <f t="shared" si="1372"/>
        <v>0</v>
      </c>
      <c r="P925" s="228"/>
      <c r="Q925" s="228"/>
      <c r="R925" s="228"/>
      <c r="S925" s="228"/>
      <c r="T925" s="228"/>
    </row>
    <row r="926" spans="1:20" ht="12.75" customHeight="1">
      <c r="A926" s="229"/>
      <c r="B926" s="230"/>
      <c r="C926" s="230"/>
      <c r="D926" s="320"/>
      <c r="E926" s="281"/>
      <c r="F926" s="231"/>
      <c r="G926" s="232"/>
      <c r="H926" s="292"/>
      <c r="I926" s="232"/>
      <c r="J926" s="292"/>
      <c r="K926" s="22"/>
      <c r="L926" s="22"/>
      <c r="M926" s="22"/>
      <c r="N926" s="34"/>
      <c r="O926" s="66">
        <f t="shared" si="1372"/>
        <v>0</v>
      </c>
      <c r="P926" s="228"/>
      <c r="Q926" s="228"/>
      <c r="R926" s="228"/>
      <c r="S926" s="228"/>
      <c r="T926" s="228"/>
    </row>
    <row r="927" spans="1:20" ht="12.75" customHeight="1">
      <c r="A927" s="347"/>
      <c r="B927" s="348"/>
      <c r="C927" s="349" t="s">
        <v>458</v>
      </c>
      <c r="D927" s="347"/>
      <c r="E927" s="350"/>
      <c r="F927" s="351"/>
      <c r="G927" s="344"/>
      <c r="H927" s="345"/>
      <c r="I927" s="344"/>
      <c r="J927" s="345"/>
      <c r="K927" s="37"/>
      <c r="L927" s="37"/>
      <c r="M927" s="37"/>
      <c r="N927" s="38"/>
      <c r="O927" s="39"/>
      <c r="P927" s="345"/>
      <c r="Q927" s="345"/>
      <c r="R927" s="345"/>
      <c r="S927" s="345"/>
      <c r="T927" s="346">
        <f>SUM(T879:T926)</f>
        <v>69.689686233967976</v>
      </c>
    </row>
    <row r="928" spans="1:20" ht="12.75" customHeight="1">
      <c r="A928" s="347"/>
      <c r="B928" s="348"/>
      <c r="C928" s="349"/>
      <c r="D928" s="347"/>
      <c r="E928" s="350"/>
      <c r="F928" s="352"/>
      <c r="G928" s="344"/>
      <c r="H928" s="345"/>
      <c r="I928" s="344"/>
      <c r="J928" s="345"/>
      <c r="K928" s="37"/>
      <c r="L928" s="37"/>
      <c r="M928" s="37"/>
      <c r="N928" s="38"/>
      <c r="O928" s="39"/>
      <c r="P928" s="345"/>
      <c r="Q928" s="345"/>
      <c r="R928" s="345"/>
      <c r="S928" s="345"/>
      <c r="T928" s="346"/>
    </row>
    <row r="929" spans="1:20" ht="12.75" customHeight="1">
      <c r="A929" s="347"/>
      <c r="B929" s="348"/>
      <c r="C929" s="349"/>
      <c r="D929" s="347"/>
      <c r="E929" s="350"/>
      <c r="F929" s="352"/>
      <c r="G929" s="344"/>
      <c r="H929" s="345"/>
      <c r="I929" s="344"/>
      <c r="J929" s="345"/>
      <c r="K929" s="37"/>
      <c r="L929" s="37"/>
      <c r="M929" s="40"/>
      <c r="N929" s="38"/>
      <c r="O929" s="39"/>
      <c r="P929" s="345"/>
      <c r="Q929" s="345"/>
      <c r="R929" s="345"/>
      <c r="S929" s="345"/>
      <c r="T929" s="346"/>
    </row>
    <row r="930" spans="1:20" ht="12.75" customHeight="1">
      <c r="A930" s="347"/>
      <c r="B930" s="348"/>
      <c r="C930" s="349"/>
      <c r="D930" s="347"/>
      <c r="E930" s="350"/>
      <c r="F930" s="353"/>
      <c r="G930" s="344"/>
      <c r="H930" s="345"/>
      <c r="I930" s="344"/>
      <c r="J930" s="345"/>
      <c r="K930" s="37"/>
      <c r="L930" s="37"/>
      <c r="M930" s="37"/>
      <c r="N930" s="38"/>
      <c r="O930" s="39"/>
      <c r="P930" s="345"/>
      <c r="Q930" s="345"/>
      <c r="R930" s="345"/>
      <c r="S930" s="345"/>
      <c r="T930" s="346"/>
    </row>
    <row r="931" spans="1:20" ht="12.75" customHeight="1">
      <c r="A931" s="347"/>
      <c r="B931" s="348"/>
      <c r="C931" s="349" t="s">
        <v>459</v>
      </c>
      <c r="D931" s="347"/>
      <c r="E931" s="350"/>
      <c r="F931" s="351"/>
      <c r="G931" s="344"/>
      <c r="H931" s="345"/>
      <c r="I931" s="344"/>
      <c r="J931" s="345"/>
      <c r="K931" s="37"/>
      <c r="L931" s="37"/>
      <c r="M931" s="37"/>
      <c r="N931" s="38"/>
      <c r="O931" s="39"/>
      <c r="P931" s="345"/>
      <c r="Q931" s="345"/>
      <c r="R931" s="345"/>
      <c r="S931" s="345"/>
      <c r="T931" s="340" t="e">
        <f>(T927*100%)/'N46 Cav-Nax'!T1117</f>
        <v>#REF!</v>
      </c>
    </row>
    <row r="932" spans="1:20" ht="12.75" customHeight="1">
      <c r="A932" s="347"/>
      <c r="B932" s="348"/>
      <c r="C932" s="349"/>
      <c r="D932" s="347"/>
      <c r="E932" s="350"/>
      <c r="F932" s="352"/>
      <c r="G932" s="344"/>
      <c r="H932" s="345"/>
      <c r="I932" s="344"/>
      <c r="J932" s="345"/>
      <c r="K932" s="37"/>
      <c r="L932" s="37"/>
      <c r="M932" s="37"/>
      <c r="N932" s="38"/>
      <c r="O932" s="39"/>
      <c r="P932" s="345"/>
      <c r="Q932" s="345"/>
      <c r="R932" s="345"/>
      <c r="S932" s="345"/>
      <c r="T932" s="340"/>
    </row>
    <row r="933" spans="1:20" ht="12.75" customHeight="1">
      <c r="A933" s="347"/>
      <c r="B933" s="348"/>
      <c r="C933" s="349"/>
      <c r="D933" s="347"/>
      <c r="E933" s="350"/>
      <c r="F933" s="352"/>
      <c r="G933" s="344"/>
      <c r="H933" s="345"/>
      <c r="I933" s="344"/>
      <c r="J933" s="345"/>
      <c r="K933" s="37"/>
      <c r="L933" s="37"/>
      <c r="M933" s="40"/>
      <c r="N933" s="38"/>
      <c r="O933" s="39"/>
      <c r="P933" s="345"/>
      <c r="Q933" s="345"/>
      <c r="R933" s="345"/>
      <c r="S933" s="345"/>
      <c r="T933" s="340"/>
    </row>
    <row r="934" spans="1:20" ht="12.75" customHeight="1">
      <c r="A934" s="347"/>
      <c r="B934" s="348"/>
      <c r="C934" s="349"/>
      <c r="D934" s="347"/>
      <c r="E934" s="350"/>
      <c r="F934" s="353"/>
      <c r="G934" s="344"/>
      <c r="H934" s="345"/>
      <c r="I934" s="344"/>
      <c r="J934" s="345"/>
      <c r="K934" s="37"/>
      <c r="L934" s="37"/>
      <c r="M934" s="37"/>
      <c r="N934" s="38"/>
      <c r="O934" s="39"/>
      <c r="P934" s="345"/>
      <c r="Q934" s="345"/>
      <c r="R934" s="345"/>
      <c r="S934" s="345"/>
      <c r="T934" s="340"/>
    </row>
    <row r="935" spans="1:20" ht="12.75" customHeight="1">
      <c r="A935" s="229"/>
      <c r="B935" s="240"/>
      <c r="C935" s="250" t="s">
        <v>1109</v>
      </c>
      <c r="D935" s="229"/>
      <c r="E935" s="242"/>
      <c r="F935" s="224"/>
      <c r="G935" s="271"/>
      <c r="H935" s="228"/>
      <c r="I935" s="233"/>
      <c r="J935" s="228"/>
      <c r="K935" s="65"/>
      <c r="L935" s="65"/>
      <c r="M935" s="65"/>
      <c r="N935" s="77"/>
      <c r="O935" s="66"/>
      <c r="P935" s="228"/>
      <c r="Q935" s="228"/>
      <c r="R935" s="228"/>
      <c r="S935" s="228">
        <f t="shared" ref="S935" si="1422">F935*$S$23</f>
        <v>0</v>
      </c>
      <c r="T935" s="228">
        <f t="shared" ref="T935" si="1423">S935*E935</f>
        <v>0</v>
      </c>
    </row>
    <row r="936" spans="1:20" ht="12.75" customHeight="1">
      <c r="A936" s="229"/>
      <c r="B936" s="240"/>
      <c r="C936" s="250"/>
      <c r="D936" s="229"/>
      <c r="E936" s="242"/>
      <c r="F936" s="224"/>
      <c r="G936" s="271"/>
      <c r="H936" s="228"/>
      <c r="I936" s="233"/>
      <c r="J936" s="228"/>
      <c r="K936" s="65"/>
      <c r="L936" s="65"/>
      <c r="M936" s="65"/>
      <c r="N936" s="77"/>
      <c r="O936" s="66"/>
      <c r="P936" s="228"/>
      <c r="Q936" s="228"/>
      <c r="R936" s="228"/>
      <c r="S936" s="228"/>
      <c r="T936" s="228"/>
    </row>
    <row r="937" spans="1:20" ht="12.75" customHeight="1">
      <c r="A937" s="229"/>
      <c r="B937" s="240"/>
      <c r="C937" s="250"/>
      <c r="D937" s="229"/>
      <c r="E937" s="242"/>
      <c r="F937" s="224"/>
      <c r="G937" s="271"/>
      <c r="H937" s="228"/>
      <c r="I937" s="233"/>
      <c r="J937" s="228"/>
      <c r="K937" s="65"/>
      <c r="L937" s="65"/>
      <c r="M937" s="67"/>
      <c r="N937" s="77"/>
      <c r="O937" s="66"/>
      <c r="P937" s="228"/>
      <c r="Q937" s="228"/>
      <c r="R937" s="228"/>
      <c r="S937" s="228"/>
      <c r="T937" s="228"/>
    </row>
    <row r="938" spans="1:20" ht="12.75" customHeight="1">
      <c r="A938" s="229"/>
      <c r="B938" s="240"/>
      <c r="C938" s="250"/>
      <c r="D938" s="229"/>
      <c r="E938" s="242"/>
      <c r="F938" s="224"/>
      <c r="G938" s="271"/>
      <c r="H938" s="228"/>
      <c r="I938" s="233"/>
      <c r="J938" s="228"/>
      <c r="K938" s="65"/>
      <c r="L938" s="65"/>
      <c r="M938" s="65"/>
      <c r="N938" s="77"/>
      <c r="O938" s="66"/>
      <c r="P938" s="228"/>
      <c r="Q938" s="228"/>
      <c r="R938" s="228"/>
      <c r="S938" s="228"/>
      <c r="T938" s="228"/>
    </row>
    <row r="939" spans="1:20" ht="12.75" customHeight="1">
      <c r="A939" s="229">
        <v>1</v>
      </c>
      <c r="B939" s="240" t="s">
        <v>858</v>
      </c>
      <c r="C939" s="240" t="s">
        <v>1110</v>
      </c>
      <c r="D939" s="288" t="s">
        <v>464</v>
      </c>
      <c r="E939" s="229">
        <v>3.5</v>
      </c>
      <c r="F939" s="224">
        <f>H939+J939+R939</f>
        <v>1.7617642500000001</v>
      </c>
      <c r="G939" s="266">
        <v>0.41</v>
      </c>
      <c r="H939" s="228">
        <f>G939*$P$14/1000</f>
        <v>0.70614299999999997</v>
      </c>
      <c r="I939" s="266">
        <v>0.05</v>
      </c>
      <c r="J939" s="228">
        <f>I939*$P$15/1000</f>
        <v>0.11019600000000002</v>
      </c>
      <c r="K939" s="77" t="s">
        <v>76</v>
      </c>
      <c r="L939" s="77" t="s">
        <v>40</v>
      </c>
      <c r="M939" s="77">
        <v>1</v>
      </c>
      <c r="N939" s="136">
        <v>0.82499999999999996</v>
      </c>
      <c r="O939" s="66">
        <f>M939*N939</f>
        <v>0.82499999999999996</v>
      </c>
      <c r="P939" s="228">
        <f>E939*F939</f>
        <v>6.1661748750000003</v>
      </c>
      <c r="Q939" s="228">
        <f>SUM(O939:O942)</f>
        <v>0.82499999999999996</v>
      </c>
      <c r="R939" s="228">
        <f>Q939*1.02*1.05*$R$20</f>
        <v>0.94542525000000011</v>
      </c>
      <c r="S939" s="228">
        <f t="shared" ref="S939" si="1424">F939*$S$23</f>
        <v>2.064028975461607</v>
      </c>
      <c r="T939" s="228">
        <v>7.1777258260031331</v>
      </c>
    </row>
    <row r="940" spans="1:20" ht="12.75" customHeight="1">
      <c r="A940" s="229"/>
      <c r="B940" s="240"/>
      <c r="C940" s="240"/>
      <c r="D940" s="289"/>
      <c r="E940" s="229"/>
      <c r="F940" s="224"/>
      <c r="G940" s="266"/>
      <c r="H940" s="228"/>
      <c r="I940" s="266"/>
      <c r="J940" s="228"/>
      <c r="K940" s="65"/>
      <c r="L940" s="65"/>
      <c r="M940" s="65"/>
      <c r="N940" s="136"/>
      <c r="O940" s="66">
        <f t="shared" ref="O940:O1003" si="1425">M940*N940</f>
        <v>0</v>
      </c>
      <c r="P940" s="228"/>
      <c r="Q940" s="228"/>
      <c r="R940" s="228"/>
      <c r="S940" s="228"/>
      <c r="T940" s="228"/>
    </row>
    <row r="941" spans="1:20" ht="12.75" customHeight="1">
      <c r="A941" s="229"/>
      <c r="B941" s="240"/>
      <c r="C941" s="240"/>
      <c r="D941" s="289"/>
      <c r="E941" s="229"/>
      <c r="F941" s="224"/>
      <c r="G941" s="266"/>
      <c r="H941" s="228"/>
      <c r="I941" s="266"/>
      <c r="J941" s="228"/>
      <c r="K941" s="65"/>
      <c r="L941" s="65"/>
      <c r="M941" s="65"/>
      <c r="N941" s="136"/>
      <c r="O941" s="66">
        <f t="shared" si="1425"/>
        <v>0</v>
      </c>
      <c r="P941" s="228"/>
      <c r="Q941" s="228"/>
      <c r="R941" s="228"/>
      <c r="S941" s="228"/>
      <c r="T941" s="228"/>
    </row>
    <row r="942" spans="1:20" ht="17.25" customHeight="1">
      <c r="A942" s="229"/>
      <c r="B942" s="240"/>
      <c r="C942" s="240"/>
      <c r="D942" s="289"/>
      <c r="E942" s="229"/>
      <c r="F942" s="224"/>
      <c r="G942" s="266"/>
      <c r="H942" s="228"/>
      <c r="I942" s="266"/>
      <c r="J942" s="228"/>
      <c r="K942" s="65"/>
      <c r="L942" s="65"/>
      <c r="M942" s="65"/>
      <c r="N942" s="136"/>
      <c r="O942" s="66">
        <f t="shared" si="1425"/>
        <v>0</v>
      </c>
      <c r="P942" s="228"/>
      <c r="Q942" s="228"/>
      <c r="R942" s="228"/>
      <c r="S942" s="228"/>
      <c r="T942" s="228"/>
    </row>
    <row r="943" spans="1:20" ht="12.75" customHeight="1">
      <c r="A943" s="229">
        <v>2</v>
      </c>
      <c r="B943" s="230" t="s">
        <v>858</v>
      </c>
      <c r="C943" s="230" t="s">
        <v>1111</v>
      </c>
      <c r="D943" s="288" t="s">
        <v>464</v>
      </c>
      <c r="E943" s="280">
        <v>21.5</v>
      </c>
      <c r="F943" s="224">
        <f t="shared" ref="F943" si="1426">H943+J943+R943</f>
        <v>1.7617642500000001</v>
      </c>
      <c r="G943" s="287">
        <v>0.41</v>
      </c>
      <c r="H943" s="228">
        <f t="shared" ref="H943" si="1427">G943*$P$14/1000</f>
        <v>0.70614299999999997</v>
      </c>
      <c r="I943" s="287">
        <v>0.05</v>
      </c>
      <c r="J943" s="228">
        <f t="shared" ref="J943" si="1428">I943*$P$15/1000</f>
        <v>0.11019600000000002</v>
      </c>
      <c r="K943" s="34" t="s">
        <v>76</v>
      </c>
      <c r="L943" s="34" t="s">
        <v>40</v>
      </c>
      <c r="M943" s="34">
        <v>1</v>
      </c>
      <c r="N943" s="129">
        <v>0.82499999999999996</v>
      </c>
      <c r="O943" s="66">
        <f t="shared" si="1425"/>
        <v>0.82499999999999996</v>
      </c>
      <c r="P943" s="228">
        <f t="shared" ref="P943" si="1429">E943*F943</f>
        <v>37.877931375000003</v>
      </c>
      <c r="Q943" s="228">
        <f t="shared" ref="Q943" si="1430">SUM(O943:O946)</f>
        <v>0.82499999999999996</v>
      </c>
      <c r="R943" s="228">
        <f t="shared" ref="R943" si="1431">Q943*1.02*1.05*$R$20</f>
        <v>0.94542525000000011</v>
      </c>
      <c r="S943" s="228">
        <f t="shared" ref="S943" si="1432">F943*$S$23</f>
        <v>2.064028975461607</v>
      </c>
      <c r="T943" s="228">
        <v>44.091744359733532</v>
      </c>
    </row>
    <row r="944" spans="1:20" ht="12.75" customHeight="1">
      <c r="A944" s="229"/>
      <c r="B944" s="230"/>
      <c r="C944" s="230"/>
      <c r="D944" s="289"/>
      <c r="E944" s="280"/>
      <c r="F944" s="224"/>
      <c r="G944" s="287"/>
      <c r="H944" s="228"/>
      <c r="I944" s="287"/>
      <c r="J944" s="228"/>
      <c r="K944" s="22"/>
      <c r="L944" s="22"/>
      <c r="M944" s="22"/>
      <c r="N944" s="129"/>
      <c r="O944" s="66">
        <f t="shared" si="1425"/>
        <v>0</v>
      </c>
      <c r="P944" s="228"/>
      <c r="Q944" s="228"/>
      <c r="R944" s="228"/>
      <c r="S944" s="228"/>
      <c r="T944" s="228"/>
    </row>
    <row r="945" spans="1:20" ht="12.75" customHeight="1">
      <c r="A945" s="229"/>
      <c r="B945" s="230"/>
      <c r="C945" s="230"/>
      <c r="D945" s="289"/>
      <c r="E945" s="280"/>
      <c r="F945" s="224"/>
      <c r="G945" s="287"/>
      <c r="H945" s="228"/>
      <c r="I945" s="287"/>
      <c r="J945" s="228"/>
      <c r="K945" s="22"/>
      <c r="L945" s="22"/>
      <c r="M945" s="22"/>
      <c r="N945" s="129"/>
      <c r="O945" s="66">
        <f t="shared" si="1425"/>
        <v>0</v>
      </c>
      <c r="P945" s="228"/>
      <c r="Q945" s="228"/>
      <c r="R945" s="228"/>
      <c r="S945" s="228"/>
      <c r="T945" s="228"/>
    </row>
    <row r="946" spans="1:20" ht="18" customHeight="1">
      <c r="A946" s="229"/>
      <c r="B946" s="230"/>
      <c r="C946" s="230"/>
      <c r="D946" s="289"/>
      <c r="E946" s="280"/>
      <c r="F946" s="224"/>
      <c r="G946" s="287"/>
      <c r="H946" s="228"/>
      <c r="I946" s="287"/>
      <c r="J946" s="228"/>
      <c r="K946" s="22"/>
      <c r="L946" s="22"/>
      <c r="M946" s="22"/>
      <c r="N946" s="129"/>
      <c r="O946" s="66">
        <f t="shared" si="1425"/>
        <v>0</v>
      </c>
      <c r="P946" s="228"/>
      <c r="Q946" s="228"/>
      <c r="R946" s="228"/>
      <c r="S946" s="228"/>
      <c r="T946" s="228"/>
    </row>
    <row r="947" spans="1:20" ht="12.75" customHeight="1">
      <c r="A947" s="229">
        <v>3</v>
      </c>
      <c r="B947" s="230" t="s">
        <v>861</v>
      </c>
      <c r="C947" s="544" t="s">
        <v>1112</v>
      </c>
      <c r="D947" s="288" t="s">
        <v>464</v>
      </c>
      <c r="E947" s="280">
        <v>8</v>
      </c>
      <c r="F947" s="224">
        <f t="shared" ref="F947" si="1433">H947+J947+R947</f>
        <v>6.9460075200000002</v>
      </c>
      <c r="G947" s="287">
        <v>0.74</v>
      </c>
      <c r="H947" s="228">
        <f t="shared" ref="H947" si="1434">G947*$P$14/1000</f>
        <v>1.274502</v>
      </c>
      <c r="I947" s="287">
        <v>0.09</v>
      </c>
      <c r="J947" s="228">
        <f t="shared" ref="J947" si="1435">I947*$P$15/1000</f>
        <v>0.1983528</v>
      </c>
      <c r="K947" s="34" t="s">
        <v>76</v>
      </c>
      <c r="L947" s="34" t="s">
        <v>40</v>
      </c>
      <c r="M947" s="34">
        <v>1</v>
      </c>
      <c r="N947" s="129">
        <v>4.7759999999999998</v>
      </c>
      <c r="O947" s="66">
        <f t="shared" si="1425"/>
        <v>4.7759999999999998</v>
      </c>
      <c r="P947" s="228">
        <f t="shared" ref="P947" si="1436">E947*F947</f>
        <v>55.568060160000002</v>
      </c>
      <c r="Q947" s="228">
        <f t="shared" ref="Q947" si="1437">SUM(O947:O950)</f>
        <v>4.7759999999999998</v>
      </c>
      <c r="R947" s="228">
        <f t="shared" ref="R947" si="1438">Q947*1.02*1.05*$R$20</f>
        <v>5.4731527200000007</v>
      </c>
      <c r="S947" s="228">
        <f t="shared" ref="S947" si="1439">F947*$S$23</f>
        <v>8.137729429493314</v>
      </c>
      <c r="T947" s="228">
        <v>64.488184017556208</v>
      </c>
    </row>
    <row r="948" spans="1:20" ht="12.75" customHeight="1">
      <c r="A948" s="229"/>
      <c r="B948" s="230"/>
      <c r="C948" s="544"/>
      <c r="D948" s="289"/>
      <c r="E948" s="280"/>
      <c r="F948" s="224"/>
      <c r="G948" s="287"/>
      <c r="H948" s="228"/>
      <c r="I948" s="287"/>
      <c r="J948" s="228"/>
      <c r="K948" s="22"/>
      <c r="L948" s="22"/>
      <c r="M948" s="22"/>
      <c r="N948" s="129"/>
      <c r="O948" s="66">
        <f t="shared" si="1425"/>
        <v>0</v>
      </c>
      <c r="P948" s="228"/>
      <c r="Q948" s="228"/>
      <c r="R948" s="228"/>
      <c r="S948" s="228"/>
      <c r="T948" s="228"/>
    </row>
    <row r="949" spans="1:20" ht="12.75" customHeight="1">
      <c r="A949" s="229"/>
      <c r="B949" s="230"/>
      <c r="C949" s="544"/>
      <c r="D949" s="289"/>
      <c r="E949" s="280"/>
      <c r="F949" s="224"/>
      <c r="G949" s="287"/>
      <c r="H949" s="228"/>
      <c r="I949" s="287"/>
      <c r="J949" s="228"/>
      <c r="K949" s="22"/>
      <c r="L949" s="22"/>
      <c r="M949" s="22"/>
      <c r="N949" s="129"/>
      <c r="O949" s="66">
        <f t="shared" si="1425"/>
        <v>0</v>
      </c>
      <c r="P949" s="228"/>
      <c r="Q949" s="228"/>
      <c r="R949" s="228"/>
      <c r="S949" s="228"/>
      <c r="T949" s="228"/>
    </row>
    <row r="950" spans="1:20" ht="17.25" customHeight="1">
      <c r="A950" s="229"/>
      <c r="B950" s="230"/>
      <c r="C950" s="544"/>
      <c r="D950" s="289"/>
      <c r="E950" s="280"/>
      <c r="F950" s="224"/>
      <c r="G950" s="287"/>
      <c r="H950" s="228"/>
      <c r="I950" s="287"/>
      <c r="J950" s="228"/>
      <c r="K950" s="22"/>
      <c r="L950" s="22"/>
      <c r="M950" s="22"/>
      <c r="N950" s="129"/>
      <c r="O950" s="66">
        <f t="shared" si="1425"/>
        <v>0</v>
      </c>
      <c r="P950" s="228"/>
      <c r="Q950" s="228"/>
      <c r="R950" s="228"/>
      <c r="S950" s="228"/>
      <c r="T950" s="228"/>
    </row>
    <row r="951" spans="1:20" ht="12.75" customHeight="1">
      <c r="A951" s="229">
        <v>4</v>
      </c>
      <c r="B951" s="230" t="s">
        <v>857</v>
      </c>
      <c r="C951" s="230" t="s">
        <v>1113</v>
      </c>
      <c r="D951" s="288" t="s">
        <v>464</v>
      </c>
      <c r="E951" s="280">
        <v>9</v>
      </c>
      <c r="F951" s="224">
        <f t="shared" ref="F951" si="1440">H951+J951+R951</f>
        <v>1.4351628000000001</v>
      </c>
      <c r="G951" s="287">
        <v>0.41</v>
      </c>
      <c r="H951" s="228">
        <f t="shared" ref="H951" si="1441">G951*$P$14/1000</f>
        <v>0.70614299999999997</v>
      </c>
      <c r="I951" s="287">
        <v>0.05</v>
      </c>
      <c r="J951" s="228">
        <f t="shared" ref="J951" si="1442">I951*$P$15/1000</f>
        <v>0.11019600000000002</v>
      </c>
      <c r="K951" s="34" t="s">
        <v>76</v>
      </c>
      <c r="L951" s="34" t="s">
        <v>40</v>
      </c>
      <c r="M951" s="34">
        <v>1</v>
      </c>
      <c r="N951" s="129">
        <v>0.54</v>
      </c>
      <c r="O951" s="66">
        <f t="shared" si="1425"/>
        <v>0.54</v>
      </c>
      <c r="P951" s="228">
        <f t="shared" ref="P951" si="1443">E951*F951</f>
        <v>12.916465200000001</v>
      </c>
      <c r="Q951" s="228">
        <f t="shared" ref="Q951" si="1444">SUM(O951:O954)</f>
        <v>0.54</v>
      </c>
      <c r="R951" s="228">
        <f t="shared" ref="R951" si="1445">Q951*1.02*1.05*$R$20</f>
        <v>0.61882380000000015</v>
      </c>
      <c r="S951" s="228">
        <f t="shared" ref="S951" si="1446">F951*$S$23</f>
        <v>1.681392731010753</v>
      </c>
      <c r="T951" s="228">
        <v>15.054479043780173</v>
      </c>
    </row>
    <row r="952" spans="1:20" ht="12.75" customHeight="1">
      <c r="A952" s="229"/>
      <c r="B952" s="230"/>
      <c r="C952" s="230"/>
      <c r="D952" s="289"/>
      <c r="E952" s="280"/>
      <c r="F952" s="224"/>
      <c r="G952" s="287"/>
      <c r="H952" s="228"/>
      <c r="I952" s="287"/>
      <c r="J952" s="228"/>
      <c r="K952" s="22"/>
      <c r="L952" s="22"/>
      <c r="M952" s="22"/>
      <c r="N952" s="129"/>
      <c r="O952" s="66">
        <f t="shared" si="1425"/>
        <v>0</v>
      </c>
      <c r="P952" s="228"/>
      <c r="Q952" s="228"/>
      <c r="R952" s="228"/>
      <c r="S952" s="228"/>
      <c r="T952" s="228"/>
    </row>
    <row r="953" spans="1:20" ht="12.75" customHeight="1">
      <c r="A953" s="229"/>
      <c r="B953" s="230"/>
      <c r="C953" s="230"/>
      <c r="D953" s="289"/>
      <c r="E953" s="280"/>
      <c r="F953" s="224"/>
      <c r="G953" s="287"/>
      <c r="H953" s="228"/>
      <c r="I953" s="287"/>
      <c r="J953" s="228"/>
      <c r="K953" s="22"/>
      <c r="L953" s="22"/>
      <c r="M953" s="22"/>
      <c r="N953" s="129"/>
      <c r="O953" s="66">
        <f t="shared" si="1425"/>
        <v>0</v>
      </c>
      <c r="P953" s="228"/>
      <c r="Q953" s="228"/>
      <c r="R953" s="228"/>
      <c r="S953" s="228"/>
      <c r="T953" s="228"/>
    </row>
    <row r="954" spans="1:20" ht="21" customHeight="1">
      <c r="A954" s="229"/>
      <c r="B954" s="230"/>
      <c r="C954" s="230"/>
      <c r="D954" s="289"/>
      <c r="E954" s="280"/>
      <c r="F954" s="224"/>
      <c r="G954" s="287"/>
      <c r="H954" s="228"/>
      <c r="I954" s="287"/>
      <c r="J954" s="228"/>
      <c r="K954" s="22"/>
      <c r="L954" s="22"/>
      <c r="M954" s="22"/>
      <c r="N954" s="129"/>
      <c r="O954" s="66">
        <f t="shared" si="1425"/>
        <v>0</v>
      </c>
      <c r="P954" s="228"/>
      <c r="Q954" s="228"/>
      <c r="R954" s="228"/>
      <c r="S954" s="228"/>
      <c r="T954" s="228"/>
    </row>
    <row r="955" spans="1:20" ht="12.75" customHeight="1">
      <c r="A955" s="229">
        <v>5</v>
      </c>
      <c r="B955" s="230" t="s">
        <v>579</v>
      </c>
      <c r="C955" s="230" t="s">
        <v>1114</v>
      </c>
      <c r="D955" s="533" t="s">
        <v>455</v>
      </c>
      <c r="E955" s="281">
        <v>1</v>
      </c>
      <c r="F955" s="224">
        <f t="shared" ref="F955" si="1447">H955+J955+R955</f>
        <v>13.4283003</v>
      </c>
      <c r="G955" s="287">
        <v>0.97</v>
      </c>
      <c r="H955" s="228">
        <f t="shared" ref="H955" si="1448">G955*$P$14/1000</f>
        <v>1.6706309999999998</v>
      </c>
      <c r="I955" s="287">
        <v>0.13</v>
      </c>
      <c r="J955" s="228">
        <f t="shared" ref="J955" si="1449">I955*$P$15/1000</f>
        <v>0.28650960000000003</v>
      </c>
      <c r="K955" s="22" t="s">
        <v>401</v>
      </c>
      <c r="L955" s="22" t="s">
        <v>31</v>
      </c>
      <c r="M955" s="22">
        <v>1</v>
      </c>
      <c r="N955" s="34">
        <v>10.01</v>
      </c>
      <c r="O955" s="66">
        <f t="shared" si="1425"/>
        <v>10.01</v>
      </c>
      <c r="P955" s="228">
        <f t="shared" ref="P955" si="1450">E955*F955</f>
        <v>13.4283003</v>
      </c>
      <c r="Q955" s="228">
        <f t="shared" ref="Q955" si="1451">SUM(O955:O958)</f>
        <v>10.01</v>
      </c>
      <c r="R955" s="228">
        <f t="shared" ref="R955" si="1452">Q955*1.02*1.05*$R$20</f>
        <v>11.471159700000001</v>
      </c>
      <c r="S955" s="228">
        <f t="shared" ref="S955" si="1453">F955*$S$23</f>
        <v>15.732184888187955</v>
      </c>
      <c r="T955" s="228">
        <v>15.571416182731324</v>
      </c>
    </row>
    <row r="956" spans="1:20" ht="12.75" customHeight="1">
      <c r="A956" s="229"/>
      <c r="B956" s="230"/>
      <c r="C956" s="230"/>
      <c r="D956" s="319"/>
      <c r="E956" s="281"/>
      <c r="F956" s="224"/>
      <c r="G956" s="287"/>
      <c r="H956" s="228"/>
      <c r="I956" s="287"/>
      <c r="J956" s="228"/>
      <c r="K956" s="22"/>
      <c r="L956" s="22"/>
      <c r="M956" s="22"/>
      <c r="N956" s="34"/>
      <c r="O956" s="66">
        <f t="shared" si="1425"/>
        <v>0</v>
      </c>
      <c r="P956" s="228"/>
      <c r="Q956" s="228"/>
      <c r="R956" s="228"/>
      <c r="S956" s="228"/>
      <c r="T956" s="228"/>
    </row>
    <row r="957" spans="1:20" ht="12.75" customHeight="1">
      <c r="A957" s="229"/>
      <c r="B957" s="230"/>
      <c r="C957" s="230"/>
      <c r="D957" s="319"/>
      <c r="E957" s="281"/>
      <c r="F957" s="224"/>
      <c r="G957" s="287"/>
      <c r="H957" s="228"/>
      <c r="I957" s="287"/>
      <c r="J957" s="228"/>
      <c r="K957" s="22"/>
      <c r="L957" s="22"/>
      <c r="M957" s="23"/>
      <c r="N957" s="34"/>
      <c r="O957" s="66">
        <f t="shared" si="1425"/>
        <v>0</v>
      </c>
      <c r="P957" s="228"/>
      <c r="Q957" s="228"/>
      <c r="R957" s="228"/>
      <c r="S957" s="228"/>
      <c r="T957" s="228"/>
    </row>
    <row r="958" spans="1:20" ht="12.75" customHeight="1">
      <c r="A958" s="229"/>
      <c r="B958" s="230"/>
      <c r="C958" s="230"/>
      <c r="D958" s="320"/>
      <c r="E958" s="281"/>
      <c r="F958" s="224"/>
      <c r="G958" s="287"/>
      <c r="H958" s="228"/>
      <c r="I958" s="287"/>
      <c r="J958" s="228"/>
      <c r="K958" s="22"/>
      <c r="L958" s="22"/>
      <c r="M958" s="22"/>
      <c r="N958" s="34"/>
      <c r="O958" s="66">
        <f t="shared" si="1425"/>
        <v>0</v>
      </c>
      <c r="P958" s="228"/>
      <c r="Q958" s="228"/>
      <c r="R958" s="228"/>
      <c r="S958" s="228"/>
      <c r="T958" s="228"/>
    </row>
    <row r="959" spans="1:20" ht="12.75" customHeight="1">
      <c r="A959" s="229">
        <v>6</v>
      </c>
      <c r="B959" s="230" t="s">
        <v>416</v>
      </c>
      <c r="C959" s="230" t="s">
        <v>1115</v>
      </c>
      <c r="D959" s="533" t="s">
        <v>455</v>
      </c>
      <c r="E959" s="281">
        <v>2</v>
      </c>
      <c r="F959" s="224">
        <f t="shared" ref="F959" si="1454">H959+J959+R959</f>
        <v>9.1767515999999993</v>
      </c>
      <c r="G959" s="287">
        <v>0.97</v>
      </c>
      <c r="H959" s="228">
        <f t="shared" ref="H959" si="1455">G959*$P$14/1000</f>
        <v>1.6706309999999998</v>
      </c>
      <c r="I959" s="287">
        <v>0.13</v>
      </c>
      <c r="J959" s="228">
        <f t="shared" ref="J959" si="1456">I959*$P$15/1000</f>
        <v>0.28650960000000003</v>
      </c>
      <c r="K959" s="22" t="s">
        <v>401</v>
      </c>
      <c r="L959" s="22" t="s">
        <v>31</v>
      </c>
      <c r="M959" s="22">
        <v>1</v>
      </c>
      <c r="N959" s="129">
        <v>6.3</v>
      </c>
      <c r="O959" s="66">
        <f t="shared" si="1425"/>
        <v>6.3</v>
      </c>
      <c r="P959" s="228">
        <f t="shared" ref="P959" si="1457">E959*F959</f>
        <v>18.353503199999999</v>
      </c>
      <c r="Q959" s="228">
        <f t="shared" ref="Q959" si="1458">SUM(O959:O962)</f>
        <v>6.3</v>
      </c>
      <c r="R959" s="228">
        <f t="shared" ref="R959" si="1459">Q959*1.02*1.05*$R$20</f>
        <v>7.2196110000000004</v>
      </c>
      <c r="S959" s="228">
        <f t="shared" ref="S959" si="1460">F959*$S$23</f>
        <v>10.75120079375754</v>
      </c>
      <c r="T959" s="228">
        <v>21.300035384842403</v>
      </c>
    </row>
    <row r="960" spans="1:20" ht="12.75" customHeight="1">
      <c r="A960" s="229"/>
      <c r="B960" s="230"/>
      <c r="C960" s="230"/>
      <c r="D960" s="319"/>
      <c r="E960" s="281"/>
      <c r="F960" s="224"/>
      <c r="G960" s="287"/>
      <c r="H960" s="228"/>
      <c r="I960" s="287"/>
      <c r="J960" s="228"/>
      <c r="K960" s="22"/>
      <c r="L960" s="22"/>
      <c r="M960" s="22"/>
      <c r="N960" s="129"/>
      <c r="O960" s="66">
        <f t="shared" si="1425"/>
        <v>0</v>
      </c>
      <c r="P960" s="228"/>
      <c r="Q960" s="228"/>
      <c r="R960" s="228"/>
      <c r="S960" s="228"/>
      <c r="T960" s="228"/>
    </row>
    <row r="961" spans="1:20" ht="12.75" customHeight="1">
      <c r="A961" s="229"/>
      <c r="B961" s="230"/>
      <c r="C961" s="230"/>
      <c r="D961" s="319"/>
      <c r="E961" s="281"/>
      <c r="F961" s="224"/>
      <c r="G961" s="287"/>
      <c r="H961" s="228"/>
      <c r="I961" s="287"/>
      <c r="J961" s="228"/>
      <c r="K961" s="22"/>
      <c r="L961" s="22"/>
      <c r="M961" s="22"/>
      <c r="N961" s="129"/>
      <c r="O961" s="66">
        <f t="shared" si="1425"/>
        <v>0</v>
      </c>
      <c r="P961" s="228"/>
      <c r="Q961" s="228"/>
      <c r="R961" s="228"/>
      <c r="S961" s="228"/>
      <c r="T961" s="228"/>
    </row>
    <row r="962" spans="1:20" ht="12.75" customHeight="1">
      <c r="A962" s="229"/>
      <c r="B962" s="230"/>
      <c r="C962" s="230"/>
      <c r="D962" s="320"/>
      <c r="E962" s="281"/>
      <c r="F962" s="224"/>
      <c r="G962" s="287"/>
      <c r="H962" s="228"/>
      <c r="I962" s="287"/>
      <c r="J962" s="228"/>
      <c r="K962" s="22"/>
      <c r="L962" s="22"/>
      <c r="M962" s="22"/>
      <c r="N962" s="129"/>
      <c r="O962" s="66">
        <f t="shared" si="1425"/>
        <v>0</v>
      </c>
      <c r="P962" s="228"/>
      <c r="Q962" s="228"/>
      <c r="R962" s="228"/>
      <c r="S962" s="228"/>
      <c r="T962" s="228"/>
    </row>
    <row r="963" spans="1:20" ht="12.75" customHeight="1">
      <c r="A963" s="229">
        <v>7</v>
      </c>
      <c r="B963" s="230" t="s">
        <v>34</v>
      </c>
      <c r="C963" s="230" t="s">
        <v>1116</v>
      </c>
      <c r="D963" s="533" t="s">
        <v>455</v>
      </c>
      <c r="E963" s="280">
        <v>10</v>
      </c>
      <c r="F963" s="224">
        <f t="shared" ref="F963" si="1461">H963+J963+R963</f>
        <v>0.17189550000000003</v>
      </c>
      <c r="G963" s="232"/>
      <c r="H963" s="228">
        <f t="shared" ref="H963" si="1462">G963*$P$14/1000</f>
        <v>0</v>
      </c>
      <c r="I963" s="232"/>
      <c r="J963" s="228">
        <f t="shared" ref="J963" si="1463">I963*$P$15/1000</f>
        <v>0</v>
      </c>
      <c r="K963" s="22" t="s">
        <v>867</v>
      </c>
      <c r="L963" s="22" t="s">
        <v>31</v>
      </c>
      <c r="M963" s="22">
        <v>1</v>
      </c>
      <c r="N963" s="129">
        <v>0.15</v>
      </c>
      <c r="O963" s="66">
        <f t="shared" si="1425"/>
        <v>0.15</v>
      </c>
      <c r="P963" s="228">
        <f t="shared" ref="P963" si="1464">E963*F963</f>
        <v>1.7189550000000002</v>
      </c>
      <c r="Q963" s="228">
        <f t="shared" ref="Q963" si="1465">SUM(O963:O966)</f>
        <v>0.15</v>
      </c>
      <c r="R963" s="228">
        <f t="shared" ref="R963" si="1466">Q963*1.02*1.05*$R$20</f>
        <v>0.17189550000000003</v>
      </c>
      <c r="S963" s="228">
        <f t="shared" ref="S963" si="1467">F963*$S$23</f>
        <v>0.20138749707939679</v>
      </c>
      <c r="T963" s="228">
        <v>1.9897837561900773</v>
      </c>
    </row>
    <row r="964" spans="1:20" ht="12.75" customHeight="1">
      <c r="A964" s="229"/>
      <c r="B964" s="230"/>
      <c r="C964" s="230"/>
      <c r="D964" s="319"/>
      <c r="E964" s="280"/>
      <c r="F964" s="224"/>
      <c r="G964" s="232"/>
      <c r="H964" s="228"/>
      <c r="I964" s="232"/>
      <c r="J964" s="228"/>
      <c r="K964" s="22"/>
      <c r="L964" s="22"/>
      <c r="M964" s="22"/>
      <c r="N964" s="129"/>
      <c r="O964" s="66">
        <f t="shared" si="1425"/>
        <v>0</v>
      </c>
      <c r="P964" s="228"/>
      <c r="Q964" s="228"/>
      <c r="R964" s="228"/>
      <c r="S964" s="228"/>
      <c r="T964" s="228"/>
    </row>
    <row r="965" spans="1:20" ht="12.75" customHeight="1">
      <c r="A965" s="229"/>
      <c r="B965" s="230"/>
      <c r="C965" s="230"/>
      <c r="D965" s="319"/>
      <c r="E965" s="280"/>
      <c r="F965" s="224"/>
      <c r="G965" s="232"/>
      <c r="H965" s="228"/>
      <c r="I965" s="232"/>
      <c r="J965" s="228"/>
      <c r="K965" s="22"/>
      <c r="L965" s="22"/>
      <c r="M965" s="22"/>
      <c r="N965" s="129"/>
      <c r="O965" s="66">
        <f t="shared" si="1425"/>
        <v>0</v>
      </c>
      <c r="P965" s="228"/>
      <c r="Q965" s="228"/>
      <c r="R965" s="228"/>
      <c r="S965" s="228"/>
      <c r="T965" s="228"/>
    </row>
    <row r="966" spans="1:20" ht="12.75" customHeight="1">
      <c r="A966" s="229"/>
      <c r="B966" s="230"/>
      <c r="C966" s="230"/>
      <c r="D966" s="320"/>
      <c r="E966" s="280"/>
      <c r="F966" s="224"/>
      <c r="G966" s="232"/>
      <c r="H966" s="228"/>
      <c r="I966" s="232"/>
      <c r="J966" s="228"/>
      <c r="K966" s="22"/>
      <c r="L966" s="22"/>
      <c r="M966" s="22"/>
      <c r="N966" s="129"/>
      <c r="O966" s="66">
        <f t="shared" si="1425"/>
        <v>0</v>
      </c>
      <c r="P966" s="228"/>
      <c r="Q966" s="228"/>
      <c r="R966" s="228"/>
      <c r="S966" s="228"/>
      <c r="T966" s="228"/>
    </row>
    <row r="967" spans="1:20" ht="12.75" customHeight="1">
      <c r="A967" s="229">
        <v>8</v>
      </c>
      <c r="B967" s="230" t="s">
        <v>129</v>
      </c>
      <c r="C967" s="230" t="s">
        <v>1117</v>
      </c>
      <c r="D967" s="303" t="s">
        <v>457</v>
      </c>
      <c r="E967" s="280">
        <v>1.2999999999999999E-2</v>
      </c>
      <c r="F967" s="224">
        <f t="shared" ref="F967" si="1468">H967+J967+R967</f>
        <v>684.27204000000006</v>
      </c>
      <c r="G967" s="232">
        <v>190</v>
      </c>
      <c r="H967" s="228">
        <f t="shared" ref="H967" si="1469">G967*$P$14/1000</f>
        <v>327.23700000000002</v>
      </c>
      <c r="I967" s="232">
        <v>162</v>
      </c>
      <c r="J967" s="228">
        <f t="shared" ref="J967" si="1470">I967*$P$15/1000</f>
        <v>357.03504000000004</v>
      </c>
      <c r="K967" s="22"/>
      <c r="L967" s="22"/>
      <c r="M967" s="22"/>
      <c r="N967" s="34"/>
      <c r="O967" s="66">
        <f t="shared" si="1425"/>
        <v>0</v>
      </c>
      <c r="P967" s="228">
        <f t="shared" ref="P967" si="1471">E967*F967</f>
        <v>8.8955365200000003</v>
      </c>
      <c r="Q967" s="228">
        <f t="shared" ref="Q967" si="1472">SUM(O967:O970)</f>
        <v>0</v>
      </c>
      <c r="R967" s="228">
        <f t="shared" ref="R967" si="1473">Q967*1.02*1.05*$R$20</f>
        <v>0</v>
      </c>
      <c r="S967" s="228">
        <f t="shared" ref="S967" si="1474">F967*$S$23</f>
        <v>801.67214067275097</v>
      </c>
      <c r="T967" s="228">
        <v>10.421737828745762</v>
      </c>
    </row>
    <row r="968" spans="1:20" ht="12.75" customHeight="1">
      <c r="A968" s="229"/>
      <c r="B968" s="230"/>
      <c r="C968" s="230"/>
      <c r="D968" s="301"/>
      <c r="E968" s="280"/>
      <c r="F968" s="224"/>
      <c r="G968" s="232"/>
      <c r="H968" s="228"/>
      <c r="I968" s="232"/>
      <c r="J968" s="228"/>
      <c r="K968" s="22"/>
      <c r="L968" s="22"/>
      <c r="M968" s="22"/>
      <c r="N968" s="34"/>
      <c r="O968" s="66">
        <f t="shared" si="1425"/>
        <v>0</v>
      </c>
      <c r="P968" s="228"/>
      <c r="Q968" s="228"/>
      <c r="R968" s="228"/>
      <c r="S968" s="228"/>
      <c r="T968" s="228"/>
    </row>
    <row r="969" spans="1:20" ht="12.75" customHeight="1">
      <c r="A969" s="229"/>
      <c r="B969" s="230"/>
      <c r="C969" s="230"/>
      <c r="D969" s="301"/>
      <c r="E969" s="280"/>
      <c r="F969" s="224"/>
      <c r="G969" s="232"/>
      <c r="H969" s="228"/>
      <c r="I969" s="232"/>
      <c r="J969" s="228"/>
      <c r="K969" s="22"/>
      <c r="L969" s="22"/>
      <c r="M969" s="71"/>
      <c r="N969" s="34"/>
      <c r="O969" s="66">
        <f t="shared" si="1425"/>
        <v>0</v>
      </c>
      <c r="P969" s="228"/>
      <c r="Q969" s="228"/>
      <c r="R969" s="228"/>
      <c r="S969" s="228"/>
      <c r="T969" s="228"/>
    </row>
    <row r="970" spans="1:20" ht="12.75" customHeight="1">
      <c r="A970" s="229"/>
      <c r="B970" s="230"/>
      <c r="C970" s="230"/>
      <c r="D970" s="302"/>
      <c r="E970" s="280"/>
      <c r="F970" s="224"/>
      <c r="G970" s="232"/>
      <c r="H970" s="228"/>
      <c r="I970" s="232"/>
      <c r="J970" s="228"/>
      <c r="K970" s="22"/>
      <c r="L970" s="22"/>
      <c r="M970" s="22"/>
      <c r="N970" s="34"/>
      <c r="O970" s="66">
        <f t="shared" si="1425"/>
        <v>0</v>
      </c>
      <c r="P970" s="228"/>
      <c r="Q970" s="228"/>
      <c r="R970" s="228"/>
      <c r="S970" s="228"/>
      <c r="T970" s="228"/>
    </row>
    <row r="971" spans="1:20" ht="12.75" customHeight="1">
      <c r="A971" s="229">
        <v>9</v>
      </c>
      <c r="B971" s="230" t="s">
        <v>870</v>
      </c>
      <c r="C971" s="230" t="s">
        <v>1118</v>
      </c>
      <c r="D971" s="230" t="s">
        <v>1119</v>
      </c>
      <c r="E971" s="280">
        <v>1</v>
      </c>
      <c r="F971" s="224">
        <f t="shared" ref="F971" si="1475">H971+J971+R971</f>
        <v>12.730251346800001</v>
      </c>
      <c r="G971" s="232">
        <v>2.89</v>
      </c>
      <c r="H971" s="228">
        <f t="shared" ref="H971" si="1476">G971*$P$14/1000</f>
        <v>4.9774469999999997</v>
      </c>
      <c r="I971" s="232">
        <v>3.27</v>
      </c>
      <c r="J971" s="228">
        <f t="shared" ref="J971" si="1477">I971*$P$15/1000</f>
        <v>7.2068184000000004</v>
      </c>
      <c r="K971" s="22" t="s">
        <v>76</v>
      </c>
      <c r="L971" s="22"/>
      <c r="M971" s="22">
        <v>0.23</v>
      </c>
      <c r="N971" s="34">
        <v>1.028</v>
      </c>
      <c r="O971" s="66">
        <f t="shared" si="1425"/>
        <v>0.23644000000000001</v>
      </c>
      <c r="P971" s="228">
        <f t="shared" ref="P971" si="1478">E971*F971</f>
        <v>12.730251346800001</v>
      </c>
      <c r="Q971" s="228">
        <f t="shared" ref="Q971" si="1479">SUM(O971:O974)</f>
        <v>0.47643999999999997</v>
      </c>
      <c r="R971" s="228">
        <f t="shared" ref="R971" si="1480">Q971*1.02*1.05*$R$20</f>
        <v>0.54598594680000001</v>
      </c>
      <c r="S971" s="228">
        <f t="shared" ref="S971" si="1481">F971*$S$23</f>
        <v>14.914372138442669</v>
      </c>
      <c r="T971" s="228">
        <v>14.906720126252084</v>
      </c>
    </row>
    <row r="972" spans="1:20" ht="12.75" customHeight="1">
      <c r="A972" s="229"/>
      <c r="B972" s="230"/>
      <c r="C972" s="230"/>
      <c r="D972" s="280"/>
      <c r="E972" s="280"/>
      <c r="F972" s="224"/>
      <c r="G972" s="232"/>
      <c r="H972" s="228"/>
      <c r="I972" s="232"/>
      <c r="J972" s="228"/>
      <c r="K972" s="22"/>
      <c r="L972" s="22"/>
      <c r="M972" s="22"/>
      <c r="N972" s="34"/>
      <c r="O972" s="66">
        <f t="shared" si="1425"/>
        <v>0</v>
      </c>
      <c r="P972" s="228"/>
      <c r="Q972" s="228"/>
      <c r="R972" s="228"/>
      <c r="S972" s="228"/>
      <c r="T972" s="228"/>
    </row>
    <row r="973" spans="1:20" ht="12.75" customHeight="1">
      <c r="A973" s="229"/>
      <c r="B973" s="230"/>
      <c r="C973" s="230"/>
      <c r="D973" s="280"/>
      <c r="E973" s="280"/>
      <c r="F973" s="224"/>
      <c r="G973" s="232"/>
      <c r="H973" s="228"/>
      <c r="I973" s="232"/>
      <c r="J973" s="228"/>
      <c r="K973" s="22" t="s">
        <v>869</v>
      </c>
      <c r="L973" s="22"/>
      <c r="M973" s="25">
        <v>0.3</v>
      </c>
      <c r="N973" s="34">
        <v>0.8</v>
      </c>
      <c r="O973" s="66">
        <f t="shared" si="1425"/>
        <v>0.24</v>
      </c>
      <c r="P973" s="228"/>
      <c r="Q973" s="228"/>
      <c r="R973" s="228"/>
      <c r="S973" s="228"/>
      <c r="T973" s="228"/>
    </row>
    <row r="974" spans="1:20" ht="12.75" customHeight="1">
      <c r="A974" s="229"/>
      <c r="B974" s="230"/>
      <c r="C974" s="230"/>
      <c r="D974" s="280"/>
      <c r="E974" s="280"/>
      <c r="F974" s="224"/>
      <c r="G974" s="232"/>
      <c r="H974" s="228"/>
      <c r="I974" s="232"/>
      <c r="J974" s="228"/>
      <c r="K974" s="22"/>
      <c r="L974" s="22"/>
      <c r="M974" s="22"/>
      <c r="N974" s="34"/>
      <c r="O974" s="66">
        <f t="shared" si="1425"/>
        <v>0</v>
      </c>
      <c r="P974" s="228"/>
      <c r="Q974" s="228"/>
      <c r="R974" s="228"/>
      <c r="S974" s="228"/>
      <c r="T974" s="228"/>
    </row>
    <row r="975" spans="1:20" ht="12.75" customHeight="1">
      <c r="A975" s="229">
        <v>10</v>
      </c>
      <c r="B975" s="230" t="s">
        <v>872</v>
      </c>
      <c r="C975" s="230" t="s">
        <v>1120</v>
      </c>
      <c r="D975" s="303" t="s">
        <v>457</v>
      </c>
      <c r="E975" s="231">
        <v>0.12</v>
      </c>
      <c r="F975" s="224">
        <f t="shared" ref="F975" si="1482">H975+J975+R975</f>
        <v>531.43750788</v>
      </c>
      <c r="G975" s="232">
        <v>14.8</v>
      </c>
      <c r="H975" s="228">
        <f t="shared" ref="H975" si="1483">G975*$P$14/1000</f>
        <v>25.49004</v>
      </c>
      <c r="I975" s="232">
        <v>4.9800000000000004</v>
      </c>
      <c r="J975" s="228">
        <f t="shared" ref="J975" si="1484">I975*$P$15/1000</f>
        <v>10.975521600000002</v>
      </c>
      <c r="K975" s="22" t="s">
        <v>873</v>
      </c>
      <c r="L975" s="22" t="s">
        <v>32</v>
      </c>
      <c r="M975" s="22">
        <v>1</v>
      </c>
      <c r="N975" s="34">
        <v>425</v>
      </c>
      <c r="O975" s="66">
        <f t="shared" si="1425"/>
        <v>425</v>
      </c>
      <c r="P975" s="228">
        <f t="shared" ref="P975" si="1485">E975*F975</f>
        <v>63.772500945600001</v>
      </c>
      <c r="Q975" s="228">
        <f t="shared" ref="Q975" si="1486">SUM(O975:O978)</f>
        <v>431.92399999999998</v>
      </c>
      <c r="R975" s="228">
        <f t="shared" ref="R975" si="1487">Q975*1.02*1.05*$R$20</f>
        <v>494.97194628</v>
      </c>
      <c r="S975" s="228">
        <f t="shared" ref="S975" si="1488">F975*$S$23</f>
        <v>622.61588910742512</v>
      </c>
      <c r="T975" s="228">
        <v>73.881460790765331</v>
      </c>
    </row>
    <row r="976" spans="1:20" ht="12.75" customHeight="1">
      <c r="A976" s="229"/>
      <c r="B976" s="230"/>
      <c r="C976" s="230"/>
      <c r="D976" s="301"/>
      <c r="E976" s="231"/>
      <c r="F976" s="224"/>
      <c r="G976" s="232"/>
      <c r="H976" s="228"/>
      <c r="I976" s="232"/>
      <c r="J976" s="228"/>
      <c r="K976" s="22" t="s">
        <v>874</v>
      </c>
      <c r="L976" s="22" t="s">
        <v>35</v>
      </c>
      <c r="M976" s="22">
        <v>4</v>
      </c>
      <c r="N976" s="34">
        <v>0.96699999999999997</v>
      </c>
      <c r="O976" s="66">
        <f t="shared" si="1425"/>
        <v>3.8679999999999999</v>
      </c>
      <c r="P976" s="228"/>
      <c r="Q976" s="228"/>
      <c r="R976" s="228"/>
      <c r="S976" s="228"/>
      <c r="T976" s="228"/>
    </row>
    <row r="977" spans="1:20" ht="12.75" customHeight="1">
      <c r="A977" s="229"/>
      <c r="B977" s="230"/>
      <c r="C977" s="230"/>
      <c r="D977" s="301"/>
      <c r="E977" s="231"/>
      <c r="F977" s="224"/>
      <c r="G977" s="232"/>
      <c r="H977" s="228"/>
      <c r="I977" s="232"/>
      <c r="J977" s="228"/>
      <c r="K977" s="22" t="s">
        <v>765</v>
      </c>
      <c r="L977" s="22" t="s">
        <v>35</v>
      </c>
      <c r="M977" s="22">
        <v>4</v>
      </c>
      <c r="N977" s="77">
        <v>0.76400000000000001</v>
      </c>
      <c r="O977" s="66">
        <f t="shared" si="1425"/>
        <v>3.056</v>
      </c>
      <c r="P977" s="228"/>
      <c r="Q977" s="228"/>
      <c r="R977" s="228"/>
      <c r="S977" s="228"/>
      <c r="T977" s="228"/>
    </row>
    <row r="978" spans="1:20" ht="12.75" customHeight="1">
      <c r="A978" s="229"/>
      <c r="B978" s="230"/>
      <c r="C978" s="230"/>
      <c r="D978" s="302"/>
      <c r="E978" s="231"/>
      <c r="F978" s="224"/>
      <c r="G978" s="232"/>
      <c r="H978" s="228"/>
      <c r="I978" s="232"/>
      <c r="J978" s="228"/>
      <c r="K978" s="22"/>
      <c r="L978" s="22"/>
      <c r="M978" s="22"/>
      <c r="N978" s="34"/>
      <c r="O978" s="66">
        <f t="shared" si="1425"/>
        <v>0</v>
      </c>
      <c r="P978" s="228"/>
      <c r="Q978" s="228"/>
      <c r="R978" s="228"/>
      <c r="S978" s="228"/>
      <c r="T978" s="228"/>
    </row>
    <row r="979" spans="1:20" ht="12.75" customHeight="1">
      <c r="A979" s="229">
        <v>11</v>
      </c>
      <c r="B979" s="230" t="s">
        <v>872</v>
      </c>
      <c r="C979" s="230" t="s">
        <v>1121</v>
      </c>
      <c r="D979" s="303" t="s">
        <v>457</v>
      </c>
      <c r="E979" s="339">
        <v>6.1000000000000004E-3</v>
      </c>
      <c r="F979" s="224">
        <f t="shared" ref="F979" si="1489">H979+J979+R979</f>
        <v>530.51614799999993</v>
      </c>
      <c r="G979" s="232">
        <v>14.8</v>
      </c>
      <c r="H979" s="228">
        <f t="shared" ref="H979" si="1490">G979*$P$14/1000</f>
        <v>25.49004</v>
      </c>
      <c r="I979" s="232">
        <v>4.9800000000000004</v>
      </c>
      <c r="J979" s="228">
        <f t="shared" ref="J979" si="1491">I979*$P$15/1000</f>
        <v>10.975521600000002</v>
      </c>
      <c r="K979" s="22" t="s">
        <v>873</v>
      </c>
      <c r="L979" s="22" t="s">
        <v>32</v>
      </c>
      <c r="M979" s="22">
        <v>1</v>
      </c>
      <c r="N979" s="34">
        <v>425</v>
      </c>
      <c r="O979" s="66">
        <f t="shared" si="1425"/>
        <v>425</v>
      </c>
      <c r="P979" s="228">
        <f t="shared" ref="P979" si="1492">E979*F979</f>
        <v>3.2361485027999999</v>
      </c>
      <c r="Q979" s="228">
        <f t="shared" ref="Q979" si="1493">SUM(O979:O982)</f>
        <v>431.11999999999995</v>
      </c>
      <c r="R979" s="228">
        <f t="shared" ref="R979" si="1494">Q979*1.02*1.05*$R$20</f>
        <v>494.05058639999999</v>
      </c>
      <c r="S979" s="228">
        <f t="shared" ref="S979" si="1495">F979*$S$23</f>
        <v>621.53645212307947</v>
      </c>
      <c r="T979" s="228">
        <v>3.7491351265613329</v>
      </c>
    </row>
    <row r="980" spans="1:20" ht="12.75" customHeight="1">
      <c r="A980" s="229"/>
      <c r="B980" s="230"/>
      <c r="C980" s="230"/>
      <c r="D980" s="301"/>
      <c r="E980" s="339"/>
      <c r="F980" s="224"/>
      <c r="G980" s="232"/>
      <c r="H980" s="228"/>
      <c r="I980" s="232"/>
      <c r="J980" s="228"/>
      <c r="K980" s="22" t="s">
        <v>874</v>
      </c>
      <c r="L980" s="22" t="s">
        <v>35</v>
      </c>
      <c r="M980" s="22">
        <v>4</v>
      </c>
      <c r="N980" s="34">
        <v>0.82</v>
      </c>
      <c r="O980" s="66">
        <f t="shared" si="1425"/>
        <v>3.28</v>
      </c>
      <c r="P980" s="228"/>
      <c r="Q980" s="228"/>
      <c r="R980" s="228"/>
      <c r="S980" s="228"/>
      <c r="T980" s="228"/>
    </row>
    <row r="981" spans="1:20" ht="12.75" customHeight="1">
      <c r="A981" s="229"/>
      <c r="B981" s="230"/>
      <c r="C981" s="230"/>
      <c r="D981" s="301"/>
      <c r="E981" s="339"/>
      <c r="F981" s="224"/>
      <c r="G981" s="232"/>
      <c r="H981" s="228"/>
      <c r="I981" s="232"/>
      <c r="J981" s="228"/>
      <c r="K981" s="22" t="s">
        <v>765</v>
      </c>
      <c r="L981" s="22" t="s">
        <v>35</v>
      </c>
      <c r="M981" s="22">
        <v>4</v>
      </c>
      <c r="N981" s="34">
        <v>0.71</v>
      </c>
      <c r="O981" s="66">
        <f t="shared" si="1425"/>
        <v>2.84</v>
      </c>
      <c r="P981" s="228"/>
      <c r="Q981" s="228"/>
      <c r="R981" s="228"/>
      <c r="S981" s="228"/>
      <c r="T981" s="228"/>
    </row>
    <row r="982" spans="1:20" ht="12.75" customHeight="1">
      <c r="A982" s="229"/>
      <c r="B982" s="230"/>
      <c r="C982" s="230"/>
      <c r="D982" s="302"/>
      <c r="E982" s="339"/>
      <c r="F982" s="224"/>
      <c r="G982" s="232"/>
      <c r="H982" s="228"/>
      <c r="I982" s="232"/>
      <c r="J982" s="228"/>
      <c r="K982" s="22"/>
      <c r="L982" s="22"/>
      <c r="M982" s="22"/>
      <c r="N982" s="34"/>
      <c r="O982" s="66">
        <f t="shared" si="1425"/>
        <v>0</v>
      </c>
      <c r="P982" s="228"/>
      <c r="Q982" s="228"/>
      <c r="R982" s="228"/>
      <c r="S982" s="228"/>
      <c r="T982" s="228"/>
    </row>
    <row r="983" spans="1:20" ht="12.75" customHeight="1">
      <c r="A983" s="229">
        <v>12</v>
      </c>
      <c r="B983" s="230" t="s">
        <v>876</v>
      </c>
      <c r="C983" s="230" t="s">
        <v>1122</v>
      </c>
      <c r="D983" s="230" t="s">
        <v>451</v>
      </c>
      <c r="E983" s="231">
        <v>0.35</v>
      </c>
      <c r="F983" s="224">
        <f t="shared" ref="F983" si="1496">H983+J983+R983</f>
        <v>33.402592519800002</v>
      </c>
      <c r="G983" s="232">
        <v>0.7</v>
      </c>
      <c r="H983" s="228">
        <f t="shared" ref="H983" si="1497">G983*$P$14/1000</f>
        <v>1.2056099999999998</v>
      </c>
      <c r="I983" s="232">
        <v>0.28000000000000003</v>
      </c>
      <c r="J983" s="228">
        <f t="shared" ref="J983" si="1498">I983*$P$15/1000</f>
        <v>0.61709760000000002</v>
      </c>
      <c r="K983" s="22" t="s">
        <v>878</v>
      </c>
      <c r="L983" s="127" t="s">
        <v>44</v>
      </c>
      <c r="M983" s="22">
        <v>1.02</v>
      </c>
      <c r="N983" s="34">
        <v>27.016999999999999</v>
      </c>
      <c r="O983" s="66">
        <f t="shared" si="1425"/>
        <v>27.55734</v>
      </c>
      <c r="P983" s="228">
        <f t="shared" ref="P983" si="1499">E983*F983</f>
        <v>11.69090738193</v>
      </c>
      <c r="Q983" s="228">
        <f t="shared" ref="Q983" si="1500">SUM(O983:O986)</f>
        <v>27.55734</v>
      </c>
      <c r="R983" s="228">
        <f t="shared" ref="R983" si="1501">Q983*1.02*1.05*$R$20</f>
        <v>31.579884919800001</v>
      </c>
      <c r="S983" s="228">
        <f t="shared" ref="S983" si="1502">F983*$S$23</f>
        <v>39.133453194094685</v>
      </c>
      <c r="T983" s="228">
        <v>13.541800999834248</v>
      </c>
    </row>
    <row r="984" spans="1:20" ht="12.75" customHeight="1">
      <c r="A984" s="229"/>
      <c r="B984" s="230"/>
      <c r="C984" s="230"/>
      <c r="D984" s="280"/>
      <c r="E984" s="231"/>
      <c r="F984" s="224"/>
      <c r="G984" s="232"/>
      <c r="H984" s="228"/>
      <c r="I984" s="232"/>
      <c r="J984" s="228"/>
      <c r="K984" s="22"/>
      <c r="L984" s="22"/>
      <c r="M984" s="22"/>
      <c r="N984" s="34"/>
      <c r="O984" s="66">
        <f t="shared" si="1425"/>
        <v>0</v>
      </c>
      <c r="P984" s="228"/>
      <c r="Q984" s="228"/>
      <c r="R984" s="228"/>
      <c r="S984" s="228"/>
      <c r="T984" s="228"/>
    </row>
    <row r="985" spans="1:20" ht="12.75" customHeight="1">
      <c r="A985" s="229"/>
      <c r="B985" s="230"/>
      <c r="C985" s="230"/>
      <c r="D985" s="280"/>
      <c r="E985" s="231"/>
      <c r="F985" s="224"/>
      <c r="G985" s="232"/>
      <c r="H985" s="228"/>
      <c r="I985" s="232"/>
      <c r="J985" s="228"/>
      <c r="K985" s="22"/>
      <c r="L985" s="22"/>
      <c r="M985" s="23"/>
      <c r="N985" s="34"/>
      <c r="O985" s="66">
        <f t="shared" si="1425"/>
        <v>0</v>
      </c>
      <c r="P985" s="228"/>
      <c r="Q985" s="228"/>
      <c r="R985" s="228"/>
      <c r="S985" s="228"/>
      <c r="T985" s="228"/>
    </row>
    <row r="986" spans="1:20" ht="12.75" customHeight="1">
      <c r="A986" s="229"/>
      <c r="B986" s="230"/>
      <c r="C986" s="230"/>
      <c r="D986" s="280"/>
      <c r="E986" s="231"/>
      <c r="F986" s="224"/>
      <c r="G986" s="232"/>
      <c r="H986" s="228"/>
      <c r="I986" s="232"/>
      <c r="J986" s="228"/>
      <c r="K986" s="22"/>
      <c r="L986" s="22"/>
      <c r="M986" s="22"/>
      <c r="N986" s="34"/>
      <c r="O986" s="66">
        <f t="shared" si="1425"/>
        <v>0</v>
      </c>
      <c r="P986" s="228"/>
      <c r="Q986" s="228"/>
      <c r="R986" s="228"/>
      <c r="S986" s="228"/>
      <c r="T986" s="228"/>
    </row>
    <row r="987" spans="1:20" ht="12.75" customHeight="1">
      <c r="A987" s="229">
        <v>13</v>
      </c>
      <c r="B987" s="230" t="s">
        <v>879</v>
      </c>
      <c r="C987" s="230" t="s">
        <v>1123</v>
      </c>
      <c r="D987" s="230" t="s">
        <v>451</v>
      </c>
      <c r="E987" s="280">
        <v>0.57999999999999996</v>
      </c>
      <c r="F987" s="224">
        <f t="shared" ref="F987" si="1503">H987+J987+R987</f>
        <v>3.5307149999999998</v>
      </c>
      <c r="G987" s="232">
        <v>2.0499999999999998</v>
      </c>
      <c r="H987" s="228">
        <f t="shared" ref="H987" si="1504">G987*$P$14/1000</f>
        <v>3.5307149999999998</v>
      </c>
      <c r="I987" s="232"/>
      <c r="J987" s="228">
        <f t="shared" ref="J987" si="1505">I987*$P$15/1000</f>
        <v>0</v>
      </c>
      <c r="K987" s="22"/>
      <c r="L987" s="22"/>
      <c r="M987" s="22"/>
      <c r="N987" s="34"/>
      <c r="O987" s="66">
        <f t="shared" si="1425"/>
        <v>0</v>
      </c>
      <c r="P987" s="228">
        <f t="shared" ref="P987" si="1506">E987*F987</f>
        <v>2.0478146999999995</v>
      </c>
      <c r="Q987" s="228">
        <f t="shared" ref="Q987" si="1507">SUM(O987:O990)</f>
        <v>0</v>
      </c>
      <c r="R987" s="228">
        <f t="shared" ref="R987" si="1508">Q987*1.02*1.05*$R$20</f>
        <v>0</v>
      </c>
      <c r="S987" s="228">
        <f t="shared" ref="S987" si="1509">F987*$S$23</f>
        <v>4.1364774339682091</v>
      </c>
      <c r="T987" s="228">
        <v>2.399156911701561</v>
      </c>
    </row>
    <row r="988" spans="1:20" ht="12.75" customHeight="1">
      <c r="A988" s="229"/>
      <c r="B988" s="230"/>
      <c r="C988" s="230"/>
      <c r="D988" s="280"/>
      <c r="E988" s="280"/>
      <c r="F988" s="224"/>
      <c r="G988" s="232"/>
      <c r="H988" s="228"/>
      <c r="I988" s="232"/>
      <c r="J988" s="228"/>
      <c r="K988" s="22"/>
      <c r="L988" s="22"/>
      <c r="M988" s="22"/>
      <c r="N988" s="34"/>
      <c r="O988" s="66">
        <f t="shared" si="1425"/>
        <v>0</v>
      </c>
      <c r="P988" s="228"/>
      <c r="Q988" s="228"/>
      <c r="R988" s="228"/>
      <c r="S988" s="228"/>
      <c r="T988" s="228"/>
    </row>
    <row r="989" spans="1:20" ht="12.75" customHeight="1">
      <c r="A989" s="229"/>
      <c r="B989" s="230"/>
      <c r="C989" s="230"/>
      <c r="D989" s="280"/>
      <c r="E989" s="280"/>
      <c r="F989" s="224"/>
      <c r="G989" s="232"/>
      <c r="H989" s="228"/>
      <c r="I989" s="232"/>
      <c r="J989" s="228"/>
      <c r="K989" s="22"/>
      <c r="L989" s="22"/>
      <c r="M989" s="71"/>
      <c r="N989" s="34"/>
      <c r="O989" s="66">
        <f t="shared" si="1425"/>
        <v>0</v>
      </c>
      <c r="P989" s="228"/>
      <c r="Q989" s="228"/>
      <c r="R989" s="228"/>
      <c r="S989" s="228"/>
      <c r="T989" s="228"/>
    </row>
    <row r="990" spans="1:20" ht="12.75" customHeight="1">
      <c r="A990" s="229"/>
      <c r="B990" s="230"/>
      <c r="C990" s="230"/>
      <c r="D990" s="280"/>
      <c r="E990" s="280"/>
      <c r="F990" s="224"/>
      <c r="G990" s="232"/>
      <c r="H990" s="228"/>
      <c r="I990" s="232"/>
      <c r="J990" s="228"/>
      <c r="K990" s="22"/>
      <c r="L990" s="22"/>
      <c r="M990" s="22"/>
      <c r="N990" s="34"/>
      <c r="O990" s="66">
        <f t="shared" si="1425"/>
        <v>0</v>
      </c>
      <c r="P990" s="228"/>
      <c r="Q990" s="228"/>
      <c r="R990" s="228"/>
      <c r="S990" s="228"/>
      <c r="T990" s="228"/>
    </row>
    <row r="991" spans="1:20" ht="12.75" customHeight="1">
      <c r="A991" s="229">
        <v>14</v>
      </c>
      <c r="B991" s="230" t="s">
        <v>737</v>
      </c>
      <c r="C991" s="230" t="s">
        <v>1124</v>
      </c>
      <c r="D991" s="230" t="s">
        <v>451</v>
      </c>
      <c r="E991" s="286">
        <v>0.23</v>
      </c>
      <c r="F991" s="224">
        <f t="shared" ref="F991" si="1510">H991+J991+R991</f>
        <v>0.79225800000000002</v>
      </c>
      <c r="G991" s="232">
        <v>0.46</v>
      </c>
      <c r="H991" s="228">
        <f t="shared" ref="H991" si="1511">G991*$P$14/1000</f>
        <v>0.79225800000000002</v>
      </c>
      <c r="I991" s="232"/>
      <c r="J991" s="228">
        <f t="shared" ref="J991" si="1512">I991*$P$15/1000</f>
        <v>0</v>
      </c>
      <c r="K991" s="22"/>
      <c r="L991" s="34"/>
      <c r="M991" s="22"/>
      <c r="N991" s="34"/>
      <c r="O991" s="66">
        <f t="shared" si="1425"/>
        <v>0</v>
      </c>
      <c r="P991" s="228">
        <f t="shared" ref="P991" si="1513">E991*F991</f>
        <v>0.18221934000000001</v>
      </c>
      <c r="Q991" s="228">
        <f t="shared" ref="Q991" si="1514">SUM(O991:O994)</f>
        <v>0</v>
      </c>
      <c r="R991" s="228">
        <f t="shared" ref="R991" si="1515">Q991*1.02*1.05*$R$20</f>
        <v>0</v>
      </c>
      <c r="S991" s="228">
        <f t="shared" ref="S991" si="1516">F991*$S$23</f>
        <v>0.92818518030506159</v>
      </c>
      <c r="T991" s="228">
        <v>0.21348259147016418</v>
      </c>
    </row>
    <row r="992" spans="1:20" ht="12.75" customHeight="1">
      <c r="A992" s="229"/>
      <c r="B992" s="230"/>
      <c r="C992" s="230"/>
      <c r="D992" s="280"/>
      <c r="E992" s="286"/>
      <c r="F992" s="224"/>
      <c r="G992" s="232"/>
      <c r="H992" s="228"/>
      <c r="I992" s="232"/>
      <c r="J992" s="228"/>
      <c r="K992" s="22"/>
      <c r="L992" s="22"/>
      <c r="M992" s="22"/>
      <c r="N992" s="34"/>
      <c r="O992" s="66">
        <f t="shared" si="1425"/>
        <v>0</v>
      </c>
      <c r="P992" s="228"/>
      <c r="Q992" s="228"/>
      <c r="R992" s="228"/>
      <c r="S992" s="228"/>
      <c r="T992" s="228"/>
    </row>
    <row r="993" spans="1:20" ht="12.75" customHeight="1">
      <c r="A993" s="229"/>
      <c r="B993" s="230"/>
      <c r="C993" s="230"/>
      <c r="D993" s="280"/>
      <c r="E993" s="286"/>
      <c r="F993" s="224"/>
      <c r="G993" s="232"/>
      <c r="H993" s="228"/>
      <c r="I993" s="232"/>
      <c r="J993" s="228"/>
      <c r="K993" s="22"/>
      <c r="L993" s="22"/>
      <c r="M993" s="25"/>
      <c r="N993" s="34"/>
      <c r="O993" s="66">
        <f t="shared" si="1425"/>
        <v>0</v>
      </c>
      <c r="P993" s="228"/>
      <c r="Q993" s="228"/>
      <c r="R993" s="228"/>
      <c r="S993" s="228"/>
      <c r="T993" s="228"/>
    </row>
    <row r="994" spans="1:20" ht="12.75" customHeight="1">
      <c r="A994" s="229"/>
      <c r="B994" s="230"/>
      <c r="C994" s="230"/>
      <c r="D994" s="280"/>
      <c r="E994" s="286"/>
      <c r="F994" s="224"/>
      <c r="G994" s="232"/>
      <c r="H994" s="228"/>
      <c r="I994" s="232"/>
      <c r="J994" s="228"/>
      <c r="K994" s="22"/>
      <c r="L994" s="22"/>
      <c r="M994" s="22"/>
      <c r="N994" s="34"/>
      <c r="O994" s="66">
        <f t="shared" si="1425"/>
        <v>0</v>
      </c>
      <c r="P994" s="228"/>
      <c r="Q994" s="228"/>
      <c r="R994" s="228"/>
      <c r="S994" s="228"/>
      <c r="T994" s="228"/>
    </row>
    <row r="995" spans="1:20" ht="12.75" customHeight="1">
      <c r="A995" s="229">
        <v>15</v>
      </c>
      <c r="B995" s="240" t="s">
        <v>617</v>
      </c>
      <c r="C995" s="240" t="s">
        <v>942</v>
      </c>
      <c r="D995" s="303" t="s">
        <v>457</v>
      </c>
      <c r="E995" s="224">
        <v>0.53</v>
      </c>
      <c r="F995" s="224">
        <f t="shared" ref="F995" si="1517">H995+J995+R995</f>
        <v>2.6552249999999997</v>
      </c>
      <c r="G995" s="233">
        <v>0.39</v>
      </c>
      <c r="H995" s="228">
        <f t="shared" ref="H995" si="1518">G995*$P$14/1000</f>
        <v>0.67169699999999999</v>
      </c>
      <c r="I995" s="265">
        <v>0.9</v>
      </c>
      <c r="J995" s="228">
        <f t="shared" ref="J995" si="1519">I995*$P$15/1000</f>
        <v>1.983528</v>
      </c>
      <c r="K995" s="65"/>
      <c r="L995" s="65"/>
      <c r="M995" s="65"/>
      <c r="N995" s="77"/>
      <c r="O995" s="66">
        <f t="shared" si="1425"/>
        <v>0</v>
      </c>
      <c r="P995" s="228">
        <f t="shared" ref="P995" si="1520">E995*F995</f>
        <v>1.4072692499999999</v>
      </c>
      <c r="Q995" s="228">
        <f t="shared" ref="Q995" si="1521">SUM(O995:O998)</f>
        <v>0</v>
      </c>
      <c r="R995" s="228">
        <f t="shared" ref="R995" si="1522">Q995*1.02*1.05*$R$20</f>
        <v>0</v>
      </c>
      <c r="S995" s="228">
        <f t="shared" ref="S995" si="1523">F995*$S$23</f>
        <v>3.110780194552162</v>
      </c>
      <c r="T995" s="228">
        <v>1.6487135031126459</v>
      </c>
    </row>
    <row r="996" spans="1:20" ht="12.75" customHeight="1">
      <c r="A996" s="229"/>
      <c r="B996" s="240"/>
      <c r="C996" s="240"/>
      <c r="D996" s="301"/>
      <c r="E996" s="224"/>
      <c r="F996" s="224"/>
      <c r="G996" s="233"/>
      <c r="H996" s="228"/>
      <c r="I996" s="265"/>
      <c r="J996" s="228"/>
      <c r="K996" s="65"/>
      <c r="L996" s="65"/>
      <c r="M996" s="65"/>
      <c r="N996" s="77"/>
      <c r="O996" s="66">
        <f t="shared" si="1425"/>
        <v>0</v>
      </c>
      <c r="P996" s="228"/>
      <c r="Q996" s="228"/>
      <c r="R996" s="228"/>
      <c r="S996" s="228"/>
      <c r="T996" s="228"/>
    </row>
    <row r="997" spans="1:20" ht="12.75" customHeight="1">
      <c r="A997" s="229"/>
      <c r="B997" s="240"/>
      <c r="C997" s="240"/>
      <c r="D997" s="301"/>
      <c r="E997" s="224"/>
      <c r="F997" s="224"/>
      <c r="G997" s="233"/>
      <c r="H997" s="228"/>
      <c r="I997" s="265"/>
      <c r="J997" s="228"/>
      <c r="K997" s="65"/>
      <c r="L997" s="65"/>
      <c r="M997" s="65"/>
      <c r="N997" s="77"/>
      <c r="O997" s="66">
        <f t="shared" si="1425"/>
        <v>0</v>
      </c>
      <c r="P997" s="228"/>
      <c r="Q997" s="228"/>
      <c r="R997" s="228"/>
      <c r="S997" s="228"/>
      <c r="T997" s="228"/>
    </row>
    <row r="998" spans="1:20" ht="29.25" customHeight="1">
      <c r="A998" s="229"/>
      <c r="B998" s="240"/>
      <c r="C998" s="240"/>
      <c r="D998" s="302"/>
      <c r="E998" s="224"/>
      <c r="F998" s="224"/>
      <c r="G998" s="233"/>
      <c r="H998" s="228"/>
      <c r="I998" s="265"/>
      <c r="J998" s="228"/>
      <c r="K998" s="65"/>
      <c r="L998" s="65"/>
      <c r="M998" s="65"/>
      <c r="N998" s="77"/>
      <c r="O998" s="66">
        <f t="shared" si="1425"/>
        <v>0</v>
      </c>
      <c r="P998" s="228"/>
      <c r="Q998" s="228"/>
      <c r="R998" s="228"/>
      <c r="S998" s="228"/>
      <c r="T998" s="228"/>
    </row>
    <row r="999" spans="1:20" ht="12.75" customHeight="1">
      <c r="A999" s="229">
        <v>16</v>
      </c>
      <c r="B999" s="230" t="s">
        <v>34</v>
      </c>
      <c r="C999" s="230" t="s">
        <v>1125</v>
      </c>
      <c r="D999" s="533" t="s">
        <v>455</v>
      </c>
      <c r="E999" s="280">
        <v>13</v>
      </c>
      <c r="F999" s="224">
        <f t="shared" ref="F999" si="1524">H999+J999+R999</f>
        <v>0.77925960000000016</v>
      </c>
      <c r="G999" s="336"/>
      <c r="H999" s="228">
        <f t="shared" ref="H999" si="1525">G999*$P$14/1000</f>
        <v>0</v>
      </c>
      <c r="I999" s="285"/>
      <c r="J999" s="228">
        <f t="shared" ref="J999" si="1526">I999*$P$15/1000</f>
        <v>0</v>
      </c>
      <c r="K999" s="22" t="s">
        <v>883</v>
      </c>
      <c r="L999" s="22" t="s">
        <v>31</v>
      </c>
      <c r="M999" s="22">
        <v>1</v>
      </c>
      <c r="N999" s="129">
        <v>0.68</v>
      </c>
      <c r="O999" s="66">
        <f t="shared" si="1425"/>
        <v>0.68</v>
      </c>
      <c r="P999" s="228">
        <f t="shared" ref="P999" si="1527">E999*F999</f>
        <v>10.130374800000002</v>
      </c>
      <c r="Q999" s="228">
        <f t="shared" ref="Q999" si="1528">SUM(O999:O1002)</f>
        <v>0.68</v>
      </c>
      <c r="R999" s="228">
        <f t="shared" ref="R999" si="1529">Q999*1.02*1.05*$R$20</f>
        <v>0.77925960000000016</v>
      </c>
      <c r="S999" s="228">
        <f t="shared" ref="S999" si="1530">F999*$S$23</f>
        <v>0.91295665342659882</v>
      </c>
      <c r="T999" s="228">
        <v>11.726458936480189</v>
      </c>
    </row>
    <row r="1000" spans="1:20" ht="12.75" customHeight="1">
      <c r="A1000" s="229"/>
      <c r="B1000" s="230"/>
      <c r="C1000" s="230"/>
      <c r="D1000" s="319"/>
      <c r="E1000" s="280"/>
      <c r="F1000" s="224"/>
      <c r="G1000" s="336"/>
      <c r="H1000" s="228"/>
      <c r="I1000" s="285"/>
      <c r="J1000" s="228"/>
      <c r="K1000" s="22"/>
      <c r="L1000" s="22"/>
      <c r="M1000" s="22"/>
      <c r="N1000" s="129"/>
      <c r="O1000" s="66">
        <f t="shared" si="1425"/>
        <v>0</v>
      </c>
      <c r="P1000" s="228"/>
      <c r="Q1000" s="228"/>
      <c r="R1000" s="228"/>
      <c r="S1000" s="228"/>
      <c r="T1000" s="228"/>
    </row>
    <row r="1001" spans="1:20" ht="12.75" customHeight="1">
      <c r="A1001" s="229"/>
      <c r="B1001" s="230"/>
      <c r="C1001" s="230"/>
      <c r="D1001" s="319"/>
      <c r="E1001" s="280"/>
      <c r="F1001" s="224"/>
      <c r="G1001" s="336"/>
      <c r="H1001" s="228"/>
      <c r="I1001" s="285"/>
      <c r="J1001" s="228"/>
      <c r="K1001" s="22"/>
      <c r="L1001" s="22"/>
      <c r="M1001" s="22"/>
      <c r="N1001" s="129"/>
      <c r="O1001" s="66">
        <f t="shared" si="1425"/>
        <v>0</v>
      </c>
      <c r="P1001" s="228"/>
      <c r="Q1001" s="228"/>
      <c r="R1001" s="228"/>
      <c r="S1001" s="228"/>
      <c r="T1001" s="228"/>
    </row>
    <row r="1002" spans="1:20" ht="12.75" customHeight="1">
      <c r="A1002" s="229"/>
      <c r="B1002" s="230"/>
      <c r="C1002" s="230"/>
      <c r="D1002" s="320"/>
      <c r="E1002" s="280"/>
      <c r="F1002" s="224"/>
      <c r="G1002" s="336"/>
      <c r="H1002" s="228"/>
      <c r="I1002" s="285"/>
      <c r="J1002" s="228"/>
      <c r="K1002" s="22"/>
      <c r="L1002" s="22"/>
      <c r="M1002" s="22"/>
      <c r="N1002" s="129"/>
      <c r="O1002" s="66">
        <f t="shared" si="1425"/>
        <v>0</v>
      </c>
      <c r="P1002" s="228"/>
      <c r="Q1002" s="228"/>
      <c r="R1002" s="228"/>
      <c r="S1002" s="228"/>
      <c r="T1002" s="228"/>
    </row>
    <row r="1003" spans="1:20" ht="12.75" customHeight="1">
      <c r="A1003" s="229">
        <v>17</v>
      </c>
      <c r="B1003" s="230" t="s">
        <v>34</v>
      </c>
      <c r="C1003" s="230" t="s">
        <v>1126</v>
      </c>
      <c r="D1003" s="533" t="s">
        <v>455</v>
      </c>
      <c r="E1003" s="280">
        <v>5</v>
      </c>
      <c r="F1003" s="224">
        <f t="shared" ref="F1003" si="1531">H1003+J1003+R1003</f>
        <v>0.4125492</v>
      </c>
      <c r="G1003" s="232"/>
      <c r="H1003" s="228">
        <f t="shared" ref="H1003" si="1532">G1003*$P$14/1000</f>
        <v>0</v>
      </c>
      <c r="I1003" s="232"/>
      <c r="J1003" s="228">
        <f t="shared" ref="J1003" si="1533">I1003*$P$15/1000</f>
        <v>0</v>
      </c>
      <c r="K1003" s="22" t="s">
        <v>883</v>
      </c>
      <c r="L1003" s="22" t="s">
        <v>31</v>
      </c>
      <c r="M1003" s="22">
        <v>1</v>
      </c>
      <c r="N1003" s="129">
        <v>0.36</v>
      </c>
      <c r="O1003" s="66">
        <f t="shared" si="1425"/>
        <v>0.36</v>
      </c>
      <c r="P1003" s="228">
        <f t="shared" ref="P1003" si="1534">E1003*F1003</f>
        <v>2.0627460000000002</v>
      </c>
      <c r="Q1003" s="228">
        <f t="shared" ref="Q1003" si="1535">SUM(O1003:O1006)</f>
        <v>0.36</v>
      </c>
      <c r="R1003" s="228">
        <f t="shared" ref="R1003" si="1536">Q1003*1.02*1.05*$R$20</f>
        <v>0.4125492</v>
      </c>
      <c r="S1003" s="228">
        <f t="shared" ref="S1003" si="1537">F1003*$S$23</f>
        <v>0.48332999299055224</v>
      </c>
      <c r="T1003" s="228">
        <v>2.387740507428092</v>
      </c>
    </row>
    <row r="1004" spans="1:20" ht="12.75" customHeight="1">
      <c r="A1004" s="229"/>
      <c r="B1004" s="230"/>
      <c r="C1004" s="230"/>
      <c r="D1004" s="319"/>
      <c r="E1004" s="280"/>
      <c r="F1004" s="224"/>
      <c r="G1004" s="232"/>
      <c r="H1004" s="228"/>
      <c r="I1004" s="232"/>
      <c r="J1004" s="228"/>
      <c r="K1004" s="22"/>
      <c r="L1004" s="22"/>
      <c r="M1004" s="22"/>
      <c r="N1004" s="130"/>
      <c r="O1004" s="66">
        <f t="shared" ref="O1004:O1058" si="1538">M1004*N1004</f>
        <v>0</v>
      </c>
      <c r="P1004" s="228"/>
      <c r="Q1004" s="228"/>
      <c r="R1004" s="228"/>
      <c r="S1004" s="228"/>
      <c r="T1004" s="228"/>
    </row>
    <row r="1005" spans="1:20" ht="12.75" customHeight="1">
      <c r="A1005" s="229"/>
      <c r="B1005" s="230"/>
      <c r="C1005" s="230"/>
      <c r="D1005" s="319"/>
      <c r="E1005" s="280"/>
      <c r="F1005" s="224"/>
      <c r="G1005" s="232"/>
      <c r="H1005" s="228"/>
      <c r="I1005" s="232"/>
      <c r="J1005" s="228"/>
      <c r="K1005" s="22"/>
      <c r="L1005" s="22"/>
      <c r="M1005" s="22"/>
      <c r="N1005" s="130"/>
      <c r="O1005" s="66">
        <f t="shared" si="1538"/>
        <v>0</v>
      </c>
      <c r="P1005" s="228"/>
      <c r="Q1005" s="228"/>
      <c r="R1005" s="228"/>
      <c r="S1005" s="228"/>
      <c r="T1005" s="228"/>
    </row>
    <row r="1006" spans="1:20" ht="12.75" customHeight="1">
      <c r="A1006" s="229"/>
      <c r="B1006" s="230"/>
      <c r="C1006" s="230"/>
      <c r="D1006" s="320"/>
      <c r="E1006" s="280"/>
      <c r="F1006" s="224"/>
      <c r="G1006" s="232"/>
      <c r="H1006" s="228"/>
      <c r="I1006" s="232"/>
      <c r="J1006" s="228"/>
      <c r="K1006" s="22"/>
      <c r="L1006" s="22"/>
      <c r="M1006" s="22"/>
      <c r="N1006" s="130"/>
      <c r="O1006" s="66">
        <f t="shared" si="1538"/>
        <v>0</v>
      </c>
      <c r="P1006" s="228"/>
      <c r="Q1006" s="228"/>
      <c r="R1006" s="228"/>
      <c r="S1006" s="228"/>
      <c r="T1006" s="228"/>
    </row>
    <row r="1007" spans="1:20" ht="12.75" customHeight="1">
      <c r="A1007" s="229">
        <v>18</v>
      </c>
      <c r="B1007" s="230" t="s">
        <v>408</v>
      </c>
      <c r="C1007" s="291" t="s">
        <v>1127</v>
      </c>
      <c r="D1007" s="533" t="s">
        <v>455</v>
      </c>
      <c r="E1007" s="537">
        <v>2</v>
      </c>
      <c r="F1007" s="224">
        <f t="shared" ref="F1007" si="1539">H1007+J1007+R1007</f>
        <v>3.6237965999999999</v>
      </c>
      <c r="G1007" s="232">
        <v>0.85</v>
      </c>
      <c r="H1007" s="228">
        <f t="shared" ref="H1007" si="1540">G1007*$P$14/1000</f>
        <v>1.4639549999999999</v>
      </c>
      <c r="I1007" s="232">
        <v>0.98</v>
      </c>
      <c r="J1007" s="228">
        <f t="shared" ref="J1007" si="1541">I1007*$P$15/1000</f>
        <v>2.1598416</v>
      </c>
      <c r="K1007" s="22"/>
      <c r="L1007" s="22"/>
      <c r="M1007" s="22"/>
      <c r="N1007" s="34"/>
      <c r="O1007" s="66">
        <f t="shared" si="1538"/>
        <v>0</v>
      </c>
      <c r="P1007" s="228">
        <f t="shared" ref="P1007" si="1542">E1007*F1007</f>
        <v>7.2475931999999998</v>
      </c>
      <c r="Q1007" s="228">
        <f t="shared" ref="Q1007" si="1543">SUM(O1007:O1010)</f>
        <v>0</v>
      </c>
      <c r="R1007" s="228">
        <f t="shared" ref="R1007" si="1544">Q1007*1.02*1.05*$R$20</f>
        <v>0</v>
      </c>
      <c r="S1007" s="228">
        <f t="shared" ref="S1007" si="1545">F1007*$S$23</f>
        <v>4.2455289824272766</v>
      </c>
      <c r="T1007" s="228">
        <v>8.4910579648545532</v>
      </c>
    </row>
    <row r="1008" spans="1:20" ht="12.75" customHeight="1">
      <c r="A1008" s="229"/>
      <c r="B1008" s="230"/>
      <c r="C1008" s="291"/>
      <c r="D1008" s="319"/>
      <c r="E1008" s="537"/>
      <c r="F1008" s="224"/>
      <c r="G1008" s="232"/>
      <c r="H1008" s="228"/>
      <c r="I1008" s="232"/>
      <c r="J1008" s="228"/>
      <c r="K1008" s="22"/>
      <c r="L1008" s="22"/>
      <c r="M1008" s="22"/>
      <c r="N1008" s="34"/>
      <c r="O1008" s="66">
        <f t="shared" si="1538"/>
        <v>0</v>
      </c>
      <c r="P1008" s="228"/>
      <c r="Q1008" s="228"/>
      <c r="R1008" s="228"/>
      <c r="S1008" s="228"/>
      <c r="T1008" s="228"/>
    </row>
    <row r="1009" spans="1:20" ht="12.75" customHeight="1">
      <c r="A1009" s="229"/>
      <c r="B1009" s="230"/>
      <c r="C1009" s="291"/>
      <c r="D1009" s="319"/>
      <c r="E1009" s="537"/>
      <c r="F1009" s="224"/>
      <c r="G1009" s="232"/>
      <c r="H1009" s="228"/>
      <c r="I1009" s="232"/>
      <c r="J1009" s="228"/>
      <c r="K1009" s="22"/>
      <c r="L1009" s="22"/>
      <c r="M1009" s="71"/>
      <c r="N1009" s="34"/>
      <c r="O1009" s="66">
        <f t="shared" si="1538"/>
        <v>0</v>
      </c>
      <c r="P1009" s="228"/>
      <c r="Q1009" s="228"/>
      <c r="R1009" s="228"/>
      <c r="S1009" s="228"/>
      <c r="T1009" s="228"/>
    </row>
    <row r="1010" spans="1:20" ht="12.75" customHeight="1">
      <c r="A1010" s="229"/>
      <c r="B1010" s="230"/>
      <c r="C1010" s="291"/>
      <c r="D1010" s="320"/>
      <c r="E1010" s="537"/>
      <c r="F1010" s="224"/>
      <c r="G1010" s="232"/>
      <c r="H1010" s="228"/>
      <c r="I1010" s="232"/>
      <c r="J1010" s="228"/>
      <c r="K1010" s="22"/>
      <c r="L1010" s="22"/>
      <c r="M1010" s="22"/>
      <c r="N1010" s="34"/>
      <c r="O1010" s="66">
        <f t="shared" si="1538"/>
        <v>0</v>
      </c>
      <c r="P1010" s="228"/>
      <c r="Q1010" s="228"/>
      <c r="R1010" s="228"/>
      <c r="S1010" s="228"/>
      <c r="T1010" s="228"/>
    </row>
    <row r="1011" spans="1:20" ht="12.75" customHeight="1">
      <c r="A1011" s="229">
        <v>19</v>
      </c>
      <c r="B1011" s="230" t="s">
        <v>410</v>
      </c>
      <c r="C1011" s="230" t="s">
        <v>1128</v>
      </c>
      <c r="D1011" s="230" t="s">
        <v>451</v>
      </c>
      <c r="E1011" s="280">
        <v>3.0000000000000001E-3</v>
      </c>
      <c r="F1011" s="224">
        <f t="shared" ref="F1011" si="1546">H1011+J1011+R1011</f>
        <v>145.25906544989999</v>
      </c>
      <c r="G1011" s="232">
        <v>30</v>
      </c>
      <c r="H1011" s="228">
        <f t="shared" ref="H1011" si="1547">G1011*$P$14/1000</f>
        <v>51.668999999999997</v>
      </c>
      <c r="I1011" s="535">
        <v>1</v>
      </c>
      <c r="J1011" s="228">
        <f t="shared" ref="J1011" si="1548">I1011*$P$15/1000</f>
        <v>2.2039200000000001</v>
      </c>
      <c r="K1011" s="22" t="s">
        <v>43</v>
      </c>
      <c r="L1011" s="22" t="s">
        <v>44</v>
      </c>
      <c r="M1011" s="22">
        <v>1.04</v>
      </c>
      <c r="N1011" s="34">
        <v>27.016999999999999</v>
      </c>
      <c r="O1011" s="66">
        <f t="shared" si="1538"/>
        <v>28.09768</v>
      </c>
      <c r="P1011" s="228">
        <f t="shared" ref="P1011" si="1549">E1011*F1011</f>
        <v>0.43577719634969997</v>
      </c>
      <c r="Q1011" s="228">
        <f t="shared" ref="Q1011" si="1550">SUM(O1011:O1014)</f>
        <v>79.745670000000004</v>
      </c>
      <c r="R1011" s="228">
        <f t="shared" ref="R1011" si="1551">Q1011*1.02*1.05*$R$20</f>
        <v>91.386145449899999</v>
      </c>
      <c r="S1011" s="228">
        <f t="shared" ref="S1011" si="1552">F1011*$S$23</f>
        <v>170.1810670962744</v>
      </c>
      <c r="T1011" s="228">
        <v>0.50670086118942115</v>
      </c>
    </row>
    <row r="1012" spans="1:20" ht="12.75" customHeight="1">
      <c r="A1012" s="229"/>
      <c r="B1012" s="230"/>
      <c r="C1012" s="230"/>
      <c r="D1012" s="280"/>
      <c r="E1012" s="280"/>
      <c r="F1012" s="224"/>
      <c r="G1012" s="232"/>
      <c r="H1012" s="228"/>
      <c r="I1012" s="535"/>
      <c r="J1012" s="228"/>
      <c r="K1012" s="22" t="s">
        <v>413</v>
      </c>
      <c r="L1012" s="22" t="s">
        <v>44</v>
      </c>
      <c r="M1012" s="22">
        <v>0.39</v>
      </c>
      <c r="N1012" s="77">
        <v>123.611</v>
      </c>
      <c r="O1012" s="66">
        <f t="shared" si="1538"/>
        <v>48.208290000000005</v>
      </c>
      <c r="P1012" s="228"/>
      <c r="Q1012" s="228"/>
      <c r="R1012" s="228"/>
      <c r="S1012" s="228"/>
      <c r="T1012" s="228"/>
    </row>
    <row r="1013" spans="1:20" ht="12.75" customHeight="1">
      <c r="A1013" s="229"/>
      <c r="B1013" s="230"/>
      <c r="C1013" s="230"/>
      <c r="D1013" s="280"/>
      <c r="E1013" s="280"/>
      <c r="F1013" s="224"/>
      <c r="G1013" s="232"/>
      <c r="H1013" s="228"/>
      <c r="I1013" s="535"/>
      <c r="J1013" s="228"/>
      <c r="K1013" s="22" t="s">
        <v>414</v>
      </c>
      <c r="L1013" s="22" t="s">
        <v>35</v>
      </c>
      <c r="M1013" s="25">
        <v>5.9</v>
      </c>
      <c r="N1013" s="34">
        <v>0.58299999999999996</v>
      </c>
      <c r="O1013" s="66">
        <f t="shared" si="1538"/>
        <v>3.4397000000000002</v>
      </c>
      <c r="P1013" s="228"/>
      <c r="Q1013" s="228"/>
      <c r="R1013" s="228"/>
      <c r="S1013" s="228"/>
      <c r="T1013" s="228"/>
    </row>
    <row r="1014" spans="1:20" ht="12.75" customHeight="1">
      <c r="A1014" s="229"/>
      <c r="B1014" s="230"/>
      <c r="C1014" s="230"/>
      <c r="D1014" s="280"/>
      <c r="E1014" s="280"/>
      <c r="F1014" s="224"/>
      <c r="G1014" s="232"/>
      <c r="H1014" s="228"/>
      <c r="I1014" s="535"/>
      <c r="J1014" s="228"/>
      <c r="K1014" s="22"/>
      <c r="L1014" s="22"/>
      <c r="M1014" s="22"/>
      <c r="N1014" s="34"/>
      <c r="O1014" s="66">
        <f t="shared" si="1538"/>
        <v>0</v>
      </c>
      <c r="P1014" s="228"/>
      <c r="Q1014" s="228"/>
      <c r="R1014" s="228"/>
      <c r="S1014" s="228"/>
      <c r="T1014" s="228"/>
    </row>
    <row r="1015" spans="1:20" ht="12.75" customHeight="1">
      <c r="A1015" s="229">
        <v>20</v>
      </c>
      <c r="B1015" s="230" t="s">
        <v>890</v>
      </c>
      <c r="C1015" s="230" t="s">
        <v>1129</v>
      </c>
      <c r="D1015" s="288" t="s">
        <v>464</v>
      </c>
      <c r="E1015" s="280">
        <v>1.8</v>
      </c>
      <c r="F1015" s="224">
        <f t="shared" ref="F1015" si="1553">H1015+J1015+R1015</f>
        <v>1.4650707000000001</v>
      </c>
      <c r="G1015" s="232">
        <v>0.26</v>
      </c>
      <c r="H1015" s="228">
        <f t="shared" ref="H1015" si="1554">G1015*$P$14/1000</f>
        <v>0.44779800000000003</v>
      </c>
      <c r="I1015" s="232">
        <v>0.03</v>
      </c>
      <c r="J1015" s="228">
        <f t="shared" ref="J1015" si="1555">I1015*$P$15/1000</f>
        <v>6.6117599999999999E-2</v>
      </c>
      <c r="K1015" s="22" t="s">
        <v>76</v>
      </c>
      <c r="L1015" s="22" t="s">
        <v>40</v>
      </c>
      <c r="M1015" s="22">
        <v>1</v>
      </c>
      <c r="N1015" s="131">
        <v>0.83</v>
      </c>
      <c r="O1015" s="66">
        <f t="shared" si="1538"/>
        <v>0.83</v>
      </c>
      <c r="P1015" s="228">
        <f t="shared" ref="P1015" si="1556">E1015*F1015</f>
        <v>2.6371272600000002</v>
      </c>
      <c r="Q1015" s="228">
        <f t="shared" ref="Q1015" si="1557">SUM(O1015:O1018)</f>
        <v>0.83</v>
      </c>
      <c r="R1015" s="228">
        <f t="shared" ref="R1015" si="1558">Q1015*1.02*1.05*$R$20</f>
        <v>0.95115510000000014</v>
      </c>
      <c r="S1015" s="228">
        <f t="shared" ref="S1015" si="1559">F1015*$S$23</f>
        <v>1.7164319096041478</v>
      </c>
      <c r="T1015" s="228">
        <v>3.0655825875419911</v>
      </c>
    </row>
    <row r="1016" spans="1:20" ht="12.75" customHeight="1">
      <c r="A1016" s="229"/>
      <c r="B1016" s="230"/>
      <c r="C1016" s="230"/>
      <c r="D1016" s="289"/>
      <c r="E1016" s="280"/>
      <c r="F1016" s="224"/>
      <c r="G1016" s="232"/>
      <c r="H1016" s="228"/>
      <c r="I1016" s="232"/>
      <c r="J1016" s="228"/>
      <c r="K1016" s="22"/>
      <c r="L1016" s="22"/>
      <c r="M1016" s="22"/>
      <c r="N1016" s="129"/>
      <c r="O1016" s="66">
        <f t="shared" si="1538"/>
        <v>0</v>
      </c>
      <c r="P1016" s="228"/>
      <c r="Q1016" s="228"/>
      <c r="R1016" s="228"/>
      <c r="S1016" s="228"/>
      <c r="T1016" s="228"/>
    </row>
    <row r="1017" spans="1:20" ht="12.75" customHeight="1">
      <c r="A1017" s="229"/>
      <c r="B1017" s="230"/>
      <c r="C1017" s="230"/>
      <c r="D1017" s="289"/>
      <c r="E1017" s="280"/>
      <c r="F1017" s="224"/>
      <c r="G1017" s="232"/>
      <c r="H1017" s="228"/>
      <c r="I1017" s="232"/>
      <c r="J1017" s="228"/>
      <c r="K1017" s="22"/>
      <c r="L1017" s="22"/>
      <c r="M1017" s="22"/>
      <c r="N1017" s="129"/>
      <c r="O1017" s="66">
        <f t="shared" si="1538"/>
        <v>0</v>
      </c>
      <c r="P1017" s="228"/>
      <c r="Q1017" s="228"/>
      <c r="R1017" s="228"/>
      <c r="S1017" s="228"/>
      <c r="T1017" s="228"/>
    </row>
    <row r="1018" spans="1:20" ht="12.75" customHeight="1">
      <c r="A1018" s="229"/>
      <c r="B1018" s="230"/>
      <c r="C1018" s="230"/>
      <c r="D1018" s="289"/>
      <c r="E1018" s="280"/>
      <c r="F1018" s="224"/>
      <c r="G1018" s="232"/>
      <c r="H1018" s="228"/>
      <c r="I1018" s="232"/>
      <c r="J1018" s="228"/>
      <c r="K1018" s="22"/>
      <c r="L1018" s="22"/>
      <c r="M1018" s="22"/>
      <c r="N1018" s="129"/>
      <c r="O1018" s="66">
        <f t="shared" si="1538"/>
        <v>0</v>
      </c>
      <c r="P1018" s="228"/>
      <c r="Q1018" s="228"/>
      <c r="R1018" s="228"/>
      <c r="S1018" s="228"/>
      <c r="T1018" s="228"/>
    </row>
    <row r="1019" spans="1:20" ht="12.75" customHeight="1">
      <c r="A1019" s="229">
        <v>21</v>
      </c>
      <c r="B1019" s="230" t="s">
        <v>34</v>
      </c>
      <c r="C1019" s="230" t="s">
        <v>1130</v>
      </c>
      <c r="D1019" s="533" t="s">
        <v>455</v>
      </c>
      <c r="E1019" s="280">
        <v>2</v>
      </c>
      <c r="F1019" s="224">
        <f t="shared" ref="F1019" si="1560">H1019+J1019+R1019</f>
        <v>2.8649249999999999</v>
      </c>
      <c r="G1019" s="232"/>
      <c r="H1019" s="228">
        <f t="shared" ref="H1019" si="1561">G1019*$P$14/1000</f>
        <v>0</v>
      </c>
      <c r="I1019" s="232"/>
      <c r="J1019" s="228">
        <f t="shared" ref="J1019" si="1562">I1019*$P$15/1000</f>
        <v>0</v>
      </c>
      <c r="K1019" s="22" t="s">
        <v>888</v>
      </c>
      <c r="L1019" s="22" t="s">
        <v>31</v>
      </c>
      <c r="M1019" s="22">
        <v>1</v>
      </c>
      <c r="N1019" s="132">
        <v>2.5</v>
      </c>
      <c r="O1019" s="66">
        <f t="shared" si="1538"/>
        <v>2.5</v>
      </c>
      <c r="P1019" s="228">
        <f t="shared" ref="P1019" si="1563">E1019*F1019</f>
        <v>5.7298499999999999</v>
      </c>
      <c r="Q1019" s="228">
        <f t="shared" ref="Q1019" si="1564">SUM(O1019:O1022)</f>
        <v>2.5</v>
      </c>
      <c r="R1019" s="228">
        <f t="shared" ref="R1019" si="1565">Q1019*1.02*1.05*$R$20</f>
        <v>2.8649249999999999</v>
      </c>
      <c r="S1019" s="228">
        <f t="shared" ref="S1019" si="1566">F1019*$S$23</f>
        <v>3.3564582846566124</v>
      </c>
      <c r="T1019" s="228">
        <v>6.6326125206335886</v>
      </c>
    </row>
    <row r="1020" spans="1:20" ht="12.75" customHeight="1">
      <c r="A1020" s="229"/>
      <c r="B1020" s="230"/>
      <c r="C1020" s="230"/>
      <c r="D1020" s="319"/>
      <c r="E1020" s="280"/>
      <c r="F1020" s="224"/>
      <c r="G1020" s="232"/>
      <c r="H1020" s="228"/>
      <c r="I1020" s="232"/>
      <c r="J1020" s="228"/>
      <c r="K1020" s="22"/>
      <c r="L1020" s="22"/>
      <c r="M1020" s="22"/>
      <c r="N1020" s="129"/>
      <c r="O1020" s="66">
        <f t="shared" si="1538"/>
        <v>0</v>
      </c>
      <c r="P1020" s="228"/>
      <c r="Q1020" s="228"/>
      <c r="R1020" s="228"/>
      <c r="S1020" s="228"/>
      <c r="T1020" s="228"/>
    </row>
    <row r="1021" spans="1:20" ht="12.75" customHeight="1">
      <c r="A1021" s="229"/>
      <c r="B1021" s="230"/>
      <c r="C1021" s="230"/>
      <c r="D1021" s="319"/>
      <c r="E1021" s="280"/>
      <c r="F1021" s="224"/>
      <c r="G1021" s="232"/>
      <c r="H1021" s="228"/>
      <c r="I1021" s="232"/>
      <c r="J1021" s="228"/>
      <c r="K1021" s="22"/>
      <c r="L1021" s="22"/>
      <c r="M1021" s="22"/>
      <c r="N1021" s="129"/>
      <c r="O1021" s="66">
        <f t="shared" si="1538"/>
        <v>0</v>
      </c>
      <c r="P1021" s="228"/>
      <c r="Q1021" s="228"/>
      <c r="R1021" s="228"/>
      <c r="S1021" s="228"/>
      <c r="T1021" s="228"/>
    </row>
    <row r="1022" spans="1:20" ht="12.75" customHeight="1">
      <c r="A1022" s="229"/>
      <c r="B1022" s="230"/>
      <c r="C1022" s="230"/>
      <c r="D1022" s="320"/>
      <c r="E1022" s="280"/>
      <c r="F1022" s="224"/>
      <c r="G1022" s="232"/>
      <c r="H1022" s="228"/>
      <c r="I1022" s="232"/>
      <c r="J1022" s="228"/>
      <c r="K1022" s="22"/>
      <c r="L1022" s="22"/>
      <c r="M1022" s="22"/>
      <c r="N1022" s="129"/>
      <c r="O1022" s="66">
        <f t="shared" si="1538"/>
        <v>0</v>
      </c>
      <c r="P1022" s="228"/>
      <c r="Q1022" s="228"/>
      <c r="R1022" s="228"/>
      <c r="S1022" s="228"/>
      <c r="T1022" s="228"/>
    </row>
    <row r="1023" spans="1:20" ht="12.75" customHeight="1">
      <c r="A1023" s="229">
        <v>22</v>
      </c>
      <c r="B1023" s="230" t="s">
        <v>891</v>
      </c>
      <c r="C1023" s="230" t="s">
        <v>1131</v>
      </c>
      <c r="D1023" s="533" t="s">
        <v>455</v>
      </c>
      <c r="E1023" s="280">
        <v>1</v>
      </c>
      <c r="F1023" s="224">
        <f t="shared" ref="F1023" si="1567">H1023+J1023+R1023</f>
        <v>306.89171691000001</v>
      </c>
      <c r="G1023" s="232">
        <v>10.33</v>
      </c>
      <c r="H1023" s="228">
        <f t="shared" ref="H1023" si="1568">G1023*$P$14/1000</f>
        <v>17.791359</v>
      </c>
      <c r="I1023" s="232">
        <v>3.22</v>
      </c>
      <c r="J1023" s="228">
        <f t="shared" ref="J1023" si="1569">I1023*$P$15/1000</f>
        <v>7.0966224000000011</v>
      </c>
      <c r="K1023" s="22" t="s">
        <v>894</v>
      </c>
      <c r="L1023" s="22" t="s">
        <v>31</v>
      </c>
      <c r="M1023" s="22">
        <v>1</v>
      </c>
      <c r="N1023" s="129">
        <v>246.083</v>
      </c>
      <c r="O1023" s="66">
        <f t="shared" si="1538"/>
        <v>246.083</v>
      </c>
      <c r="P1023" s="228">
        <f t="shared" ref="P1023" si="1570">E1023*F1023</f>
        <v>306.89171691000001</v>
      </c>
      <c r="Q1023" s="228">
        <f t="shared" ref="Q1023" si="1571">SUM(O1023:O1026)</f>
        <v>246.083</v>
      </c>
      <c r="R1023" s="228">
        <f t="shared" ref="R1023" si="1572">Q1023*1.02*1.05*$R$20</f>
        <v>282.00373551000001</v>
      </c>
      <c r="S1023" s="228">
        <f t="shared" ref="S1023" si="1573">F1023*$S$23</f>
        <v>359.54492550941524</v>
      </c>
      <c r="T1023" s="228">
        <v>355.59263326716905</v>
      </c>
    </row>
    <row r="1024" spans="1:20" ht="12.75" customHeight="1">
      <c r="A1024" s="229"/>
      <c r="B1024" s="230"/>
      <c r="C1024" s="230"/>
      <c r="D1024" s="319"/>
      <c r="E1024" s="280"/>
      <c r="F1024" s="224"/>
      <c r="G1024" s="232"/>
      <c r="H1024" s="228"/>
      <c r="I1024" s="232"/>
      <c r="J1024" s="228"/>
      <c r="K1024" s="22"/>
      <c r="L1024" s="22"/>
      <c r="M1024" s="22"/>
      <c r="N1024" s="129"/>
      <c r="O1024" s="66">
        <f t="shared" si="1538"/>
        <v>0</v>
      </c>
      <c r="P1024" s="228"/>
      <c r="Q1024" s="228"/>
      <c r="R1024" s="228"/>
      <c r="S1024" s="228"/>
      <c r="T1024" s="228"/>
    </row>
    <row r="1025" spans="1:20" ht="12.75" customHeight="1">
      <c r="A1025" s="229"/>
      <c r="B1025" s="230"/>
      <c r="C1025" s="230"/>
      <c r="D1025" s="319"/>
      <c r="E1025" s="280"/>
      <c r="F1025" s="224"/>
      <c r="G1025" s="232"/>
      <c r="H1025" s="228"/>
      <c r="I1025" s="232"/>
      <c r="J1025" s="228"/>
      <c r="K1025" s="22"/>
      <c r="L1025" s="22"/>
      <c r="M1025" s="22"/>
      <c r="N1025" s="129"/>
      <c r="O1025" s="66">
        <f t="shared" si="1538"/>
        <v>0</v>
      </c>
      <c r="P1025" s="228"/>
      <c r="Q1025" s="228"/>
      <c r="R1025" s="228"/>
      <c r="S1025" s="228"/>
      <c r="T1025" s="228"/>
    </row>
    <row r="1026" spans="1:20" ht="12.75" customHeight="1">
      <c r="A1026" s="229"/>
      <c r="B1026" s="230"/>
      <c r="C1026" s="230"/>
      <c r="D1026" s="320"/>
      <c r="E1026" s="280"/>
      <c r="F1026" s="224"/>
      <c r="G1026" s="232"/>
      <c r="H1026" s="228"/>
      <c r="I1026" s="232"/>
      <c r="J1026" s="228"/>
      <c r="K1026" s="22"/>
      <c r="L1026" s="22"/>
      <c r="M1026" s="22"/>
      <c r="N1026" s="129"/>
      <c r="O1026" s="66">
        <f t="shared" si="1538"/>
        <v>0</v>
      </c>
      <c r="P1026" s="228"/>
      <c r="Q1026" s="228"/>
      <c r="R1026" s="228"/>
      <c r="S1026" s="228"/>
      <c r="T1026" s="228"/>
    </row>
    <row r="1027" spans="1:20" ht="12.75" customHeight="1">
      <c r="A1027" s="229">
        <v>23</v>
      </c>
      <c r="B1027" s="230" t="s">
        <v>136</v>
      </c>
      <c r="C1027" s="230" t="s">
        <v>1132</v>
      </c>
      <c r="D1027" s="327" t="s">
        <v>462</v>
      </c>
      <c r="E1027" s="280">
        <v>15.5</v>
      </c>
      <c r="F1027" s="224">
        <f t="shared" ref="F1027" si="1574">H1027+J1027+R1027</f>
        <v>1.0362203007300002</v>
      </c>
      <c r="G1027" s="232">
        <v>0.38400000000000001</v>
      </c>
      <c r="H1027" s="228">
        <f t="shared" ref="H1027" si="1575">G1027*$P$14/1000</f>
        <v>0.66136320000000004</v>
      </c>
      <c r="I1027" s="287"/>
      <c r="J1027" s="228">
        <f t="shared" ref="J1027" si="1576">I1027*$P$15/1000</f>
        <v>0</v>
      </c>
      <c r="K1027" s="22" t="s">
        <v>36</v>
      </c>
      <c r="L1027" s="22" t="s">
        <v>35</v>
      </c>
      <c r="M1027" s="22">
        <v>0.24399999999999999</v>
      </c>
      <c r="N1027" s="34">
        <v>1.25</v>
      </c>
      <c r="O1027" s="66">
        <f t="shared" si="1538"/>
        <v>0.30499999999999999</v>
      </c>
      <c r="P1027" s="228">
        <f t="shared" ref="P1027" si="1577">E1027*F1027</f>
        <v>16.061414661315002</v>
      </c>
      <c r="Q1027" s="228">
        <f t="shared" ref="Q1027" si="1578">SUM(O1027:O1030)</f>
        <v>0.32710899999999998</v>
      </c>
      <c r="R1027" s="228">
        <f t="shared" ref="R1027" si="1579">Q1027*1.02*1.05*$R$20</f>
        <v>0.37485710073000006</v>
      </c>
      <c r="S1027" s="228">
        <f t="shared" ref="S1027" si="1580">F1027*$S$23</f>
        <v>1.2140039313819997</v>
      </c>
      <c r="T1027" s="228">
        <v>18.735629587536398</v>
      </c>
    </row>
    <row r="1028" spans="1:20" ht="12.75" customHeight="1">
      <c r="A1028" s="229"/>
      <c r="B1028" s="230"/>
      <c r="C1028" s="230"/>
      <c r="D1028" s="328"/>
      <c r="E1028" s="280"/>
      <c r="F1028" s="224"/>
      <c r="G1028" s="232"/>
      <c r="H1028" s="228"/>
      <c r="I1028" s="287"/>
      <c r="J1028" s="228"/>
      <c r="K1028" s="22" t="s">
        <v>93</v>
      </c>
      <c r="L1028" s="22" t="s">
        <v>35</v>
      </c>
      <c r="M1028" s="22">
        <v>2E-3</v>
      </c>
      <c r="N1028" s="34">
        <v>0.7</v>
      </c>
      <c r="O1028" s="66">
        <f t="shared" si="1538"/>
        <v>1.4E-3</v>
      </c>
      <c r="P1028" s="228"/>
      <c r="Q1028" s="228"/>
      <c r="R1028" s="228"/>
      <c r="S1028" s="228"/>
      <c r="T1028" s="228"/>
    </row>
    <row r="1029" spans="1:20" ht="12.75" customHeight="1">
      <c r="A1029" s="229"/>
      <c r="B1029" s="230"/>
      <c r="C1029" s="230"/>
      <c r="D1029" s="328"/>
      <c r="E1029" s="280"/>
      <c r="F1029" s="224"/>
      <c r="G1029" s="232"/>
      <c r="H1029" s="228"/>
      <c r="I1029" s="287"/>
      <c r="J1029" s="228"/>
      <c r="K1029" s="22" t="s">
        <v>37</v>
      </c>
      <c r="L1029" s="22" t="s">
        <v>35</v>
      </c>
      <c r="M1029" s="22">
        <v>2.7E-2</v>
      </c>
      <c r="N1029" s="34">
        <v>0.76700000000000002</v>
      </c>
      <c r="O1029" s="66">
        <f t="shared" si="1538"/>
        <v>2.0709000000000002E-2</v>
      </c>
      <c r="P1029" s="228"/>
      <c r="Q1029" s="228"/>
      <c r="R1029" s="228"/>
      <c r="S1029" s="228"/>
      <c r="T1029" s="228"/>
    </row>
    <row r="1030" spans="1:20" ht="12.75" customHeight="1">
      <c r="A1030" s="229"/>
      <c r="B1030" s="230"/>
      <c r="C1030" s="230"/>
      <c r="D1030" s="329"/>
      <c r="E1030" s="280"/>
      <c r="F1030" s="224"/>
      <c r="G1030" s="232"/>
      <c r="H1030" s="228"/>
      <c r="I1030" s="287"/>
      <c r="J1030" s="228"/>
      <c r="K1030" s="22"/>
      <c r="L1030" s="22"/>
      <c r="M1030" s="22"/>
      <c r="N1030" s="34"/>
      <c r="O1030" s="66">
        <f t="shared" si="1538"/>
        <v>0</v>
      </c>
      <c r="P1030" s="228"/>
      <c r="Q1030" s="228"/>
      <c r="R1030" s="228"/>
      <c r="S1030" s="228"/>
      <c r="T1030" s="228"/>
    </row>
    <row r="1031" spans="1:20" ht="12.75" customHeight="1">
      <c r="A1031" s="229">
        <v>24</v>
      </c>
      <c r="B1031" s="230" t="s">
        <v>895</v>
      </c>
      <c r="C1031" s="230" t="s">
        <v>1133</v>
      </c>
      <c r="D1031" s="288" t="s">
        <v>464</v>
      </c>
      <c r="E1031" s="280">
        <v>42</v>
      </c>
      <c r="F1031" s="224">
        <f t="shared" ref="F1031" si="1581">H1031+J1031+R1031</f>
        <v>0.43057499999999999</v>
      </c>
      <c r="G1031" s="232">
        <v>0.25</v>
      </c>
      <c r="H1031" s="228">
        <f t="shared" ref="H1031" si="1582">G1031*$P$14/1000</f>
        <v>0.43057499999999999</v>
      </c>
      <c r="I1031" s="287"/>
      <c r="J1031" s="228">
        <f t="shared" ref="J1031" si="1583">I1031*$P$15/1000</f>
        <v>0</v>
      </c>
      <c r="K1031" s="22"/>
      <c r="L1031" s="22"/>
      <c r="M1031" s="22"/>
      <c r="N1031" s="34"/>
      <c r="O1031" s="66">
        <f t="shared" si="1538"/>
        <v>0</v>
      </c>
      <c r="P1031" s="228">
        <f t="shared" ref="P1031" si="1584">E1031*F1031</f>
        <v>18.084150000000001</v>
      </c>
      <c r="Q1031" s="228">
        <f t="shared" ref="Q1031" si="1585">SUM(O1031:O1034)</f>
        <v>0</v>
      </c>
      <c r="R1031" s="228">
        <f t="shared" ref="R1031" si="1586">Q1031*1.02*1.05*$R$20</f>
        <v>0</v>
      </c>
      <c r="S1031" s="228">
        <f t="shared" ref="S1031" si="1587">F1031*$S$23</f>
        <v>0.50444846755709871</v>
      </c>
      <c r="T1031" s="228">
        <v>21.186835637398147</v>
      </c>
    </row>
    <row r="1032" spans="1:20" ht="12.75" customHeight="1">
      <c r="A1032" s="229"/>
      <c r="B1032" s="230"/>
      <c r="C1032" s="230"/>
      <c r="D1032" s="289"/>
      <c r="E1032" s="280"/>
      <c r="F1032" s="224"/>
      <c r="G1032" s="232"/>
      <c r="H1032" s="228"/>
      <c r="I1032" s="287"/>
      <c r="J1032" s="228"/>
      <c r="K1032" s="22"/>
      <c r="L1032" s="22"/>
      <c r="M1032" s="22"/>
      <c r="N1032" s="34"/>
      <c r="O1032" s="66">
        <f t="shared" si="1538"/>
        <v>0</v>
      </c>
      <c r="P1032" s="228"/>
      <c r="Q1032" s="228"/>
      <c r="R1032" s="228"/>
      <c r="S1032" s="228"/>
      <c r="T1032" s="228"/>
    </row>
    <row r="1033" spans="1:20" ht="12.75" customHeight="1">
      <c r="A1033" s="229"/>
      <c r="B1033" s="230"/>
      <c r="C1033" s="230"/>
      <c r="D1033" s="289"/>
      <c r="E1033" s="280"/>
      <c r="F1033" s="224"/>
      <c r="G1033" s="232"/>
      <c r="H1033" s="228"/>
      <c r="I1033" s="287"/>
      <c r="J1033" s="228"/>
      <c r="K1033" s="22"/>
      <c r="L1033" s="22"/>
      <c r="M1033" s="23"/>
      <c r="N1033" s="34"/>
      <c r="O1033" s="66">
        <f t="shared" si="1538"/>
        <v>0</v>
      </c>
      <c r="P1033" s="228"/>
      <c r="Q1033" s="228"/>
      <c r="R1033" s="228"/>
      <c r="S1033" s="228"/>
      <c r="T1033" s="228"/>
    </row>
    <row r="1034" spans="1:20" ht="12.75" customHeight="1">
      <c r="A1034" s="229"/>
      <c r="B1034" s="230"/>
      <c r="C1034" s="230"/>
      <c r="D1034" s="289"/>
      <c r="E1034" s="280"/>
      <c r="F1034" s="224"/>
      <c r="G1034" s="232"/>
      <c r="H1034" s="228"/>
      <c r="I1034" s="287"/>
      <c r="J1034" s="228"/>
      <c r="K1034" s="22"/>
      <c r="L1034" s="22"/>
      <c r="M1034" s="22"/>
      <c r="N1034" s="34"/>
      <c r="O1034" s="66">
        <f t="shared" si="1538"/>
        <v>0</v>
      </c>
      <c r="P1034" s="228"/>
      <c r="Q1034" s="228"/>
      <c r="R1034" s="228"/>
      <c r="S1034" s="228"/>
      <c r="T1034" s="228"/>
    </row>
    <row r="1035" spans="1:20" ht="12.75" customHeight="1">
      <c r="A1035" s="229">
        <v>25</v>
      </c>
      <c r="B1035" s="230" t="s">
        <v>897</v>
      </c>
      <c r="C1035" s="230" t="s">
        <v>1134</v>
      </c>
      <c r="D1035" s="288" t="s">
        <v>464</v>
      </c>
      <c r="E1035" s="280">
        <v>42</v>
      </c>
      <c r="F1035" s="224">
        <f t="shared" ref="F1035" si="1588">H1035+J1035+R1035</f>
        <v>0.50491746000000004</v>
      </c>
      <c r="G1035" s="232">
        <v>2.7E-2</v>
      </c>
      <c r="H1035" s="228">
        <f t="shared" ref="H1035" si="1589">G1035*$P$14/1000</f>
        <v>4.6502099999999998E-2</v>
      </c>
      <c r="I1035" s="232">
        <v>0.20799999999999999</v>
      </c>
      <c r="J1035" s="228">
        <f t="shared" ref="J1035" si="1590">I1035*$P$15/1000</f>
        <v>0.45841535999999999</v>
      </c>
      <c r="K1035" s="22"/>
      <c r="L1035" s="22"/>
      <c r="M1035" s="22"/>
      <c r="N1035" s="34"/>
      <c r="O1035" s="66">
        <f t="shared" si="1538"/>
        <v>0</v>
      </c>
      <c r="P1035" s="228">
        <f t="shared" ref="P1035" si="1591">E1035*F1035</f>
        <v>21.206533320000002</v>
      </c>
      <c r="Q1035" s="228">
        <f t="shared" ref="Q1035" si="1592">SUM(O1035:O1038)</f>
        <v>0</v>
      </c>
      <c r="R1035" s="228">
        <f t="shared" ref="R1035" si="1593">Q1035*1.02*1.05*$R$20</f>
        <v>0</v>
      </c>
      <c r="S1035" s="228">
        <f t="shared" ref="S1035" si="1594">F1035*$S$23</f>
        <v>0.59154581417830276</v>
      </c>
      <c r="T1035" s="228">
        <v>24.844924195488716</v>
      </c>
    </row>
    <row r="1036" spans="1:20" ht="12.75" customHeight="1">
      <c r="A1036" s="229"/>
      <c r="B1036" s="230"/>
      <c r="C1036" s="230"/>
      <c r="D1036" s="289"/>
      <c r="E1036" s="280"/>
      <c r="F1036" s="224"/>
      <c r="G1036" s="232"/>
      <c r="H1036" s="228"/>
      <c r="I1036" s="232"/>
      <c r="J1036" s="228"/>
      <c r="K1036" s="22"/>
      <c r="L1036" s="22"/>
      <c r="M1036" s="22"/>
      <c r="N1036" s="34"/>
      <c r="O1036" s="66">
        <f t="shared" si="1538"/>
        <v>0</v>
      </c>
      <c r="P1036" s="228"/>
      <c r="Q1036" s="228"/>
      <c r="R1036" s="228"/>
      <c r="S1036" s="228"/>
      <c r="T1036" s="228"/>
    </row>
    <row r="1037" spans="1:20" ht="12.75" customHeight="1">
      <c r="A1037" s="229"/>
      <c r="B1037" s="230"/>
      <c r="C1037" s="230"/>
      <c r="D1037" s="289"/>
      <c r="E1037" s="280"/>
      <c r="F1037" s="224"/>
      <c r="G1037" s="232"/>
      <c r="H1037" s="228"/>
      <c r="I1037" s="232"/>
      <c r="J1037" s="228"/>
      <c r="K1037" s="22"/>
      <c r="L1037" s="22"/>
      <c r="M1037" s="23"/>
      <c r="N1037" s="34"/>
      <c r="O1037" s="66">
        <f t="shared" si="1538"/>
        <v>0</v>
      </c>
      <c r="P1037" s="228"/>
      <c r="Q1037" s="228"/>
      <c r="R1037" s="228"/>
      <c r="S1037" s="228"/>
      <c r="T1037" s="228"/>
    </row>
    <row r="1038" spans="1:20" ht="12.75" customHeight="1">
      <c r="A1038" s="229"/>
      <c r="B1038" s="230"/>
      <c r="C1038" s="230"/>
      <c r="D1038" s="289"/>
      <c r="E1038" s="280"/>
      <c r="F1038" s="224"/>
      <c r="G1038" s="232"/>
      <c r="H1038" s="228"/>
      <c r="I1038" s="232"/>
      <c r="J1038" s="228"/>
      <c r="K1038" s="22"/>
      <c r="L1038" s="22"/>
      <c r="M1038" s="22"/>
      <c r="N1038" s="34"/>
      <c r="O1038" s="66">
        <f t="shared" si="1538"/>
        <v>0</v>
      </c>
      <c r="P1038" s="228"/>
      <c r="Q1038" s="228"/>
      <c r="R1038" s="228"/>
      <c r="S1038" s="228"/>
      <c r="T1038" s="228"/>
    </row>
    <row r="1039" spans="1:20" ht="12.75" customHeight="1">
      <c r="A1039" s="229">
        <v>26</v>
      </c>
      <c r="B1039" s="230" t="s">
        <v>899</v>
      </c>
      <c r="C1039" s="230" t="s">
        <v>1135</v>
      </c>
      <c r="D1039" s="533" t="s">
        <v>455</v>
      </c>
      <c r="E1039" s="280">
        <v>1</v>
      </c>
      <c r="F1039" s="224">
        <f t="shared" ref="F1039" si="1595">H1039+J1039+R1039</f>
        <v>22.528144199999996</v>
      </c>
      <c r="G1039" s="287">
        <v>1.49</v>
      </c>
      <c r="H1039" s="228">
        <f t="shared" ref="H1039" si="1596">G1039*$P$14/1000</f>
        <v>2.566227</v>
      </c>
      <c r="I1039" s="287">
        <v>0.01</v>
      </c>
      <c r="J1039" s="228">
        <f t="shared" ref="J1039" si="1597">I1039*$P$15/1000</f>
        <v>2.2039200000000002E-2</v>
      </c>
      <c r="K1039" s="22" t="s">
        <v>901</v>
      </c>
      <c r="L1039" s="22" t="s">
        <v>31</v>
      </c>
      <c r="M1039" s="22">
        <v>1</v>
      </c>
      <c r="N1039" s="34">
        <v>17.399999999999999</v>
      </c>
      <c r="O1039" s="66">
        <f t="shared" si="1538"/>
        <v>17.399999999999999</v>
      </c>
      <c r="P1039" s="228">
        <f t="shared" ref="P1039" si="1598">E1039*F1039</f>
        <v>22.528144199999996</v>
      </c>
      <c r="Q1039" s="228">
        <f t="shared" ref="Q1039" si="1599">SUM(O1039:O1042)</f>
        <v>17.399999999999999</v>
      </c>
      <c r="R1039" s="228">
        <f t="shared" ref="R1039" si="1600">Q1039*1.02*1.05*$R$20</f>
        <v>19.939877999999997</v>
      </c>
      <c r="S1039" s="228">
        <f t="shared" ref="S1039" si="1601">F1039*$S$23</f>
        <v>26.393282978796584</v>
      </c>
      <c r="T1039" s="228">
        <v>26.113824889391456</v>
      </c>
    </row>
    <row r="1040" spans="1:20" ht="12.75" customHeight="1">
      <c r="A1040" s="229"/>
      <c r="B1040" s="230"/>
      <c r="C1040" s="230"/>
      <c r="D1040" s="319"/>
      <c r="E1040" s="280"/>
      <c r="F1040" s="224"/>
      <c r="G1040" s="287"/>
      <c r="H1040" s="228"/>
      <c r="I1040" s="287"/>
      <c r="J1040" s="228"/>
      <c r="K1040" s="22"/>
      <c r="L1040" s="22"/>
      <c r="M1040" s="22"/>
      <c r="N1040" s="34"/>
      <c r="O1040" s="66">
        <f t="shared" si="1538"/>
        <v>0</v>
      </c>
      <c r="P1040" s="228"/>
      <c r="Q1040" s="228"/>
      <c r="R1040" s="228"/>
      <c r="S1040" s="228"/>
      <c r="T1040" s="228"/>
    </row>
    <row r="1041" spans="1:20" ht="12.75" customHeight="1">
      <c r="A1041" s="229"/>
      <c r="B1041" s="230"/>
      <c r="C1041" s="230"/>
      <c r="D1041" s="319"/>
      <c r="E1041" s="280"/>
      <c r="F1041" s="224"/>
      <c r="G1041" s="287"/>
      <c r="H1041" s="228"/>
      <c r="I1041" s="287"/>
      <c r="J1041" s="228"/>
      <c r="K1041" s="22"/>
      <c r="L1041" s="22"/>
      <c r="M1041" s="23"/>
      <c r="N1041" s="34"/>
      <c r="O1041" s="66">
        <f t="shared" si="1538"/>
        <v>0</v>
      </c>
      <c r="P1041" s="228"/>
      <c r="Q1041" s="228"/>
      <c r="R1041" s="228"/>
      <c r="S1041" s="228"/>
      <c r="T1041" s="228"/>
    </row>
    <row r="1042" spans="1:20" ht="12.75" customHeight="1">
      <c r="A1042" s="229"/>
      <c r="B1042" s="230"/>
      <c r="C1042" s="230"/>
      <c r="D1042" s="320"/>
      <c r="E1042" s="280"/>
      <c r="F1042" s="224"/>
      <c r="G1042" s="287"/>
      <c r="H1042" s="228"/>
      <c r="I1042" s="287"/>
      <c r="J1042" s="228"/>
      <c r="K1042" s="22"/>
      <c r="L1042" s="22"/>
      <c r="M1042" s="22"/>
      <c r="N1042" s="34"/>
      <c r="O1042" s="66">
        <f t="shared" si="1538"/>
        <v>0</v>
      </c>
      <c r="P1042" s="228"/>
      <c r="Q1042" s="228"/>
      <c r="R1042" s="228"/>
      <c r="S1042" s="228"/>
      <c r="T1042" s="228"/>
    </row>
    <row r="1043" spans="1:20" ht="12.75" customHeight="1">
      <c r="A1043" s="229">
        <v>27</v>
      </c>
      <c r="B1043" s="230" t="s">
        <v>902</v>
      </c>
      <c r="C1043" s="230" t="s">
        <v>1136</v>
      </c>
      <c r="D1043" s="533" t="s">
        <v>455</v>
      </c>
      <c r="E1043" s="280">
        <v>2</v>
      </c>
      <c r="F1043" s="224">
        <f t="shared" ref="F1043" si="1602">H1043+J1043+R1043</f>
        <v>22.673477399999999</v>
      </c>
      <c r="G1043" s="287">
        <v>4.09</v>
      </c>
      <c r="H1043" s="228">
        <f t="shared" ref="H1043" si="1603">G1043*$P$14/1000</f>
        <v>7.0442069999999992</v>
      </c>
      <c r="I1043" s="287">
        <v>0.02</v>
      </c>
      <c r="J1043" s="228">
        <f t="shared" ref="J1043" si="1604">I1043*$P$15/1000</f>
        <v>4.4078400000000004E-2</v>
      </c>
      <c r="K1043" s="22" t="s">
        <v>904</v>
      </c>
      <c r="L1043" s="22" t="s">
        <v>31</v>
      </c>
      <c r="M1043" s="22">
        <v>1</v>
      </c>
      <c r="N1043" s="34">
        <v>13.6</v>
      </c>
      <c r="O1043" s="66">
        <f t="shared" si="1538"/>
        <v>13.6</v>
      </c>
      <c r="P1043" s="228">
        <f t="shared" ref="P1043" si="1605">E1043*F1043</f>
        <v>45.346954799999999</v>
      </c>
      <c r="Q1043" s="228">
        <f t="shared" ref="Q1043" si="1606">SUM(O1043:O1046)</f>
        <v>13.6</v>
      </c>
      <c r="R1043" s="228">
        <f t="shared" ref="R1043" si="1607">Q1043*1.02*1.05*$R$20</f>
        <v>15.585192000000001</v>
      </c>
      <c r="S1043" s="228">
        <f t="shared" ref="S1043" si="1608">F1043*$S$23</f>
        <v>26.563550899658619</v>
      </c>
      <c r="T1043" s="228">
        <v>52.690247774500016</v>
      </c>
    </row>
    <row r="1044" spans="1:20" ht="12.75" customHeight="1">
      <c r="A1044" s="229"/>
      <c r="B1044" s="230"/>
      <c r="C1044" s="230"/>
      <c r="D1044" s="319"/>
      <c r="E1044" s="280"/>
      <c r="F1044" s="224"/>
      <c r="G1044" s="287"/>
      <c r="H1044" s="228"/>
      <c r="I1044" s="287"/>
      <c r="J1044" s="228"/>
      <c r="K1044" s="22"/>
      <c r="L1044" s="22"/>
      <c r="M1044" s="22"/>
      <c r="N1044" s="34"/>
      <c r="O1044" s="66">
        <f t="shared" si="1538"/>
        <v>0</v>
      </c>
      <c r="P1044" s="228"/>
      <c r="Q1044" s="228"/>
      <c r="R1044" s="228"/>
      <c r="S1044" s="228"/>
      <c r="T1044" s="228"/>
    </row>
    <row r="1045" spans="1:20" ht="12.75" customHeight="1">
      <c r="A1045" s="229"/>
      <c r="B1045" s="230"/>
      <c r="C1045" s="230"/>
      <c r="D1045" s="319"/>
      <c r="E1045" s="280"/>
      <c r="F1045" s="224"/>
      <c r="G1045" s="287"/>
      <c r="H1045" s="228"/>
      <c r="I1045" s="287"/>
      <c r="J1045" s="228"/>
      <c r="K1045" s="22"/>
      <c r="L1045" s="22"/>
      <c r="M1045" s="23"/>
      <c r="N1045" s="34"/>
      <c r="O1045" s="66">
        <f t="shared" si="1538"/>
        <v>0</v>
      </c>
      <c r="P1045" s="228"/>
      <c r="Q1045" s="228"/>
      <c r="R1045" s="228"/>
      <c r="S1045" s="228"/>
      <c r="T1045" s="228"/>
    </row>
    <row r="1046" spans="1:20" ht="12.75" customHeight="1">
      <c r="A1046" s="229"/>
      <c r="B1046" s="230"/>
      <c r="C1046" s="230"/>
      <c r="D1046" s="320"/>
      <c r="E1046" s="280"/>
      <c r="F1046" s="224"/>
      <c r="G1046" s="287"/>
      <c r="H1046" s="228"/>
      <c r="I1046" s="287"/>
      <c r="J1046" s="228"/>
      <c r="K1046" s="22"/>
      <c r="L1046" s="22"/>
      <c r="M1046" s="22"/>
      <c r="N1046" s="34"/>
      <c r="O1046" s="66">
        <f t="shared" si="1538"/>
        <v>0</v>
      </c>
      <c r="P1046" s="228"/>
      <c r="Q1046" s="228"/>
      <c r="R1046" s="228"/>
      <c r="S1046" s="228"/>
      <c r="T1046" s="228"/>
    </row>
    <row r="1047" spans="1:20" ht="12.75" customHeight="1">
      <c r="A1047" s="229">
        <v>28</v>
      </c>
      <c r="B1047" s="230" t="s">
        <v>905</v>
      </c>
      <c r="C1047" s="230" t="s">
        <v>1138</v>
      </c>
      <c r="D1047" s="327" t="s">
        <v>462</v>
      </c>
      <c r="E1047" s="280">
        <v>2.6</v>
      </c>
      <c r="F1047" s="224">
        <f t="shared" ref="F1047" si="1609">H1047+J1047+R1047</f>
        <v>6.3681510750000001</v>
      </c>
      <c r="G1047" s="232">
        <v>0.88</v>
      </c>
      <c r="H1047" s="228">
        <f t="shared" ref="H1047" si="1610">G1047*$P$14/1000</f>
        <v>1.5156240000000001</v>
      </c>
      <c r="I1047" s="232">
        <v>0.04</v>
      </c>
      <c r="J1047" s="228">
        <f t="shared" ref="J1047" si="1611">I1047*$P$15/1000</f>
        <v>8.8156800000000007E-2</v>
      </c>
      <c r="K1047" s="22" t="s">
        <v>906</v>
      </c>
      <c r="L1047" s="22" t="s">
        <v>27</v>
      </c>
      <c r="M1047" s="22">
        <v>1</v>
      </c>
      <c r="N1047" s="34">
        <v>3.8</v>
      </c>
      <c r="O1047" s="66">
        <f t="shared" si="1538"/>
        <v>3.8</v>
      </c>
      <c r="P1047" s="228">
        <f t="shared" ref="P1047" si="1612">E1047*F1047</f>
        <v>16.557192795000002</v>
      </c>
      <c r="Q1047" s="228">
        <f t="shared" ref="Q1047" si="1613">SUM(O1047:O1050)</f>
        <v>4.1574999999999998</v>
      </c>
      <c r="R1047" s="228">
        <f t="shared" ref="R1047" si="1614">Q1047*1.02*1.05*$R$20</f>
        <v>4.7643702750000001</v>
      </c>
      <c r="S1047" s="228">
        <f t="shared" ref="S1047" si="1615">F1047*$S$23</f>
        <v>7.4607305369699608</v>
      </c>
      <c r="T1047" s="228">
        <v>19.224290073281395</v>
      </c>
    </row>
    <row r="1048" spans="1:20" ht="12.75" customHeight="1">
      <c r="A1048" s="229"/>
      <c r="B1048" s="230"/>
      <c r="C1048" s="230"/>
      <c r="D1048" s="328"/>
      <c r="E1048" s="280"/>
      <c r="F1048" s="224"/>
      <c r="G1048" s="232"/>
      <c r="H1048" s="228"/>
      <c r="I1048" s="232"/>
      <c r="J1048" s="228"/>
      <c r="K1048" s="22"/>
      <c r="L1048" s="22"/>
      <c r="M1048" s="22"/>
      <c r="N1048" s="34"/>
      <c r="O1048" s="66">
        <f t="shared" si="1538"/>
        <v>0</v>
      </c>
      <c r="P1048" s="228"/>
      <c r="Q1048" s="228"/>
      <c r="R1048" s="228"/>
      <c r="S1048" s="228"/>
      <c r="T1048" s="228"/>
    </row>
    <row r="1049" spans="1:20" ht="12.75" customHeight="1">
      <c r="A1049" s="229"/>
      <c r="B1049" s="230"/>
      <c r="C1049" s="230"/>
      <c r="D1049" s="328"/>
      <c r="E1049" s="280"/>
      <c r="F1049" s="224"/>
      <c r="G1049" s="232"/>
      <c r="H1049" s="228"/>
      <c r="I1049" s="232"/>
      <c r="J1049" s="228"/>
      <c r="K1049" s="22" t="s">
        <v>382</v>
      </c>
      <c r="L1049" s="22" t="s">
        <v>35</v>
      </c>
      <c r="M1049" s="71">
        <v>0.65</v>
      </c>
      <c r="N1049" s="34">
        <v>0.55000000000000004</v>
      </c>
      <c r="O1049" s="66">
        <f t="shared" si="1538"/>
        <v>0.35750000000000004</v>
      </c>
      <c r="P1049" s="228"/>
      <c r="Q1049" s="228"/>
      <c r="R1049" s="228"/>
      <c r="S1049" s="228"/>
      <c r="T1049" s="228"/>
    </row>
    <row r="1050" spans="1:20" ht="12.75" customHeight="1">
      <c r="A1050" s="229"/>
      <c r="B1050" s="230"/>
      <c r="C1050" s="230"/>
      <c r="D1050" s="329"/>
      <c r="E1050" s="280"/>
      <c r="F1050" s="224"/>
      <c r="G1050" s="232"/>
      <c r="H1050" s="228"/>
      <c r="I1050" s="232"/>
      <c r="J1050" s="228"/>
      <c r="K1050" s="22"/>
      <c r="L1050" s="22"/>
      <c r="M1050" s="22"/>
      <c r="N1050" s="34"/>
      <c r="O1050" s="66">
        <f t="shared" si="1538"/>
        <v>0</v>
      </c>
      <c r="P1050" s="228"/>
      <c r="Q1050" s="228"/>
      <c r="R1050" s="228"/>
      <c r="S1050" s="228"/>
      <c r="T1050" s="228"/>
    </row>
    <row r="1051" spans="1:20" ht="12.75" customHeight="1">
      <c r="A1051" s="229">
        <v>29</v>
      </c>
      <c r="B1051" s="230" t="s">
        <v>408</v>
      </c>
      <c r="C1051" s="291" t="s">
        <v>1137</v>
      </c>
      <c r="D1051" s="537" t="s">
        <v>31</v>
      </c>
      <c r="E1051" s="537">
        <v>3</v>
      </c>
      <c r="F1051" s="224">
        <f t="shared" ref="F1051" si="1616">H1051+J1051+R1051</f>
        <v>3.6237965999999999</v>
      </c>
      <c r="G1051" s="232">
        <v>0.85</v>
      </c>
      <c r="H1051" s="228">
        <f t="shared" ref="H1051" si="1617">G1051*$P$14/1000</f>
        <v>1.4639549999999999</v>
      </c>
      <c r="I1051" s="232">
        <v>0.98</v>
      </c>
      <c r="J1051" s="228">
        <f t="shared" ref="J1051" si="1618">I1051*$P$15/1000</f>
        <v>2.1598416</v>
      </c>
      <c r="K1051" s="22"/>
      <c r="L1051" s="22"/>
      <c r="M1051" s="22"/>
      <c r="N1051" s="34"/>
      <c r="O1051" s="66">
        <f t="shared" si="1538"/>
        <v>0</v>
      </c>
      <c r="P1051" s="228">
        <f t="shared" ref="P1051" si="1619">E1051*F1051</f>
        <v>10.871389799999999</v>
      </c>
      <c r="Q1051" s="228">
        <f t="shared" ref="Q1051" si="1620">SUM(O1051:O1054)</f>
        <v>0</v>
      </c>
      <c r="R1051" s="228">
        <f t="shared" ref="R1051" si="1621">Q1051*1.02*1.05*$R$20</f>
        <v>0</v>
      </c>
      <c r="S1051" s="228">
        <f t="shared" ref="S1051" si="1622">F1051*$S$23</f>
        <v>4.2455289824272766</v>
      </c>
      <c r="T1051" s="228">
        <v>12.736586947281829</v>
      </c>
    </row>
    <row r="1052" spans="1:20" ht="12.75" customHeight="1">
      <c r="A1052" s="229"/>
      <c r="B1052" s="230"/>
      <c r="C1052" s="291"/>
      <c r="D1052" s="537"/>
      <c r="E1052" s="537"/>
      <c r="F1052" s="224"/>
      <c r="G1052" s="232"/>
      <c r="H1052" s="228"/>
      <c r="I1052" s="232"/>
      <c r="J1052" s="228"/>
      <c r="K1052" s="22"/>
      <c r="L1052" s="22"/>
      <c r="M1052" s="22"/>
      <c r="N1052" s="34"/>
      <c r="O1052" s="66">
        <f t="shared" si="1538"/>
        <v>0</v>
      </c>
      <c r="P1052" s="228"/>
      <c r="Q1052" s="228"/>
      <c r="R1052" s="228"/>
      <c r="S1052" s="228"/>
      <c r="T1052" s="228"/>
    </row>
    <row r="1053" spans="1:20" ht="12.75" customHeight="1">
      <c r="A1053" s="229"/>
      <c r="B1053" s="230"/>
      <c r="C1053" s="291"/>
      <c r="D1053" s="537"/>
      <c r="E1053" s="537"/>
      <c r="F1053" s="224"/>
      <c r="G1053" s="232"/>
      <c r="H1053" s="228"/>
      <c r="I1053" s="232"/>
      <c r="J1053" s="228"/>
      <c r="K1053" s="22"/>
      <c r="L1053" s="22"/>
      <c r="M1053" s="71"/>
      <c r="N1053" s="34"/>
      <c r="O1053" s="66">
        <f t="shared" si="1538"/>
        <v>0</v>
      </c>
      <c r="P1053" s="228"/>
      <c r="Q1053" s="228"/>
      <c r="R1053" s="228"/>
      <c r="S1053" s="228"/>
      <c r="T1053" s="228"/>
    </row>
    <row r="1054" spans="1:20" ht="12.75" customHeight="1">
      <c r="A1054" s="229"/>
      <c r="B1054" s="230"/>
      <c r="C1054" s="291"/>
      <c r="D1054" s="537"/>
      <c r="E1054" s="537"/>
      <c r="F1054" s="224"/>
      <c r="G1054" s="232"/>
      <c r="H1054" s="228"/>
      <c r="I1054" s="232"/>
      <c r="J1054" s="228"/>
      <c r="K1054" s="22"/>
      <c r="L1054" s="22"/>
      <c r="M1054" s="22"/>
      <c r="N1054" s="34"/>
      <c r="O1054" s="66">
        <f t="shared" si="1538"/>
        <v>0</v>
      </c>
      <c r="P1054" s="228"/>
      <c r="Q1054" s="228"/>
      <c r="R1054" s="228"/>
      <c r="S1054" s="228"/>
      <c r="T1054" s="228"/>
    </row>
    <row r="1055" spans="1:20" ht="12.75" customHeight="1">
      <c r="A1055" s="229">
        <v>30</v>
      </c>
      <c r="B1055" s="230" t="s">
        <v>410</v>
      </c>
      <c r="C1055" s="230" t="s">
        <v>556</v>
      </c>
      <c r="D1055" s="230" t="s">
        <v>451</v>
      </c>
      <c r="E1055" s="280">
        <v>0.01</v>
      </c>
      <c r="F1055" s="224">
        <f t="shared" ref="F1055" si="1623">H1055+J1055+R1055</f>
        <v>145.25906544989999</v>
      </c>
      <c r="G1055" s="232">
        <v>30</v>
      </c>
      <c r="H1055" s="228">
        <f t="shared" ref="H1055" si="1624">G1055*$P$14/1000</f>
        <v>51.668999999999997</v>
      </c>
      <c r="I1055" s="535">
        <v>1</v>
      </c>
      <c r="J1055" s="228">
        <f t="shared" ref="J1055" si="1625">I1055*$P$15/1000</f>
        <v>2.2039200000000001</v>
      </c>
      <c r="K1055" s="22" t="s">
        <v>43</v>
      </c>
      <c r="L1055" s="22" t="s">
        <v>44</v>
      </c>
      <c r="M1055" s="22">
        <v>1.04</v>
      </c>
      <c r="N1055" s="34">
        <v>27.016999999999999</v>
      </c>
      <c r="O1055" s="66">
        <f t="shared" si="1538"/>
        <v>28.09768</v>
      </c>
      <c r="P1055" s="228">
        <f t="shared" ref="P1055" si="1626">E1055*F1055</f>
        <v>1.4525906544989999</v>
      </c>
      <c r="Q1055" s="228">
        <f t="shared" ref="Q1055" si="1627">SUM(O1055:O1058)</f>
        <v>79.745670000000004</v>
      </c>
      <c r="R1055" s="228">
        <f t="shared" ref="R1055" si="1628">Q1055*1.02*1.05*$R$20</f>
        <v>91.386145449899999</v>
      </c>
      <c r="S1055" s="228">
        <f t="shared" ref="S1055" si="1629">F1055*$S$23</f>
        <v>170.1810670962744</v>
      </c>
      <c r="T1055" s="228">
        <v>1.6890028706314038</v>
      </c>
    </row>
    <row r="1056" spans="1:20" ht="12.75" customHeight="1">
      <c r="A1056" s="229"/>
      <c r="B1056" s="230"/>
      <c r="C1056" s="230"/>
      <c r="D1056" s="280"/>
      <c r="E1056" s="280"/>
      <c r="F1056" s="224"/>
      <c r="G1056" s="232"/>
      <c r="H1056" s="228"/>
      <c r="I1056" s="535"/>
      <c r="J1056" s="228"/>
      <c r="K1056" s="22" t="s">
        <v>413</v>
      </c>
      <c r="L1056" s="22" t="s">
        <v>44</v>
      </c>
      <c r="M1056" s="22">
        <v>0.39</v>
      </c>
      <c r="N1056" s="77">
        <v>123.611</v>
      </c>
      <c r="O1056" s="66">
        <f t="shared" si="1538"/>
        <v>48.208290000000005</v>
      </c>
      <c r="P1056" s="228"/>
      <c r="Q1056" s="228"/>
      <c r="R1056" s="228"/>
      <c r="S1056" s="228"/>
      <c r="T1056" s="228"/>
    </row>
    <row r="1057" spans="1:20" ht="12.75" customHeight="1">
      <c r="A1057" s="229"/>
      <c r="B1057" s="230"/>
      <c r="C1057" s="230"/>
      <c r="D1057" s="280"/>
      <c r="E1057" s="280"/>
      <c r="F1057" s="224"/>
      <c r="G1057" s="232"/>
      <c r="H1057" s="228"/>
      <c r="I1057" s="535"/>
      <c r="J1057" s="228"/>
      <c r="K1057" s="22" t="s">
        <v>414</v>
      </c>
      <c r="L1057" s="22" t="s">
        <v>35</v>
      </c>
      <c r="M1057" s="25">
        <v>5.9</v>
      </c>
      <c r="N1057" s="34">
        <v>0.58299999999999996</v>
      </c>
      <c r="O1057" s="66">
        <f t="shared" si="1538"/>
        <v>3.4397000000000002</v>
      </c>
      <c r="P1057" s="228"/>
      <c r="Q1057" s="228"/>
      <c r="R1057" s="228"/>
      <c r="S1057" s="228"/>
      <c r="T1057" s="228"/>
    </row>
    <row r="1058" spans="1:20" ht="12.75" customHeight="1">
      <c r="A1058" s="229"/>
      <c r="B1058" s="230"/>
      <c r="C1058" s="230"/>
      <c r="D1058" s="280"/>
      <c r="E1058" s="280"/>
      <c r="F1058" s="224"/>
      <c r="G1058" s="232"/>
      <c r="H1058" s="228"/>
      <c r="I1058" s="535"/>
      <c r="J1058" s="228"/>
      <c r="K1058" s="22"/>
      <c r="L1058" s="22"/>
      <c r="M1058" s="22"/>
      <c r="N1058" s="34"/>
      <c r="O1058" s="66">
        <f t="shared" si="1538"/>
        <v>0</v>
      </c>
      <c r="P1058" s="228"/>
      <c r="Q1058" s="228"/>
      <c r="R1058" s="228"/>
      <c r="S1058" s="228"/>
      <c r="T1058" s="228"/>
    </row>
    <row r="1059" spans="1:20" ht="12.75" customHeight="1">
      <c r="A1059" s="347"/>
      <c r="B1059" s="348"/>
      <c r="C1059" s="349" t="s">
        <v>458</v>
      </c>
      <c r="D1059" s="347"/>
      <c r="E1059" s="350"/>
      <c r="F1059" s="351"/>
      <c r="G1059" s="344"/>
      <c r="H1059" s="345"/>
      <c r="I1059" s="344"/>
      <c r="J1059" s="345"/>
      <c r="K1059" s="37"/>
      <c r="L1059" s="37"/>
      <c r="M1059" s="37"/>
      <c r="N1059" s="38"/>
      <c r="O1059" s="39"/>
      <c r="P1059" s="345"/>
      <c r="Q1059" s="345"/>
      <c r="R1059" s="345"/>
      <c r="S1059" s="345"/>
      <c r="T1059" s="346">
        <f>SUM(T939:T1058)</f>
        <v>856.05970507008624</v>
      </c>
    </row>
    <row r="1060" spans="1:20" ht="12.75" customHeight="1">
      <c r="A1060" s="347"/>
      <c r="B1060" s="348"/>
      <c r="C1060" s="349"/>
      <c r="D1060" s="347"/>
      <c r="E1060" s="350"/>
      <c r="F1060" s="352"/>
      <c r="G1060" s="344"/>
      <c r="H1060" s="345"/>
      <c r="I1060" s="344"/>
      <c r="J1060" s="345"/>
      <c r="K1060" s="37"/>
      <c r="L1060" s="37"/>
      <c r="M1060" s="37"/>
      <c r="N1060" s="38"/>
      <c r="O1060" s="39"/>
      <c r="P1060" s="345"/>
      <c r="Q1060" s="345"/>
      <c r="R1060" s="345"/>
      <c r="S1060" s="345"/>
      <c r="T1060" s="346"/>
    </row>
    <row r="1061" spans="1:20" ht="12.75" customHeight="1">
      <c r="A1061" s="347"/>
      <c r="B1061" s="348"/>
      <c r="C1061" s="349"/>
      <c r="D1061" s="347"/>
      <c r="E1061" s="350"/>
      <c r="F1061" s="352"/>
      <c r="G1061" s="344"/>
      <c r="H1061" s="345"/>
      <c r="I1061" s="344"/>
      <c r="J1061" s="345"/>
      <c r="K1061" s="37"/>
      <c r="L1061" s="37"/>
      <c r="M1061" s="40"/>
      <c r="N1061" s="38"/>
      <c r="O1061" s="39"/>
      <c r="P1061" s="345"/>
      <c r="Q1061" s="345"/>
      <c r="R1061" s="345"/>
      <c r="S1061" s="345"/>
      <c r="T1061" s="346"/>
    </row>
    <row r="1062" spans="1:20" ht="12.75" customHeight="1">
      <c r="A1062" s="347"/>
      <c r="B1062" s="348"/>
      <c r="C1062" s="349"/>
      <c r="D1062" s="347"/>
      <c r="E1062" s="350"/>
      <c r="F1062" s="353"/>
      <c r="G1062" s="344"/>
      <c r="H1062" s="345"/>
      <c r="I1062" s="344"/>
      <c r="J1062" s="345"/>
      <c r="K1062" s="37"/>
      <c r="L1062" s="37"/>
      <c r="M1062" s="37"/>
      <c r="N1062" s="38"/>
      <c r="O1062" s="39"/>
      <c r="P1062" s="345"/>
      <c r="Q1062" s="345"/>
      <c r="R1062" s="345"/>
      <c r="S1062" s="345"/>
      <c r="T1062" s="346"/>
    </row>
    <row r="1063" spans="1:20" ht="12.75" customHeight="1">
      <c r="A1063" s="347"/>
      <c r="B1063" s="348"/>
      <c r="C1063" s="349" t="s">
        <v>459</v>
      </c>
      <c r="D1063" s="347"/>
      <c r="E1063" s="350"/>
      <c r="F1063" s="351"/>
      <c r="G1063" s="344"/>
      <c r="H1063" s="345"/>
      <c r="I1063" s="344"/>
      <c r="J1063" s="345"/>
      <c r="K1063" s="37"/>
      <c r="L1063" s="37"/>
      <c r="M1063" s="37"/>
      <c r="N1063" s="38"/>
      <c r="O1063" s="39"/>
      <c r="P1063" s="345"/>
      <c r="Q1063" s="345"/>
      <c r="R1063" s="345"/>
      <c r="S1063" s="345"/>
      <c r="T1063" s="340" t="e">
        <f>(T1059*100%)/'N46 Cav-Nax'!T1117</f>
        <v>#REF!</v>
      </c>
    </row>
    <row r="1064" spans="1:20" ht="12.75" customHeight="1">
      <c r="A1064" s="347"/>
      <c r="B1064" s="348"/>
      <c r="C1064" s="349"/>
      <c r="D1064" s="347"/>
      <c r="E1064" s="350"/>
      <c r="F1064" s="352"/>
      <c r="G1064" s="344"/>
      <c r="H1064" s="345"/>
      <c r="I1064" s="344"/>
      <c r="J1064" s="345"/>
      <c r="K1064" s="37"/>
      <c r="L1064" s="37"/>
      <c r="M1064" s="37"/>
      <c r="N1064" s="38"/>
      <c r="O1064" s="39"/>
      <c r="P1064" s="345"/>
      <c r="Q1064" s="345"/>
      <c r="R1064" s="345"/>
      <c r="S1064" s="345"/>
      <c r="T1064" s="340"/>
    </row>
    <row r="1065" spans="1:20" ht="12.75" customHeight="1">
      <c r="A1065" s="347"/>
      <c r="B1065" s="348"/>
      <c r="C1065" s="349"/>
      <c r="D1065" s="347"/>
      <c r="E1065" s="350"/>
      <c r="F1065" s="352"/>
      <c r="G1065" s="344"/>
      <c r="H1065" s="345"/>
      <c r="I1065" s="344"/>
      <c r="J1065" s="345"/>
      <c r="K1065" s="37"/>
      <c r="L1065" s="37"/>
      <c r="M1065" s="40"/>
      <c r="N1065" s="38"/>
      <c r="O1065" s="39"/>
      <c r="P1065" s="345"/>
      <c r="Q1065" s="345"/>
      <c r="R1065" s="345"/>
      <c r="S1065" s="345"/>
      <c r="T1065" s="340"/>
    </row>
    <row r="1066" spans="1:20" ht="12.75" customHeight="1">
      <c r="A1066" s="347"/>
      <c r="B1066" s="348"/>
      <c r="C1066" s="349"/>
      <c r="D1066" s="347"/>
      <c r="E1066" s="350"/>
      <c r="F1066" s="353"/>
      <c r="G1066" s="344"/>
      <c r="H1066" s="345"/>
      <c r="I1066" s="344"/>
      <c r="J1066" s="345"/>
      <c r="K1066" s="37"/>
      <c r="L1066" s="37"/>
      <c r="M1066" s="37"/>
      <c r="N1066" s="38"/>
      <c r="O1066" s="39"/>
      <c r="P1066" s="345"/>
      <c r="Q1066" s="345"/>
      <c r="R1066" s="345"/>
      <c r="S1066" s="345"/>
      <c r="T1066" s="340"/>
    </row>
    <row r="1067" spans="1:20" ht="12.75" customHeight="1">
      <c r="A1067" s="229"/>
      <c r="B1067" s="240"/>
      <c r="C1067" s="250" t="s">
        <v>910</v>
      </c>
      <c r="D1067" s="229"/>
      <c r="E1067" s="242"/>
      <c r="F1067" s="224"/>
      <c r="G1067" s="271"/>
      <c r="H1067" s="228"/>
      <c r="I1067" s="233"/>
      <c r="J1067" s="228"/>
      <c r="K1067" s="65"/>
      <c r="L1067" s="65"/>
      <c r="M1067" s="65"/>
      <c r="N1067" s="77"/>
      <c r="O1067" s="66"/>
      <c r="P1067" s="228"/>
      <c r="Q1067" s="228"/>
      <c r="R1067" s="228"/>
      <c r="S1067" s="228">
        <f t="shared" ref="S1067" si="1630">F1067*$S$23</f>
        <v>0</v>
      </c>
      <c r="T1067" s="228">
        <f t="shared" ref="T1067" si="1631">S1067*E1067</f>
        <v>0</v>
      </c>
    </row>
    <row r="1068" spans="1:20" ht="12.75" customHeight="1">
      <c r="A1068" s="229"/>
      <c r="B1068" s="240"/>
      <c r="C1068" s="250"/>
      <c r="D1068" s="229"/>
      <c r="E1068" s="242"/>
      <c r="F1068" s="224"/>
      <c r="G1068" s="271"/>
      <c r="H1068" s="228"/>
      <c r="I1068" s="233"/>
      <c r="J1068" s="228"/>
      <c r="K1068" s="65"/>
      <c r="L1068" s="65"/>
      <c r="M1068" s="65"/>
      <c r="N1068" s="77"/>
      <c r="O1068" s="66"/>
      <c r="P1068" s="228"/>
      <c r="Q1068" s="228"/>
      <c r="R1068" s="228"/>
      <c r="S1068" s="228"/>
      <c r="T1068" s="228"/>
    </row>
    <row r="1069" spans="1:20" ht="12.75" customHeight="1">
      <c r="A1069" s="229"/>
      <c r="B1069" s="240"/>
      <c r="C1069" s="250"/>
      <c r="D1069" s="229"/>
      <c r="E1069" s="242"/>
      <c r="F1069" s="224"/>
      <c r="G1069" s="271"/>
      <c r="H1069" s="228"/>
      <c r="I1069" s="233"/>
      <c r="J1069" s="228"/>
      <c r="K1069" s="65"/>
      <c r="L1069" s="65"/>
      <c r="M1069" s="67"/>
      <c r="N1069" s="77"/>
      <c r="O1069" s="66"/>
      <c r="P1069" s="228"/>
      <c r="Q1069" s="228"/>
      <c r="R1069" s="228"/>
      <c r="S1069" s="228"/>
      <c r="T1069" s="228"/>
    </row>
    <row r="1070" spans="1:20" ht="12.75" customHeight="1">
      <c r="A1070" s="229"/>
      <c r="B1070" s="240"/>
      <c r="C1070" s="250"/>
      <c r="D1070" s="229"/>
      <c r="E1070" s="242"/>
      <c r="F1070" s="224"/>
      <c r="G1070" s="271"/>
      <c r="H1070" s="228"/>
      <c r="I1070" s="233"/>
      <c r="J1070" s="228"/>
      <c r="K1070" s="65"/>
      <c r="L1070" s="65"/>
      <c r="M1070" s="65"/>
      <c r="N1070" s="77"/>
      <c r="O1070" s="66"/>
      <c r="P1070" s="228"/>
      <c r="Q1070" s="228"/>
      <c r="R1070" s="228"/>
      <c r="S1070" s="228"/>
      <c r="T1070" s="228"/>
    </row>
    <row r="1071" spans="1:20" ht="12.75" customHeight="1">
      <c r="A1071" s="229">
        <v>1</v>
      </c>
      <c r="B1071" s="230" t="s">
        <v>162</v>
      </c>
      <c r="C1071" s="240" t="s">
        <v>450</v>
      </c>
      <c r="D1071" s="240" t="s">
        <v>451</v>
      </c>
      <c r="E1071" s="231">
        <v>2.25</v>
      </c>
      <c r="F1071" s="231">
        <f>H1071+J1071+R1071</f>
        <v>3.1504930799999999</v>
      </c>
      <c r="G1071" s="285">
        <v>0.82599999999999996</v>
      </c>
      <c r="H1071" s="292">
        <f>G1071*$P$14/1000</f>
        <v>1.4226197999999999</v>
      </c>
      <c r="I1071" s="232">
        <v>0.78400000000000003</v>
      </c>
      <c r="J1071" s="292">
        <f>I1071*$P$15/1000</f>
        <v>1.7278732800000001</v>
      </c>
      <c r="K1071" s="22"/>
      <c r="L1071" s="22"/>
      <c r="M1071" s="22"/>
      <c r="N1071" s="34"/>
      <c r="O1071" s="66">
        <f>M1071*N1071</f>
        <v>0</v>
      </c>
      <c r="P1071" s="228">
        <f>E1071*F1071</f>
        <v>7.08860943</v>
      </c>
      <c r="Q1071" s="228">
        <f>SUM(O1071:O1074)</f>
        <v>0</v>
      </c>
      <c r="R1071" s="228">
        <f>Q1071*1.02*1.05*$R$20</f>
        <v>0</v>
      </c>
      <c r="S1071" s="228">
        <f t="shared" ref="S1071" si="1632">F1071*$S$23</f>
        <v>3.6910210909951666</v>
      </c>
      <c r="T1071" s="228">
        <v>8.3047974547391252</v>
      </c>
    </row>
    <row r="1072" spans="1:20" ht="12.75" customHeight="1">
      <c r="A1072" s="229"/>
      <c r="B1072" s="230"/>
      <c r="C1072" s="240"/>
      <c r="D1072" s="229"/>
      <c r="E1072" s="231"/>
      <c r="F1072" s="231"/>
      <c r="G1072" s="285"/>
      <c r="H1072" s="292"/>
      <c r="I1072" s="232"/>
      <c r="J1072" s="292"/>
      <c r="K1072" s="22"/>
      <c r="L1072" s="22"/>
      <c r="M1072" s="22"/>
      <c r="N1072" s="34"/>
      <c r="O1072" s="66">
        <f t="shared" ref="O1072:O1135" si="1633">M1072*N1072</f>
        <v>0</v>
      </c>
      <c r="P1072" s="228"/>
      <c r="Q1072" s="228"/>
      <c r="R1072" s="228"/>
      <c r="S1072" s="228"/>
      <c r="T1072" s="228"/>
    </row>
    <row r="1073" spans="1:20" ht="12.75" customHeight="1">
      <c r="A1073" s="229"/>
      <c r="B1073" s="230"/>
      <c r="C1073" s="240"/>
      <c r="D1073" s="229"/>
      <c r="E1073" s="231"/>
      <c r="F1073" s="231"/>
      <c r="G1073" s="285"/>
      <c r="H1073" s="292"/>
      <c r="I1073" s="232"/>
      <c r="J1073" s="292"/>
      <c r="K1073" s="22"/>
      <c r="L1073" s="22"/>
      <c r="M1073" s="22"/>
      <c r="N1073" s="34"/>
      <c r="O1073" s="66">
        <f t="shared" si="1633"/>
        <v>0</v>
      </c>
      <c r="P1073" s="228"/>
      <c r="Q1073" s="228"/>
      <c r="R1073" s="228"/>
      <c r="S1073" s="228"/>
      <c r="T1073" s="228"/>
    </row>
    <row r="1074" spans="1:20" ht="12.75" customHeight="1">
      <c r="A1074" s="229"/>
      <c r="B1074" s="230"/>
      <c r="C1074" s="240"/>
      <c r="D1074" s="229"/>
      <c r="E1074" s="231"/>
      <c r="F1074" s="231"/>
      <c r="G1074" s="285"/>
      <c r="H1074" s="292"/>
      <c r="I1074" s="232"/>
      <c r="J1074" s="292"/>
      <c r="K1074" s="22"/>
      <c r="L1074" s="22"/>
      <c r="M1074" s="22"/>
      <c r="N1074" s="34"/>
      <c r="O1074" s="66">
        <f t="shared" si="1633"/>
        <v>0</v>
      </c>
      <c r="P1074" s="228"/>
      <c r="Q1074" s="228"/>
      <c r="R1074" s="228"/>
      <c r="S1074" s="228"/>
      <c r="T1074" s="228"/>
    </row>
    <row r="1075" spans="1:20" ht="12.75" customHeight="1">
      <c r="A1075" s="229">
        <v>2</v>
      </c>
      <c r="B1075" s="240" t="s">
        <v>42</v>
      </c>
      <c r="C1075" s="240" t="s">
        <v>1097</v>
      </c>
      <c r="D1075" s="241" t="s">
        <v>464</v>
      </c>
      <c r="E1075" s="242">
        <v>2</v>
      </c>
      <c r="F1075" s="231">
        <f t="shared" ref="F1075" si="1634">H1075+J1075+R1075</f>
        <v>0.75781200000000004</v>
      </c>
      <c r="G1075" s="233">
        <v>0.44</v>
      </c>
      <c r="H1075" s="292">
        <f t="shared" ref="H1075" si="1635">G1075*$P$14/1000</f>
        <v>0.75781200000000004</v>
      </c>
      <c r="I1075" s="233"/>
      <c r="J1075" s="292">
        <f t="shared" ref="J1075" si="1636">I1075*$P$15/1000</f>
        <v>0</v>
      </c>
      <c r="K1075" s="65"/>
      <c r="L1075" s="65"/>
      <c r="M1075" s="65"/>
      <c r="N1075" s="69"/>
      <c r="O1075" s="66">
        <f t="shared" si="1633"/>
        <v>0</v>
      </c>
      <c r="P1075" s="228">
        <f t="shared" ref="P1075" si="1637">E1075*F1075</f>
        <v>1.5156240000000001</v>
      </c>
      <c r="Q1075" s="228">
        <f t="shared" ref="Q1075" si="1638">SUM(O1075:O1078)</f>
        <v>0</v>
      </c>
      <c r="R1075" s="228">
        <f t="shared" ref="R1075" si="1639">Q1075*1.02*1.05*$R$20</f>
        <v>0</v>
      </c>
      <c r="S1075" s="228">
        <f t="shared" ref="S1075" si="1640">F1075*$S$23</f>
        <v>0.88782930290049378</v>
      </c>
      <c r="T1075" s="228">
        <v>1.7756586058009876</v>
      </c>
    </row>
    <row r="1076" spans="1:20" ht="12.75" customHeight="1">
      <c r="A1076" s="229"/>
      <c r="B1076" s="240"/>
      <c r="C1076" s="240"/>
      <c r="D1076" s="244"/>
      <c r="E1076" s="242"/>
      <c r="F1076" s="231"/>
      <c r="G1076" s="233"/>
      <c r="H1076" s="292"/>
      <c r="I1076" s="233"/>
      <c r="J1076" s="292"/>
      <c r="K1076" s="65"/>
      <c r="L1076" s="65"/>
      <c r="M1076" s="65"/>
      <c r="N1076" s="77"/>
      <c r="O1076" s="66">
        <f t="shared" si="1633"/>
        <v>0</v>
      </c>
      <c r="P1076" s="228"/>
      <c r="Q1076" s="228"/>
      <c r="R1076" s="228"/>
      <c r="S1076" s="228"/>
      <c r="T1076" s="228"/>
    </row>
    <row r="1077" spans="1:20" ht="12.75" customHeight="1">
      <c r="A1077" s="229"/>
      <c r="B1077" s="240"/>
      <c r="C1077" s="240"/>
      <c r="D1077" s="244"/>
      <c r="E1077" s="242"/>
      <c r="F1077" s="231"/>
      <c r="G1077" s="233"/>
      <c r="H1077" s="292"/>
      <c r="I1077" s="233"/>
      <c r="J1077" s="292"/>
      <c r="K1077" s="65"/>
      <c r="L1077" s="65"/>
      <c r="M1077" s="65"/>
      <c r="N1077" s="77"/>
      <c r="O1077" s="66">
        <f t="shared" si="1633"/>
        <v>0</v>
      </c>
      <c r="P1077" s="228"/>
      <c r="Q1077" s="228"/>
      <c r="R1077" s="228"/>
      <c r="S1077" s="228"/>
      <c r="T1077" s="228"/>
    </row>
    <row r="1078" spans="1:20" ht="12.75" customHeight="1">
      <c r="A1078" s="229"/>
      <c r="B1078" s="240"/>
      <c r="C1078" s="240"/>
      <c r="D1078" s="244"/>
      <c r="E1078" s="242"/>
      <c r="F1078" s="231"/>
      <c r="G1078" s="233"/>
      <c r="H1078" s="292"/>
      <c r="I1078" s="233"/>
      <c r="J1078" s="292"/>
      <c r="K1078" s="65"/>
      <c r="L1078" s="65"/>
      <c r="M1078" s="65"/>
      <c r="N1078" s="77"/>
      <c r="O1078" s="66">
        <f t="shared" si="1633"/>
        <v>0</v>
      </c>
      <c r="P1078" s="228"/>
      <c r="Q1078" s="228"/>
      <c r="R1078" s="228"/>
      <c r="S1078" s="228"/>
      <c r="T1078" s="228"/>
    </row>
    <row r="1079" spans="1:20" ht="12.75" customHeight="1">
      <c r="A1079" s="229">
        <v>3</v>
      </c>
      <c r="B1079" s="230" t="s">
        <v>41</v>
      </c>
      <c r="C1079" s="240" t="s">
        <v>453</v>
      </c>
      <c r="D1079" s="230" t="s">
        <v>451</v>
      </c>
      <c r="E1079" s="231">
        <v>46.5</v>
      </c>
      <c r="F1079" s="231">
        <f t="shared" ref="F1079" si="1641">H1079+J1079+R1079</f>
        <v>3.3412619999999995</v>
      </c>
      <c r="G1079" s="232">
        <v>1.94</v>
      </c>
      <c r="H1079" s="292">
        <f t="shared" ref="H1079" si="1642">G1079*$P$14/1000</f>
        <v>3.3412619999999995</v>
      </c>
      <c r="I1079" s="232"/>
      <c r="J1079" s="292">
        <f t="shared" ref="J1079" si="1643">I1079*$P$15/1000</f>
        <v>0</v>
      </c>
      <c r="K1079" s="22"/>
      <c r="L1079" s="22"/>
      <c r="M1079" s="22"/>
      <c r="N1079" s="34"/>
      <c r="O1079" s="66">
        <f t="shared" si="1633"/>
        <v>0</v>
      </c>
      <c r="P1079" s="228">
        <f t="shared" ref="P1079" si="1644">E1079*F1079</f>
        <v>155.36868299999998</v>
      </c>
      <c r="Q1079" s="228">
        <f t="shared" ref="Q1079" si="1645">SUM(O1079:O1082)</f>
        <v>0</v>
      </c>
      <c r="R1079" s="228">
        <f t="shared" ref="R1079" si="1646">Q1079*1.02*1.05*$R$20</f>
        <v>0</v>
      </c>
      <c r="S1079" s="228">
        <f t="shared" ref="S1079" si="1647">F1079*$S$23</f>
        <v>3.9145201082430852</v>
      </c>
      <c r="T1079" s="228">
        <v>182.02518503330347</v>
      </c>
    </row>
    <row r="1080" spans="1:20" ht="12.75" customHeight="1">
      <c r="A1080" s="229"/>
      <c r="B1080" s="230"/>
      <c r="C1080" s="240"/>
      <c r="D1080" s="280"/>
      <c r="E1080" s="231"/>
      <c r="F1080" s="231"/>
      <c r="G1080" s="232"/>
      <c r="H1080" s="292"/>
      <c r="I1080" s="232"/>
      <c r="J1080" s="292"/>
      <c r="K1080" s="22"/>
      <c r="L1080" s="22"/>
      <c r="M1080" s="22"/>
      <c r="N1080" s="34"/>
      <c r="O1080" s="66">
        <f t="shared" si="1633"/>
        <v>0</v>
      </c>
      <c r="P1080" s="228"/>
      <c r="Q1080" s="228"/>
      <c r="R1080" s="228"/>
      <c r="S1080" s="228"/>
      <c r="T1080" s="228"/>
    </row>
    <row r="1081" spans="1:20" ht="12.75" customHeight="1">
      <c r="A1081" s="229"/>
      <c r="B1081" s="230"/>
      <c r="C1081" s="240"/>
      <c r="D1081" s="280"/>
      <c r="E1081" s="231"/>
      <c r="F1081" s="231"/>
      <c r="G1081" s="232"/>
      <c r="H1081" s="292"/>
      <c r="I1081" s="232"/>
      <c r="J1081" s="292"/>
      <c r="K1081" s="22"/>
      <c r="L1081" s="22"/>
      <c r="M1081" s="23"/>
      <c r="N1081" s="34"/>
      <c r="O1081" s="66">
        <f t="shared" si="1633"/>
        <v>0</v>
      </c>
      <c r="P1081" s="228"/>
      <c r="Q1081" s="228"/>
      <c r="R1081" s="228"/>
      <c r="S1081" s="228"/>
      <c r="T1081" s="228"/>
    </row>
    <row r="1082" spans="1:20" ht="12.75" customHeight="1">
      <c r="A1082" s="229"/>
      <c r="B1082" s="230"/>
      <c r="C1082" s="240"/>
      <c r="D1082" s="280"/>
      <c r="E1082" s="231"/>
      <c r="F1082" s="231"/>
      <c r="G1082" s="232"/>
      <c r="H1082" s="292"/>
      <c r="I1082" s="232"/>
      <c r="J1082" s="292"/>
      <c r="K1082" s="22"/>
      <c r="L1082" s="22"/>
      <c r="M1082" s="22"/>
      <c r="N1082" s="34"/>
      <c r="O1082" s="66">
        <f t="shared" si="1633"/>
        <v>0</v>
      </c>
      <c r="P1082" s="228"/>
      <c r="Q1082" s="228"/>
      <c r="R1082" s="228"/>
      <c r="S1082" s="228"/>
      <c r="T1082" s="228"/>
    </row>
    <row r="1083" spans="1:20" ht="12.75" customHeight="1">
      <c r="A1083" s="229">
        <v>4</v>
      </c>
      <c r="B1083" s="230" t="s">
        <v>708</v>
      </c>
      <c r="C1083" s="230" t="s">
        <v>1139</v>
      </c>
      <c r="D1083" s="230" t="s">
        <v>451</v>
      </c>
      <c r="E1083" s="280">
        <v>2.87</v>
      </c>
      <c r="F1083" s="231">
        <f t="shared" ref="F1083" si="1648">H1083+J1083+R1083</f>
        <v>11.621849772000001</v>
      </c>
      <c r="G1083" s="232">
        <v>1.82</v>
      </c>
      <c r="H1083" s="292">
        <f t="shared" ref="H1083" si="1649">G1083*$P$14/1000</f>
        <v>3.1345860000000001</v>
      </c>
      <c r="I1083" s="232">
        <v>1.06</v>
      </c>
      <c r="J1083" s="292">
        <f t="shared" ref="J1083" si="1650">I1083*$P$15/1000</f>
        <v>2.3361552000000003</v>
      </c>
      <c r="K1083" s="22" t="s">
        <v>49</v>
      </c>
      <c r="L1083" s="22" t="s">
        <v>44</v>
      </c>
      <c r="M1083" s="22">
        <v>1.06</v>
      </c>
      <c r="N1083" s="34">
        <v>4.8600000000000003</v>
      </c>
      <c r="O1083" s="66">
        <f t="shared" si="1633"/>
        <v>5.1516000000000002</v>
      </c>
      <c r="P1083" s="228">
        <f t="shared" ref="P1083" si="1651">E1083*F1083</f>
        <v>33.354708845640005</v>
      </c>
      <c r="Q1083" s="228">
        <f t="shared" ref="Q1083" si="1652">SUM(O1083:O1086)</f>
        <v>5.3676000000000004</v>
      </c>
      <c r="R1083" s="228">
        <f t="shared" ref="R1083" si="1653">Q1083*1.02*1.05*$R$20</f>
        <v>6.1511085720000009</v>
      </c>
      <c r="S1083" s="228">
        <f t="shared" ref="S1083" si="1654">F1083*$S$23</f>
        <v>13.615802839608007</v>
      </c>
      <c r="T1083" s="228">
        <v>38.829937182963306</v>
      </c>
    </row>
    <row r="1084" spans="1:20" ht="12.75" customHeight="1">
      <c r="A1084" s="229"/>
      <c r="B1084" s="230"/>
      <c r="C1084" s="230"/>
      <c r="D1084" s="280"/>
      <c r="E1084" s="280"/>
      <c r="F1084" s="231"/>
      <c r="G1084" s="232"/>
      <c r="H1084" s="292"/>
      <c r="I1084" s="232"/>
      <c r="J1084" s="292"/>
      <c r="K1084" s="22"/>
      <c r="L1084" s="22"/>
      <c r="M1084" s="22"/>
      <c r="N1084" s="34"/>
      <c r="O1084" s="66">
        <f t="shared" si="1633"/>
        <v>0</v>
      </c>
      <c r="P1084" s="228"/>
      <c r="Q1084" s="228"/>
      <c r="R1084" s="228"/>
      <c r="S1084" s="228"/>
      <c r="T1084" s="228"/>
    </row>
    <row r="1085" spans="1:20" ht="12.75" customHeight="1">
      <c r="A1085" s="229"/>
      <c r="B1085" s="230"/>
      <c r="C1085" s="230"/>
      <c r="D1085" s="280"/>
      <c r="E1085" s="280"/>
      <c r="F1085" s="231"/>
      <c r="G1085" s="232"/>
      <c r="H1085" s="292"/>
      <c r="I1085" s="232"/>
      <c r="J1085" s="292"/>
      <c r="K1085" s="22" t="s">
        <v>710</v>
      </c>
      <c r="L1085" s="22" t="s">
        <v>44</v>
      </c>
      <c r="M1085" s="71">
        <v>0.18</v>
      </c>
      <c r="N1085" s="34">
        <v>1.2</v>
      </c>
      <c r="O1085" s="66">
        <f t="shared" si="1633"/>
        <v>0.216</v>
      </c>
      <c r="P1085" s="228"/>
      <c r="Q1085" s="228"/>
      <c r="R1085" s="228"/>
      <c r="S1085" s="228"/>
      <c r="T1085" s="228"/>
    </row>
    <row r="1086" spans="1:20" ht="12.75" customHeight="1">
      <c r="A1086" s="229"/>
      <c r="B1086" s="230"/>
      <c r="C1086" s="230"/>
      <c r="D1086" s="280"/>
      <c r="E1086" s="280"/>
      <c r="F1086" s="231"/>
      <c r="G1086" s="232"/>
      <c r="H1086" s="292"/>
      <c r="I1086" s="232"/>
      <c r="J1086" s="292"/>
      <c r="K1086" s="22"/>
      <c r="L1086" s="22"/>
      <c r="M1086" s="22"/>
      <c r="N1086" s="34"/>
      <c r="O1086" s="66">
        <f t="shared" si="1633"/>
        <v>0</v>
      </c>
      <c r="P1086" s="228"/>
      <c r="Q1086" s="228"/>
      <c r="R1086" s="228"/>
      <c r="S1086" s="228"/>
      <c r="T1086" s="228"/>
    </row>
    <row r="1087" spans="1:20" ht="12.75" customHeight="1">
      <c r="A1087" s="229">
        <v>5</v>
      </c>
      <c r="B1087" s="230" t="s">
        <v>711</v>
      </c>
      <c r="C1087" s="230" t="s">
        <v>1140</v>
      </c>
      <c r="D1087" s="230" t="s">
        <v>451</v>
      </c>
      <c r="E1087" s="280">
        <v>3.05</v>
      </c>
      <c r="F1087" s="231">
        <f t="shared" ref="F1087" si="1655">H1087+J1087+R1087</f>
        <v>23.182583470200001</v>
      </c>
      <c r="G1087" s="232"/>
      <c r="H1087" s="292">
        <f t="shared" ref="H1087" si="1656">G1087*$P$14/1000</f>
        <v>0</v>
      </c>
      <c r="I1087" s="232"/>
      <c r="J1087" s="292">
        <f t="shared" ref="J1087" si="1657">I1087*$P$15/1000</f>
        <v>0</v>
      </c>
      <c r="K1087" s="22" t="s">
        <v>712</v>
      </c>
      <c r="L1087" s="22" t="s">
        <v>44</v>
      </c>
      <c r="M1087" s="22">
        <v>1.02</v>
      </c>
      <c r="N1087" s="34">
        <v>19.832999999999998</v>
      </c>
      <c r="O1087" s="66">
        <f t="shared" si="1633"/>
        <v>20.229659999999999</v>
      </c>
      <c r="P1087" s="228">
        <f t="shared" ref="P1087" si="1658">E1087*F1087</f>
        <v>70.706879584109998</v>
      </c>
      <c r="Q1087" s="228">
        <f t="shared" ref="Q1087" si="1659">SUM(O1087:O1090)</f>
        <v>20.229659999999999</v>
      </c>
      <c r="R1087" s="228">
        <f t="shared" ref="R1087" si="1660">Q1087*1.02*1.05*$R$20</f>
        <v>23.182583470200001</v>
      </c>
      <c r="S1087" s="228">
        <f t="shared" ref="S1087" si="1661">F1087*$S$23</f>
        <v>27.160003961114597</v>
      </c>
      <c r="T1087" s="228">
        <v>81.8470526845379</v>
      </c>
    </row>
    <row r="1088" spans="1:20" ht="12.75" customHeight="1">
      <c r="A1088" s="229"/>
      <c r="B1088" s="230"/>
      <c r="C1088" s="230"/>
      <c r="D1088" s="280"/>
      <c r="E1088" s="280"/>
      <c r="F1088" s="231"/>
      <c r="G1088" s="232"/>
      <c r="H1088" s="292"/>
      <c r="I1088" s="232"/>
      <c r="J1088" s="292"/>
      <c r="K1088" s="22"/>
      <c r="L1088" s="22"/>
      <c r="M1088" s="22"/>
      <c r="N1088" s="34"/>
      <c r="O1088" s="66">
        <f t="shared" si="1633"/>
        <v>0</v>
      </c>
      <c r="P1088" s="228"/>
      <c r="Q1088" s="228"/>
      <c r="R1088" s="228"/>
      <c r="S1088" s="228"/>
      <c r="T1088" s="228"/>
    </row>
    <row r="1089" spans="1:20" ht="12.75" customHeight="1">
      <c r="A1089" s="229"/>
      <c r="B1089" s="230"/>
      <c r="C1089" s="230"/>
      <c r="D1089" s="280"/>
      <c r="E1089" s="280"/>
      <c r="F1089" s="231"/>
      <c r="G1089" s="232"/>
      <c r="H1089" s="292"/>
      <c r="I1089" s="232"/>
      <c r="J1089" s="292"/>
      <c r="K1089" s="22"/>
      <c r="L1089" s="22"/>
      <c r="M1089" s="23"/>
      <c r="N1089" s="34"/>
      <c r="O1089" s="66">
        <f t="shared" si="1633"/>
        <v>0</v>
      </c>
      <c r="P1089" s="228"/>
      <c r="Q1089" s="228"/>
      <c r="R1089" s="228"/>
      <c r="S1089" s="228"/>
      <c r="T1089" s="228"/>
    </row>
    <row r="1090" spans="1:20" ht="12.75" customHeight="1">
      <c r="A1090" s="229"/>
      <c r="B1090" s="230"/>
      <c r="C1090" s="230"/>
      <c r="D1090" s="280"/>
      <c r="E1090" s="280"/>
      <c r="F1090" s="231"/>
      <c r="G1090" s="232"/>
      <c r="H1090" s="292"/>
      <c r="I1090" s="232"/>
      <c r="J1090" s="292"/>
      <c r="K1090" s="22"/>
      <c r="L1090" s="22"/>
      <c r="M1090" s="22"/>
      <c r="N1090" s="34"/>
      <c r="O1090" s="66">
        <f t="shared" si="1633"/>
        <v>0</v>
      </c>
      <c r="P1090" s="228"/>
      <c r="Q1090" s="228"/>
      <c r="R1090" s="228"/>
      <c r="S1090" s="228"/>
      <c r="T1090" s="228"/>
    </row>
    <row r="1091" spans="1:20" ht="12.75" customHeight="1">
      <c r="A1091" s="229">
        <v>6</v>
      </c>
      <c r="B1091" s="230" t="s">
        <v>913</v>
      </c>
      <c r="C1091" s="230" t="s">
        <v>1141</v>
      </c>
      <c r="D1091" s="533" t="s">
        <v>455</v>
      </c>
      <c r="E1091" s="281">
        <v>12</v>
      </c>
      <c r="F1091" s="231">
        <f t="shared" ref="F1091" si="1662">H1091+J1091+R1091</f>
        <v>32.484573328350002</v>
      </c>
      <c r="G1091" s="287">
        <v>0.59</v>
      </c>
      <c r="H1091" s="292">
        <f t="shared" ref="H1091" si="1663">G1091*$P$14/1000</f>
        <v>1.016157</v>
      </c>
      <c r="I1091" s="287">
        <v>0.13</v>
      </c>
      <c r="J1091" s="292">
        <f t="shared" ref="J1091" si="1664">I1091*$P$15/1000</f>
        <v>0.28650960000000003</v>
      </c>
      <c r="K1091" s="22" t="s">
        <v>918</v>
      </c>
      <c r="L1091" s="22" t="s">
        <v>279</v>
      </c>
      <c r="M1091" s="22">
        <v>1</v>
      </c>
      <c r="N1091" s="129">
        <v>26.5</v>
      </c>
      <c r="O1091" s="66">
        <f t="shared" si="1633"/>
        <v>26.5</v>
      </c>
      <c r="P1091" s="228">
        <f t="shared" ref="P1091" si="1665">E1091*F1091</f>
        <v>389.81487994020006</v>
      </c>
      <c r="Q1091" s="228">
        <f t="shared" ref="Q1091" si="1666">SUM(O1091:O1094)</f>
        <v>27.210055000000001</v>
      </c>
      <c r="R1091" s="228">
        <f t="shared" ref="R1091" si="1667">Q1091*1.02*1.05*$R$20</f>
        <v>31.181906728350004</v>
      </c>
      <c r="S1091" s="228">
        <f t="shared" ref="S1091" si="1668">F1091*$S$23</f>
        <v>38.057930058020922</v>
      </c>
      <c r="T1091" s="228">
        <v>451.45097450114179</v>
      </c>
    </row>
    <row r="1092" spans="1:20" ht="12.75" customHeight="1">
      <c r="A1092" s="229"/>
      <c r="B1092" s="230"/>
      <c r="C1092" s="230"/>
      <c r="D1092" s="319"/>
      <c r="E1092" s="281"/>
      <c r="F1092" s="231"/>
      <c r="G1092" s="287"/>
      <c r="H1092" s="292"/>
      <c r="I1092" s="287"/>
      <c r="J1092" s="292"/>
      <c r="K1092" s="22"/>
      <c r="L1092" s="22"/>
      <c r="M1092" s="22"/>
      <c r="N1092" s="129"/>
      <c r="O1092" s="66">
        <f t="shared" si="1633"/>
        <v>0</v>
      </c>
      <c r="P1092" s="228"/>
      <c r="Q1092" s="228"/>
      <c r="R1092" s="228"/>
      <c r="S1092" s="228"/>
      <c r="T1092" s="228"/>
    </row>
    <row r="1093" spans="1:20" ht="12.75" customHeight="1">
      <c r="A1093" s="229"/>
      <c r="B1093" s="230"/>
      <c r="C1093" s="230"/>
      <c r="D1093" s="319"/>
      <c r="E1093" s="281"/>
      <c r="F1093" s="231"/>
      <c r="G1093" s="287"/>
      <c r="H1093" s="292"/>
      <c r="I1093" s="287"/>
      <c r="J1093" s="292"/>
      <c r="K1093" s="22" t="s">
        <v>811</v>
      </c>
      <c r="L1093" s="22" t="s">
        <v>44</v>
      </c>
      <c r="M1093" s="22">
        <v>2.7900000000000001E-2</v>
      </c>
      <c r="N1093" s="34">
        <v>25.45</v>
      </c>
      <c r="O1093" s="66">
        <f t="shared" si="1633"/>
        <v>0.71005499999999999</v>
      </c>
      <c r="P1093" s="228"/>
      <c r="Q1093" s="228"/>
      <c r="R1093" s="228"/>
      <c r="S1093" s="228"/>
      <c r="T1093" s="228"/>
    </row>
    <row r="1094" spans="1:20" ht="12.75" customHeight="1">
      <c r="A1094" s="229"/>
      <c r="B1094" s="230"/>
      <c r="C1094" s="230"/>
      <c r="D1094" s="320"/>
      <c r="E1094" s="281"/>
      <c r="F1094" s="231"/>
      <c r="G1094" s="287"/>
      <c r="H1094" s="292"/>
      <c r="I1094" s="287"/>
      <c r="J1094" s="292"/>
      <c r="K1094" s="22"/>
      <c r="L1094" s="22"/>
      <c r="M1094" s="22"/>
      <c r="N1094" s="129"/>
      <c r="O1094" s="66">
        <f t="shared" si="1633"/>
        <v>0</v>
      </c>
      <c r="P1094" s="228"/>
      <c r="Q1094" s="228"/>
      <c r="R1094" s="228"/>
      <c r="S1094" s="228"/>
      <c r="T1094" s="228"/>
    </row>
    <row r="1095" spans="1:20" ht="12.75" customHeight="1">
      <c r="A1095" s="229">
        <v>7</v>
      </c>
      <c r="B1095" s="230" t="s">
        <v>915</v>
      </c>
      <c r="C1095" s="230" t="s">
        <v>1142</v>
      </c>
      <c r="D1095" s="533" t="s">
        <v>455</v>
      </c>
      <c r="E1095" s="281">
        <v>50</v>
      </c>
      <c r="F1095" s="231">
        <f t="shared" ref="F1095" si="1669">H1095+J1095+R1095</f>
        <v>9.6999305939999996</v>
      </c>
      <c r="G1095" s="287">
        <v>0.51</v>
      </c>
      <c r="H1095" s="292">
        <f t="shared" ref="H1095" si="1670">G1095*$P$14/1000</f>
        <v>0.87837300000000007</v>
      </c>
      <c r="I1095" s="287">
        <v>0.03</v>
      </c>
      <c r="J1095" s="292">
        <f t="shared" ref="J1095" si="1671">I1095*$P$15/1000</f>
        <v>6.6117599999999999E-2</v>
      </c>
      <c r="K1095" s="22" t="s">
        <v>919</v>
      </c>
      <c r="L1095" s="22" t="s">
        <v>279</v>
      </c>
      <c r="M1095" s="22">
        <v>1</v>
      </c>
      <c r="N1095" s="129">
        <v>7.6079999999999997</v>
      </c>
      <c r="O1095" s="66">
        <f t="shared" si="1633"/>
        <v>7.6079999999999997</v>
      </c>
      <c r="P1095" s="228">
        <f t="shared" ref="P1095" si="1672">E1095*F1095</f>
        <v>484.9965297</v>
      </c>
      <c r="Q1095" s="228">
        <f t="shared" ref="Q1095" si="1673">SUM(O1095:O1098)</f>
        <v>7.6401999999999992</v>
      </c>
      <c r="R1095" s="228">
        <f t="shared" ref="R1095" si="1674">Q1095*1.02*1.05*$R$20</f>
        <v>8.7554399939999996</v>
      </c>
      <c r="S1095" s="228">
        <f t="shared" ref="S1095" si="1675">F1095*$S$23</f>
        <v>11.364141261228632</v>
      </c>
      <c r="T1095" s="228">
        <v>562.07167313421007</v>
      </c>
    </row>
    <row r="1096" spans="1:20" ht="12.75" customHeight="1">
      <c r="A1096" s="229"/>
      <c r="B1096" s="230"/>
      <c r="C1096" s="230"/>
      <c r="D1096" s="319"/>
      <c r="E1096" s="281"/>
      <c r="F1096" s="231"/>
      <c r="G1096" s="287"/>
      <c r="H1096" s="292"/>
      <c r="I1096" s="287"/>
      <c r="J1096" s="292"/>
      <c r="K1096" s="22"/>
      <c r="L1096" s="22"/>
      <c r="M1096" s="22"/>
      <c r="N1096" s="129"/>
      <c r="O1096" s="66">
        <f t="shared" si="1633"/>
        <v>0</v>
      </c>
      <c r="P1096" s="228"/>
      <c r="Q1096" s="228"/>
      <c r="R1096" s="228"/>
      <c r="S1096" s="228"/>
      <c r="T1096" s="228"/>
    </row>
    <row r="1097" spans="1:20" ht="12.75" customHeight="1">
      <c r="A1097" s="229"/>
      <c r="B1097" s="230"/>
      <c r="C1097" s="230"/>
      <c r="D1097" s="319"/>
      <c r="E1097" s="281"/>
      <c r="F1097" s="231"/>
      <c r="G1097" s="287"/>
      <c r="H1097" s="292"/>
      <c r="I1097" s="287"/>
      <c r="J1097" s="292"/>
      <c r="K1097" s="22" t="s">
        <v>917</v>
      </c>
      <c r="L1097" s="22" t="s">
        <v>44</v>
      </c>
      <c r="M1097" s="22">
        <v>1.4E-3</v>
      </c>
      <c r="N1097" s="34">
        <v>23</v>
      </c>
      <c r="O1097" s="66">
        <f t="shared" si="1633"/>
        <v>3.2199999999999999E-2</v>
      </c>
      <c r="P1097" s="228"/>
      <c r="Q1097" s="228"/>
      <c r="R1097" s="228"/>
      <c r="S1097" s="228"/>
      <c r="T1097" s="228"/>
    </row>
    <row r="1098" spans="1:20" ht="12.75" customHeight="1">
      <c r="A1098" s="229"/>
      <c r="B1098" s="230"/>
      <c r="C1098" s="230"/>
      <c r="D1098" s="320"/>
      <c r="E1098" s="281"/>
      <c r="F1098" s="231"/>
      <c r="G1098" s="287"/>
      <c r="H1098" s="292"/>
      <c r="I1098" s="287"/>
      <c r="J1098" s="292"/>
      <c r="K1098" s="22"/>
      <c r="L1098" s="22"/>
      <c r="M1098" s="22"/>
      <c r="N1098" s="129"/>
      <c r="O1098" s="66">
        <f t="shared" si="1633"/>
        <v>0</v>
      </c>
      <c r="P1098" s="228"/>
      <c r="Q1098" s="228"/>
      <c r="R1098" s="228"/>
      <c r="S1098" s="228"/>
      <c r="T1098" s="228"/>
    </row>
    <row r="1099" spans="1:20" ht="12.75" customHeight="1">
      <c r="A1099" s="229">
        <v>8</v>
      </c>
      <c r="B1099" s="291" t="s">
        <v>921</v>
      </c>
      <c r="C1099" s="230" t="s">
        <v>1143</v>
      </c>
      <c r="D1099" s="327" t="s">
        <v>462</v>
      </c>
      <c r="E1099" s="286">
        <v>48.7</v>
      </c>
      <c r="F1099" s="231">
        <f t="shared" ref="F1099" si="1676">H1099+J1099+R1099</f>
        <v>3.3368035364999997</v>
      </c>
      <c r="G1099" s="232">
        <v>0.84</v>
      </c>
      <c r="H1099" s="292">
        <f t="shared" ref="H1099" si="1677">G1099*$P$14/1000</f>
        <v>1.4467319999999999</v>
      </c>
      <c r="I1099" s="232">
        <v>0.21</v>
      </c>
      <c r="J1099" s="292">
        <f t="shared" ref="J1099" si="1678">I1099*$P$15/1000</f>
        <v>0.46282319999999999</v>
      </c>
      <c r="K1099" s="22" t="s">
        <v>734</v>
      </c>
      <c r="L1099" s="22" t="s">
        <v>27</v>
      </c>
      <c r="M1099" s="22">
        <v>1.1499999999999999</v>
      </c>
      <c r="N1099" s="34">
        <v>1.083</v>
      </c>
      <c r="O1099" s="66">
        <f t="shared" si="1633"/>
        <v>1.2454499999999999</v>
      </c>
      <c r="P1099" s="228">
        <f t="shared" ref="P1099" si="1679">E1099*F1099</f>
        <v>162.50233222755</v>
      </c>
      <c r="Q1099" s="228">
        <f t="shared" ref="Q1099" si="1680">SUM(O1099:O1102)</f>
        <v>1.2454499999999999</v>
      </c>
      <c r="R1099" s="228">
        <f t="shared" ref="R1099" si="1681">Q1099*1.02*1.05*$R$20</f>
        <v>1.4272483365000002</v>
      </c>
      <c r="S1099" s="228">
        <f t="shared" ref="S1099" si="1682">F1099*$S$23</f>
        <v>3.90929670911347</v>
      </c>
      <c r="T1099" s="228">
        <v>189.40860677567676</v>
      </c>
    </row>
    <row r="1100" spans="1:20" ht="12.75" customHeight="1">
      <c r="A1100" s="229"/>
      <c r="B1100" s="291"/>
      <c r="C1100" s="230"/>
      <c r="D1100" s="328"/>
      <c r="E1100" s="286"/>
      <c r="F1100" s="231"/>
      <c r="G1100" s="232"/>
      <c r="H1100" s="292"/>
      <c r="I1100" s="232"/>
      <c r="J1100" s="292"/>
      <c r="K1100" s="22"/>
      <c r="L1100" s="22"/>
      <c r="M1100" s="22"/>
      <c r="N1100" s="34"/>
      <c r="O1100" s="66">
        <f t="shared" si="1633"/>
        <v>0</v>
      </c>
      <c r="P1100" s="228"/>
      <c r="Q1100" s="228"/>
      <c r="R1100" s="228"/>
      <c r="S1100" s="228"/>
      <c r="T1100" s="228"/>
    </row>
    <row r="1101" spans="1:20" ht="12.75" customHeight="1">
      <c r="A1101" s="229"/>
      <c r="B1101" s="291"/>
      <c r="C1101" s="230"/>
      <c r="D1101" s="328"/>
      <c r="E1101" s="286"/>
      <c r="F1101" s="231"/>
      <c r="G1101" s="232"/>
      <c r="H1101" s="292"/>
      <c r="I1101" s="232"/>
      <c r="J1101" s="292"/>
      <c r="K1101" s="22"/>
      <c r="L1101" s="22"/>
      <c r="M1101" s="71"/>
      <c r="N1101" s="34"/>
      <c r="O1101" s="66">
        <f t="shared" si="1633"/>
        <v>0</v>
      </c>
      <c r="P1101" s="228"/>
      <c r="Q1101" s="228"/>
      <c r="R1101" s="228"/>
      <c r="S1101" s="228"/>
      <c r="T1101" s="228"/>
    </row>
    <row r="1102" spans="1:20" ht="12.75" customHeight="1">
      <c r="A1102" s="229"/>
      <c r="B1102" s="291"/>
      <c r="C1102" s="230"/>
      <c r="D1102" s="329"/>
      <c r="E1102" s="286"/>
      <c r="F1102" s="231"/>
      <c r="G1102" s="232"/>
      <c r="H1102" s="292"/>
      <c r="I1102" s="232"/>
      <c r="J1102" s="292"/>
      <c r="K1102" s="22"/>
      <c r="L1102" s="22"/>
      <c r="M1102" s="22"/>
      <c r="N1102" s="34"/>
      <c r="O1102" s="66">
        <f t="shared" si="1633"/>
        <v>0</v>
      </c>
      <c r="P1102" s="228"/>
      <c r="Q1102" s="228"/>
      <c r="R1102" s="228"/>
      <c r="S1102" s="228"/>
      <c r="T1102" s="228"/>
    </row>
    <row r="1103" spans="1:20" ht="12.75" customHeight="1">
      <c r="A1103" s="229">
        <v>9</v>
      </c>
      <c r="B1103" s="240" t="s">
        <v>764</v>
      </c>
      <c r="C1103" s="240" t="s">
        <v>1144</v>
      </c>
      <c r="D1103" s="303" t="s">
        <v>457</v>
      </c>
      <c r="E1103" s="245">
        <v>0.03</v>
      </c>
      <c r="F1103" s="231">
        <f t="shared" ref="F1103" si="1683">H1103+J1103+R1103</f>
        <v>41.635891823999998</v>
      </c>
      <c r="G1103" s="233">
        <v>16.899999999999999</v>
      </c>
      <c r="H1103" s="292">
        <f t="shared" ref="H1103" si="1684">G1103*$P$14/1000</f>
        <v>29.106869999999994</v>
      </c>
      <c r="I1103" s="265">
        <v>0.6</v>
      </c>
      <c r="J1103" s="292">
        <f t="shared" ref="J1103" si="1685">I1103*$P$15/1000</f>
        <v>1.3223520000000002</v>
      </c>
      <c r="K1103" s="65" t="s">
        <v>765</v>
      </c>
      <c r="L1103" s="65" t="s">
        <v>35</v>
      </c>
      <c r="M1103" s="65">
        <v>12.8</v>
      </c>
      <c r="N1103" s="77">
        <v>0.76400000000000001</v>
      </c>
      <c r="O1103" s="66">
        <f t="shared" si="1633"/>
        <v>9.7792000000000012</v>
      </c>
      <c r="P1103" s="228">
        <f t="shared" ref="P1103" si="1686">E1103*F1103</f>
        <v>1.2490767547199999</v>
      </c>
      <c r="Q1103" s="228">
        <f t="shared" ref="Q1103" si="1687">SUM(O1103:O1106)</f>
        <v>9.7792000000000012</v>
      </c>
      <c r="R1103" s="228">
        <f t="shared" ref="R1103" si="1688">Q1103*1.02*1.05*$R$20</f>
        <v>11.206669824000004</v>
      </c>
      <c r="S1103" s="228">
        <f t="shared" ref="S1103" si="1689">F1103*$S$23</f>
        <v>48.77933420656084</v>
      </c>
      <c r="T1103" s="228">
        <v>1.4586681700797377</v>
      </c>
    </row>
    <row r="1104" spans="1:20" ht="12.75" customHeight="1">
      <c r="A1104" s="229"/>
      <c r="B1104" s="240"/>
      <c r="C1104" s="240"/>
      <c r="D1104" s="301"/>
      <c r="E1104" s="245"/>
      <c r="F1104" s="231"/>
      <c r="G1104" s="233"/>
      <c r="H1104" s="292"/>
      <c r="I1104" s="265"/>
      <c r="J1104" s="292"/>
      <c r="K1104" s="65"/>
      <c r="L1104" s="65"/>
      <c r="M1104" s="65"/>
      <c r="N1104" s="77"/>
      <c r="O1104" s="66">
        <f t="shared" si="1633"/>
        <v>0</v>
      </c>
      <c r="P1104" s="228"/>
      <c r="Q1104" s="228"/>
      <c r="R1104" s="228"/>
      <c r="S1104" s="228"/>
      <c r="T1104" s="228"/>
    </row>
    <row r="1105" spans="1:20" ht="12.75" customHeight="1">
      <c r="A1105" s="229"/>
      <c r="B1105" s="240"/>
      <c r="C1105" s="240"/>
      <c r="D1105" s="301"/>
      <c r="E1105" s="245"/>
      <c r="F1105" s="231"/>
      <c r="G1105" s="233"/>
      <c r="H1105" s="292"/>
      <c r="I1105" s="265"/>
      <c r="J1105" s="292"/>
      <c r="K1105" s="65"/>
      <c r="L1105" s="65"/>
      <c r="M1105" s="68"/>
      <c r="N1105" s="77"/>
      <c r="O1105" s="66">
        <f t="shared" si="1633"/>
        <v>0</v>
      </c>
      <c r="P1105" s="228"/>
      <c r="Q1105" s="228"/>
      <c r="R1105" s="228"/>
      <c r="S1105" s="228"/>
      <c r="T1105" s="228"/>
    </row>
    <row r="1106" spans="1:20" ht="12.75" customHeight="1">
      <c r="A1106" s="229"/>
      <c r="B1106" s="240"/>
      <c r="C1106" s="240"/>
      <c r="D1106" s="302"/>
      <c r="E1106" s="245"/>
      <c r="F1106" s="231"/>
      <c r="G1106" s="233"/>
      <c r="H1106" s="292"/>
      <c r="I1106" s="265"/>
      <c r="J1106" s="292"/>
      <c r="K1106" s="65"/>
      <c r="L1106" s="65"/>
      <c r="M1106" s="65"/>
      <c r="N1106" s="77"/>
      <c r="O1106" s="66">
        <f t="shared" si="1633"/>
        <v>0</v>
      </c>
      <c r="P1106" s="228"/>
      <c r="Q1106" s="228"/>
      <c r="R1106" s="228"/>
      <c r="S1106" s="228"/>
      <c r="T1106" s="228"/>
    </row>
    <row r="1107" spans="1:20" ht="12.75" customHeight="1">
      <c r="A1107" s="229">
        <v>10</v>
      </c>
      <c r="B1107" s="240" t="s">
        <v>34</v>
      </c>
      <c r="C1107" s="240" t="s">
        <v>963</v>
      </c>
      <c r="D1107" s="303" t="s">
        <v>457</v>
      </c>
      <c r="E1107" s="245">
        <v>0.03</v>
      </c>
      <c r="F1107" s="231">
        <f t="shared" ref="F1107" si="1690">H1107+J1107+R1107</f>
        <v>338.37858369000003</v>
      </c>
      <c r="G1107" s="233"/>
      <c r="H1107" s="292">
        <f t="shared" ref="H1107" si="1691">G1107*$P$14/1000</f>
        <v>0</v>
      </c>
      <c r="I1107" s="233"/>
      <c r="J1107" s="292">
        <f t="shared" ref="J1107" si="1692">I1107*$P$15/1000</f>
        <v>0</v>
      </c>
      <c r="K1107" s="65" t="s">
        <v>731</v>
      </c>
      <c r="L1107" s="65" t="s">
        <v>32</v>
      </c>
      <c r="M1107" s="65">
        <v>1</v>
      </c>
      <c r="N1107" s="77">
        <v>295.27699999999999</v>
      </c>
      <c r="O1107" s="66">
        <f t="shared" si="1633"/>
        <v>295.27699999999999</v>
      </c>
      <c r="P1107" s="228">
        <f t="shared" ref="P1107" si="1693">E1107*F1107</f>
        <v>10.1513575107</v>
      </c>
      <c r="Q1107" s="228">
        <f t="shared" ref="Q1107" si="1694">SUM(O1107:O1110)</f>
        <v>295.27699999999999</v>
      </c>
      <c r="R1107" s="228">
        <f t="shared" ref="R1107" si="1695">Q1107*1.02*1.05*$R$20</f>
        <v>338.37858369000003</v>
      </c>
      <c r="S1107" s="228">
        <f t="shared" ref="S1107" si="1696">F1107*$S$23</f>
        <v>396.43397316742028</v>
      </c>
      <c r="T1107" s="228">
        <v>11.750747563530748</v>
      </c>
    </row>
    <row r="1108" spans="1:20" ht="12.75" customHeight="1">
      <c r="A1108" s="229"/>
      <c r="B1108" s="240"/>
      <c r="C1108" s="240"/>
      <c r="D1108" s="301"/>
      <c r="E1108" s="245"/>
      <c r="F1108" s="231"/>
      <c r="G1108" s="233"/>
      <c r="H1108" s="292"/>
      <c r="I1108" s="233"/>
      <c r="J1108" s="292"/>
      <c r="K1108" s="65"/>
      <c r="L1108" s="65"/>
      <c r="M1108" s="65"/>
      <c r="N1108" s="77"/>
      <c r="O1108" s="66">
        <f t="shared" si="1633"/>
        <v>0</v>
      </c>
      <c r="P1108" s="228"/>
      <c r="Q1108" s="228"/>
      <c r="R1108" s="228"/>
      <c r="S1108" s="228"/>
      <c r="T1108" s="228"/>
    </row>
    <row r="1109" spans="1:20" ht="12.75" customHeight="1">
      <c r="A1109" s="229"/>
      <c r="B1109" s="240"/>
      <c r="C1109" s="240"/>
      <c r="D1109" s="301"/>
      <c r="E1109" s="245"/>
      <c r="F1109" s="231"/>
      <c r="G1109" s="233"/>
      <c r="H1109" s="292"/>
      <c r="I1109" s="233"/>
      <c r="J1109" s="292"/>
      <c r="K1109" s="65"/>
      <c r="L1109" s="65"/>
      <c r="M1109" s="67"/>
      <c r="N1109" s="77"/>
      <c r="O1109" s="66">
        <f t="shared" si="1633"/>
        <v>0</v>
      </c>
      <c r="P1109" s="228"/>
      <c r="Q1109" s="228"/>
      <c r="R1109" s="228"/>
      <c r="S1109" s="228"/>
      <c r="T1109" s="228"/>
    </row>
    <row r="1110" spans="1:20" ht="12.75" customHeight="1">
      <c r="A1110" s="229"/>
      <c r="B1110" s="240"/>
      <c r="C1110" s="240"/>
      <c r="D1110" s="302"/>
      <c r="E1110" s="245"/>
      <c r="F1110" s="231"/>
      <c r="G1110" s="233"/>
      <c r="H1110" s="292"/>
      <c r="I1110" s="233"/>
      <c r="J1110" s="292"/>
      <c r="K1110" s="65"/>
      <c r="L1110" s="65"/>
      <c r="M1110" s="65"/>
      <c r="N1110" s="77"/>
      <c r="O1110" s="66">
        <f t="shared" si="1633"/>
        <v>0</v>
      </c>
      <c r="P1110" s="228"/>
      <c r="Q1110" s="228"/>
      <c r="R1110" s="228"/>
      <c r="S1110" s="228"/>
      <c r="T1110" s="228"/>
    </row>
    <row r="1111" spans="1:20" ht="12.75" customHeight="1">
      <c r="A1111" s="229">
        <v>11</v>
      </c>
      <c r="B1111" s="240" t="s">
        <v>605</v>
      </c>
      <c r="C1111" s="240" t="s">
        <v>1073</v>
      </c>
      <c r="D1111" s="288" t="s">
        <v>464</v>
      </c>
      <c r="E1111" s="229">
        <v>105</v>
      </c>
      <c r="F1111" s="231">
        <f t="shared" ref="F1111" si="1697">H1111+J1111+R1111</f>
        <v>9.4759486499999994</v>
      </c>
      <c r="G1111" s="233">
        <v>0.95</v>
      </c>
      <c r="H1111" s="292">
        <f t="shared" ref="H1111" si="1698">G1111*$P$14/1000</f>
        <v>1.636185</v>
      </c>
      <c r="I1111" s="233">
        <v>0.05</v>
      </c>
      <c r="J1111" s="292">
        <f t="shared" ref="J1111" si="1699">I1111*$P$15/1000</f>
        <v>0.11019600000000002</v>
      </c>
      <c r="K1111" s="65" t="s">
        <v>76</v>
      </c>
      <c r="L1111" s="65" t="s">
        <v>40</v>
      </c>
      <c r="M1111" s="65">
        <v>0.95</v>
      </c>
      <c r="N1111" s="77">
        <v>7.1</v>
      </c>
      <c r="O1111" s="66">
        <f t="shared" si="1633"/>
        <v>6.7449999999999992</v>
      </c>
      <c r="P1111" s="228">
        <f t="shared" ref="P1111" si="1700">E1111*F1111</f>
        <v>994.97460824999996</v>
      </c>
      <c r="Q1111" s="228">
        <f t="shared" ref="Q1111" si="1701">SUM(O1111:O1114)</f>
        <v>6.7449999999999992</v>
      </c>
      <c r="R1111" s="228">
        <f t="shared" ref="R1111" si="1702">Q1111*1.02*1.05*$R$20</f>
        <v>7.7295676499999999</v>
      </c>
      <c r="S1111" s="228">
        <f t="shared" ref="S1111" si="1703">F1111*$S$23</f>
        <v>11.101730883451799</v>
      </c>
      <c r="T1111" s="228">
        <v>1154.3070757872119</v>
      </c>
    </row>
    <row r="1112" spans="1:20" ht="12.75" customHeight="1">
      <c r="A1112" s="229"/>
      <c r="B1112" s="240"/>
      <c r="C1112" s="240"/>
      <c r="D1112" s="289"/>
      <c r="E1112" s="229"/>
      <c r="F1112" s="231"/>
      <c r="G1112" s="233"/>
      <c r="H1112" s="292"/>
      <c r="I1112" s="233"/>
      <c r="J1112" s="292"/>
      <c r="K1112" s="65"/>
      <c r="L1112" s="65"/>
      <c r="M1112" s="65"/>
      <c r="N1112" s="77"/>
      <c r="O1112" s="66">
        <f t="shared" si="1633"/>
        <v>0</v>
      </c>
      <c r="P1112" s="228"/>
      <c r="Q1112" s="228"/>
      <c r="R1112" s="228"/>
      <c r="S1112" s="228"/>
      <c r="T1112" s="228"/>
    </row>
    <row r="1113" spans="1:20" ht="12.75" customHeight="1">
      <c r="A1113" s="229"/>
      <c r="B1113" s="240"/>
      <c r="C1113" s="240"/>
      <c r="D1113" s="289"/>
      <c r="E1113" s="229"/>
      <c r="F1113" s="231"/>
      <c r="G1113" s="233"/>
      <c r="H1113" s="292"/>
      <c r="I1113" s="233"/>
      <c r="J1113" s="292"/>
      <c r="K1113" s="65"/>
      <c r="L1113" s="65"/>
      <c r="M1113" s="65"/>
      <c r="N1113" s="77"/>
      <c r="O1113" s="66">
        <f t="shared" si="1633"/>
        <v>0</v>
      </c>
      <c r="P1113" s="228"/>
      <c r="Q1113" s="228"/>
      <c r="R1113" s="228"/>
      <c r="S1113" s="228"/>
      <c r="T1113" s="228"/>
    </row>
    <row r="1114" spans="1:20" ht="27.75" customHeight="1">
      <c r="A1114" s="229"/>
      <c r="B1114" s="240"/>
      <c r="C1114" s="240"/>
      <c r="D1114" s="289"/>
      <c r="E1114" s="229"/>
      <c r="F1114" s="231"/>
      <c r="G1114" s="233"/>
      <c r="H1114" s="292"/>
      <c r="I1114" s="233"/>
      <c r="J1114" s="292"/>
      <c r="K1114" s="65"/>
      <c r="L1114" s="65"/>
      <c r="M1114" s="65"/>
      <c r="N1114" s="77"/>
      <c r="O1114" s="66">
        <f t="shared" si="1633"/>
        <v>0</v>
      </c>
      <c r="P1114" s="228"/>
      <c r="Q1114" s="228"/>
      <c r="R1114" s="228"/>
      <c r="S1114" s="228"/>
      <c r="T1114" s="228"/>
    </row>
    <row r="1115" spans="1:20" ht="12.75" customHeight="1">
      <c r="A1115" s="229">
        <v>12</v>
      </c>
      <c r="B1115" s="240" t="s">
        <v>683</v>
      </c>
      <c r="C1115" s="240" t="s">
        <v>1145</v>
      </c>
      <c r="D1115" s="230" t="s">
        <v>451</v>
      </c>
      <c r="E1115" s="229">
        <v>2.9</v>
      </c>
      <c r="F1115" s="231">
        <f t="shared" ref="F1115" si="1704">H1115+J1115+R1115</f>
        <v>30.504715320599999</v>
      </c>
      <c r="G1115" s="233">
        <v>8.3699999999999992</v>
      </c>
      <c r="H1115" s="292">
        <f t="shared" ref="H1115" si="1705">G1115*$P$14/1000</f>
        <v>14.415650999999999</v>
      </c>
      <c r="I1115" s="233">
        <v>0.16</v>
      </c>
      <c r="J1115" s="292">
        <f t="shared" ref="J1115" si="1706">I1115*$P$15/1000</f>
        <v>0.35262720000000003</v>
      </c>
      <c r="K1115" s="65" t="s">
        <v>684</v>
      </c>
      <c r="L1115" s="65" t="s">
        <v>44</v>
      </c>
      <c r="M1115" s="65">
        <v>1.339</v>
      </c>
      <c r="N1115" s="77">
        <v>7.32</v>
      </c>
      <c r="O1115" s="66">
        <f t="shared" si="1633"/>
        <v>9.8014799999999997</v>
      </c>
      <c r="P1115" s="228">
        <f t="shared" ref="P1115" si="1707">E1115*F1115</f>
        <v>88.463674429739996</v>
      </c>
      <c r="Q1115" s="228">
        <f t="shared" ref="Q1115" si="1708">SUM(O1115:O1118)</f>
        <v>13.73198</v>
      </c>
      <c r="R1115" s="228">
        <f t="shared" ref="R1115" si="1709">Q1115*1.02*1.05*$R$20</f>
        <v>15.736437120600002</v>
      </c>
      <c r="S1115" s="228">
        <f t="shared" ref="S1115" si="1710">F1115*$S$23</f>
        <v>35.73838912324733</v>
      </c>
      <c r="T1115" s="228">
        <v>103.00174297499234</v>
      </c>
    </row>
    <row r="1116" spans="1:20" ht="12.75" customHeight="1">
      <c r="A1116" s="229"/>
      <c r="B1116" s="240"/>
      <c r="C1116" s="240"/>
      <c r="D1116" s="280"/>
      <c r="E1116" s="229"/>
      <c r="F1116" s="231"/>
      <c r="G1116" s="233"/>
      <c r="H1116" s="292"/>
      <c r="I1116" s="233"/>
      <c r="J1116" s="292"/>
      <c r="K1116" s="65" t="s">
        <v>85</v>
      </c>
      <c r="L1116" s="65" t="s">
        <v>35</v>
      </c>
      <c r="M1116" s="65">
        <v>10</v>
      </c>
      <c r="N1116" s="77">
        <v>0.35</v>
      </c>
      <c r="O1116" s="66">
        <f t="shared" si="1633"/>
        <v>3.5</v>
      </c>
      <c r="P1116" s="228"/>
      <c r="Q1116" s="228"/>
      <c r="R1116" s="228"/>
      <c r="S1116" s="228"/>
      <c r="T1116" s="228"/>
    </row>
    <row r="1117" spans="1:20" ht="12.75" customHeight="1">
      <c r="A1117" s="229"/>
      <c r="B1117" s="240"/>
      <c r="C1117" s="240"/>
      <c r="D1117" s="280"/>
      <c r="E1117" s="229"/>
      <c r="F1117" s="231"/>
      <c r="G1117" s="233"/>
      <c r="H1117" s="292"/>
      <c r="I1117" s="233"/>
      <c r="J1117" s="292"/>
      <c r="K1117" s="65" t="s">
        <v>685</v>
      </c>
      <c r="L1117" s="65" t="s">
        <v>35</v>
      </c>
      <c r="M1117" s="65">
        <v>1</v>
      </c>
      <c r="N1117" s="77">
        <v>0.43049999999999999</v>
      </c>
      <c r="O1117" s="66">
        <f t="shared" si="1633"/>
        <v>0.43049999999999999</v>
      </c>
      <c r="P1117" s="228"/>
      <c r="Q1117" s="228"/>
      <c r="R1117" s="228"/>
      <c r="S1117" s="228"/>
      <c r="T1117" s="228"/>
    </row>
    <row r="1118" spans="1:20" ht="12.75" customHeight="1">
      <c r="A1118" s="229"/>
      <c r="B1118" s="240"/>
      <c r="C1118" s="240"/>
      <c r="D1118" s="280"/>
      <c r="E1118" s="229"/>
      <c r="F1118" s="231"/>
      <c r="G1118" s="233"/>
      <c r="H1118" s="292"/>
      <c r="I1118" s="233"/>
      <c r="J1118" s="292"/>
      <c r="K1118" s="65"/>
      <c r="L1118" s="65"/>
      <c r="M1118" s="65"/>
      <c r="N1118" s="77"/>
      <c r="O1118" s="66">
        <f t="shared" si="1633"/>
        <v>0</v>
      </c>
      <c r="P1118" s="228"/>
      <c r="Q1118" s="228"/>
      <c r="R1118" s="228"/>
      <c r="S1118" s="228"/>
      <c r="T1118" s="228"/>
    </row>
    <row r="1119" spans="1:20" ht="12.75" customHeight="1">
      <c r="A1119" s="229">
        <v>13</v>
      </c>
      <c r="B1119" s="240" t="s">
        <v>34</v>
      </c>
      <c r="C1119" s="240" t="s">
        <v>1083</v>
      </c>
      <c r="D1119" s="533" t="s">
        <v>455</v>
      </c>
      <c r="E1119" s="242">
        <v>10</v>
      </c>
      <c r="F1119" s="231">
        <f t="shared" ref="F1119" si="1711">H1119+J1119+R1119</f>
        <v>0.91677600000000015</v>
      </c>
      <c r="G1119" s="248"/>
      <c r="H1119" s="292">
        <f t="shared" ref="H1119" si="1712">G1119*$P$14/1000</f>
        <v>0</v>
      </c>
      <c r="I1119" s="266"/>
      <c r="J1119" s="292">
        <f t="shared" ref="J1119" si="1713">I1119*$P$15/1000</f>
        <v>0</v>
      </c>
      <c r="K1119" s="65" t="s">
        <v>688</v>
      </c>
      <c r="L1119" s="65" t="s">
        <v>31</v>
      </c>
      <c r="M1119" s="65">
        <v>1</v>
      </c>
      <c r="N1119" s="77">
        <v>0.8</v>
      </c>
      <c r="O1119" s="66">
        <f t="shared" si="1633"/>
        <v>0.8</v>
      </c>
      <c r="P1119" s="228">
        <f t="shared" ref="P1119" si="1714">E1119*F1119</f>
        <v>9.1677600000000012</v>
      </c>
      <c r="Q1119" s="228">
        <f t="shared" ref="Q1119" si="1715">SUM(O1119:O1122)</f>
        <v>0.8</v>
      </c>
      <c r="R1119" s="228">
        <f t="shared" ref="R1119" si="1716">Q1119*1.02*1.05*$R$20</f>
        <v>0.91677600000000015</v>
      </c>
      <c r="S1119" s="228">
        <f t="shared" ref="S1119" si="1717">F1119*$S$23</f>
        <v>1.0740666510901162</v>
      </c>
      <c r="T1119" s="228">
        <v>10.612180033013745</v>
      </c>
    </row>
    <row r="1120" spans="1:20" ht="12.75" customHeight="1">
      <c r="A1120" s="229"/>
      <c r="B1120" s="240"/>
      <c r="C1120" s="240"/>
      <c r="D1120" s="319"/>
      <c r="E1120" s="242"/>
      <c r="F1120" s="231"/>
      <c r="G1120" s="248"/>
      <c r="H1120" s="292"/>
      <c r="I1120" s="266"/>
      <c r="J1120" s="292"/>
      <c r="K1120" s="65"/>
      <c r="L1120" s="65"/>
      <c r="M1120" s="65"/>
      <c r="N1120" s="77"/>
      <c r="O1120" s="66">
        <f t="shared" si="1633"/>
        <v>0</v>
      </c>
      <c r="P1120" s="228"/>
      <c r="Q1120" s="228"/>
      <c r="R1120" s="228"/>
      <c r="S1120" s="228"/>
      <c r="T1120" s="228"/>
    </row>
    <row r="1121" spans="1:20" ht="12.75" customHeight="1">
      <c r="A1121" s="229"/>
      <c r="B1121" s="240"/>
      <c r="C1121" s="240"/>
      <c r="D1121" s="319"/>
      <c r="E1121" s="242"/>
      <c r="F1121" s="231"/>
      <c r="G1121" s="248"/>
      <c r="H1121" s="292"/>
      <c r="I1121" s="266"/>
      <c r="J1121" s="292"/>
      <c r="K1121" s="65"/>
      <c r="L1121" s="65"/>
      <c r="M1121" s="67"/>
      <c r="N1121" s="77"/>
      <c r="O1121" s="66">
        <f t="shared" si="1633"/>
        <v>0</v>
      </c>
      <c r="P1121" s="228"/>
      <c r="Q1121" s="228"/>
      <c r="R1121" s="228"/>
      <c r="S1121" s="228"/>
      <c r="T1121" s="228"/>
    </row>
    <row r="1122" spans="1:20" ht="12.75" customHeight="1">
      <c r="A1122" s="229"/>
      <c r="B1122" s="240"/>
      <c r="C1122" s="240"/>
      <c r="D1122" s="320"/>
      <c r="E1122" s="242"/>
      <c r="F1122" s="231"/>
      <c r="G1122" s="248"/>
      <c r="H1122" s="292"/>
      <c r="I1122" s="266"/>
      <c r="J1122" s="292"/>
      <c r="K1122" s="65"/>
      <c r="L1122" s="65"/>
      <c r="M1122" s="65"/>
      <c r="N1122" s="77"/>
      <c r="O1122" s="66">
        <f t="shared" si="1633"/>
        <v>0</v>
      </c>
      <c r="P1122" s="228"/>
      <c r="Q1122" s="228"/>
      <c r="R1122" s="228"/>
      <c r="S1122" s="228"/>
      <c r="T1122" s="228"/>
    </row>
    <row r="1123" spans="1:20" ht="12.75" customHeight="1">
      <c r="A1123" s="229">
        <v>14</v>
      </c>
      <c r="B1123" s="240" t="s">
        <v>34</v>
      </c>
      <c r="C1123" s="240" t="s">
        <v>1042</v>
      </c>
      <c r="D1123" s="533" t="s">
        <v>455</v>
      </c>
      <c r="E1123" s="242">
        <v>6</v>
      </c>
      <c r="F1123" s="231">
        <f t="shared" ref="F1123" si="1718">H1123+J1123+R1123</f>
        <v>2.2575609000000001</v>
      </c>
      <c r="G1123" s="248"/>
      <c r="H1123" s="292">
        <f t="shared" ref="H1123" si="1719">G1123*$P$14/1000</f>
        <v>0</v>
      </c>
      <c r="I1123" s="266"/>
      <c r="J1123" s="292">
        <f t="shared" ref="J1123" si="1720">I1123*$P$15/1000</f>
        <v>0</v>
      </c>
      <c r="K1123" s="65" t="s">
        <v>593</v>
      </c>
      <c r="L1123" s="65" t="s">
        <v>31</v>
      </c>
      <c r="M1123" s="65">
        <v>1</v>
      </c>
      <c r="N1123" s="77">
        <v>1.97</v>
      </c>
      <c r="O1123" s="66">
        <f t="shared" si="1633"/>
        <v>1.97</v>
      </c>
      <c r="P1123" s="228">
        <f t="shared" ref="P1123" si="1721">E1123*F1123</f>
        <v>13.545365400000001</v>
      </c>
      <c r="Q1123" s="228">
        <f t="shared" ref="Q1123" si="1722">SUM(O1123:O1126)</f>
        <v>1.97</v>
      </c>
      <c r="R1123" s="228">
        <f t="shared" ref="R1123" si="1723">Q1123*1.02*1.05*$R$20</f>
        <v>2.2575609000000001</v>
      </c>
      <c r="S1123" s="228">
        <f t="shared" ref="S1123" si="1724">F1123*$S$23</f>
        <v>2.6448891283094107</v>
      </c>
      <c r="T1123" s="228">
        <v>15.679495998777806</v>
      </c>
    </row>
    <row r="1124" spans="1:20" ht="12.75" customHeight="1">
      <c r="A1124" s="229"/>
      <c r="B1124" s="240"/>
      <c r="C1124" s="240"/>
      <c r="D1124" s="319"/>
      <c r="E1124" s="242"/>
      <c r="F1124" s="231"/>
      <c r="G1124" s="248"/>
      <c r="H1124" s="292"/>
      <c r="I1124" s="266"/>
      <c r="J1124" s="292"/>
      <c r="K1124" s="65"/>
      <c r="L1124" s="65"/>
      <c r="M1124" s="65"/>
      <c r="N1124" s="77"/>
      <c r="O1124" s="66">
        <f t="shared" si="1633"/>
        <v>0</v>
      </c>
      <c r="P1124" s="228"/>
      <c r="Q1124" s="228"/>
      <c r="R1124" s="228"/>
      <c r="S1124" s="228"/>
      <c r="T1124" s="228"/>
    </row>
    <row r="1125" spans="1:20" ht="12.75" customHeight="1">
      <c r="A1125" s="229"/>
      <c r="B1125" s="240"/>
      <c r="C1125" s="240"/>
      <c r="D1125" s="319"/>
      <c r="E1125" s="242"/>
      <c r="F1125" s="231"/>
      <c r="G1125" s="248"/>
      <c r="H1125" s="292"/>
      <c r="I1125" s="266"/>
      <c r="J1125" s="292"/>
      <c r="K1125" s="65"/>
      <c r="L1125" s="65"/>
      <c r="M1125" s="67"/>
      <c r="N1125" s="77"/>
      <c r="O1125" s="66">
        <f t="shared" si="1633"/>
        <v>0</v>
      </c>
      <c r="P1125" s="228"/>
      <c r="Q1125" s="228"/>
      <c r="R1125" s="228"/>
      <c r="S1125" s="228"/>
      <c r="T1125" s="228"/>
    </row>
    <row r="1126" spans="1:20" ht="12.75" customHeight="1">
      <c r="A1126" s="229"/>
      <c r="B1126" s="240"/>
      <c r="C1126" s="240"/>
      <c r="D1126" s="320"/>
      <c r="E1126" s="242"/>
      <c r="F1126" s="231"/>
      <c r="G1126" s="248"/>
      <c r="H1126" s="292"/>
      <c r="I1126" s="266"/>
      <c r="J1126" s="292"/>
      <c r="K1126" s="65"/>
      <c r="L1126" s="65"/>
      <c r="M1126" s="65"/>
      <c r="N1126" s="77"/>
      <c r="O1126" s="66">
        <f t="shared" si="1633"/>
        <v>0</v>
      </c>
      <c r="P1126" s="228"/>
      <c r="Q1126" s="228"/>
      <c r="R1126" s="228"/>
      <c r="S1126" s="228"/>
      <c r="T1126" s="228"/>
    </row>
    <row r="1127" spans="1:20" ht="12.75" customHeight="1">
      <c r="A1127" s="229">
        <v>15</v>
      </c>
      <c r="B1127" s="240" t="s">
        <v>34</v>
      </c>
      <c r="C1127" s="240" t="s">
        <v>1043</v>
      </c>
      <c r="D1127" s="533" t="s">
        <v>455</v>
      </c>
      <c r="E1127" s="242">
        <v>4</v>
      </c>
      <c r="F1127" s="231">
        <f t="shared" ref="F1127" si="1725">H1127+J1127+R1127</f>
        <v>2.2919400000000003</v>
      </c>
      <c r="G1127" s="248"/>
      <c r="H1127" s="292">
        <f t="shared" ref="H1127" si="1726">G1127*$P$14/1000</f>
        <v>0</v>
      </c>
      <c r="I1127" s="266"/>
      <c r="J1127" s="292">
        <f t="shared" ref="J1127" si="1727">I1127*$P$15/1000</f>
        <v>0</v>
      </c>
      <c r="K1127" s="65" t="s">
        <v>593</v>
      </c>
      <c r="L1127" s="65" t="s">
        <v>31</v>
      </c>
      <c r="M1127" s="65">
        <v>1</v>
      </c>
      <c r="N1127" s="77">
        <v>2</v>
      </c>
      <c r="O1127" s="66">
        <f t="shared" si="1633"/>
        <v>2</v>
      </c>
      <c r="P1127" s="228">
        <f t="shared" ref="P1127" si="1728">E1127*F1127</f>
        <v>9.1677600000000012</v>
      </c>
      <c r="Q1127" s="228">
        <f t="shared" ref="Q1127" si="1729">SUM(O1127:O1130)</f>
        <v>2</v>
      </c>
      <c r="R1127" s="228">
        <f t="shared" ref="R1127" si="1730">Q1127*1.02*1.05*$R$20</f>
        <v>2.2919400000000003</v>
      </c>
      <c r="S1127" s="228">
        <f t="shared" ref="S1127" si="1731">F1127*$S$23</f>
        <v>2.6851666277252906</v>
      </c>
      <c r="T1127" s="228">
        <v>10.612180033013745</v>
      </c>
    </row>
    <row r="1128" spans="1:20" ht="12.75" customHeight="1">
      <c r="A1128" s="229"/>
      <c r="B1128" s="240"/>
      <c r="C1128" s="240"/>
      <c r="D1128" s="319"/>
      <c r="E1128" s="242"/>
      <c r="F1128" s="231"/>
      <c r="G1128" s="248"/>
      <c r="H1128" s="292"/>
      <c r="I1128" s="266"/>
      <c r="J1128" s="292"/>
      <c r="K1128" s="65"/>
      <c r="L1128" s="65"/>
      <c r="M1128" s="65"/>
      <c r="N1128" s="77"/>
      <c r="O1128" s="66">
        <f t="shared" si="1633"/>
        <v>0</v>
      </c>
      <c r="P1128" s="228"/>
      <c r="Q1128" s="228"/>
      <c r="R1128" s="228"/>
      <c r="S1128" s="228"/>
      <c r="T1128" s="228"/>
    </row>
    <row r="1129" spans="1:20" ht="12.75" customHeight="1">
      <c r="A1129" s="229"/>
      <c r="B1129" s="240"/>
      <c r="C1129" s="240"/>
      <c r="D1129" s="319"/>
      <c r="E1129" s="242"/>
      <c r="F1129" s="231"/>
      <c r="G1129" s="248"/>
      <c r="H1129" s="292"/>
      <c r="I1129" s="266"/>
      <c r="J1129" s="292"/>
      <c r="K1129" s="65"/>
      <c r="L1129" s="65"/>
      <c r="M1129" s="67"/>
      <c r="N1129" s="77"/>
      <c r="O1129" s="66">
        <f t="shared" si="1633"/>
        <v>0</v>
      </c>
      <c r="P1129" s="228"/>
      <c r="Q1129" s="228"/>
      <c r="R1129" s="228"/>
      <c r="S1129" s="228"/>
      <c r="T1129" s="228"/>
    </row>
    <row r="1130" spans="1:20" ht="12.75" customHeight="1">
      <c r="A1130" s="229"/>
      <c r="B1130" s="240"/>
      <c r="C1130" s="240"/>
      <c r="D1130" s="320"/>
      <c r="E1130" s="242"/>
      <c r="F1130" s="231"/>
      <c r="G1130" s="248"/>
      <c r="H1130" s="292"/>
      <c r="I1130" s="266"/>
      <c r="J1130" s="292"/>
      <c r="K1130" s="65"/>
      <c r="L1130" s="65"/>
      <c r="M1130" s="65"/>
      <c r="N1130" s="77"/>
      <c r="O1130" s="66">
        <f t="shared" si="1633"/>
        <v>0</v>
      </c>
      <c r="P1130" s="228"/>
      <c r="Q1130" s="228"/>
      <c r="R1130" s="228"/>
      <c r="S1130" s="228"/>
      <c r="T1130" s="228"/>
    </row>
    <row r="1131" spans="1:20" ht="12.75" customHeight="1">
      <c r="A1131" s="229">
        <v>16</v>
      </c>
      <c r="B1131" s="240" t="s">
        <v>390</v>
      </c>
      <c r="C1131" s="240" t="s">
        <v>1067</v>
      </c>
      <c r="D1131" s="288" t="s">
        <v>464</v>
      </c>
      <c r="E1131" s="229">
        <v>60</v>
      </c>
      <c r="F1131" s="231">
        <f t="shared" ref="F1131" si="1732">H1131+J1131+R1131</f>
        <v>2.5679556693000003</v>
      </c>
      <c r="G1131" s="233">
        <v>1.1100000000000001</v>
      </c>
      <c r="H1131" s="292">
        <f t="shared" ref="H1131" si="1733">G1131*$P$14/1000</f>
        <v>1.9117530000000003</v>
      </c>
      <c r="I1131" s="233">
        <v>0.04</v>
      </c>
      <c r="J1131" s="292">
        <f t="shared" ref="J1131" si="1734">I1131*$P$15/1000</f>
        <v>8.8156800000000007E-2</v>
      </c>
      <c r="K1131" s="65" t="s">
        <v>76</v>
      </c>
      <c r="L1131" s="65" t="s">
        <v>40</v>
      </c>
      <c r="M1131" s="65">
        <v>0.93</v>
      </c>
      <c r="N1131" s="77">
        <v>0.53300000000000003</v>
      </c>
      <c r="O1131" s="66">
        <f t="shared" si="1633"/>
        <v>0.49569000000000007</v>
      </c>
      <c r="P1131" s="228">
        <f t="shared" ref="P1131" si="1735">E1131*F1131</f>
        <v>154.07734015800003</v>
      </c>
      <c r="Q1131" s="228">
        <f t="shared" ref="Q1131" si="1736">SUM(O1131:O1134)</f>
        <v>0.49569000000000007</v>
      </c>
      <c r="R1131" s="228">
        <f t="shared" ref="R1131" si="1737">Q1131*1.02*1.05*$R$20</f>
        <v>0.56804586930000012</v>
      </c>
      <c r="S1131" s="228">
        <f t="shared" ref="S1131" si="1738">F1131*$S$23</f>
        <v>3.0085381225871193</v>
      </c>
      <c r="T1131" s="228">
        <v>180.03461638854708</v>
      </c>
    </row>
    <row r="1132" spans="1:20" ht="12.75" customHeight="1">
      <c r="A1132" s="229"/>
      <c r="B1132" s="240"/>
      <c r="C1132" s="240"/>
      <c r="D1132" s="289"/>
      <c r="E1132" s="229"/>
      <c r="F1132" s="231"/>
      <c r="G1132" s="233"/>
      <c r="H1132" s="292"/>
      <c r="I1132" s="233"/>
      <c r="J1132" s="292"/>
      <c r="K1132" s="65"/>
      <c r="L1132" s="65"/>
      <c r="M1132" s="65"/>
      <c r="N1132" s="77"/>
      <c r="O1132" s="66">
        <f t="shared" si="1633"/>
        <v>0</v>
      </c>
      <c r="P1132" s="228"/>
      <c r="Q1132" s="228"/>
      <c r="R1132" s="228"/>
      <c r="S1132" s="228"/>
      <c r="T1132" s="228"/>
    </row>
    <row r="1133" spans="1:20" ht="12.75" customHeight="1">
      <c r="A1133" s="229"/>
      <c r="B1133" s="240"/>
      <c r="C1133" s="240"/>
      <c r="D1133" s="289"/>
      <c r="E1133" s="229"/>
      <c r="F1133" s="231"/>
      <c r="G1133" s="233"/>
      <c r="H1133" s="292"/>
      <c r="I1133" s="233"/>
      <c r="J1133" s="292"/>
      <c r="K1133" s="65"/>
      <c r="L1133" s="65"/>
      <c r="M1133" s="65"/>
      <c r="N1133" s="77"/>
      <c r="O1133" s="66">
        <f t="shared" si="1633"/>
        <v>0</v>
      </c>
      <c r="P1133" s="228"/>
      <c r="Q1133" s="228"/>
      <c r="R1133" s="228"/>
      <c r="S1133" s="228"/>
      <c r="T1133" s="228"/>
    </row>
    <row r="1134" spans="1:20" ht="29.25" customHeight="1">
      <c r="A1134" s="229"/>
      <c r="B1134" s="240"/>
      <c r="C1134" s="240"/>
      <c r="D1134" s="289"/>
      <c r="E1134" s="229"/>
      <c r="F1134" s="231"/>
      <c r="G1134" s="233"/>
      <c r="H1134" s="292"/>
      <c r="I1134" s="233"/>
      <c r="J1134" s="292"/>
      <c r="K1134" s="65"/>
      <c r="L1134" s="65"/>
      <c r="M1134" s="65"/>
      <c r="N1134" s="77"/>
      <c r="O1134" s="66">
        <f t="shared" si="1633"/>
        <v>0</v>
      </c>
      <c r="P1134" s="228"/>
      <c r="Q1134" s="228"/>
      <c r="R1134" s="228"/>
      <c r="S1134" s="228"/>
      <c r="T1134" s="228"/>
    </row>
    <row r="1135" spans="1:20" ht="12.75" customHeight="1">
      <c r="A1135" s="229">
        <v>17</v>
      </c>
      <c r="B1135" s="240" t="s">
        <v>34</v>
      </c>
      <c r="C1135" s="240" t="s">
        <v>592</v>
      </c>
      <c r="D1135" s="533" t="s">
        <v>455</v>
      </c>
      <c r="E1135" s="242">
        <v>2</v>
      </c>
      <c r="F1135" s="231">
        <f t="shared" ref="F1135" si="1739">H1135+J1135+R1135</f>
        <v>4.5838800000000006E-2</v>
      </c>
      <c r="G1135" s="248"/>
      <c r="H1135" s="292">
        <f t="shared" ref="H1135" si="1740">G1135*$P$14/1000</f>
        <v>0</v>
      </c>
      <c r="I1135" s="266"/>
      <c r="J1135" s="292">
        <f t="shared" ref="J1135" si="1741">I1135*$P$15/1000</f>
        <v>0</v>
      </c>
      <c r="K1135" s="65" t="s">
        <v>593</v>
      </c>
      <c r="L1135" s="65" t="s">
        <v>31</v>
      </c>
      <c r="M1135" s="65">
        <v>1</v>
      </c>
      <c r="N1135" s="77">
        <v>0.04</v>
      </c>
      <c r="O1135" s="66">
        <f t="shared" si="1633"/>
        <v>0.04</v>
      </c>
      <c r="P1135" s="228">
        <f t="shared" ref="P1135" si="1742">E1135*F1135</f>
        <v>9.1677600000000012E-2</v>
      </c>
      <c r="Q1135" s="228">
        <f t="shared" ref="Q1135" si="1743">SUM(O1135:O1138)</f>
        <v>0.04</v>
      </c>
      <c r="R1135" s="228">
        <f t="shared" ref="R1135" si="1744">Q1135*1.02*1.05*$R$20</f>
        <v>4.5838800000000006E-2</v>
      </c>
      <c r="S1135" s="228">
        <f t="shared" ref="S1135" si="1745">F1135*$S$23</f>
        <v>5.3703332554505809E-2</v>
      </c>
      <c r="T1135" s="228">
        <v>0.10612180033013743</v>
      </c>
    </row>
    <row r="1136" spans="1:20" ht="12.75" customHeight="1">
      <c r="A1136" s="229"/>
      <c r="B1136" s="240"/>
      <c r="C1136" s="240"/>
      <c r="D1136" s="319"/>
      <c r="E1136" s="242"/>
      <c r="F1136" s="231"/>
      <c r="G1136" s="248"/>
      <c r="H1136" s="292"/>
      <c r="I1136" s="266"/>
      <c r="J1136" s="292"/>
      <c r="K1136" s="65"/>
      <c r="L1136" s="65"/>
      <c r="M1136" s="65"/>
      <c r="N1136" s="77"/>
      <c r="O1136" s="66">
        <f t="shared" ref="O1136:O1150" si="1746">M1136*N1136</f>
        <v>0</v>
      </c>
      <c r="P1136" s="228"/>
      <c r="Q1136" s="228"/>
      <c r="R1136" s="228"/>
      <c r="S1136" s="228"/>
      <c r="T1136" s="228"/>
    </row>
    <row r="1137" spans="1:20" ht="12.75" customHeight="1">
      <c r="A1137" s="229"/>
      <c r="B1137" s="240"/>
      <c r="C1137" s="240"/>
      <c r="D1137" s="319"/>
      <c r="E1137" s="242"/>
      <c r="F1137" s="231"/>
      <c r="G1137" s="248"/>
      <c r="H1137" s="292"/>
      <c r="I1137" s="266"/>
      <c r="J1137" s="292"/>
      <c r="K1137" s="65"/>
      <c r="L1137" s="65"/>
      <c r="M1137" s="67"/>
      <c r="N1137" s="77"/>
      <c r="O1137" s="66">
        <f t="shared" si="1746"/>
        <v>0</v>
      </c>
      <c r="P1137" s="228"/>
      <c r="Q1137" s="228"/>
      <c r="R1137" s="228"/>
      <c r="S1137" s="228"/>
      <c r="T1137" s="228"/>
    </row>
    <row r="1138" spans="1:20" ht="12.75" customHeight="1">
      <c r="A1138" s="229"/>
      <c r="B1138" s="240"/>
      <c r="C1138" s="240"/>
      <c r="D1138" s="320"/>
      <c r="E1138" s="242"/>
      <c r="F1138" s="231"/>
      <c r="G1138" s="248"/>
      <c r="H1138" s="292"/>
      <c r="I1138" s="266"/>
      <c r="J1138" s="292"/>
      <c r="K1138" s="65"/>
      <c r="L1138" s="65"/>
      <c r="M1138" s="65"/>
      <c r="N1138" s="77"/>
      <c r="O1138" s="66">
        <f t="shared" si="1746"/>
        <v>0</v>
      </c>
      <c r="P1138" s="228"/>
      <c r="Q1138" s="228"/>
      <c r="R1138" s="228"/>
      <c r="S1138" s="228"/>
      <c r="T1138" s="228"/>
    </row>
    <row r="1139" spans="1:20" ht="12.75" customHeight="1">
      <c r="A1139" s="229">
        <v>18</v>
      </c>
      <c r="B1139" s="240" t="s">
        <v>34</v>
      </c>
      <c r="C1139" s="240" t="s">
        <v>1034</v>
      </c>
      <c r="D1139" s="533" t="s">
        <v>455</v>
      </c>
      <c r="E1139" s="242">
        <v>2</v>
      </c>
      <c r="F1139" s="231">
        <f t="shared" ref="F1139" si="1747">H1139+J1139+R1139</f>
        <v>5.500656000000001E-2</v>
      </c>
      <c r="G1139" s="248"/>
      <c r="H1139" s="292">
        <f t="shared" ref="H1139" si="1748">G1139*$P$14/1000</f>
        <v>0</v>
      </c>
      <c r="I1139" s="266"/>
      <c r="J1139" s="292">
        <f t="shared" ref="J1139" si="1749">I1139*$P$15/1000</f>
        <v>0</v>
      </c>
      <c r="K1139" s="65" t="s">
        <v>593</v>
      </c>
      <c r="L1139" s="65" t="s">
        <v>31</v>
      </c>
      <c r="M1139" s="65">
        <v>1</v>
      </c>
      <c r="N1139" s="77">
        <v>4.8000000000000001E-2</v>
      </c>
      <c r="O1139" s="66">
        <f t="shared" si="1746"/>
        <v>4.8000000000000001E-2</v>
      </c>
      <c r="P1139" s="228">
        <f t="shared" ref="P1139" si="1750">E1139*F1139</f>
        <v>0.11001312000000002</v>
      </c>
      <c r="Q1139" s="228">
        <f t="shared" ref="Q1139" si="1751">SUM(O1139:O1142)</f>
        <v>4.8000000000000001E-2</v>
      </c>
      <c r="R1139" s="228">
        <f t="shared" ref="R1139" si="1752">Q1139*1.02*1.05*$R$20</f>
        <v>5.500656000000001E-2</v>
      </c>
      <c r="S1139" s="228">
        <f t="shared" ref="S1139" si="1753">F1139*$S$23</f>
        <v>6.4443999065406973E-2</v>
      </c>
      <c r="T1139" s="228">
        <v>0.12734616039616495</v>
      </c>
    </row>
    <row r="1140" spans="1:20" ht="12.75" customHeight="1">
      <c r="A1140" s="229"/>
      <c r="B1140" s="240"/>
      <c r="C1140" s="240"/>
      <c r="D1140" s="319"/>
      <c r="E1140" s="242"/>
      <c r="F1140" s="231"/>
      <c r="G1140" s="248"/>
      <c r="H1140" s="292"/>
      <c r="I1140" s="266"/>
      <c r="J1140" s="292"/>
      <c r="K1140" s="65"/>
      <c r="L1140" s="65"/>
      <c r="M1140" s="65"/>
      <c r="N1140" s="77"/>
      <c r="O1140" s="66">
        <f t="shared" si="1746"/>
        <v>0</v>
      </c>
      <c r="P1140" s="228"/>
      <c r="Q1140" s="228"/>
      <c r="R1140" s="228"/>
      <c r="S1140" s="228"/>
      <c r="T1140" s="228"/>
    </row>
    <row r="1141" spans="1:20" ht="12.75" customHeight="1">
      <c r="A1141" s="229"/>
      <c r="B1141" s="240"/>
      <c r="C1141" s="240"/>
      <c r="D1141" s="319"/>
      <c r="E1141" s="242"/>
      <c r="F1141" s="231"/>
      <c r="G1141" s="248"/>
      <c r="H1141" s="292"/>
      <c r="I1141" s="266"/>
      <c r="J1141" s="292"/>
      <c r="K1141" s="65"/>
      <c r="L1141" s="65"/>
      <c r="M1141" s="67"/>
      <c r="N1141" s="77"/>
      <c r="O1141" s="66">
        <f t="shared" si="1746"/>
        <v>0</v>
      </c>
      <c r="P1141" s="228"/>
      <c r="Q1141" s="228"/>
      <c r="R1141" s="228"/>
      <c r="S1141" s="228"/>
      <c r="T1141" s="228"/>
    </row>
    <row r="1142" spans="1:20" ht="12.75" customHeight="1">
      <c r="A1142" s="229"/>
      <c r="B1142" s="240"/>
      <c r="C1142" s="240"/>
      <c r="D1142" s="320"/>
      <c r="E1142" s="242"/>
      <c r="F1142" s="231"/>
      <c r="G1142" s="248"/>
      <c r="H1142" s="292"/>
      <c r="I1142" s="266"/>
      <c r="J1142" s="292"/>
      <c r="K1142" s="65"/>
      <c r="L1142" s="65"/>
      <c r="M1142" s="65"/>
      <c r="N1142" s="77"/>
      <c r="O1142" s="66">
        <f t="shared" si="1746"/>
        <v>0</v>
      </c>
      <c r="P1142" s="228"/>
      <c r="Q1142" s="228"/>
      <c r="R1142" s="228"/>
      <c r="S1142" s="228"/>
      <c r="T1142" s="228"/>
    </row>
    <row r="1143" spans="1:20" ht="12.75" customHeight="1">
      <c r="A1143" s="229">
        <v>19</v>
      </c>
      <c r="B1143" s="230" t="s">
        <v>58</v>
      </c>
      <c r="C1143" s="230" t="s">
        <v>1146</v>
      </c>
      <c r="D1143" s="230" t="s">
        <v>451</v>
      </c>
      <c r="E1143" s="231">
        <v>29.1</v>
      </c>
      <c r="F1143" s="231">
        <f t="shared" ref="F1143" si="1754">H1143+J1143+R1143</f>
        <v>0.96793260000000014</v>
      </c>
      <c r="G1143" s="232">
        <v>0.56200000000000006</v>
      </c>
      <c r="H1143" s="292">
        <f t="shared" ref="H1143" si="1755">G1143*$P$14/1000</f>
        <v>0.96793260000000014</v>
      </c>
      <c r="I1143" s="287"/>
      <c r="J1143" s="292">
        <f t="shared" ref="J1143" si="1756">I1143*$P$15/1000</f>
        <v>0</v>
      </c>
      <c r="K1143" s="22"/>
      <c r="L1143" s="22"/>
      <c r="M1143" s="22"/>
      <c r="N1143" s="34"/>
      <c r="O1143" s="66">
        <f t="shared" si="1746"/>
        <v>0</v>
      </c>
      <c r="P1143" s="228">
        <f t="shared" ref="P1143" si="1757">E1143*F1143</f>
        <v>28.166838660000007</v>
      </c>
      <c r="Q1143" s="228">
        <f t="shared" ref="Q1143" si="1758">SUM(O1143:O1146)</f>
        <v>0</v>
      </c>
      <c r="R1143" s="228">
        <f t="shared" ref="R1143" si="1759">Q1143*1.02*1.05*$R$20</f>
        <v>0</v>
      </c>
      <c r="S1143" s="228">
        <f t="shared" ref="S1143" si="1760">F1143*$S$23</f>
        <v>1.1340001550683581</v>
      </c>
      <c r="T1143" s="228">
        <v>32.999404512489221</v>
      </c>
    </row>
    <row r="1144" spans="1:20" ht="12.75" customHeight="1">
      <c r="A1144" s="229"/>
      <c r="B1144" s="230"/>
      <c r="C1144" s="230"/>
      <c r="D1144" s="280"/>
      <c r="E1144" s="231"/>
      <c r="F1144" s="231"/>
      <c r="G1144" s="232"/>
      <c r="H1144" s="292"/>
      <c r="I1144" s="287"/>
      <c r="J1144" s="292"/>
      <c r="K1144" s="22"/>
      <c r="L1144" s="22"/>
      <c r="M1144" s="22"/>
      <c r="N1144" s="34"/>
      <c r="O1144" s="66">
        <f t="shared" si="1746"/>
        <v>0</v>
      </c>
      <c r="P1144" s="228"/>
      <c r="Q1144" s="228"/>
      <c r="R1144" s="228"/>
      <c r="S1144" s="228"/>
      <c r="T1144" s="228"/>
    </row>
    <row r="1145" spans="1:20" ht="12.75" customHeight="1">
      <c r="A1145" s="229"/>
      <c r="B1145" s="230"/>
      <c r="C1145" s="230"/>
      <c r="D1145" s="280"/>
      <c r="E1145" s="231"/>
      <c r="F1145" s="231"/>
      <c r="G1145" s="232"/>
      <c r="H1145" s="292"/>
      <c r="I1145" s="287"/>
      <c r="J1145" s="292"/>
      <c r="K1145" s="22"/>
      <c r="L1145" s="22"/>
      <c r="M1145" s="22"/>
      <c r="N1145" s="34"/>
      <c r="O1145" s="66">
        <f t="shared" si="1746"/>
        <v>0</v>
      </c>
      <c r="P1145" s="228"/>
      <c r="Q1145" s="228"/>
      <c r="R1145" s="228"/>
      <c r="S1145" s="228"/>
      <c r="T1145" s="228"/>
    </row>
    <row r="1146" spans="1:20" ht="12.75" customHeight="1">
      <c r="A1146" s="229"/>
      <c r="B1146" s="230"/>
      <c r="C1146" s="230"/>
      <c r="D1146" s="280"/>
      <c r="E1146" s="231"/>
      <c r="F1146" s="231"/>
      <c r="G1146" s="232"/>
      <c r="H1146" s="292"/>
      <c r="I1146" s="287"/>
      <c r="J1146" s="292"/>
      <c r="K1146" s="22"/>
      <c r="L1146" s="22"/>
      <c r="M1146" s="22"/>
      <c r="N1146" s="34"/>
      <c r="O1146" s="66">
        <f t="shared" si="1746"/>
        <v>0</v>
      </c>
      <c r="P1146" s="228"/>
      <c r="Q1146" s="228"/>
      <c r="R1146" s="228"/>
      <c r="S1146" s="228"/>
      <c r="T1146" s="228"/>
    </row>
    <row r="1147" spans="1:20" ht="12.75" customHeight="1">
      <c r="A1147" s="229">
        <v>20</v>
      </c>
      <c r="B1147" s="240" t="s">
        <v>617</v>
      </c>
      <c r="C1147" s="240" t="s">
        <v>942</v>
      </c>
      <c r="D1147" s="303" t="s">
        <v>457</v>
      </c>
      <c r="E1147" s="224">
        <v>31.5</v>
      </c>
      <c r="F1147" s="231">
        <f t="shared" ref="F1147" si="1761">H1147+J1147+R1147</f>
        <v>2.6552249999999997</v>
      </c>
      <c r="G1147" s="233">
        <v>0.39</v>
      </c>
      <c r="H1147" s="292">
        <f t="shared" ref="H1147" si="1762">G1147*$P$14/1000</f>
        <v>0.67169699999999999</v>
      </c>
      <c r="I1147" s="265">
        <v>0.9</v>
      </c>
      <c r="J1147" s="292">
        <f t="shared" ref="J1147" si="1763">I1147*$P$15/1000</f>
        <v>1.983528</v>
      </c>
      <c r="K1147" s="65"/>
      <c r="L1147" s="65"/>
      <c r="M1147" s="65"/>
      <c r="N1147" s="77"/>
      <c r="O1147" s="66">
        <f t="shared" si="1746"/>
        <v>0</v>
      </c>
      <c r="P1147" s="228">
        <f t="shared" ref="P1147" si="1764">E1147*F1147</f>
        <v>83.63958749999999</v>
      </c>
      <c r="Q1147" s="228">
        <f t="shared" ref="Q1147" si="1765">SUM(O1147:O1150)</f>
        <v>0</v>
      </c>
      <c r="R1147" s="228">
        <f t="shared" ref="R1147" si="1766">Q1147*1.02*1.05*$R$20</f>
        <v>0</v>
      </c>
      <c r="S1147" s="228">
        <f t="shared" ref="S1147" si="1767">F1147*$S$23</f>
        <v>3.110780194552162</v>
      </c>
      <c r="T1147" s="228">
        <v>97.989576128393111</v>
      </c>
    </row>
    <row r="1148" spans="1:20" ht="12.75" customHeight="1">
      <c r="A1148" s="229"/>
      <c r="B1148" s="240"/>
      <c r="C1148" s="240"/>
      <c r="D1148" s="301"/>
      <c r="E1148" s="224"/>
      <c r="F1148" s="231"/>
      <c r="G1148" s="233"/>
      <c r="H1148" s="292"/>
      <c r="I1148" s="265"/>
      <c r="J1148" s="292"/>
      <c r="K1148" s="65"/>
      <c r="L1148" s="65"/>
      <c r="M1148" s="65"/>
      <c r="N1148" s="77"/>
      <c r="O1148" s="66">
        <f t="shared" si="1746"/>
        <v>0</v>
      </c>
      <c r="P1148" s="228"/>
      <c r="Q1148" s="228"/>
      <c r="R1148" s="228"/>
      <c r="S1148" s="228"/>
      <c r="T1148" s="228"/>
    </row>
    <row r="1149" spans="1:20" ht="12.75" customHeight="1">
      <c r="A1149" s="229"/>
      <c r="B1149" s="240"/>
      <c r="C1149" s="240"/>
      <c r="D1149" s="301"/>
      <c r="E1149" s="224"/>
      <c r="F1149" s="231"/>
      <c r="G1149" s="233"/>
      <c r="H1149" s="292"/>
      <c r="I1149" s="265"/>
      <c r="J1149" s="292"/>
      <c r="K1149" s="65"/>
      <c r="L1149" s="65"/>
      <c r="M1149" s="65"/>
      <c r="N1149" s="77"/>
      <c r="O1149" s="66">
        <f t="shared" si="1746"/>
        <v>0</v>
      </c>
      <c r="P1149" s="228"/>
      <c r="Q1149" s="228"/>
      <c r="R1149" s="228"/>
      <c r="S1149" s="228"/>
      <c r="T1149" s="228"/>
    </row>
    <row r="1150" spans="1:20" ht="30" customHeight="1">
      <c r="A1150" s="229"/>
      <c r="B1150" s="240"/>
      <c r="C1150" s="240"/>
      <c r="D1150" s="302"/>
      <c r="E1150" s="224"/>
      <c r="F1150" s="231"/>
      <c r="G1150" s="233"/>
      <c r="H1150" s="292"/>
      <c r="I1150" s="265"/>
      <c r="J1150" s="292"/>
      <c r="K1150" s="65"/>
      <c r="L1150" s="65"/>
      <c r="M1150" s="65"/>
      <c r="N1150" s="77"/>
      <c r="O1150" s="66">
        <f t="shared" si="1746"/>
        <v>0</v>
      </c>
      <c r="P1150" s="228"/>
      <c r="Q1150" s="228"/>
      <c r="R1150" s="228"/>
      <c r="S1150" s="228"/>
      <c r="T1150" s="228"/>
    </row>
    <row r="1151" spans="1:20" ht="12.75" customHeight="1">
      <c r="A1151" s="347"/>
      <c r="B1151" s="348"/>
      <c r="C1151" s="349" t="s">
        <v>458</v>
      </c>
      <c r="D1151" s="347"/>
      <c r="E1151" s="350"/>
      <c r="F1151" s="351"/>
      <c r="G1151" s="344"/>
      <c r="H1151" s="345"/>
      <c r="I1151" s="344"/>
      <c r="J1151" s="345"/>
      <c r="K1151" s="37"/>
      <c r="L1151" s="37"/>
      <c r="M1151" s="37"/>
      <c r="N1151" s="38"/>
      <c r="O1151" s="39"/>
      <c r="P1151" s="345"/>
      <c r="Q1151" s="345"/>
      <c r="R1151" s="345"/>
      <c r="S1151" s="345"/>
      <c r="T1151" s="346">
        <f>SUM(T1071:T1150)</f>
        <v>3134.3930409231493</v>
      </c>
    </row>
    <row r="1152" spans="1:20" ht="12.75" customHeight="1">
      <c r="A1152" s="347"/>
      <c r="B1152" s="348"/>
      <c r="C1152" s="349"/>
      <c r="D1152" s="347"/>
      <c r="E1152" s="350"/>
      <c r="F1152" s="352"/>
      <c r="G1152" s="344"/>
      <c r="H1152" s="345"/>
      <c r="I1152" s="344"/>
      <c r="J1152" s="345"/>
      <c r="K1152" s="37"/>
      <c r="L1152" s="37"/>
      <c r="M1152" s="37"/>
      <c r="N1152" s="38"/>
      <c r="O1152" s="39"/>
      <c r="P1152" s="345"/>
      <c r="Q1152" s="345"/>
      <c r="R1152" s="345"/>
      <c r="S1152" s="345"/>
      <c r="T1152" s="346"/>
    </row>
    <row r="1153" spans="1:20" ht="12.75" customHeight="1">
      <c r="A1153" s="347"/>
      <c r="B1153" s="348"/>
      <c r="C1153" s="349"/>
      <c r="D1153" s="347"/>
      <c r="E1153" s="350"/>
      <c r="F1153" s="352"/>
      <c r="G1153" s="344"/>
      <c r="H1153" s="345"/>
      <c r="I1153" s="344"/>
      <c r="J1153" s="345"/>
      <c r="K1153" s="37"/>
      <c r="L1153" s="37"/>
      <c r="M1153" s="40"/>
      <c r="N1153" s="38"/>
      <c r="O1153" s="39"/>
      <c r="P1153" s="345"/>
      <c r="Q1153" s="345"/>
      <c r="R1153" s="345"/>
      <c r="S1153" s="345"/>
      <c r="T1153" s="346"/>
    </row>
    <row r="1154" spans="1:20" ht="12.75" customHeight="1">
      <c r="A1154" s="347"/>
      <c r="B1154" s="348"/>
      <c r="C1154" s="349"/>
      <c r="D1154" s="347"/>
      <c r="E1154" s="350"/>
      <c r="F1154" s="353"/>
      <c r="G1154" s="344"/>
      <c r="H1154" s="345"/>
      <c r="I1154" s="344"/>
      <c r="J1154" s="345"/>
      <c r="K1154" s="37"/>
      <c r="L1154" s="37"/>
      <c r="M1154" s="37"/>
      <c r="N1154" s="38"/>
      <c r="O1154" s="39"/>
      <c r="P1154" s="345"/>
      <c r="Q1154" s="345"/>
      <c r="R1154" s="345"/>
      <c r="S1154" s="345"/>
      <c r="T1154" s="346"/>
    </row>
    <row r="1155" spans="1:20" ht="12.75" customHeight="1">
      <c r="A1155" s="347"/>
      <c r="B1155" s="348"/>
      <c r="C1155" s="349" t="s">
        <v>459</v>
      </c>
      <c r="D1155" s="347"/>
      <c r="E1155" s="350"/>
      <c r="F1155" s="351"/>
      <c r="G1155" s="344"/>
      <c r="H1155" s="345"/>
      <c r="I1155" s="344"/>
      <c r="J1155" s="345"/>
      <c r="K1155" s="37"/>
      <c r="L1155" s="37"/>
      <c r="M1155" s="37"/>
      <c r="N1155" s="38"/>
      <c r="O1155" s="39"/>
      <c r="P1155" s="345"/>
      <c r="Q1155" s="345"/>
      <c r="R1155" s="345"/>
      <c r="S1155" s="345"/>
      <c r="T1155" s="340" t="e">
        <f>(T1151*100%)/'N46 Cav-Nax'!T1117</f>
        <v>#REF!</v>
      </c>
    </row>
    <row r="1156" spans="1:20" ht="12.75" customHeight="1">
      <c r="A1156" s="347"/>
      <c r="B1156" s="348"/>
      <c r="C1156" s="349"/>
      <c r="D1156" s="347"/>
      <c r="E1156" s="350"/>
      <c r="F1156" s="352"/>
      <c r="G1156" s="344"/>
      <c r="H1156" s="345"/>
      <c r="I1156" s="344"/>
      <c r="J1156" s="345"/>
      <c r="K1156" s="37"/>
      <c r="L1156" s="37"/>
      <c r="M1156" s="37"/>
      <c r="N1156" s="38"/>
      <c r="O1156" s="39"/>
      <c r="P1156" s="345"/>
      <c r="Q1156" s="345"/>
      <c r="R1156" s="345"/>
      <c r="S1156" s="345"/>
      <c r="T1156" s="340"/>
    </row>
    <row r="1157" spans="1:20" ht="12.75" customHeight="1">
      <c r="A1157" s="347"/>
      <c r="B1157" s="348"/>
      <c r="C1157" s="349"/>
      <c r="D1157" s="347"/>
      <c r="E1157" s="350"/>
      <c r="F1157" s="352"/>
      <c r="G1157" s="344"/>
      <c r="H1157" s="345"/>
      <c r="I1157" s="344"/>
      <c r="J1157" s="345"/>
      <c r="K1157" s="37"/>
      <c r="L1157" s="37"/>
      <c r="M1157" s="40"/>
      <c r="N1157" s="38"/>
      <c r="O1157" s="39"/>
      <c r="P1157" s="345"/>
      <c r="Q1157" s="345"/>
      <c r="R1157" s="345"/>
      <c r="S1157" s="345"/>
      <c r="T1157" s="340"/>
    </row>
    <row r="1158" spans="1:20" ht="12.75" customHeight="1">
      <c r="A1158" s="347"/>
      <c r="B1158" s="348"/>
      <c r="C1158" s="349"/>
      <c r="D1158" s="347"/>
      <c r="E1158" s="350"/>
      <c r="F1158" s="353"/>
      <c r="G1158" s="344"/>
      <c r="H1158" s="345"/>
      <c r="I1158" s="344"/>
      <c r="J1158" s="345"/>
      <c r="K1158" s="37"/>
      <c r="L1158" s="37"/>
      <c r="M1158" s="37"/>
      <c r="N1158" s="38"/>
      <c r="O1158" s="39"/>
      <c r="P1158" s="345"/>
      <c r="Q1158" s="345"/>
      <c r="R1158" s="345"/>
      <c r="S1158" s="345"/>
      <c r="T1158" s="340"/>
    </row>
    <row r="1159" spans="1:20" ht="12.75" customHeight="1">
      <c r="A1159" s="229"/>
      <c r="B1159" s="240"/>
      <c r="C1159" s="250" t="s">
        <v>1147</v>
      </c>
      <c r="D1159" s="229"/>
      <c r="E1159" s="242"/>
      <c r="F1159" s="224"/>
      <c r="G1159" s="271"/>
      <c r="H1159" s="228"/>
      <c r="I1159" s="233"/>
      <c r="J1159" s="228"/>
      <c r="K1159" s="65"/>
      <c r="L1159" s="65"/>
      <c r="M1159" s="65"/>
      <c r="N1159" s="77"/>
      <c r="O1159" s="66"/>
      <c r="P1159" s="228"/>
      <c r="Q1159" s="228"/>
      <c r="R1159" s="228"/>
      <c r="S1159" s="228">
        <f t="shared" ref="S1159" si="1768">F1159*$S$23</f>
        <v>0</v>
      </c>
      <c r="T1159" s="228">
        <f t="shared" ref="T1159" si="1769">S1159*E1159</f>
        <v>0</v>
      </c>
    </row>
    <row r="1160" spans="1:20" ht="12.75" customHeight="1">
      <c r="A1160" s="229"/>
      <c r="B1160" s="240"/>
      <c r="C1160" s="250"/>
      <c r="D1160" s="229"/>
      <c r="E1160" s="242"/>
      <c r="F1160" s="224"/>
      <c r="G1160" s="271"/>
      <c r="H1160" s="228"/>
      <c r="I1160" s="233"/>
      <c r="J1160" s="228"/>
      <c r="K1160" s="65"/>
      <c r="L1160" s="65"/>
      <c r="M1160" s="65"/>
      <c r="N1160" s="77"/>
      <c r="O1160" s="66"/>
      <c r="P1160" s="228"/>
      <c r="Q1160" s="228"/>
      <c r="R1160" s="228"/>
      <c r="S1160" s="228"/>
      <c r="T1160" s="228"/>
    </row>
    <row r="1161" spans="1:20" ht="12.75" customHeight="1">
      <c r="A1161" s="229"/>
      <c r="B1161" s="240"/>
      <c r="C1161" s="250"/>
      <c r="D1161" s="229"/>
      <c r="E1161" s="242"/>
      <c r="F1161" s="224"/>
      <c r="G1161" s="271"/>
      <c r="H1161" s="228"/>
      <c r="I1161" s="233"/>
      <c r="J1161" s="228"/>
      <c r="K1161" s="65"/>
      <c r="L1161" s="65"/>
      <c r="M1161" s="67"/>
      <c r="N1161" s="77"/>
      <c r="O1161" s="66"/>
      <c r="P1161" s="228"/>
      <c r="Q1161" s="228"/>
      <c r="R1161" s="228"/>
      <c r="S1161" s="228"/>
      <c r="T1161" s="228"/>
    </row>
    <row r="1162" spans="1:20" ht="12.75" customHeight="1">
      <c r="A1162" s="229"/>
      <c r="B1162" s="240"/>
      <c r="C1162" s="250"/>
      <c r="D1162" s="229"/>
      <c r="E1162" s="242"/>
      <c r="F1162" s="224"/>
      <c r="G1162" s="271"/>
      <c r="H1162" s="228"/>
      <c r="I1162" s="233"/>
      <c r="J1162" s="228"/>
      <c r="K1162" s="65"/>
      <c r="L1162" s="65"/>
      <c r="M1162" s="65"/>
      <c r="N1162" s="77"/>
      <c r="O1162" s="66"/>
      <c r="P1162" s="228"/>
      <c r="Q1162" s="228"/>
      <c r="R1162" s="228"/>
      <c r="S1162" s="228"/>
      <c r="T1162" s="228"/>
    </row>
    <row r="1163" spans="1:20" ht="12.75" customHeight="1">
      <c r="A1163" s="229">
        <v>1</v>
      </c>
      <c r="B1163" s="230" t="s">
        <v>41</v>
      </c>
      <c r="C1163" s="230" t="s">
        <v>1148</v>
      </c>
      <c r="D1163" s="280" t="s">
        <v>44</v>
      </c>
      <c r="E1163" s="231">
        <v>3.6</v>
      </c>
      <c r="F1163" s="231">
        <f>H1163+J1163+R1163</f>
        <v>3.3412619999999995</v>
      </c>
      <c r="G1163" s="232">
        <v>1.94</v>
      </c>
      <c r="H1163" s="292">
        <f>G1163*$P$14/1000</f>
        <v>3.3412619999999995</v>
      </c>
      <c r="I1163" s="232"/>
      <c r="J1163" s="292">
        <f>I1163*$P$15/1000</f>
        <v>0</v>
      </c>
      <c r="K1163" s="22"/>
      <c r="L1163" s="22"/>
      <c r="M1163" s="22"/>
      <c r="N1163" s="34"/>
      <c r="O1163" s="20">
        <f>M1163*N1163</f>
        <v>0</v>
      </c>
      <c r="P1163" s="292">
        <f>E1163*F1163</f>
        <v>12.028543199999998</v>
      </c>
      <c r="Q1163" s="292">
        <f>SUM(O1163:O1166)</f>
        <v>0</v>
      </c>
      <c r="R1163" s="292">
        <f>Q1163*1.02*1.05*$R$20</f>
        <v>0</v>
      </c>
      <c r="S1163" s="228">
        <f t="shared" ref="S1163" si="1770">F1163*$S$23</f>
        <v>3.9145201082430852</v>
      </c>
      <c r="T1163" s="228">
        <v>14.092272389675108</v>
      </c>
    </row>
    <row r="1164" spans="1:20" ht="12.75" customHeight="1">
      <c r="A1164" s="229"/>
      <c r="B1164" s="230"/>
      <c r="C1164" s="230"/>
      <c r="D1164" s="280"/>
      <c r="E1164" s="231"/>
      <c r="F1164" s="231"/>
      <c r="G1164" s="232"/>
      <c r="H1164" s="292"/>
      <c r="I1164" s="232"/>
      <c r="J1164" s="292"/>
      <c r="K1164" s="22"/>
      <c r="L1164" s="22"/>
      <c r="M1164" s="22"/>
      <c r="N1164" s="34"/>
      <c r="O1164" s="20">
        <f t="shared" ref="O1164:O1258" si="1771">M1164*N1164</f>
        <v>0</v>
      </c>
      <c r="P1164" s="292"/>
      <c r="Q1164" s="292"/>
      <c r="R1164" s="292"/>
      <c r="S1164" s="228"/>
      <c r="T1164" s="228"/>
    </row>
    <row r="1165" spans="1:20" ht="12.75" customHeight="1">
      <c r="A1165" s="229"/>
      <c r="B1165" s="230"/>
      <c r="C1165" s="230"/>
      <c r="D1165" s="280"/>
      <c r="E1165" s="231"/>
      <c r="F1165" s="231"/>
      <c r="G1165" s="232"/>
      <c r="H1165" s="292"/>
      <c r="I1165" s="232"/>
      <c r="J1165" s="292"/>
      <c r="K1165" s="22"/>
      <c r="L1165" s="22"/>
      <c r="M1165" s="23"/>
      <c r="N1165" s="34"/>
      <c r="O1165" s="20">
        <f t="shared" si="1771"/>
        <v>0</v>
      </c>
      <c r="P1165" s="292"/>
      <c r="Q1165" s="292"/>
      <c r="R1165" s="292"/>
      <c r="S1165" s="228"/>
      <c r="T1165" s="228"/>
    </row>
    <row r="1166" spans="1:20" ht="12.75" customHeight="1">
      <c r="A1166" s="229"/>
      <c r="B1166" s="230"/>
      <c r="C1166" s="230"/>
      <c r="D1166" s="280"/>
      <c r="E1166" s="231"/>
      <c r="F1166" s="231"/>
      <c r="G1166" s="232"/>
      <c r="H1166" s="292"/>
      <c r="I1166" s="232"/>
      <c r="J1166" s="292"/>
      <c r="K1166" s="22"/>
      <c r="L1166" s="22"/>
      <c r="M1166" s="22"/>
      <c r="N1166" s="34"/>
      <c r="O1166" s="20">
        <f t="shared" si="1771"/>
        <v>0</v>
      </c>
      <c r="P1166" s="292"/>
      <c r="Q1166" s="292"/>
      <c r="R1166" s="292"/>
      <c r="S1166" s="228"/>
      <c r="T1166" s="228"/>
    </row>
    <row r="1167" spans="1:20" ht="12.75" customHeight="1">
      <c r="A1167" s="229">
        <v>2</v>
      </c>
      <c r="B1167" s="240" t="s">
        <v>617</v>
      </c>
      <c r="C1167" s="240" t="s">
        <v>942</v>
      </c>
      <c r="D1167" s="303" t="s">
        <v>457</v>
      </c>
      <c r="E1167" s="224">
        <v>15.75</v>
      </c>
      <c r="F1167" s="231">
        <f t="shared" ref="F1167" si="1772">H1167+J1167+R1167</f>
        <v>2.6552249999999997</v>
      </c>
      <c r="G1167" s="233">
        <v>0.39</v>
      </c>
      <c r="H1167" s="292">
        <f t="shared" ref="H1167" si="1773">G1167*$P$14/1000</f>
        <v>0.67169699999999999</v>
      </c>
      <c r="I1167" s="265">
        <v>0.9</v>
      </c>
      <c r="J1167" s="292">
        <f t="shared" ref="J1167" si="1774">I1167*$P$15/1000</f>
        <v>1.983528</v>
      </c>
      <c r="K1167" s="65"/>
      <c r="L1167" s="65"/>
      <c r="M1167" s="65"/>
      <c r="N1167" s="77"/>
      <c r="O1167" s="20">
        <f t="shared" si="1771"/>
        <v>0</v>
      </c>
      <c r="P1167" s="292">
        <f t="shared" ref="P1167" si="1775">E1167*F1167</f>
        <v>41.819793749999995</v>
      </c>
      <c r="Q1167" s="292">
        <f t="shared" ref="Q1167" si="1776">SUM(O1167:O1170)</f>
        <v>0</v>
      </c>
      <c r="R1167" s="292">
        <f t="shared" ref="R1167" si="1777">Q1167*1.02*1.05*$R$20</f>
        <v>0</v>
      </c>
      <c r="S1167" s="228">
        <f t="shared" ref="S1167" si="1778">F1167*$S$23</f>
        <v>3.110780194552162</v>
      </c>
      <c r="T1167" s="228">
        <v>48.994788064196555</v>
      </c>
    </row>
    <row r="1168" spans="1:20" ht="12.75" customHeight="1">
      <c r="A1168" s="229"/>
      <c r="B1168" s="240"/>
      <c r="C1168" s="240"/>
      <c r="D1168" s="301"/>
      <c r="E1168" s="224"/>
      <c r="F1168" s="231"/>
      <c r="G1168" s="233"/>
      <c r="H1168" s="292"/>
      <c r="I1168" s="265"/>
      <c r="J1168" s="292"/>
      <c r="K1168" s="65"/>
      <c r="L1168" s="65"/>
      <c r="M1168" s="65"/>
      <c r="N1168" s="77"/>
      <c r="O1168" s="20">
        <f t="shared" si="1771"/>
        <v>0</v>
      </c>
      <c r="P1168" s="292"/>
      <c r="Q1168" s="292"/>
      <c r="R1168" s="292"/>
      <c r="S1168" s="228"/>
      <c r="T1168" s="228"/>
    </row>
    <row r="1169" spans="1:20" ht="12.75" customHeight="1">
      <c r="A1169" s="229"/>
      <c r="B1169" s="240"/>
      <c r="C1169" s="240"/>
      <c r="D1169" s="301"/>
      <c r="E1169" s="224"/>
      <c r="F1169" s="231"/>
      <c r="G1169" s="233"/>
      <c r="H1169" s="292"/>
      <c r="I1169" s="265"/>
      <c r="J1169" s="292"/>
      <c r="K1169" s="65"/>
      <c r="L1169" s="65"/>
      <c r="M1169" s="65"/>
      <c r="N1169" s="77"/>
      <c r="O1169" s="20">
        <f t="shared" si="1771"/>
        <v>0</v>
      </c>
      <c r="P1169" s="292"/>
      <c r="Q1169" s="292"/>
      <c r="R1169" s="292"/>
      <c r="S1169" s="228"/>
      <c r="T1169" s="228"/>
    </row>
    <row r="1170" spans="1:20" ht="12.75" customHeight="1">
      <c r="A1170" s="229"/>
      <c r="B1170" s="240"/>
      <c r="C1170" s="240"/>
      <c r="D1170" s="302"/>
      <c r="E1170" s="224"/>
      <c r="F1170" s="231"/>
      <c r="G1170" s="233"/>
      <c r="H1170" s="292"/>
      <c r="I1170" s="265"/>
      <c r="J1170" s="292"/>
      <c r="K1170" s="65"/>
      <c r="L1170" s="65"/>
      <c r="M1170" s="65"/>
      <c r="N1170" s="77"/>
      <c r="O1170" s="20">
        <f t="shared" si="1771"/>
        <v>0</v>
      </c>
      <c r="P1170" s="292"/>
      <c r="Q1170" s="292"/>
      <c r="R1170" s="292"/>
      <c r="S1170" s="228"/>
      <c r="T1170" s="228"/>
    </row>
    <row r="1171" spans="1:20" ht="12.75" customHeight="1">
      <c r="A1171" s="347"/>
      <c r="B1171" s="348"/>
      <c r="C1171" s="349" t="s">
        <v>458</v>
      </c>
      <c r="D1171" s="347"/>
      <c r="E1171" s="350"/>
      <c r="F1171" s="351"/>
      <c r="G1171" s="344"/>
      <c r="H1171" s="345"/>
      <c r="I1171" s="344"/>
      <c r="J1171" s="345"/>
      <c r="K1171" s="37"/>
      <c r="L1171" s="37"/>
      <c r="M1171" s="37"/>
      <c r="N1171" s="38"/>
      <c r="O1171" s="39"/>
      <c r="P1171" s="345"/>
      <c r="Q1171" s="345"/>
      <c r="R1171" s="345"/>
      <c r="S1171" s="345"/>
      <c r="T1171" s="346">
        <f>SUM(T1163:T1170)</f>
        <v>63.087060453871665</v>
      </c>
    </row>
    <row r="1172" spans="1:20" ht="12.75" customHeight="1">
      <c r="A1172" s="347"/>
      <c r="B1172" s="348"/>
      <c r="C1172" s="349"/>
      <c r="D1172" s="347"/>
      <c r="E1172" s="350"/>
      <c r="F1172" s="352"/>
      <c r="G1172" s="344"/>
      <c r="H1172" s="345"/>
      <c r="I1172" s="344"/>
      <c r="J1172" s="345"/>
      <c r="K1172" s="37"/>
      <c r="L1172" s="37"/>
      <c r="M1172" s="37"/>
      <c r="N1172" s="38"/>
      <c r="O1172" s="39"/>
      <c r="P1172" s="345"/>
      <c r="Q1172" s="345"/>
      <c r="R1172" s="345"/>
      <c r="S1172" s="345"/>
      <c r="T1172" s="346"/>
    </row>
    <row r="1173" spans="1:20" ht="12.75" customHeight="1">
      <c r="A1173" s="347"/>
      <c r="B1173" s="348"/>
      <c r="C1173" s="349"/>
      <c r="D1173" s="347"/>
      <c r="E1173" s="350"/>
      <c r="F1173" s="352"/>
      <c r="G1173" s="344"/>
      <c r="H1173" s="345"/>
      <c r="I1173" s="344"/>
      <c r="J1173" s="345"/>
      <c r="K1173" s="37"/>
      <c r="L1173" s="37"/>
      <c r="M1173" s="40"/>
      <c r="N1173" s="38"/>
      <c r="O1173" s="39"/>
      <c r="P1173" s="345"/>
      <c r="Q1173" s="345"/>
      <c r="R1173" s="345"/>
      <c r="S1173" s="345"/>
      <c r="T1173" s="346"/>
    </row>
    <row r="1174" spans="1:20" ht="12.75" customHeight="1">
      <c r="A1174" s="347"/>
      <c r="B1174" s="348"/>
      <c r="C1174" s="349"/>
      <c r="D1174" s="347"/>
      <c r="E1174" s="350"/>
      <c r="F1174" s="353"/>
      <c r="G1174" s="344"/>
      <c r="H1174" s="345"/>
      <c r="I1174" s="344"/>
      <c r="J1174" s="345"/>
      <c r="K1174" s="37"/>
      <c r="L1174" s="37"/>
      <c r="M1174" s="37"/>
      <c r="N1174" s="38"/>
      <c r="O1174" s="39"/>
      <c r="P1174" s="345"/>
      <c r="Q1174" s="345"/>
      <c r="R1174" s="345"/>
      <c r="S1174" s="345"/>
      <c r="T1174" s="346"/>
    </row>
    <row r="1175" spans="1:20" ht="12.75" customHeight="1">
      <c r="A1175" s="347"/>
      <c r="B1175" s="348"/>
      <c r="C1175" s="349" t="s">
        <v>459</v>
      </c>
      <c r="D1175" s="347"/>
      <c r="E1175" s="350"/>
      <c r="F1175" s="351"/>
      <c r="G1175" s="344"/>
      <c r="H1175" s="345"/>
      <c r="I1175" s="344"/>
      <c r="J1175" s="345"/>
      <c r="K1175" s="37"/>
      <c r="L1175" s="37"/>
      <c r="M1175" s="37"/>
      <c r="N1175" s="38"/>
      <c r="O1175" s="39"/>
      <c r="P1175" s="345"/>
      <c r="Q1175" s="345"/>
      <c r="R1175" s="345"/>
      <c r="S1175" s="345"/>
      <c r="T1175" s="340" t="e">
        <f>(T1171*100%)/'N46 Cav-Nax'!T1117</f>
        <v>#REF!</v>
      </c>
    </row>
    <row r="1176" spans="1:20" ht="12.75" customHeight="1">
      <c r="A1176" s="347"/>
      <c r="B1176" s="348"/>
      <c r="C1176" s="349"/>
      <c r="D1176" s="347"/>
      <c r="E1176" s="350"/>
      <c r="F1176" s="352"/>
      <c r="G1176" s="344"/>
      <c r="H1176" s="345"/>
      <c r="I1176" s="344"/>
      <c r="J1176" s="345"/>
      <c r="K1176" s="37"/>
      <c r="L1176" s="37"/>
      <c r="M1176" s="37"/>
      <c r="N1176" s="38"/>
      <c r="O1176" s="39"/>
      <c r="P1176" s="345"/>
      <c r="Q1176" s="345"/>
      <c r="R1176" s="345"/>
      <c r="S1176" s="345"/>
      <c r="T1176" s="340"/>
    </row>
    <row r="1177" spans="1:20" ht="12.75" customHeight="1">
      <c r="A1177" s="347"/>
      <c r="B1177" s="348"/>
      <c r="C1177" s="349"/>
      <c r="D1177" s="347"/>
      <c r="E1177" s="350"/>
      <c r="F1177" s="352"/>
      <c r="G1177" s="344"/>
      <c r="H1177" s="345"/>
      <c r="I1177" s="344"/>
      <c r="J1177" s="345"/>
      <c r="K1177" s="37"/>
      <c r="L1177" s="37"/>
      <c r="M1177" s="40"/>
      <c r="N1177" s="38"/>
      <c r="O1177" s="39"/>
      <c r="P1177" s="345"/>
      <c r="Q1177" s="345"/>
      <c r="R1177" s="345"/>
      <c r="S1177" s="345"/>
      <c r="T1177" s="340"/>
    </row>
    <row r="1178" spans="1:20" ht="12.75" customHeight="1">
      <c r="A1178" s="347"/>
      <c r="B1178" s="348"/>
      <c r="C1178" s="349"/>
      <c r="D1178" s="347"/>
      <c r="E1178" s="350"/>
      <c r="F1178" s="353"/>
      <c r="G1178" s="344"/>
      <c r="H1178" s="345"/>
      <c r="I1178" s="344"/>
      <c r="J1178" s="345"/>
      <c r="K1178" s="37"/>
      <c r="L1178" s="37"/>
      <c r="M1178" s="37"/>
      <c r="N1178" s="38"/>
      <c r="O1178" s="39"/>
      <c r="P1178" s="345"/>
      <c r="Q1178" s="345"/>
      <c r="R1178" s="345"/>
      <c r="S1178" s="345"/>
      <c r="T1178" s="340"/>
    </row>
    <row r="1179" spans="1:20" ht="12.75" customHeight="1">
      <c r="A1179" s="229"/>
      <c r="B1179" s="240"/>
      <c r="C1179" s="250" t="s">
        <v>1149</v>
      </c>
      <c r="D1179" s="229"/>
      <c r="E1179" s="224"/>
      <c r="F1179" s="231">
        <f t="shared" ref="F1179" si="1779">H1179+J1179+R1179</f>
        <v>0</v>
      </c>
      <c r="G1179" s="233"/>
      <c r="H1179" s="292">
        <f t="shared" ref="H1179" si="1780">G1179*$P$14/1000</f>
        <v>0</v>
      </c>
      <c r="I1179" s="265"/>
      <c r="J1179" s="292">
        <f t="shared" ref="J1179" si="1781">I1179*$P$15/1000</f>
        <v>0</v>
      </c>
      <c r="K1179" s="65"/>
      <c r="L1179" s="65"/>
      <c r="M1179" s="65"/>
      <c r="N1179" s="77"/>
      <c r="O1179" s="20">
        <f t="shared" si="1771"/>
        <v>0</v>
      </c>
      <c r="P1179" s="292">
        <f t="shared" ref="P1179" si="1782">E1179*F1179</f>
        <v>0</v>
      </c>
      <c r="Q1179" s="292">
        <f t="shared" ref="Q1179" si="1783">SUM(O1179:O1182)</f>
        <v>0</v>
      </c>
      <c r="R1179" s="292">
        <f t="shared" ref="R1179" si="1784">Q1179*1.02*1.05*$R$20</f>
        <v>0</v>
      </c>
      <c r="S1179" s="228">
        <f t="shared" ref="S1179" si="1785">F1179*$S$23</f>
        <v>0</v>
      </c>
      <c r="T1179" s="228">
        <f t="shared" ref="T1179" si="1786">S1179*E1179</f>
        <v>0</v>
      </c>
    </row>
    <row r="1180" spans="1:20" ht="12.75" customHeight="1">
      <c r="A1180" s="229"/>
      <c r="B1180" s="240"/>
      <c r="C1180" s="250"/>
      <c r="D1180" s="229"/>
      <c r="E1180" s="224"/>
      <c r="F1180" s="231"/>
      <c r="G1180" s="233"/>
      <c r="H1180" s="292"/>
      <c r="I1180" s="265"/>
      <c r="J1180" s="292"/>
      <c r="K1180" s="65"/>
      <c r="L1180" s="65"/>
      <c r="M1180" s="65"/>
      <c r="N1180" s="77"/>
      <c r="O1180" s="20">
        <f t="shared" si="1771"/>
        <v>0</v>
      </c>
      <c r="P1180" s="292"/>
      <c r="Q1180" s="292"/>
      <c r="R1180" s="292"/>
      <c r="S1180" s="228"/>
      <c r="T1180" s="228"/>
    </row>
    <row r="1181" spans="1:20" ht="12.75" customHeight="1">
      <c r="A1181" s="229"/>
      <c r="B1181" s="240"/>
      <c r="C1181" s="250"/>
      <c r="D1181" s="229"/>
      <c r="E1181" s="224"/>
      <c r="F1181" s="231"/>
      <c r="G1181" s="233"/>
      <c r="H1181" s="292"/>
      <c r="I1181" s="265"/>
      <c r="J1181" s="292"/>
      <c r="K1181" s="65"/>
      <c r="L1181" s="65"/>
      <c r="M1181" s="65"/>
      <c r="N1181" s="77"/>
      <c r="O1181" s="20">
        <f t="shared" si="1771"/>
        <v>0</v>
      </c>
      <c r="P1181" s="292"/>
      <c r="Q1181" s="292"/>
      <c r="R1181" s="292"/>
      <c r="S1181" s="228"/>
      <c r="T1181" s="228"/>
    </row>
    <row r="1182" spans="1:20" ht="12.75" customHeight="1">
      <c r="A1182" s="229"/>
      <c r="B1182" s="240"/>
      <c r="C1182" s="250"/>
      <c r="D1182" s="229"/>
      <c r="E1182" s="224"/>
      <c r="F1182" s="231"/>
      <c r="G1182" s="233"/>
      <c r="H1182" s="292"/>
      <c r="I1182" s="265"/>
      <c r="J1182" s="292"/>
      <c r="K1182" s="65"/>
      <c r="L1182" s="65"/>
      <c r="M1182" s="65"/>
      <c r="N1182" s="77"/>
      <c r="O1182" s="20">
        <f t="shared" si="1771"/>
        <v>0</v>
      </c>
      <c r="P1182" s="292"/>
      <c r="Q1182" s="292"/>
      <c r="R1182" s="292"/>
      <c r="S1182" s="228"/>
      <c r="T1182" s="228"/>
    </row>
    <row r="1183" spans="1:20" ht="12.75" customHeight="1">
      <c r="A1183" s="229">
        <v>1</v>
      </c>
      <c r="B1183" s="240" t="s">
        <v>926</v>
      </c>
      <c r="C1183" s="240" t="s">
        <v>1150</v>
      </c>
      <c r="D1183" s="276" t="s">
        <v>451</v>
      </c>
      <c r="E1183" s="242">
        <v>18</v>
      </c>
      <c r="F1183" s="231">
        <f t="shared" ref="F1183" si="1787">H1183+J1183+R1183</f>
        <v>0.86651381430000018</v>
      </c>
      <c r="G1183" s="233">
        <v>1.7399999999999999E-2</v>
      </c>
      <c r="H1183" s="292">
        <f t="shared" ref="H1183" si="1788">G1183*$P$14/1000</f>
        <v>2.9968019999999995E-2</v>
      </c>
      <c r="I1183" s="233">
        <v>0.12759999999999999</v>
      </c>
      <c r="J1183" s="292">
        <f t="shared" ref="J1183" si="1789">I1183*$P$15/1000</f>
        <v>0.28122019199999998</v>
      </c>
      <c r="K1183" s="133" t="s">
        <v>928</v>
      </c>
      <c r="L1183" s="22" t="s">
        <v>44</v>
      </c>
      <c r="M1183" s="65">
        <v>1.4999999999999999E-2</v>
      </c>
      <c r="N1183" s="69">
        <v>5.1139999999999999</v>
      </c>
      <c r="O1183" s="20">
        <f t="shared" si="1771"/>
        <v>7.671E-2</v>
      </c>
      <c r="P1183" s="292">
        <f t="shared" ref="P1183" si="1790">E1183*F1183</f>
        <v>15.597248657400003</v>
      </c>
      <c r="Q1183" s="292">
        <f t="shared" ref="Q1183" si="1791">SUM(O1183:O1186)</f>
        <v>0.48459000000000002</v>
      </c>
      <c r="R1183" s="292">
        <f t="shared" ref="R1183" si="1792">Q1183*1.02*1.05*$R$20</f>
        <v>0.55532560230000017</v>
      </c>
      <c r="S1183" s="228">
        <f t="shared" ref="S1183" si="1793">F1183*$S$23</f>
        <v>1.0151810154809069</v>
      </c>
      <c r="T1183" s="228">
        <v>18.133165938437532</v>
      </c>
    </row>
    <row r="1184" spans="1:20" ht="12.75" customHeight="1">
      <c r="A1184" s="229"/>
      <c r="B1184" s="240"/>
      <c r="C1184" s="240"/>
      <c r="D1184" s="232"/>
      <c r="E1184" s="242"/>
      <c r="F1184" s="231"/>
      <c r="G1184" s="233"/>
      <c r="H1184" s="292"/>
      <c r="I1184" s="233"/>
      <c r="J1184" s="292"/>
      <c r="K1184" s="134" t="s">
        <v>929</v>
      </c>
      <c r="L1184" s="22" t="s">
        <v>44</v>
      </c>
      <c r="M1184" s="65">
        <v>0.1008</v>
      </c>
      <c r="N1184" s="77">
        <v>4</v>
      </c>
      <c r="O1184" s="20">
        <f t="shared" si="1771"/>
        <v>0.4032</v>
      </c>
      <c r="P1184" s="292"/>
      <c r="Q1184" s="292"/>
      <c r="R1184" s="292"/>
      <c r="S1184" s="228"/>
      <c r="T1184" s="228"/>
    </row>
    <row r="1185" spans="1:20" ht="12.75" customHeight="1">
      <c r="A1185" s="229"/>
      <c r="B1185" s="240"/>
      <c r="C1185" s="240"/>
      <c r="D1185" s="232"/>
      <c r="E1185" s="242"/>
      <c r="F1185" s="231"/>
      <c r="G1185" s="233"/>
      <c r="H1185" s="292"/>
      <c r="I1185" s="233"/>
      <c r="J1185" s="292"/>
      <c r="K1185" s="22" t="s">
        <v>56</v>
      </c>
      <c r="L1185" s="22" t="s">
        <v>44</v>
      </c>
      <c r="M1185" s="22">
        <v>0.03</v>
      </c>
      <c r="N1185" s="34">
        <v>0.156</v>
      </c>
      <c r="O1185" s="20">
        <f t="shared" si="1771"/>
        <v>4.6800000000000001E-3</v>
      </c>
      <c r="P1185" s="292"/>
      <c r="Q1185" s="292"/>
      <c r="R1185" s="292"/>
      <c r="S1185" s="228"/>
      <c r="T1185" s="228"/>
    </row>
    <row r="1186" spans="1:20" ht="12.75" customHeight="1">
      <c r="A1186" s="229"/>
      <c r="B1186" s="240"/>
      <c r="C1186" s="240"/>
      <c r="D1186" s="232"/>
      <c r="E1186" s="242"/>
      <c r="F1186" s="231"/>
      <c r="G1186" s="233"/>
      <c r="H1186" s="292"/>
      <c r="I1186" s="233"/>
      <c r="J1186" s="292"/>
      <c r="K1186" s="65"/>
      <c r="L1186" s="65"/>
      <c r="M1186" s="65"/>
      <c r="N1186" s="77"/>
      <c r="O1186" s="20">
        <f t="shared" si="1771"/>
        <v>0</v>
      </c>
      <c r="P1186" s="292"/>
      <c r="Q1186" s="292"/>
      <c r="R1186" s="292"/>
      <c r="S1186" s="228"/>
      <c r="T1186" s="228"/>
    </row>
    <row r="1187" spans="1:20" ht="12.75" customHeight="1">
      <c r="A1187" s="229">
        <v>2</v>
      </c>
      <c r="B1187" s="240" t="s">
        <v>930</v>
      </c>
      <c r="C1187" s="240" t="s">
        <v>1151</v>
      </c>
      <c r="D1187" s="548" t="s">
        <v>457</v>
      </c>
      <c r="E1187" s="245">
        <v>7.4200000000000002E-2</v>
      </c>
      <c r="F1187" s="231">
        <f t="shared" ref="F1187" si="1794">H1187+J1187+R1187</f>
        <v>157.58579754000002</v>
      </c>
      <c r="G1187" s="233"/>
      <c r="H1187" s="292">
        <f t="shared" ref="H1187" si="1795">G1187*$P$14/1000</f>
        <v>0</v>
      </c>
      <c r="I1187" s="233">
        <v>2.2000000000000002</v>
      </c>
      <c r="J1187" s="292">
        <f t="shared" ref="J1187" si="1796">I1187*$P$15/1000</f>
        <v>4.8486240000000009</v>
      </c>
      <c r="K1187" s="65" t="s">
        <v>932</v>
      </c>
      <c r="L1187" s="65" t="s">
        <v>32</v>
      </c>
      <c r="M1187" s="65">
        <v>1.03</v>
      </c>
      <c r="N1187" s="69">
        <v>129.4</v>
      </c>
      <c r="O1187" s="20">
        <f t="shared" si="1771"/>
        <v>133.28200000000001</v>
      </c>
      <c r="P1187" s="292">
        <f t="shared" ref="P1187" si="1797">E1187*F1187</f>
        <v>11.692866177468002</v>
      </c>
      <c r="Q1187" s="292">
        <f t="shared" ref="Q1187" si="1798">SUM(O1187:O1190)</f>
        <v>133.28200000000001</v>
      </c>
      <c r="R1187" s="292">
        <f t="shared" ref="R1187" si="1799">Q1187*1.02*1.05*$R$20</f>
        <v>152.73717354000001</v>
      </c>
      <c r="S1187" s="228">
        <f t="shared" ref="S1187" si="1800">F1187*$S$23</f>
        <v>184.62268844641753</v>
      </c>
      <c r="T1187" s="228">
        <v>13.54016971295697</v>
      </c>
    </row>
    <row r="1188" spans="1:20" ht="12.75" customHeight="1">
      <c r="A1188" s="229"/>
      <c r="B1188" s="240"/>
      <c r="C1188" s="240"/>
      <c r="D1188" s="310"/>
      <c r="E1188" s="245"/>
      <c r="F1188" s="231"/>
      <c r="G1188" s="233"/>
      <c r="H1188" s="292"/>
      <c r="I1188" s="233"/>
      <c r="J1188" s="292"/>
      <c r="K1188" s="65"/>
      <c r="L1188" s="65"/>
      <c r="M1188" s="65"/>
      <c r="N1188" s="77"/>
      <c r="O1188" s="20">
        <f t="shared" si="1771"/>
        <v>0</v>
      </c>
      <c r="P1188" s="292"/>
      <c r="Q1188" s="292"/>
      <c r="R1188" s="292"/>
      <c r="S1188" s="228"/>
      <c r="T1188" s="228"/>
    </row>
    <row r="1189" spans="1:20" ht="12.75" customHeight="1">
      <c r="A1189" s="229"/>
      <c r="B1189" s="240"/>
      <c r="C1189" s="240"/>
      <c r="D1189" s="310"/>
      <c r="E1189" s="245"/>
      <c r="F1189" s="231"/>
      <c r="G1189" s="233"/>
      <c r="H1189" s="292"/>
      <c r="I1189" s="233"/>
      <c r="J1189" s="292"/>
      <c r="K1189" s="65"/>
      <c r="L1189" s="65"/>
      <c r="M1189" s="65"/>
      <c r="N1189" s="77"/>
      <c r="O1189" s="20">
        <f t="shared" si="1771"/>
        <v>0</v>
      </c>
      <c r="P1189" s="292"/>
      <c r="Q1189" s="292"/>
      <c r="R1189" s="292"/>
      <c r="S1189" s="228"/>
      <c r="T1189" s="228"/>
    </row>
    <row r="1190" spans="1:20" ht="12.75" customHeight="1">
      <c r="A1190" s="229"/>
      <c r="B1190" s="240"/>
      <c r="C1190" s="240"/>
      <c r="D1190" s="311"/>
      <c r="E1190" s="245"/>
      <c r="F1190" s="231"/>
      <c r="G1190" s="233"/>
      <c r="H1190" s="292"/>
      <c r="I1190" s="233"/>
      <c r="J1190" s="292"/>
      <c r="K1190" s="65"/>
      <c r="L1190" s="65"/>
      <c r="M1190" s="65"/>
      <c r="N1190" s="77"/>
      <c r="O1190" s="20">
        <f t="shared" si="1771"/>
        <v>0</v>
      </c>
      <c r="P1190" s="292"/>
      <c r="Q1190" s="292"/>
      <c r="R1190" s="292"/>
      <c r="S1190" s="228"/>
      <c r="T1190" s="228"/>
    </row>
    <row r="1191" spans="1:20" ht="12.75" customHeight="1">
      <c r="A1191" s="229">
        <v>3</v>
      </c>
      <c r="B1191" s="240" t="s">
        <v>933</v>
      </c>
      <c r="C1191" s="240" t="s">
        <v>1152</v>
      </c>
      <c r="D1191" s="545" t="s">
        <v>462</v>
      </c>
      <c r="E1191" s="242">
        <v>18</v>
      </c>
      <c r="F1191" s="231">
        <f t="shared" ref="F1191" si="1801">H1191+J1191+R1191</f>
        <v>4.1852851386000003</v>
      </c>
      <c r="G1191" s="233">
        <v>0.4</v>
      </c>
      <c r="H1191" s="292">
        <f t="shared" ref="H1191" si="1802">G1191*$P$14/1000</f>
        <v>0.68892000000000009</v>
      </c>
      <c r="I1191" s="233">
        <v>5.4300000000000001E-2</v>
      </c>
      <c r="J1191" s="292">
        <f t="shared" ref="J1191" si="1803">I1191*$P$15/1000</f>
        <v>0.11967285600000001</v>
      </c>
      <c r="K1191" s="65" t="s">
        <v>935</v>
      </c>
      <c r="L1191" s="65" t="s">
        <v>32</v>
      </c>
      <c r="M1191" s="65">
        <v>0.11899999999999999</v>
      </c>
      <c r="N1191" s="69">
        <v>24</v>
      </c>
      <c r="O1191" s="20">
        <f t="shared" si="1771"/>
        <v>2.8559999999999999</v>
      </c>
      <c r="P1191" s="292">
        <f t="shared" ref="P1191" si="1804">E1191*F1191</f>
        <v>75.335132494800007</v>
      </c>
      <c r="Q1191" s="292">
        <f t="shared" ref="Q1191" si="1805">SUM(O1191:O1194)</f>
        <v>2.94658</v>
      </c>
      <c r="R1191" s="292">
        <f t="shared" ref="R1191" si="1806">Q1191*1.02*1.05*$R$20</f>
        <v>3.3766922826000005</v>
      </c>
      <c r="S1191" s="228">
        <f t="shared" ref="S1191" si="1807">F1191*$S$23</f>
        <v>4.9033517376909241</v>
      </c>
      <c r="T1191" s="228">
        <v>87.408490984906251</v>
      </c>
    </row>
    <row r="1192" spans="1:20" ht="12.75" customHeight="1">
      <c r="A1192" s="229"/>
      <c r="B1192" s="240"/>
      <c r="C1192" s="240"/>
      <c r="D1192" s="546"/>
      <c r="E1192" s="242"/>
      <c r="F1192" s="231"/>
      <c r="G1192" s="233"/>
      <c r="H1192" s="292"/>
      <c r="I1192" s="233"/>
      <c r="J1192" s="292"/>
      <c r="K1192" s="65" t="s">
        <v>932</v>
      </c>
      <c r="L1192" s="65" t="s">
        <v>32</v>
      </c>
      <c r="M1192" s="65">
        <v>6.9999999999999999E-4</v>
      </c>
      <c r="N1192" s="69">
        <v>129.4</v>
      </c>
      <c r="O1192" s="20">
        <f t="shared" si="1771"/>
        <v>9.0580000000000008E-2</v>
      </c>
      <c r="P1192" s="292"/>
      <c r="Q1192" s="292"/>
      <c r="R1192" s="292"/>
      <c r="S1192" s="228"/>
      <c r="T1192" s="228"/>
    </row>
    <row r="1193" spans="1:20" ht="12.75" customHeight="1">
      <c r="A1193" s="229"/>
      <c r="B1193" s="240"/>
      <c r="C1193" s="240"/>
      <c r="D1193" s="546"/>
      <c r="E1193" s="242"/>
      <c r="F1193" s="231"/>
      <c r="G1193" s="233"/>
      <c r="H1193" s="292"/>
      <c r="I1193" s="233"/>
      <c r="J1193" s="292"/>
      <c r="K1193" s="65"/>
      <c r="L1193" s="65"/>
      <c r="M1193" s="65"/>
      <c r="N1193" s="77"/>
      <c r="O1193" s="20">
        <f t="shared" si="1771"/>
        <v>0</v>
      </c>
      <c r="P1193" s="292"/>
      <c r="Q1193" s="292"/>
      <c r="R1193" s="292"/>
      <c r="S1193" s="228"/>
      <c r="T1193" s="228"/>
    </row>
    <row r="1194" spans="1:20" ht="12.75" customHeight="1">
      <c r="A1194" s="229"/>
      <c r="B1194" s="240"/>
      <c r="C1194" s="240"/>
      <c r="D1194" s="547"/>
      <c r="E1194" s="242"/>
      <c r="F1194" s="231"/>
      <c r="G1194" s="233"/>
      <c r="H1194" s="292"/>
      <c r="I1194" s="233"/>
      <c r="J1194" s="292"/>
      <c r="K1194" s="65"/>
      <c r="L1194" s="65"/>
      <c r="M1194" s="65"/>
      <c r="N1194" s="77"/>
      <c r="O1194" s="20">
        <f t="shared" si="1771"/>
        <v>0</v>
      </c>
      <c r="P1194" s="292"/>
      <c r="Q1194" s="292"/>
      <c r="R1194" s="292"/>
      <c r="S1194" s="228"/>
      <c r="T1194" s="228"/>
    </row>
    <row r="1195" spans="1:20" ht="12.75" customHeight="1">
      <c r="A1195" s="347"/>
      <c r="B1195" s="348"/>
      <c r="C1195" s="349" t="s">
        <v>458</v>
      </c>
      <c r="D1195" s="347"/>
      <c r="E1195" s="350"/>
      <c r="F1195" s="351"/>
      <c r="G1195" s="344"/>
      <c r="H1195" s="345"/>
      <c r="I1195" s="344"/>
      <c r="J1195" s="345"/>
      <c r="K1195" s="37"/>
      <c r="L1195" s="37"/>
      <c r="M1195" s="37"/>
      <c r="N1195" s="38"/>
      <c r="O1195" s="39"/>
      <c r="P1195" s="345"/>
      <c r="Q1195" s="345"/>
      <c r="R1195" s="345"/>
      <c r="S1195" s="345"/>
      <c r="T1195" s="346">
        <f>SUM(T1183:T1194)</f>
        <v>119.08182663630075</v>
      </c>
    </row>
    <row r="1196" spans="1:20" ht="12.75" customHeight="1">
      <c r="A1196" s="347"/>
      <c r="B1196" s="348"/>
      <c r="C1196" s="349"/>
      <c r="D1196" s="347"/>
      <c r="E1196" s="350"/>
      <c r="F1196" s="352"/>
      <c r="G1196" s="344"/>
      <c r="H1196" s="345"/>
      <c r="I1196" s="344"/>
      <c r="J1196" s="345"/>
      <c r="K1196" s="37"/>
      <c r="L1196" s="37"/>
      <c r="M1196" s="37"/>
      <c r="N1196" s="38"/>
      <c r="O1196" s="39"/>
      <c r="P1196" s="345"/>
      <c r="Q1196" s="345"/>
      <c r="R1196" s="345"/>
      <c r="S1196" s="345"/>
      <c r="T1196" s="346"/>
    </row>
    <row r="1197" spans="1:20" ht="12.75" customHeight="1">
      <c r="A1197" s="347"/>
      <c r="B1197" s="348"/>
      <c r="C1197" s="349"/>
      <c r="D1197" s="347"/>
      <c r="E1197" s="350"/>
      <c r="F1197" s="352"/>
      <c r="G1197" s="344"/>
      <c r="H1197" s="345"/>
      <c r="I1197" s="344"/>
      <c r="J1197" s="345"/>
      <c r="K1197" s="37"/>
      <c r="L1197" s="37"/>
      <c r="M1197" s="40"/>
      <c r="N1197" s="38"/>
      <c r="O1197" s="39"/>
      <c r="P1197" s="345"/>
      <c r="Q1197" s="345"/>
      <c r="R1197" s="345"/>
      <c r="S1197" s="345"/>
      <c r="T1197" s="346"/>
    </row>
    <row r="1198" spans="1:20" ht="12.75" customHeight="1">
      <c r="A1198" s="347"/>
      <c r="B1198" s="348"/>
      <c r="C1198" s="349"/>
      <c r="D1198" s="347"/>
      <c r="E1198" s="350"/>
      <c r="F1198" s="353"/>
      <c r="G1198" s="344"/>
      <c r="H1198" s="345"/>
      <c r="I1198" s="344"/>
      <c r="J1198" s="345"/>
      <c r="K1198" s="37"/>
      <c r="L1198" s="37"/>
      <c r="M1198" s="37"/>
      <c r="N1198" s="38"/>
      <c r="O1198" s="39"/>
      <c r="P1198" s="345"/>
      <c r="Q1198" s="345"/>
      <c r="R1198" s="345"/>
      <c r="S1198" s="345"/>
      <c r="T1198" s="346"/>
    </row>
    <row r="1199" spans="1:20" ht="12.75" customHeight="1">
      <c r="A1199" s="347"/>
      <c r="B1199" s="348"/>
      <c r="C1199" s="349" t="s">
        <v>459</v>
      </c>
      <c r="D1199" s="347"/>
      <c r="E1199" s="350"/>
      <c r="F1199" s="351"/>
      <c r="G1199" s="344"/>
      <c r="H1199" s="345"/>
      <c r="I1199" s="344"/>
      <c r="J1199" s="345"/>
      <c r="K1199" s="37"/>
      <c r="L1199" s="37"/>
      <c r="M1199" s="37"/>
      <c r="N1199" s="38"/>
      <c r="O1199" s="39"/>
      <c r="P1199" s="345"/>
      <c r="Q1199" s="345"/>
      <c r="R1199" s="345"/>
      <c r="S1199" s="345"/>
      <c r="T1199" s="340" t="e">
        <f>(T1195*100%)/'N46 Cav-Nax'!T1117</f>
        <v>#REF!</v>
      </c>
    </row>
    <row r="1200" spans="1:20" ht="12.75" customHeight="1">
      <c r="A1200" s="347"/>
      <c r="B1200" s="348"/>
      <c r="C1200" s="349"/>
      <c r="D1200" s="347"/>
      <c r="E1200" s="350"/>
      <c r="F1200" s="352"/>
      <c r="G1200" s="344"/>
      <c r="H1200" s="345"/>
      <c r="I1200" s="344"/>
      <c r="J1200" s="345"/>
      <c r="K1200" s="37"/>
      <c r="L1200" s="37"/>
      <c r="M1200" s="37"/>
      <c r="N1200" s="38"/>
      <c r="O1200" s="39"/>
      <c r="P1200" s="345"/>
      <c r="Q1200" s="345"/>
      <c r="R1200" s="345"/>
      <c r="S1200" s="345"/>
      <c r="T1200" s="340"/>
    </row>
    <row r="1201" spans="1:20" ht="12.75" customHeight="1">
      <c r="A1201" s="347"/>
      <c r="B1201" s="348"/>
      <c r="C1201" s="349"/>
      <c r="D1201" s="347"/>
      <c r="E1201" s="350"/>
      <c r="F1201" s="352"/>
      <c r="G1201" s="344"/>
      <c r="H1201" s="345"/>
      <c r="I1201" s="344"/>
      <c r="J1201" s="345"/>
      <c r="K1201" s="37"/>
      <c r="L1201" s="37"/>
      <c r="M1201" s="40"/>
      <c r="N1201" s="38"/>
      <c r="O1201" s="39"/>
      <c r="P1201" s="345"/>
      <c r="Q1201" s="345"/>
      <c r="R1201" s="345"/>
      <c r="S1201" s="345"/>
      <c r="T1201" s="340"/>
    </row>
    <row r="1202" spans="1:20" ht="12.75" customHeight="1">
      <c r="A1202" s="347"/>
      <c r="B1202" s="348"/>
      <c r="C1202" s="349"/>
      <c r="D1202" s="347"/>
      <c r="E1202" s="350"/>
      <c r="F1202" s="353"/>
      <c r="G1202" s="344"/>
      <c r="H1202" s="345"/>
      <c r="I1202" s="344"/>
      <c r="J1202" s="345"/>
      <c r="K1202" s="37"/>
      <c r="L1202" s="37"/>
      <c r="M1202" s="37"/>
      <c r="N1202" s="38"/>
      <c r="O1202" s="39"/>
      <c r="P1202" s="345"/>
      <c r="Q1202" s="345"/>
      <c r="R1202" s="345"/>
      <c r="S1202" s="345"/>
      <c r="T1202" s="340"/>
    </row>
    <row r="1203" spans="1:20" ht="12.75" customHeight="1">
      <c r="A1203" s="229"/>
      <c r="B1203" s="240"/>
      <c r="C1203" s="234" t="s">
        <v>1153</v>
      </c>
      <c r="D1203" s="229"/>
      <c r="E1203" s="245"/>
      <c r="F1203" s="231">
        <f t="shared" ref="F1203" si="1808">H1203+J1203+R1203</f>
        <v>0</v>
      </c>
      <c r="G1203" s="233"/>
      <c r="H1203" s="292">
        <f t="shared" ref="H1203" si="1809">G1203*$P$14/1000</f>
        <v>0</v>
      </c>
      <c r="I1203" s="233"/>
      <c r="J1203" s="292">
        <f t="shared" ref="J1203" si="1810">I1203*$P$15/1000</f>
        <v>0</v>
      </c>
      <c r="K1203" s="65"/>
      <c r="L1203" s="65"/>
      <c r="M1203" s="65"/>
      <c r="N1203" s="69"/>
      <c r="O1203" s="20">
        <f t="shared" si="1771"/>
        <v>0</v>
      </c>
      <c r="P1203" s="292">
        <f t="shared" ref="P1203" si="1811">E1203*F1203</f>
        <v>0</v>
      </c>
      <c r="Q1203" s="292">
        <f t="shared" ref="Q1203" si="1812">SUM(O1203:O1206)</f>
        <v>0</v>
      </c>
      <c r="R1203" s="292">
        <f t="shared" ref="R1203" si="1813">Q1203*1.02*1.05*$R$20</f>
        <v>0</v>
      </c>
      <c r="S1203" s="228">
        <f t="shared" ref="S1203" si="1814">F1203*$S$23</f>
        <v>0</v>
      </c>
      <c r="T1203" s="228">
        <f t="shared" ref="T1203" si="1815">S1203*E1203</f>
        <v>0</v>
      </c>
    </row>
    <row r="1204" spans="1:20" ht="12.75" customHeight="1">
      <c r="A1204" s="229"/>
      <c r="B1204" s="240"/>
      <c r="C1204" s="235"/>
      <c r="D1204" s="229"/>
      <c r="E1204" s="245"/>
      <c r="F1204" s="231"/>
      <c r="G1204" s="233"/>
      <c r="H1204" s="292"/>
      <c r="I1204" s="233"/>
      <c r="J1204" s="292"/>
      <c r="K1204" s="65"/>
      <c r="L1204" s="65"/>
      <c r="M1204" s="65"/>
      <c r="N1204" s="77"/>
      <c r="O1204" s="20">
        <f t="shared" si="1771"/>
        <v>0</v>
      </c>
      <c r="P1204" s="292"/>
      <c r="Q1204" s="292"/>
      <c r="R1204" s="292"/>
      <c r="S1204" s="228"/>
      <c r="T1204" s="228"/>
    </row>
    <row r="1205" spans="1:20" ht="12.75" customHeight="1">
      <c r="A1205" s="229"/>
      <c r="B1205" s="240"/>
      <c r="C1205" s="235"/>
      <c r="D1205" s="229"/>
      <c r="E1205" s="245"/>
      <c r="F1205" s="231"/>
      <c r="G1205" s="233"/>
      <c r="H1205" s="292"/>
      <c r="I1205" s="233"/>
      <c r="J1205" s="292"/>
      <c r="K1205" s="65"/>
      <c r="L1205" s="65"/>
      <c r="M1205" s="70"/>
      <c r="N1205" s="77"/>
      <c r="O1205" s="20">
        <f t="shared" si="1771"/>
        <v>0</v>
      </c>
      <c r="P1205" s="292"/>
      <c r="Q1205" s="292"/>
      <c r="R1205" s="292"/>
      <c r="S1205" s="228"/>
      <c r="T1205" s="228"/>
    </row>
    <row r="1206" spans="1:20" ht="12.75" customHeight="1">
      <c r="A1206" s="229"/>
      <c r="B1206" s="240"/>
      <c r="C1206" s="236"/>
      <c r="D1206" s="229"/>
      <c r="E1206" s="245"/>
      <c r="F1206" s="231"/>
      <c r="G1206" s="233"/>
      <c r="H1206" s="292"/>
      <c r="I1206" s="233"/>
      <c r="J1206" s="292"/>
      <c r="K1206" s="65"/>
      <c r="L1206" s="65"/>
      <c r="M1206" s="65"/>
      <c r="N1206" s="77"/>
      <c r="O1206" s="20">
        <f t="shared" si="1771"/>
        <v>0</v>
      </c>
      <c r="P1206" s="292"/>
      <c r="Q1206" s="292"/>
      <c r="R1206" s="292"/>
      <c r="S1206" s="228"/>
      <c r="T1206" s="228"/>
    </row>
    <row r="1207" spans="1:20" ht="12.75" customHeight="1">
      <c r="A1207" s="229">
        <v>1</v>
      </c>
      <c r="B1207" s="240" t="s">
        <v>46</v>
      </c>
      <c r="C1207" s="218" t="s">
        <v>1154</v>
      </c>
      <c r="D1207" s="240" t="s">
        <v>451</v>
      </c>
      <c r="E1207" s="224">
        <v>3.2000000000000001E-2</v>
      </c>
      <c r="F1207" s="231">
        <f t="shared" ref="F1207" si="1816">H1207+J1207+R1207</f>
        <v>8.8944080844000002</v>
      </c>
      <c r="G1207" s="233">
        <v>0.11</v>
      </c>
      <c r="H1207" s="292">
        <f t="shared" ref="H1207" si="1817">G1207*$P$14/1000</f>
        <v>0.18945300000000001</v>
      </c>
      <c r="I1207" s="249">
        <v>0.76</v>
      </c>
      <c r="J1207" s="292">
        <f t="shared" ref="J1207" si="1818">I1207*$P$15/1000</f>
        <v>1.6749791999999999</v>
      </c>
      <c r="K1207" s="65" t="s">
        <v>56</v>
      </c>
      <c r="L1207" s="65" t="s">
        <v>44</v>
      </c>
      <c r="M1207" s="65">
        <v>7.0000000000000007E-2</v>
      </c>
      <c r="N1207" s="77">
        <v>0.156</v>
      </c>
      <c r="O1207" s="20">
        <f t="shared" si="1771"/>
        <v>1.0920000000000001E-2</v>
      </c>
      <c r="P1207" s="292">
        <f t="shared" ref="P1207" si="1819">E1207*F1207</f>
        <v>0.28462105870080001</v>
      </c>
      <c r="Q1207" s="292">
        <f t="shared" ref="Q1207" si="1820">SUM(O1207:O1210)</f>
        <v>6.1345200000000002</v>
      </c>
      <c r="R1207" s="292">
        <f t="shared" ref="R1207" si="1821">Q1207*1.02*1.05*$R$20</f>
        <v>7.0299758844000007</v>
      </c>
      <c r="S1207" s="228">
        <f t="shared" ref="S1207" si="1822">F1207*$S$23</f>
        <v>10.420415788197294</v>
      </c>
      <c r="T1207" s="228">
        <v>0.33030049374899373</v>
      </c>
    </row>
    <row r="1208" spans="1:20" ht="12.75" customHeight="1">
      <c r="A1208" s="229"/>
      <c r="B1208" s="240"/>
      <c r="C1208" s="219"/>
      <c r="D1208" s="229"/>
      <c r="E1208" s="224"/>
      <c r="F1208" s="231"/>
      <c r="G1208" s="233"/>
      <c r="H1208" s="292"/>
      <c r="I1208" s="249"/>
      <c r="J1208" s="292"/>
      <c r="K1208" s="65" t="s">
        <v>49</v>
      </c>
      <c r="L1208" s="65" t="s">
        <v>44</v>
      </c>
      <c r="M1208" s="65">
        <v>1.26</v>
      </c>
      <c r="N1208" s="77">
        <v>4.8600000000000003</v>
      </c>
      <c r="O1208" s="20">
        <f t="shared" si="1771"/>
        <v>6.1236000000000006</v>
      </c>
      <c r="P1208" s="292"/>
      <c r="Q1208" s="292"/>
      <c r="R1208" s="292"/>
      <c r="S1208" s="228"/>
      <c r="T1208" s="228"/>
    </row>
    <row r="1209" spans="1:20" ht="12.75" customHeight="1">
      <c r="A1209" s="229"/>
      <c r="B1209" s="240"/>
      <c r="C1209" s="219"/>
      <c r="D1209" s="229"/>
      <c r="E1209" s="224"/>
      <c r="F1209" s="231"/>
      <c r="G1209" s="233"/>
      <c r="H1209" s="292"/>
      <c r="I1209" s="249"/>
      <c r="J1209" s="292"/>
      <c r="K1209" s="65"/>
      <c r="L1209" s="65"/>
      <c r="M1209" s="65"/>
      <c r="N1209" s="77"/>
      <c r="O1209" s="20">
        <f t="shared" si="1771"/>
        <v>0</v>
      </c>
      <c r="P1209" s="292"/>
      <c r="Q1209" s="292"/>
      <c r="R1209" s="292"/>
      <c r="S1209" s="228"/>
      <c r="T1209" s="228"/>
    </row>
    <row r="1210" spans="1:20" ht="12.75" customHeight="1">
      <c r="A1210" s="229"/>
      <c r="B1210" s="240"/>
      <c r="C1210" s="220"/>
      <c r="D1210" s="229"/>
      <c r="E1210" s="224"/>
      <c r="F1210" s="231"/>
      <c r="G1210" s="233"/>
      <c r="H1210" s="292"/>
      <c r="I1210" s="249"/>
      <c r="J1210" s="292"/>
      <c r="K1210" s="65"/>
      <c r="L1210" s="65"/>
      <c r="M1210" s="65"/>
      <c r="N1210" s="77"/>
      <c r="O1210" s="20">
        <f t="shared" si="1771"/>
        <v>0</v>
      </c>
      <c r="P1210" s="292"/>
      <c r="Q1210" s="292"/>
      <c r="R1210" s="292"/>
      <c r="S1210" s="228"/>
      <c r="T1210" s="228"/>
    </row>
    <row r="1211" spans="1:20" ht="12.75" customHeight="1">
      <c r="A1211" s="229">
        <v>2</v>
      </c>
      <c r="B1211" s="240" t="s">
        <v>175</v>
      </c>
      <c r="C1211" s="218" t="s">
        <v>1155</v>
      </c>
      <c r="D1211" s="241" t="s">
        <v>464</v>
      </c>
      <c r="E1211" s="243">
        <v>2.1</v>
      </c>
      <c r="F1211" s="231">
        <f t="shared" ref="F1211" si="1823">H1211+J1211+R1211</f>
        <v>5.4137091359100005</v>
      </c>
      <c r="G1211" s="233">
        <v>0.40100000000000002</v>
      </c>
      <c r="H1211" s="292">
        <f t="shared" ref="H1211" si="1824">G1211*$P$14/1000</f>
        <v>0.69064229999999993</v>
      </c>
      <c r="I1211" s="249">
        <v>7.1000000000000004E-3</v>
      </c>
      <c r="J1211" s="292">
        <f t="shared" ref="J1211" si="1825">I1211*$P$15/1000</f>
        <v>1.5647832E-2</v>
      </c>
      <c r="K1211" s="65" t="s">
        <v>62</v>
      </c>
      <c r="L1211" s="65" t="s">
        <v>40</v>
      </c>
      <c r="M1211" s="65">
        <v>1</v>
      </c>
      <c r="N1211" s="77">
        <v>2.5</v>
      </c>
      <c r="O1211" s="20">
        <f t="shared" si="1771"/>
        <v>2.5</v>
      </c>
      <c r="P1211" s="292">
        <f t="shared" ref="P1211" si="1826">E1211*F1211</f>
        <v>11.368789185411002</v>
      </c>
      <c r="Q1211" s="292">
        <f t="shared" ref="Q1211" si="1827">SUM(O1211:O1214)</f>
        <v>4.1078029999999996</v>
      </c>
      <c r="R1211" s="292">
        <f t="shared" ref="R1211" si="1828">Q1211*1.02*1.05*$R$20</f>
        <v>4.7074190039100001</v>
      </c>
      <c r="S1211" s="228">
        <f t="shared" ref="S1211" si="1829">F1211*$S$23</f>
        <v>6.3425356265683437</v>
      </c>
      <c r="T1211" s="228">
        <v>13.180778066720617</v>
      </c>
    </row>
    <row r="1212" spans="1:20" ht="12.75" customHeight="1">
      <c r="A1212" s="229"/>
      <c r="B1212" s="240"/>
      <c r="C1212" s="219"/>
      <c r="D1212" s="244"/>
      <c r="E1212" s="243"/>
      <c r="F1212" s="231"/>
      <c r="G1212" s="233"/>
      <c r="H1212" s="292"/>
      <c r="I1212" s="249"/>
      <c r="J1212" s="292"/>
      <c r="K1212" s="65" t="s">
        <v>43</v>
      </c>
      <c r="L1212" s="65" t="s">
        <v>44</v>
      </c>
      <c r="M1212" s="65">
        <v>5.8999999999999997E-2</v>
      </c>
      <c r="N1212" s="77">
        <v>27.016999999999999</v>
      </c>
      <c r="O1212" s="20">
        <f t="shared" si="1771"/>
        <v>1.5940029999999998</v>
      </c>
      <c r="P1212" s="292"/>
      <c r="Q1212" s="292"/>
      <c r="R1212" s="292"/>
      <c r="S1212" s="228"/>
      <c r="T1212" s="228"/>
    </row>
    <row r="1213" spans="1:20" ht="12.75" customHeight="1">
      <c r="A1213" s="229"/>
      <c r="B1213" s="240"/>
      <c r="C1213" s="219"/>
      <c r="D1213" s="244"/>
      <c r="E1213" s="243"/>
      <c r="F1213" s="231"/>
      <c r="G1213" s="233"/>
      <c r="H1213" s="292"/>
      <c r="I1213" s="249"/>
      <c r="J1213" s="292"/>
      <c r="K1213" s="65" t="s">
        <v>45</v>
      </c>
      <c r="L1213" s="65" t="s">
        <v>44</v>
      </c>
      <c r="M1213" s="65">
        <v>5.9999999999999995E-4</v>
      </c>
      <c r="N1213" s="77">
        <v>23</v>
      </c>
      <c r="O1213" s="20">
        <f t="shared" si="1771"/>
        <v>1.3799999999999998E-2</v>
      </c>
      <c r="P1213" s="292"/>
      <c r="Q1213" s="292"/>
      <c r="R1213" s="292"/>
      <c r="S1213" s="228"/>
      <c r="T1213" s="228"/>
    </row>
    <row r="1214" spans="1:20" ht="12.75" customHeight="1">
      <c r="A1214" s="229"/>
      <c r="B1214" s="240"/>
      <c r="C1214" s="220"/>
      <c r="D1214" s="244"/>
      <c r="E1214" s="243"/>
      <c r="F1214" s="231"/>
      <c r="G1214" s="233"/>
      <c r="H1214" s="292"/>
      <c r="I1214" s="249"/>
      <c r="J1214" s="292"/>
      <c r="K1214" s="65"/>
      <c r="L1214" s="65"/>
      <c r="M1214" s="65"/>
      <c r="N1214" s="77"/>
      <c r="O1214" s="20">
        <f t="shared" si="1771"/>
        <v>0</v>
      </c>
      <c r="P1214" s="292"/>
      <c r="Q1214" s="292"/>
      <c r="R1214" s="292"/>
      <c r="S1214" s="228"/>
      <c r="T1214" s="228"/>
    </row>
    <row r="1215" spans="1:20" ht="12.75" customHeight="1">
      <c r="A1215" s="347"/>
      <c r="B1215" s="348"/>
      <c r="C1215" s="349" t="s">
        <v>458</v>
      </c>
      <c r="D1215" s="347"/>
      <c r="E1215" s="350"/>
      <c r="F1215" s="351"/>
      <c r="G1215" s="344"/>
      <c r="H1215" s="345"/>
      <c r="I1215" s="344"/>
      <c r="J1215" s="345"/>
      <c r="K1215" s="37"/>
      <c r="L1215" s="37"/>
      <c r="M1215" s="37"/>
      <c r="N1215" s="38"/>
      <c r="O1215" s="39"/>
      <c r="P1215" s="345"/>
      <c r="Q1215" s="345"/>
      <c r="R1215" s="345"/>
      <c r="S1215" s="345"/>
      <c r="T1215" s="346">
        <f>SUM(T1207:T1214)</f>
        <v>13.51107856046961</v>
      </c>
    </row>
    <row r="1216" spans="1:20" ht="12.75" customHeight="1">
      <c r="A1216" s="347"/>
      <c r="B1216" s="348"/>
      <c r="C1216" s="349"/>
      <c r="D1216" s="347"/>
      <c r="E1216" s="350"/>
      <c r="F1216" s="352"/>
      <c r="G1216" s="344"/>
      <c r="H1216" s="345"/>
      <c r="I1216" s="344"/>
      <c r="J1216" s="345"/>
      <c r="K1216" s="37"/>
      <c r="L1216" s="37"/>
      <c r="M1216" s="37"/>
      <c r="N1216" s="38"/>
      <c r="O1216" s="39"/>
      <c r="P1216" s="345"/>
      <c r="Q1216" s="345"/>
      <c r="R1216" s="345"/>
      <c r="S1216" s="345"/>
      <c r="T1216" s="346"/>
    </row>
    <row r="1217" spans="1:20" ht="12.75" customHeight="1">
      <c r="A1217" s="347"/>
      <c r="B1217" s="348"/>
      <c r="C1217" s="349"/>
      <c r="D1217" s="347"/>
      <c r="E1217" s="350"/>
      <c r="F1217" s="352"/>
      <c r="G1217" s="344"/>
      <c r="H1217" s="345"/>
      <c r="I1217" s="344"/>
      <c r="J1217" s="345"/>
      <c r="K1217" s="37"/>
      <c r="L1217" s="37"/>
      <c r="M1217" s="40"/>
      <c r="N1217" s="38"/>
      <c r="O1217" s="39"/>
      <c r="P1217" s="345"/>
      <c r="Q1217" s="345"/>
      <c r="R1217" s="345"/>
      <c r="S1217" s="345"/>
      <c r="T1217" s="346"/>
    </row>
    <row r="1218" spans="1:20" ht="12.75" customHeight="1">
      <c r="A1218" s="347"/>
      <c r="B1218" s="348"/>
      <c r="C1218" s="349"/>
      <c r="D1218" s="347"/>
      <c r="E1218" s="350"/>
      <c r="F1218" s="353"/>
      <c r="G1218" s="344"/>
      <c r="H1218" s="345"/>
      <c r="I1218" s="344"/>
      <c r="J1218" s="345"/>
      <c r="K1218" s="37"/>
      <c r="L1218" s="37"/>
      <c r="M1218" s="37"/>
      <c r="N1218" s="38"/>
      <c r="O1218" s="39"/>
      <c r="P1218" s="345"/>
      <c r="Q1218" s="345"/>
      <c r="R1218" s="345"/>
      <c r="S1218" s="345"/>
      <c r="T1218" s="346"/>
    </row>
    <row r="1219" spans="1:20" ht="12.75" customHeight="1">
      <c r="A1219" s="347"/>
      <c r="B1219" s="348"/>
      <c r="C1219" s="349" t="s">
        <v>459</v>
      </c>
      <c r="D1219" s="347"/>
      <c r="E1219" s="350"/>
      <c r="F1219" s="351"/>
      <c r="G1219" s="344"/>
      <c r="H1219" s="345"/>
      <c r="I1219" s="344"/>
      <c r="J1219" s="345"/>
      <c r="K1219" s="37"/>
      <c r="L1219" s="37"/>
      <c r="M1219" s="37"/>
      <c r="N1219" s="38"/>
      <c r="O1219" s="39"/>
      <c r="P1219" s="345"/>
      <c r="Q1219" s="345"/>
      <c r="R1219" s="345"/>
      <c r="S1219" s="345"/>
      <c r="T1219" s="340" t="e">
        <f>(T1215*100%)/'N46 Cav-Nax'!T1117</f>
        <v>#REF!</v>
      </c>
    </row>
    <row r="1220" spans="1:20" ht="12.75" customHeight="1">
      <c r="A1220" s="347"/>
      <c r="B1220" s="348"/>
      <c r="C1220" s="349"/>
      <c r="D1220" s="347"/>
      <c r="E1220" s="350"/>
      <c r="F1220" s="352"/>
      <c r="G1220" s="344"/>
      <c r="H1220" s="345"/>
      <c r="I1220" s="344"/>
      <c r="J1220" s="345"/>
      <c r="K1220" s="37"/>
      <c r="L1220" s="37"/>
      <c r="M1220" s="37"/>
      <c r="N1220" s="38"/>
      <c r="O1220" s="39"/>
      <c r="P1220" s="345"/>
      <c r="Q1220" s="345"/>
      <c r="R1220" s="345"/>
      <c r="S1220" s="345"/>
      <c r="T1220" s="340"/>
    </row>
    <row r="1221" spans="1:20" ht="12.75" customHeight="1">
      <c r="A1221" s="347"/>
      <c r="B1221" s="348"/>
      <c r="C1221" s="349"/>
      <c r="D1221" s="347"/>
      <c r="E1221" s="350"/>
      <c r="F1221" s="352"/>
      <c r="G1221" s="344"/>
      <c r="H1221" s="345"/>
      <c r="I1221" s="344"/>
      <c r="J1221" s="345"/>
      <c r="K1221" s="37"/>
      <c r="L1221" s="37"/>
      <c r="M1221" s="40"/>
      <c r="N1221" s="38"/>
      <c r="O1221" s="39"/>
      <c r="P1221" s="345"/>
      <c r="Q1221" s="345"/>
      <c r="R1221" s="345"/>
      <c r="S1221" s="345"/>
      <c r="T1221" s="340"/>
    </row>
    <row r="1222" spans="1:20" ht="12.75" customHeight="1">
      <c r="A1222" s="347"/>
      <c r="B1222" s="348"/>
      <c r="C1222" s="349"/>
      <c r="D1222" s="347"/>
      <c r="E1222" s="350"/>
      <c r="F1222" s="353"/>
      <c r="G1222" s="344"/>
      <c r="H1222" s="345"/>
      <c r="I1222" s="344"/>
      <c r="J1222" s="345"/>
      <c r="K1222" s="37"/>
      <c r="L1222" s="37"/>
      <c r="M1222" s="37"/>
      <c r="N1222" s="38"/>
      <c r="O1222" s="39"/>
      <c r="P1222" s="345"/>
      <c r="Q1222" s="345"/>
      <c r="R1222" s="345"/>
      <c r="S1222" s="345"/>
      <c r="T1222" s="340"/>
    </row>
    <row r="1223" spans="1:20" ht="12.75" customHeight="1">
      <c r="A1223" s="280"/>
      <c r="B1223" s="230"/>
      <c r="C1223" s="234" t="s">
        <v>479</v>
      </c>
      <c r="D1223" s="268"/>
      <c r="E1223" s="286"/>
      <c r="F1223" s="231">
        <f t="shared" ref="F1223" si="1830">H1223+J1223+R1223</f>
        <v>0</v>
      </c>
      <c r="G1223" s="232"/>
      <c r="H1223" s="292">
        <f t="shared" ref="H1223" si="1831">G1223*$P$14/1000</f>
        <v>0</v>
      </c>
      <c r="I1223" s="232"/>
      <c r="J1223" s="292">
        <f t="shared" ref="J1223" si="1832">I1223*$P$15/1000</f>
        <v>0</v>
      </c>
      <c r="K1223" s="22"/>
      <c r="L1223" s="22"/>
      <c r="M1223" s="22"/>
      <c r="N1223" s="34"/>
      <c r="O1223" s="20">
        <f t="shared" si="1771"/>
        <v>0</v>
      </c>
      <c r="P1223" s="292">
        <f t="shared" ref="P1223" si="1833">E1223*F1223</f>
        <v>0</v>
      </c>
      <c r="Q1223" s="292">
        <f t="shared" ref="Q1223" si="1834">SUM(O1223:O1226)</f>
        <v>0</v>
      </c>
      <c r="R1223" s="292">
        <f t="shared" ref="R1223" si="1835">Q1223*1.02*1.05*$R$20</f>
        <v>0</v>
      </c>
      <c r="S1223" s="228">
        <f t="shared" ref="S1223" si="1836">F1223*$S$23</f>
        <v>0</v>
      </c>
      <c r="T1223" s="228">
        <f t="shared" ref="T1223" si="1837">S1223*E1223</f>
        <v>0</v>
      </c>
    </row>
    <row r="1224" spans="1:20" ht="12.75" customHeight="1">
      <c r="A1224" s="280"/>
      <c r="B1224" s="230"/>
      <c r="C1224" s="235"/>
      <c r="D1224" s="269"/>
      <c r="E1224" s="286"/>
      <c r="F1224" s="231"/>
      <c r="G1224" s="232"/>
      <c r="H1224" s="292"/>
      <c r="I1224" s="232"/>
      <c r="J1224" s="292"/>
      <c r="K1224" s="22"/>
      <c r="L1224" s="22"/>
      <c r="M1224" s="22"/>
      <c r="N1224" s="34"/>
      <c r="O1224" s="20">
        <f t="shared" si="1771"/>
        <v>0</v>
      </c>
      <c r="P1224" s="292"/>
      <c r="Q1224" s="292"/>
      <c r="R1224" s="292"/>
      <c r="S1224" s="228"/>
      <c r="T1224" s="228"/>
    </row>
    <row r="1225" spans="1:20" ht="12.75" customHeight="1">
      <c r="A1225" s="280"/>
      <c r="B1225" s="230"/>
      <c r="C1225" s="235"/>
      <c r="D1225" s="269"/>
      <c r="E1225" s="286"/>
      <c r="F1225" s="231"/>
      <c r="G1225" s="232"/>
      <c r="H1225" s="292"/>
      <c r="I1225" s="232"/>
      <c r="J1225" s="292"/>
      <c r="K1225" s="22"/>
      <c r="L1225" s="22"/>
      <c r="M1225" s="23"/>
      <c r="N1225" s="34"/>
      <c r="O1225" s="20">
        <f t="shared" si="1771"/>
        <v>0</v>
      </c>
      <c r="P1225" s="292"/>
      <c r="Q1225" s="292"/>
      <c r="R1225" s="292"/>
      <c r="S1225" s="228"/>
      <c r="T1225" s="228"/>
    </row>
    <row r="1226" spans="1:20" ht="12.75" customHeight="1">
      <c r="A1226" s="280"/>
      <c r="B1226" s="230"/>
      <c r="C1226" s="236"/>
      <c r="D1226" s="270"/>
      <c r="E1226" s="286"/>
      <c r="F1226" s="231"/>
      <c r="G1226" s="232"/>
      <c r="H1226" s="292"/>
      <c r="I1226" s="232"/>
      <c r="J1226" s="292"/>
      <c r="K1226" s="22"/>
      <c r="L1226" s="22"/>
      <c r="M1226" s="22"/>
      <c r="N1226" s="34"/>
      <c r="O1226" s="20">
        <f t="shared" si="1771"/>
        <v>0</v>
      </c>
      <c r="P1226" s="292"/>
      <c r="Q1226" s="292"/>
      <c r="R1226" s="292"/>
      <c r="S1226" s="228"/>
      <c r="T1226" s="228"/>
    </row>
    <row r="1227" spans="1:20" ht="12.75" customHeight="1">
      <c r="A1227" s="280">
        <v>1</v>
      </c>
      <c r="B1227" s="230" t="s">
        <v>46</v>
      </c>
      <c r="C1227" s="218" t="s">
        <v>480</v>
      </c>
      <c r="D1227" s="240" t="s">
        <v>451</v>
      </c>
      <c r="E1227" s="231">
        <v>0.24</v>
      </c>
      <c r="F1227" s="231">
        <f t="shared" ref="F1227" si="1838">H1227+J1227+R1227</f>
        <v>8.8944080844000002</v>
      </c>
      <c r="G1227" s="232">
        <v>0.11</v>
      </c>
      <c r="H1227" s="292">
        <f t="shared" ref="H1227" si="1839">G1227*$P$14/1000</f>
        <v>0.18945300000000001</v>
      </c>
      <c r="I1227" s="283">
        <v>0.76</v>
      </c>
      <c r="J1227" s="292">
        <f t="shared" ref="J1227" si="1840">I1227*$P$15/1000</f>
        <v>1.6749791999999999</v>
      </c>
      <c r="K1227" s="22" t="s">
        <v>56</v>
      </c>
      <c r="L1227" s="22" t="s">
        <v>44</v>
      </c>
      <c r="M1227" s="22">
        <v>7.0000000000000007E-2</v>
      </c>
      <c r="N1227" s="34">
        <v>0.156</v>
      </c>
      <c r="O1227" s="20">
        <f t="shared" si="1771"/>
        <v>1.0920000000000001E-2</v>
      </c>
      <c r="P1227" s="292">
        <f t="shared" ref="P1227" si="1841">E1227*F1227</f>
        <v>2.134657940256</v>
      </c>
      <c r="Q1227" s="292">
        <f t="shared" ref="Q1227" si="1842">SUM(O1227:O1230)</f>
        <v>6.1345200000000002</v>
      </c>
      <c r="R1227" s="292">
        <f t="shared" ref="R1227" si="1843">Q1227*1.02*1.05*$R$20</f>
        <v>7.0299758844000007</v>
      </c>
      <c r="S1227" s="228">
        <f t="shared" ref="S1227" si="1844">F1227*$S$23</f>
        <v>10.420415788197294</v>
      </c>
      <c r="T1227" s="228">
        <v>2.4772537031174529</v>
      </c>
    </row>
    <row r="1228" spans="1:20" ht="12.75" customHeight="1">
      <c r="A1228" s="280"/>
      <c r="B1228" s="230"/>
      <c r="C1228" s="219"/>
      <c r="D1228" s="229"/>
      <c r="E1228" s="231"/>
      <c r="F1228" s="231"/>
      <c r="G1228" s="232"/>
      <c r="H1228" s="292"/>
      <c r="I1228" s="283"/>
      <c r="J1228" s="292"/>
      <c r="K1228" s="22" t="s">
        <v>49</v>
      </c>
      <c r="L1228" s="22" t="s">
        <v>44</v>
      </c>
      <c r="M1228" s="22">
        <v>1.26</v>
      </c>
      <c r="N1228" s="34">
        <v>4.8600000000000003</v>
      </c>
      <c r="O1228" s="20">
        <f t="shared" si="1771"/>
        <v>6.1236000000000006</v>
      </c>
      <c r="P1228" s="292"/>
      <c r="Q1228" s="292"/>
      <c r="R1228" s="292"/>
      <c r="S1228" s="228"/>
      <c r="T1228" s="228"/>
    </row>
    <row r="1229" spans="1:20" ht="12.75" customHeight="1">
      <c r="A1229" s="280"/>
      <c r="B1229" s="230"/>
      <c r="C1229" s="219"/>
      <c r="D1229" s="229"/>
      <c r="E1229" s="231"/>
      <c r="F1229" s="231"/>
      <c r="G1229" s="232"/>
      <c r="H1229" s="292"/>
      <c r="I1229" s="283"/>
      <c r="J1229" s="292"/>
      <c r="K1229" s="22"/>
      <c r="L1229" s="22"/>
      <c r="M1229" s="22"/>
      <c r="N1229" s="34"/>
      <c r="O1229" s="20">
        <f t="shared" si="1771"/>
        <v>0</v>
      </c>
      <c r="P1229" s="292"/>
      <c r="Q1229" s="292"/>
      <c r="R1229" s="292"/>
      <c r="S1229" s="228"/>
      <c r="T1229" s="228"/>
    </row>
    <row r="1230" spans="1:20" ht="12.75" customHeight="1">
      <c r="A1230" s="280"/>
      <c r="B1230" s="230"/>
      <c r="C1230" s="220"/>
      <c r="D1230" s="229"/>
      <c r="E1230" s="231"/>
      <c r="F1230" s="231"/>
      <c r="G1230" s="232"/>
      <c r="H1230" s="292"/>
      <c r="I1230" s="283"/>
      <c r="J1230" s="292"/>
      <c r="K1230" s="22"/>
      <c r="L1230" s="22"/>
      <c r="M1230" s="22"/>
      <c r="N1230" s="34"/>
      <c r="O1230" s="20">
        <f t="shared" si="1771"/>
        <v>0</v>
      </c>
      <c r="P1230" s="292"/>
      <c r="Q1230" s="292"/>
      <c r="R1230" s="292"/>
      <c r="S1230" s="228"/>
      <c r="T1230" s="228"/>
    </row>
    <row r="1231" spans="1:20" ht="12.75" customHeight="1">
      <c r="A1231" s="280">
        <v>2</v>
      </c>
      <c r="B1231" s="240" t="s">
        <v>64</v>
      </c>
      <c r="C1231" s="218" t="s">
        <v>481</v>
      </c>
      <c r="D1231" s="241" t="s">
        <v>464</v>
      </c>
      <c r="E1231" s="281">
        <v>45</v>
      </c>
      <c r="F1231" s="231">
        <f t="shared" ref="F1231" si="1845">H1231+J1231+R1231</f>
        <v>3.5805284301900002</v>
      </c>
      <c r="G1231" s="233">
        <v>0.40100000000000002</v>
      </c>
      <c r="H1231" s="292">
        <f t="shared" ref="H1231" si="1846">G1231*$P$14/1000</f>
        <v>0.69064229999999993</v>
      </c>
      <c r="I1231" s="283">
        <v>7.1000000000000004E-3</v>
      </c>
      <c r="J1231" s="292">
        <f t="shared" ref="J1231" si="1847">I1231*$P$15/1000</f>
        <v>1.5647832E-2</v>
      </c>
      <c r="K1231" s="22" t="s">
        <v>62</v>
      </c>
      <c r="L1231" s="22" t="s">
        <v>40</v>
      </c>
      <c r="M1231" s="22">
        <v>1</v>
      </c>
      <c r="N1231" s="34">
        <v>1.6659999999999999</v>
      </c>
      <c r="O1231" s="20">
        <f t="shared" si="1771"/>
        <v>1.6659999999999999</v>
      </c>
      <c r="P1231" s="292">
        <f t="shared" ref="P1231" si="1848">E1231*F1231</f>
        <v>161.12377935855</v>
      </c>
      <c r="Q1231" s="292">
        <f t="shared" ref="Q1231" si="1849">SUM(O1231:O1234)</f>
        <v>2.508127</v>
      </c>
      <c r="R1231" s="292">
        <f t="shared" ref="R1231" si="1850">Q1231*1.02*1.05*$R$20</f>
        <v>2.8742382981900003</v>
      </c>
      <c r="S1231" s="228">
        <f t="shared" ref="S1231" si="1851">F1231*$S$23</f>
        <v>4.1948373213818027</v>
      </c>
      <c r="T1231" s="228">
        <v>186.95496468785674</v>
      </c>
    </row>
    <row r="1232" spans="1:20" ht="12.75" customHeight="1">
      <c r="A1232" s="280"/>
      <c r="B1232" s="240"/>
      <c r="C1232" s="219"/>
      <c r="D1232" s="244"/>
      <c r="E1232" s="281"/>
      <c r="F1232" s="231"/>
      <c r="G1232" s="233"/>
      <c r="H1232" s="292"/>
      <c r="I1232" s="283"/>
      <c r="J1232" s="292"/>
      <c r="K1232" s="22" t="s">
        <v>43</v>
      </c>
      <c r="L1232" s="22" t="s">
        <v>44</v>
      </c>
      <c r="M1232" s="22">
        <v>3.1E-2</v>
      </c>
      <c r="N1232" s="34">
        <v>27.016999999999999</v>
      </c>
      <c r="O1232" s="20">
        <f t="shared" si="1771"/>
        <v>0.83752700000000002</v>
      </c>
      <c r="P1232" s="292"/>
      <c r="Q1232" s="292"/>
      <c r="R1232" s="292"/>
      <c r="S1232" s="228"/>
      <c r="T1232" s="228"/>
    </row>
    <row r="1233" spans="1:20" ht="12.75" customHeight="1">
      <c r="A1233" s="280"/>
      <c r="B1233" s="240"/>
      <c r="C1233" s="219"/>
      <c r="D1233" s="244"/>
      <c r="E1233" s="281"/>
      <c r="F1233" s="231"/>
      <c r="G1233" s="233"/>
      <c r="H1233" s="292"/>
      <c r="I1233" s="283"/>
      <c r="J1233" s="292"/>
      <c r="K1233" s="22" t="s">
        <v>45</v>
      </c>
      <c r="L1233" s="22" t="s">
        <v>44</v>
      </c>
      <c r="M1233" s="22">
        <v>2.0000000000000001E-4</v>
      </c>
      <c r="N1233" s="34">
        <v>23</v>
      </c>
      <c r="O1233" s="20">
        <f t="shared" si="1771"/>
        <v>4.5999999999999999E-3</v>
      </c>
      <c r="P1233" s="292"/>
      <c r="Q1233" s="292"/>
      <c r="R1233" s="292"/>
      <c r="S1233" s="228"/>
      <c r="T1233" s="228"/>
    </row>
    <row r="1234" spans="1:20" ht="12.75" customHeight="1">
      <c r="A1234" s="280"/>
      <c r="B1234" s="240"/>
      <c r="C1234" s="220"/>
      <c r="D1234" s="244"/>
      <c r="E1234" s="281"/>
      <c r="F1234" s="231"/>
      <c r="G1234" s="233"/>
      <c r="H1234" s="292"/>
      <c r="I1234" s="283"/>
      <c r="J1234" s="292"/>
      <c r="K1234" s="22"/>
      <c r="L1234" s="22"/>
      <c r="M1234" s="22"/>
      <c r="N1234" s="34"/>
      <c r="O1234" s="20">
        <f t="shared" si="1771"/>
        <v>0</v>
      </c>
      <c r="P1234" s="292"/>
      <c r="Q1234" s="292"/>
      <c r="R1234" s="292"/>
      <c r="S1234" s="228"/>
      <c r="T1234" s="228"/>
    </row>
    <row r="1235" spans="1:20" ht="12.75" customHeight="1">
      <c r="A1235" s="347"/>
      <c r="B1235" s="348"/>
      <c r="C1235" s="349" t="s">
        <v>458</v>
      </c>
      <c r="D1235" s="347"/>
      <c r="E1235" s="350"/>
      <c r="F1235" s="351"/>
      <c r="G1235" s="344"/>
      <c r="H1235" s="345"/>
      <c r="I1235" s="344"/>
      <c r="J1235" s="345"/>
      <c r="K1235" s="37"/>
      <c r="L1235" s="37"/>
      <c r="M1235" s="37"/>
      <c r="N1235" s="38"/>
      <c r="O1235" s="39"/>
      <c r="P1235" s="345"/>
      <c r="Q1235" s="345"/>
      <c r="R1235" s="345"/>
      <c r="S1235" s="345"/>
      <c r="T1235" s="346">
        <f>SUM(T1227:T1234)</f>
        <v>189.43221839097419</v>
      </c>
    </row>
    <row r="1236" spans="1:20" ht="12.75" customHeight="1">
      <c r="A1236" s="347"/>
      <c r="B1236" s="348"/>
      <c r="C1236" s="349"/>
      <c r="D1236" s="347"/>
      <c r="E1236" s="350"/>
      <c r="F1236" s="352"/>
      <c r="G1236" s="344"/>
      <c r="H1236" s="345"/>
      <c r="I1236" s="344"/>
      <c r="J1236" s="345"/>
      <c r="K1236" s="37"/>
      <c r="L1236" s="37"/>
      <c r="M1236" s="37"/>
      <c r="N1236" s="38"/>
      <c r="O1236" s="39"/>
      <c r="P1236" s="345"/>
      <c r="Q1236" s="345"/>
      <c r="R1236" s="345"/>
      <c r="S1236" s="345"/>
      <c r="T1236" s="346"/>
    </row>
    <row r="1237" spans="1:20" ht="12.75" customHeight="1">
      <c r="A1237" s="347"/>
      <c r="B1237" s="348"/>
      <c r="C1237" s="349"/>
      <c r="D1237" s="347"/>
      <c r="E1237" s="350"/>
      <c r="F1237" s="352"/>
      <c r="G1237" s="344"/>
      <c r="H1237" s="345"/>
      <c r="I1237" s="344"/>
      <c r="J1237" s="345"/>
      <c r="K1237" s="37"/>
      <c r="L1237" s="37"/>
      <c r="M1237" s="40"/>
      <c r="N1237" s="38"/>
      <c r="O1237" s="39"/>
      <c r="P1237" s="345"/>
      <c r="Q1237" s="345"/>
      <c r="R1237" s="345"/>
      <c r="S1237" s="345"/>
      <c r="T1237" s="346"/>
    </row>
    <row r="1238" spans="1:20" ht="12.75" customHeight="1">
      <c r="A1238" s="347"/>
      <c r="B1238" s="348"/>
      <c r="C1238" s="349"/>
      <c r="D1238" s="347"/>
      <c r="E1238" s="350"/>
      <c r="F1238" s="353"/>
      <c r="G1238" s="344"/>
      <c r="H1238" s="345"/>
      <c r="I1238" s="344"/>
      <c r="J1238" s="345"/>
      <c r="K1238" s="37"/>
      <c r="L1238" s="37"/>
      <c r="M1238" s="37"/>
      <c r="N1238" s="38"/>
      <c r="O1238" s="39"/>
      <c r="P1238" s="345"/>
      <c r="Q1238" s="345"/>
      <c r="R1238" s="345"/>
      <c r="S1238" s="345"/>
      <c r="T1238" s="346"/>
    </row>
    <row r="1239" spans="1:20" ht="12.75" customHeight="1">
      <c r="A1239" s="347"/>
      <c r="B1239" s="348"/>
      <c r="C1239" s="349" t="s">
        <v>459</v>
      </c>
      <c r="D1239" s="347"/>
      <c r="E1239" s="350"/>
      <c r="F1239" s="351"/>
      <c r="G1239" s="344"/>
      <c r="H1239" s="345"/>
      <c r="I1239" s="344"/>
      <c r="J1239" s="345"/>
      <c r="K1239" s="37"/>
      <c r="L1239" s="37"/>
      <c r="M1239" s="37"/>
      <c r="N1239" s="38"/>
      <c r="O1239" s="39"/>
      <c r="P1239" s="345"/>
      <c r="Q1239" s="345"/>
      <c r="R1239" s="345"/>
      <c r="S1239" s="345"/>
      <c r="T1239" s="340" t="e">
        <f>(T1235*100%)/'N46 Cav-Nax'!T1117</f>
        <v>#REF!</v>
      </c>
    </row>
    <row r="1240" spans="1:20" ht="12.75" customHeight="1">
      <c r="A1240" s="347"/>
      <c r="B1240" s="348"/>
      <c r="C1240" s="349"/>
      <c r="D1240" s="347"/>
      <c r="E1240" s="350"/>
      <c r="F1240" s="352"/>
      <c r="G1240" s="344"/>
      <c r="H1240" s="345"/>
      <c r="I1240" s="344"/>
      <c r="J1240" s="345"/>
      <c r="K1240" s="37"/>
      <c r="L1240" s="37"/>
      <c r="M1240" s="37"/>
      <c r="N1240" s="38"/>
      <c r="O1240" s="39"/>
      <c r="P1240" s="345"/>
      <c r="Q1240" s="345"/>
      <c r="R1240" s="345"/>
      <c r="S1240" s="345"/>
      <c r="T1240" s="340"/>
    </row>
    <row r="1241" spans="1:20" ht="12.75" customHeight="1">
      <c r="A1241" s="347"/>
      <c r="B1241" s="348"/>
      <c r="C1241" s="349"/>
      <c r="D1241" s="347"/>
      <c r="E1241" s="350"/>
      <c r="F1241" s="352"/>
      <c r="G1241" s="344"/>
      <c r="H1241" s="345"/>
      <c r="I1241" s="344"/>
      <c r="J1241" s="345"/>
      <c r="K1241" s="37"/>
      <c r="L1241" s="37"/>
      <c r="M1241" s="40"/>
      <c r="N1241" s="38"/>
      <c r="O1241" s="39"/>
      <c r="P1241" s="345"/>
      <c r="Q1241" s="345"/>
      <c r="R1241" s="345"/>
      <c r="S1241" s="345"/>
      <c r="T1241" s="340"/>
    </row>
    <row r="1242" spans="1:20" ht="12.75" customHeight="1">
      <c r="A1242" s="347"/>
      <c r="B1242" s="348"/>
      <c r="C1242" s="349"/>
      <c r="D1242" s="347"/>
      <c r="E1242" s="350"/>
      <c r="F1242" s="353"/>
      <c r="G1242" s="344"/>
      <c r="H1242" s="345"/>
      <c r="I1242" s="344"/>
      <c r="J1242" s="345"/>
      <c r="K1242" s="37"/>
      <c r="L1242" s="37"/>
      <c r="M1242" s="37"/>
      <c r="N1242" s="38"/>
      <c r="O1242" s="39"/>
      <c r="P1242" s="345"/>
      <c r="Q1242" s="345"/>
      <c r="R1242" s="345"/>
      <c r="S1242" s="345"/>
      <c r="T1242" s="340"/>
    </row>
    <row r="1243" spans="1:20" ht="12.75" customHeight="1">
      <c r="A1243" s="280"/>
      <c r="B1243" s="230"/>
      <c r="C1243" s="234" t="s">
        <v>482</v>
      </c>
      <c r="D1243" s="237"/>
      <c r="E1243" s="286"/>
      <c r="F1243" s="231">
        <f t="shared" ref="F1243" si="1852">H1243+J1243+R1243</f>
        <v>0</v>
      </c>
      <c r="G1243" s="232"/>
      <c r="H1243" s="292">
        <f t="shared" ref="H1243" si="1853">G1243*$P$14/1000</f>
        <v>0</v>
      </c>
      <c r="I1243" s="232"/>
      <c r="J1243" s="292">
        <f t="shared" ref="J1243" si="1854">I1243*$P$15/1000</f>
        <v>0</v>
      </c>
      <c r="K1243" s="22"/>
      <c r="L1243" s="22"/>
      <c r="M1243" s="22"/>
      <c r="N1243" s="34"/>
      <c r="O1243" s="20">
        <f t="shared" si="1771"/>
        <v>0</v>
      </c>
      <c r="P1243" s="292">
        <f t="shared" ref="P1243" si="1855">E1243*F1243</f>
        <v>0</v>
      </c>
      <c r="Q1243" s="292">
        <f t="shared" ref="Q1243" si="1856">SUM(O1243:O1246)</f>
        <v>0</v>
      </c>
      <c r="R1243" s="292">
        <f t="shared" ref="R1243" si="1857">Q1243*1.02*1.05*$R$20</f>
        <v>0</v>
      </c>
      <c r="S1243" s="228">
        <f t="shared" ref="S1243" si="1858">F1243*$S$23</f>
        <v>0</v>
      </c>
      <c r="T1243" s="228">
        <f t="shared" ref="T1243" si="1859">S1243*E1243</f>
        <v>0</v>
      </c>
    </row>
    <row r="1244" spans="1:20" ht="12.75" customHeight="1">
      <c r="A1244" s="280"/>
      <c r="B1244" s="230"/>
      <c r="C1244" s="235"/>
      <c r="D1244" s="238"/>
      <c r="E1244" s="286"/>
      <c r="F1244" s="231"/>
      <c r="G1244" s="232"/>
      <c r="H1244" s="292"/>
      <c r="I1244" s="232"/>
      <c r="J1244" s="292"/>
      <c r="K1244" s="22"/>
      <c r="L1244" s="22"/>
      <c r="M1244" s="22"/>
      <c r="N1244" s="34"/>
      <c r="O1244" s="20">
        <f t="shared" si="1771"/>
        <v>0</v>
      </c>
      <c r="P1244" s="292"/>
      <c r="Q1244" s="292"/>
      <c r="R1244" s="292"/>
      <c r="S1244" s="228"/>
      <c r="T1244" s="228"/>
    </row>
    <row r="1245" spans="1:20" ht="12.75" customHeight="1">
      <c r="A1245" s="280"/>
      <c r="B1245" s="230"/>
      <c r="C1245" s="235"/>
      <c r="D1245" s="238"/>
      <c r="E1245" s="286"/>
      <c r="F1245" s="231"/>
      <c r="G1245" s="232"/>
      <c r="H1245" s="292"/>
      <c r="I1245" s="232"/>
      <c r="J1245" s="292"/>
      <c r="K1245" s="22"/>
      <c r="L1245" s="22"/>
      <c r="M1245" s="23"/>
      <c r="N1245" s="24"/>
      <c r="O1245" s="20">
        <f t="shared" si="1771"/>
        <v>0</v>
      </c>
      <c r="P1245" s="292"/>
      <c r="Q1245" s="292"/>
      <c r="R1245" s="292"/>
      <c r="S1245" s="228"/>
      <c r="T1245" s="228"/>
    </row>
    <row r="1246" spans="1:20" ht="12.75" customHeight="1">
      <c r="A1246" s="280"/>
      <c r="B1246" s="230"/>
      <c r="C1246" s="236"/>
      <c r="D1246" s="239"/>
      <c r="E1246" s="286"/>
      <c r="F1246" s="231"/>
      <c r="G1246" s="232"/>
      <c r="H1246" s="292"/>
      <c r="I1246" s="232"/>
      <c r="J1246" s="292"/>
      <c r="K1246" s="22"/>
      <c r="L1246" s="22"/>
      <c r="M1246" s="22"/>
      <c r="N1246" s="34"/>
      <c r="O1246" s="20">
        <f t="shared" si="1771"/>
        <v>0</v>
      </c>
      <c r="P1246" s="292"/>
      <c r="Q1246" s="292"/>
      <c r="R1246" s="292"/>
      <c r="S1246" s="228"/>
      <c r="T1246" s="228"/>
    </row>
    <row r="1247" spans="1:20" ht="12.75" customHeight="1">
      <c r="A1247" s="280">
        <v>1</v>
      </c>
      <c r="B1247" s="230" t="s">
        <v>46</v>
      </c>
      <c r="C1247" s="218" t="s">
        <v>480</v>
      </c>
      <c r="D1247" s="240" t="s">
        <v>451</v>
      </c>
      <c r="E1247" s="286">
        <v>1.575</v>
      </c>
      <c r="F1247" s="231">
        <f t="shared" ref="F1247" si="1860">H1247+J1247+R1247</f>
        <v>8.8818940920000014</v>
      </c>
      <c r="G1247" s="232">
        <v>0.11</v>
      </c>
      <c r="H1247" s="292">
        <f t="shared" ref="H1247" si="1861">G1247*$P$14/1000</f>
        <v>0.18945300000000001</v>
      </c>
      <c r="I1247" s="283">
        <v>0.76</v>
      </c>
      <c r="J1247" s="292">
        <f t="shared" ref="J1247" si="1862">I1247*$P$15/1000</f>
        <v>1.6749791999999999</v>
      </c>
      <c r="K1247" s="22" t="s">
        <v>49</v>
      </c>
      <c r="L1247" s="22" t="s">
        <v>44</v>
      </c>
      <c r="M1247" s="22">
        <v>1.26</v>
      </c>
      <c r="N1247" s="34">
        <v>4.8600000000000003</v>
      </c>
      <c r="O1247" s="20">
        <f t="shared" si="1771"/>
        <v>6.1236000000000006</v>
      </c>
      <c r="P1247" s="292">
        <f t="shared" ref="P1247" si="1863">E1247*F1247</f>
        <v>13.988983194900001</v>
      </c>
      <c r="Q1247" s="292">
        <f t="shared" ref="Q1247" si="1864">SUM(O1247:O1250)</f>
        <v>6.1236000000000006</v>
      </c>
      <c r="R1247" s="292">
        <f t="shared" ref="R1247" si="1865">Q1247*1.02*1.05*$R$20</f>
        <v>7.0174618920000009</v>
      </c>
      <c r="S1247" s="228">
        <f t="shared" ref="S1247" si="1866">F1247*$S$23</f>
        <v>10.405754778409916</v>
      </c>
      <c r="T1247" s="228">
        <v>16.23416256615981</v>
      </c>
    </row>
    <row r="1248" spans="1:20" ht="12.75" customHeight="1">
      <c r="A1248" s="280"/>
      <c r="B1248" s="230"/>
      <c r="C1248" s="219"/>
      <c r="D1248" s="229"/>
      <c r="E1248" s="286"/>
      <c r="F1248" s="231"/>
      <c r="G1248" s="232"/>
      <c r="H1248" s="292"/>
      <c r="I1248" s="283"/>
      <c r="J1248" s="292"/>
      <c r="K1248" s="22"/>
      <c r="L1248" s="22"/>
      <c r="M1248" s="22"/>
      <c r="N1248" s="34"/>
      <c r="O1248" s="20">
        <f t="shared" si="1771"/>
        <v>0</v>
      </c>
      <c r="P1248" s="292"/>
      <c r="Q1248" s="292"/>
      <c r="R1248" s="292"/>
      <c r="S1248" s="228"/>
      <c r="T1248" s="228"/>
    </row>
    <row r="1249" spans="1:22" ht="12.75" customHeight="1">
      <c r="A1249" s="280"/>
      <c r="B1249" s="230"/>
      <c r="C1249" s="219"/>
      <c r="D1249" s="229"/>
      <c r="E1249" s="286"/>
      <c r="F1249" s="231"/>
      <c r="G1249" s="232"/>
      <c r="H1249" s="292"/>
      <c r="I1249" s="283"/>
      <c r="J1249" s="292"/>
      <c r="K1249" s="22"/>
      <c r="L1249" s="22"/>
      <c r="M1249" s="23"/>
      <c r="N1249" s="34"/>
      <c r="O1249" s="20">
        <f t="shared" si="1771"/>
        <v>0</v>
      </c>
      <c r="P1249" s="292"/>
      <c r="Q1249" s="292"/>
      <c r="R1249" s="292"/>
      <c r="S1249" s="228"/>
      <c r="T1249" s="228"/>
    </row>
    <row r="1250" spans="1:22" ht="12.75" customHeight="1">
      <c r="A1250" s="280"/>
      <c r="B1250" s="230"/>
      <c r="C1250" s="220"/>
      <c r="D1250" s="229"/>
      <c r="E1250" s="286"/>
      <c r="F1250" s="231"/>
      <c r="G1250" s="232"/>
      <c r="H1250" s="292"/>
      <c r="I1250" s="283"/>
      <c r="J1250" s="292"/>
      <c r="K1250" s="22"/>
      <c r="L1250" s="22"/>
      <c r="M1250" s="22"/>
      <c r="N1250" s="34"/>
      <c r="O1250" s="20">
        <f t="shared" si="1771"/>
        <v>0</v>
      </c>
      <c r="P1250" s="292"/>
      <c r="Q1250" s="292"/>
      <c r="R1250" s="292"/>
      <c r="S1250" s="228"/>
      <c r="T1250" s="228"/>
    </row>
    <row r="1251" spans="1:22" ht="12.75" customHeight="1">
      <c r="A1251" s="280">
        <v>2</v>
      </c>
      <c r="B1251" s="230" t="s">
        <v>47</v>
      </c>
      <c r="C1251" s="218" t="s">
        <v>483</v>
      </c>
      <c r="D1251" s="240" t="s">
        <v>451</v>
      </c>
      <c r="E1251" s="231">
        <v>1.26</v>
      </c>
      <c r="F1251" s="231">
        <f t="shared" ref="F1251" si="1867">H1251+J1251+R1251</f>
        <v>15.146401901190002</v>
      </c>
      <c r="G1251" s="232">
        <v>7.0000000000000007E-2</v>
      </c>
      <c r="H1251" s="292">
        <f t="shared" ref="H1251" si="1868">G1251*$P$14/1000</f>
        <v>0.120561</v>
      </c>
      <c r="I1251" s="232">
        <v>0.21</v>
      </c>
      <c r="J1251" s="292">
        <f t="shared" ref="J1251" si="1869">I1251*$P$15/1000</f>
        <v>0.46282319999999999</v>
      </c>
      <c r="K1251" s="22" t="s">
        <v>50</v>
      </c>
      <c r="L1251" s="22" t="s">
        <v>44</v>
      </c>
      <c r="M1251" s="22">
        <v>1.3640000000000001</v>
      </c>
      <c r="N1251" s="24">
        <v>1.6830000000000001</v>
      </c>
      <c r="O1251" s="20">
        <f t="shared" si="1771"/>
        <v>2.2956120000000002</v>
      </c>
      <c r="P1251" s="292">
        <f t="shared" ref="P1251" si="1870">E1251*F1251</f>
        <v>19.084466395499401</v>
      </c>
      <c r="Q1251" s="292">
        <f t="shared" ref="Q1251" si="1871">SUM(O1251:O1254)</f>
        <v>12.708027</v>
      </c>
      <c r="R1251" s="292">
        <f t="shared" ref="R1251" si="1872">Q1251*1.02*1.05*$R$20</f>
        <v>14.563017701190002</v>
      </c>
      <c r="S1251" s="228">
        <f t="shared" ref="S1251" si="1873">F1251*$S$23</f>
        <v>17.745060043103344</v>
      </c>
      <c r="T1251" s="228">
        <v>22.10160813756502</v>
      </c>
    </row>
    <row r="1252" spans="1:22" ht="12.75" customHeight="1">
      <c r="A1252" s="280"/>
      <c r="B1252" s="230"/>
      <c r="C1252" s="219"/>
      <c r="D1252" s="229"/>
      <c r="E1252" s="231"/>
      <c r="F1252" s="231"/>
      <c r="G1252" s="232"/>
      <c r="H1252" s="292"/>
      <c r="I1252" s="232"/>
      <c r="J1252" s="292"/>
      <c r="K1252" s="22"/>
      <c r="L1252" s="22"/>
      <c r="M1252" s="22"/>
      <c r="N1252" s="34"/>
      <c r="O1252" s="20">
        <f t="shared" si="1771"/>
        <v>0</v>
      </c>
      <c r="P1252" s="292"/>
      <c r="Q1252" s="292"/>
      <c r="R1252" s="292"/>
      <c r="S1252" s="228"/>
      <c r="T1252" s="228"/>
    </row>
    <row r="1253" spans="1:22" ht="12.75" customHeight="1">
      <c r="A1253" s="280"/>
      <c r="B1253" s="230"/>
      <c r="C1253" s="219"/>
      <c r="D1253" s="229"/>
      <c r="E1253" s="231"/>
      <c r="F1253" s="231"/>
      <c r="G1253" s="232"/>
      <c r="H1253" s="292"/>
      <c r="I1253" s="232"/>
      <c r="J1253" s="292"/>
      <c r="K1253" s="22" t="s">
        <v>51</v>
      </c>
      <c r="L1253" s="22" t="s">
        <v>32</v>
      </c>
      <c r="M1253" s="26">
        <v>0.255</v>
      </c>
      <c r="N1253" s="34">
        <v>40.832999999999998</v>
      </c>
      <c r="O1253" s="20">
        <f t="shared" si="1771"/>
        <v>10.412414999999999</v>
      </c>
      <c r="P1253" s="292"/>
      <c r="Q1253" s="292"/>
      <c r="R1253" s="292"/>
      <c r="S1253" s="228"/>
      <c r="T1253" s="228"/>
    </row>
    <row r="1254" spans="1:22" ht="12.75" customHeight="1">
      <c r="A1254" s="280"/>
      <c r="B1254" s="230"/>
      <c r="C1254" s="220"/>
      <c r="D1254" s="229"/>
      <c r="E1254" s="231"/>
      <c r="F1254" s="231"/>
      <c r="G1254" s="232"/>
      <c r="H1254" s="292"/>
      <c r="I1254" s="232"/>
      <c r="J1254" s="292"/>
      <c r="K1254" s="22"/>
      <c r="L1254" s="22"/>
      <c r="M1254" s="22"/>
      <c r="N1254" s="34"/>
      <c r="O1254" s="20">
        <f t="shared" si="1771"/>
        <v>0</v>
      </c>
      <c r="P1254" s="292"/>
      <c r="Q1254" s="292"/>
      <c r="R1254" s="292"/>
      <c r="S1254" s="228"/>
      <c r="T1254" s="228"/>
    </row>
    <row r="1255" spans="1:22" ht="12.75" customHeight="1">
      <c r="A1255" s="280">
        <v>3</v>
      </c>
      <c r="B1255" s="230" t="s">
        <v>48</v>
      </c>
      <c r="C1255" s="218" t="s">
        <v>484</v>
      </c>
      <c r="D1255" s="221" t="s">
        <v>462</v>
      </c>
      <c r="E1255" s="281">
        <v>31.5</v>
      </c>
      <c r="F1255" s="231">
        <f t="shared" ref="F1255" si="1874">H1255+J1255+R1255</f>
        <v>5.3293931237550005</v>
      </c>
      <c r="G1255" s="232">
        <v>0.21199999999999999</v>
      </c>
      <c r="H1255" s="292">
        <f t="shared" ref="H1255" si="1875">G1255*$P$14/1000</f>
        <v>0.3651276</v>
      </c>
      <c r="I1255" s="232">
        <v>0.129</v>
      </c>
      <c r="J1255" s="292">
        <f t="shared" ref="J1255" si="1876">I1255*$P$15/1000</f>
        <v>0.28430568000000001</v>
      </c>
      <c r="K1255" s="22" t="s">
        <v>52</v>
      </c>
      <c r="L1255" s="22" t="s">
        <v>27</v>
      </c>
      <c r="M1255" s="22">
        <v>1</v>
      </c>
      <c r="N1255" s="34">
        <v>4.0830000000000002</v>
      </c>
      <c r="O1255" s="20">
        <f t="shared" si="1771"/>
        <v>4.0830000000000002</v>
      </c>
      <c r="P1255" s="292">
        <f t="shared" ref="P1255" si="1877">E1255*F1255</f>
        <v>167.87588339828253</v>
      </c>
      <c r="Q1255" s="292">
        <f t="shared" ref="Q1255" si="1878">SUM(O1255:O1258)</f>
        <v>4.0838415000000001</v>
      </c>
      <c r="R1255" s="292">
        <f t="shared" ref="R1255" si="1879">Q1255*1.02*1.05*$R$20</f>
        <v>4.6799598437550003</v>
      </c>
      <c r="S1255" s="228">
        <f t="shared" ref="S1255" si="1880">F1255*$S$23</f>
        <v>6.2437535720549251</v>
      </c>
      <c r="T1255" s="228">
        <v>194.61215877804986</v>
      </c>
    </row>
    <row r="1256" spans="1:22" ht="12.75" customHeight="1">
      <c r="A1256" s="280"/>
      <c r="B1256" s="230"/>
      <c r="C1256" s="219"/>
      <c r="D1256" s="222"/>
      <c r="E1256" s="281"/>
      <c r="F1256" s="231"/>
      <c r="G1256" s="232"/>
      <c r="H1256" s="292"/>
      <c r="I1256" s="232"/>
      <c r="J1256" s="292"/>
      <c r="K1256" s="22"/>
      <c r="L1256" s="22"/>
      <c r="M1256" s="22"/>
      <c r="N1256" s="34"/>
      <c r="O1256" s="20">
        <f t="shared" si="1771"/>
        <v>0</v>
      </c>
      <c r="P1256" s="292"/>
      <c r="Q1256" s="292"/>
      <c r="R1256" s="292"/>
      <c r="S1256" s="228"/>
      <c r="T1256" s="228"/>
    </row>
    <row r="1257" spans="1:22" ht="12.75" customHeight="1">
      <c r="A1257" s="280"/>
      <c r="B1257" s="230"/>
      <c r="C1257" s="219"/>
      <c r="D1257" s="222"/>
      <c r="E1257" s="281"/>
      <c r="F1257" s="231"/>
      <c r="G1257" s="232"/>
      <c r="H1257" s="292"/>
      <c r="I1257" s="232"/>
      <c r="J1257" s="292"/>
      <c r="K1257" s="22" t="s">
        <v>50</v>
      </c>
      <c r="L1257" s="22" t="s">
        <v>44</v>
      </c>
      <c r="M1257" s="23">
        <v>5.0000000000000001E-4</v>
      </c>
      <c r="N1257" s="24">
        <v>1.6830000000000001</v>
      </c>
      <c r="O1257" s="20">
        <f t="shared" si="1771"/>
        <v>8.4150000000000002E-4</v>
      </c>
      <c r="P1257" s="292"/>
      <c r="Q1257" s="292"/>
      <c r="R1257" s="292"/>
      <c r="S1257" s="228"/>
      <c r="T1257" s="228"/>
    </row>
    <row r="1258" spans="1:22" ht="12.75" customHeight="1">
      <c r="A1258" s="280"/>
      <c r="B1258" s="230"/>
      <c r="C1258" s="220"/>
      <c r="D1258" s="223"/>
      <c r="E1258" s="281"/>
      <c r="F1258" s="231"/>
      <c r="G1258" s="232"/>
      <c r="H1258" s="292"/>
      <c r="I1258" s="232"/>
      <c r="J1258" s="292"/>
      <c r="K1258" s="22"/>
      <c r="L1258" s="22"/>
      <c r="M1258" s="22"/>
      <c r="N1258" s="34"/>
      <c r="O1258" s="20">
        <f t="shared" si="1771"/>
        <v>0</v>
      </c>
      <c r="P1258" s="292"/>
      <c r="Q1258" s="292"/>
      <c r="R1258" s="292"/>
      <c r="S1258" s="228"/>
      <c r="T1258" s="228"/>
      <c r="V1258" s="137" t="e">
        <f>#REF!+#REF!+#REF!</f>
        <v>#REF!</v>
      </c>
    </row>
    <row r="1259" spans="1:22" ht="12.75" customHeight="1">
      <c r="A1259" s="347"/>
      <c r="B1259" s="348"/>
      <c r="C1259" s="349" t="s">
        <v>458</v>
      </c>
      <c r="D1259" s="347"/>
      <c r="E1259" s="350"/>
      <c r="F1259" s="351"/>
      <c r="G1259" s="344"/>
      <c r="H1259" s="345"/>
      <c r="I1259" s="344"/>
      <c r="J1259" s="345"/>
      <c r="K1259" s="37"/>
      <c r="L1259" s="37"/>
      <c r="M1259" s="37"/>
      <c r="N1259" s="38"/>
      <c r="O1259" s="39"/>
      <c r="P1259" s="345"/>
      <c r="Q1259" s="345"/>
      <c r="R1259" s="345"/>
      <c r="S1259" s="345"/>
      <c r="T1259" s="346">
        <f>SUM(T1247:T1258)</f>
        <v>232.94792948177468</v>
      </c>
      <c r="V1259" s="137"/>
    </row>
    <row r="1260" spans="1:22" ht="12.75" customHeight="1">
      <c r="A1260" s="347"/>
      <c r="B1260" s="348"/>
      <c r="C1260" s="349"/>
      <c r="D1260" s="347"/>
      <c r="E1260" s="350"/>
      <c r="F1260" s="352"/>
      <c r="G1260" s="344"/>
      <c r="H1260" s="345"/>
      <c r="I1260" s="344"/>
      <c r="J1260" s="345"/>
      <c r="K1260" s="37"/>
      <c r="L1260" s="37"/>
      <c r="M1260" s="37"/>
      <c r="N1260" s="38"/>
      <c r="O1260" s="39"/>
      <c r="P1260" s="345"/>
      <c r="Q1260" s="345"/>
      <c r="R1260" s="345"/>
      <c r="S1260" s="345"/>
      <c r="T1260" s="346"/>
      <c r="V1260" s="137"/>
    </row>
    <row r="1261" spans="1:22" ht="12.75" customHeight="1">
      <c r="A1261" s="347"/>
      <c r="B1261" s="348"/>
      <c r="C1261" s="349"/>
      <c r="D1261" s="347"/>
      <c r="E1261" s="350"/>
      <c r="F1261" s="352"/>
      <c r="G1261" s="344"/>
      <c r="H1261" s="345"/>
      <c r="I1261" s="344"/>
      <c r="J1261" s="345"/>
      <c r="K1261" s="37"/>
      <c r="L1261" s="37"/>
      <c r="M1261" s="40"/>
      <c r="N1261" s="38"/>
      <c r="O1261" s="39"/>
      <c r="P1261" s="345"/>
      <c r="Q1261" s="345"/>
      <c r="R1261" s="345"/>
      <c r="S1261" s="345"/>
      <c r="T1261" s="346"/>
      <c r="V1261" s="137"/>
    </row>
    <row r="1262" spans="1:22" ht="12.75" customHeight="1">
      <c r="A1262" s="347"/>
      <c r="B1262" s="348"/>
      <c r="C1262" s="349"/>
      <c r="D1262" s="347"/>
      <c r="E1262" s="350"/>
      <c r="F1262" s="353"/>
      <c r="G1262" s="344"/>
      <c r="H1262" s="345"/>
      <c r="I1262" s="344"/>
      <c r="J1262" s="345"/>
      <c r="K1262" s="37"/>
      <c r="L1262" s="37"/>
      <c r="M1262" s="37"/>
      <c r="N1262" s="38"/>
      <c r="O1262" s="39"/>
      <c r="P1262" s="345"/>
      <c r="Q1262" s="345"/>
      <c r="R1262" s="345"/>
      <c r="S1262" s="345"/>
      <c r="T1262" s="346"/>
      <c r="V1262" s="137"/>
    </row>
    <row r="1263" spans="1:22" ht="12.75" customHeight="1">
      <c r="A1263" s="347"/>
      <c r="B1263" s="348"/>
      <c r="C1263" s="349" t="s">
        <v>459</v>
      </c>
      <c r="D1263" s="347"/>
      <c r="E1263" s="350"/>
      <c r="F1263" s="351"/>
      <c r="G1263" s="344"/>
      <c r="H1263" s="345"/>
      <c r="I1263" s="344"/>
      <c r="J1263" s="345"/>
      <c r="K1263" s="37"/>
      <c r="L1263" s="37"/>
      <c r="M1263" s="37"/>
      <c r="N1263" s="38"/>
      <c r="O1263" s="39"/>
      <c r="P1263" s="345"/>
      <c r="Q1263" s="345"/>
      <c r="R1263" s="345"/>
      <c r="S1263" s="345"/>
      <c r="T1263" s="340" t="e">
        <f>(T1259*100%)/'N46 Cav-Nax'!T1117</f>
        <v>#REF!</v>
      </c>
      <c r="V1263" s="137"/>
    </row>
    <row r="1264" spans="1:22" ht="12.75" customHeight="1">
      <c r="A1264" s="347"/>
      <c r="B1264" s="348"/>
      <c r="C1264" s="349"/>
      <c r="D1264" s="347"/>
      <c r="E1264" s="350"/>
      <c r="F1264" s="352"/>
      <c r="G1264" s="344"/>
      <c r="H1264" s="345"/>
      <c r="I1264" s="344"/>
      <c r="J1264" s="345"/>
      <c r="K1264" s="37"/>
      <c r="L1264" s="37"/>
      <c r="M1264" s="37"/>
      <c r="N1264" s="38"/>
      <c r="O1264" s="39"/>
      <c r="P1264" s="345"/>
      <c r="Q1264" s="345"/>
      <c r="R1264" s="345"/>
      <c r="S1264" s="345"/>
      <c r="T1264" s="340"/>
      <c r="V1264" s="137"/>
    </row>
    <row r="1265" spans="1:22" ht="12.75" customHeight="1">
      <c r="A1265" s="347"/>
      <c r="B1265" s="348"/>
      <c r="C1265" s="349"/>
      <c r="D1265" s="347"/>
      <c r="E1265" s="350"/>
      <c r="F1265" s="352"/>
      <c r="G1265" s="344"/>
      <c r="H1265" s="345"/>
      <c r="I1265" s="344"/>
      <c r="J1265" s="345"/>
      <c r="K1265" s="37"/>
      <c r="L1265" s="37"/>
      <c r="M1265" s="40"/>
      <c r="N1265" s="38"/>
      <c r="O1265" s="39"/>
      <c r="P1265" s="345"/>
      <c r="Q1265" s="345"/>
      <c r="R1265" s="345"/>
      <c r="S1265" s="345"/>
      <c r="T1265" s="340"/>
      <c r="V1265" s="137"/>
    </row>
    <row r="1266" spans="1:22" ht="12.75" customHeight="1">
      <c r="A1266" s="347"/>
      <c r="B1266" s="348"/>
      <c r="C1266" s="349"/>
      <c r="D1266" s="347"/>
      <c r="E1266" s="350"/>
      <c r="F1266" s="353"/>
      <c r="G1266" s="344"/>
      <c r="H1266" s="345"/>
      <c r="I1266" s="344"/>
      <c r="J1266" s="345"/>
      <c r="K1266" s="37"/>
      <c r="L1266" s="37"/>
      <c r="M1266" s="37"/>
      <c r="N1266" s="38"/>
      <c r="O1266" s="39"/>
      <c r="P1266" s="345"/>
      <c r="Q1266" s="345"/>
      <c r="R1266" s="345"/>
      <c r="S1266" s="345"/>
      <c r="T1266" s="340"/>
      <c r="V1266" s="137"/>
    </row>
    <row r="1267" spans="1:22" ht="26.25" customHeight="1">
      <c r="A1267" s="140"/>
      <c r="B1267" s="142"/>
      <c r="C1267" s="550" t="s">
        <v>560</v>
      </c>
      <c r="D1267" s="551"/>
      <c r="E1267" s="552"/>
      <c r="F1267" s="143"/>
      <c r="G1267" s="150"/>
      <c r="H1267" s="145"/>
      <c r="I1267" s="150"/>
      <c r="J1267" s="145"/>
      <c r="K1267" s="146"/>
      <c r="L1267" s="146"/>
      <c r="M1267" s="146"/>
      <c r="N1267" s="140"/>
      <c r="O1267" s="147"/>
      <c r="P1267" s="145"/>
      <c r="Q1267" s="145"/>
      <c r="R1267" s="145"/>
      <c r="S1267" s="145"/>
      <c r="T1267" s="152" t="e">
        <f>'N46 Cav-Nax (Tokos)'!T1267</f>
        <v>#REF!</v>
      </c>
      <c r="V1267" s="137">
        <f>1.133*1.02*1.0015</f>
        <v>1.1573934900000002</v>
      </c>
    </row>
    <row r="1268" spans="1:22" ht="26.25" customHeight="1">
      <c r="A1268" s="38"/>
      <c r="B1268" s="60"/>
      <c r="C1268" s="354" t="s">
        <v>561</v>
      </c>
      <c r="D1268" s="355"/>
      <c r="E1268" s="356"/>
      <c r="F1268" s="61"/>
      <c r="G1268" s="62"/>
      <c r="H1268" s="63"/>
      <c r="I1268" s="62"/>
      <c r="J1268" s="63"/>
      <c r="K1268" s="37"/>
      <c r="L1268" s="37"/>
      <c r="M1268" s="37"/>
      <c r="N1268" s="38"/>
      <c r="O1268" s="39"/>
      <c r="P1268" s="63"/>
      <c r="Q1268" s="63"/>
      <c r="R1268" s="63"/>
      <c r="S1268" s="63"/>
      <c r="T1268" s="64" t="e">
        <f>T1267*11%</f>
        <v>#REF!</v>
      </c>
      <c r="V1268" s="137" t="e">
        <f>V1267*V1258</f>
        <v>#REF!</v>
      </c>
    </row>
    <row r="1269" spans="1:22" ht="24.75" customHeight="1">
      <c r="A1269" s="38"/>
      <c r="B1269" s="60"/>
      <c r="C1269" s="354" t="s">
        <v>1156</v>
      </c>
      <c r="D1269" s="355"/>
      <c r="E1269" s="356"/>
      <c r="F1269" s="61"/>
      <c r="G1269" s="62"/>
      <c r="H1269" s="63"/>
      <c r="I1269" s="62"/>
      <c r="J1269" s="63"/>
      <c r="K1269" s="37"/>
      <c r="L1269" s="37"/>
      <c r="M1269" s="37"/>
      <c r="N1269" s="38"/>
      <c r="O1269" s="39"/>
      <c r="P1269" s="63"/>
      <c r="Q1269" s="63"/>
      <c r="R1269" s="63"/>
      <c r="S1269" s="63"/>
      <c r="T1269" s="64" t="e">
        <f>V1258</f>
        <v>#REF!</v>
      </c>
      <c r="V1269" s="137"/>
    </row>
    <row r="1270" spans="1:22" ht="28.5" customHeight="1">
      <c r="A1270" s="140"/>
      <c r="B1270" s="142"/>
      <c r="C1270" s="550" t="s">
        <v>560</v>
      </c>
      <c r="D1270" s="551"/>
      <c r="E1270" s="552"/>
      <c r="F1270" s="143"/>
      <c r="G1270" s="150"/>
      <c r="H1270" s="145"/>
      <c r="I1270" s="150"/>
      <c r="J1270" s="145"/>
      <c r="K1270" s="146"/>
      <c r="L1270" s="146"/>
      <c r="M1270" s="146"/>
      <c r="N1270" s="140"/>
      <c r="O1270" s="147"/>
      <c r="P1270" s="145"/>
      <c r="Q1270" s="145"/>
      <c r="R1270" s="145"/>
      <c r="S1270" s="145"/>
      <c r="T1270" s="151" t="e">
        <f>SUM(T1267:T1269)</f>
        <v>#REF!</v>
      </c>
      <c r="V1270" s="137"/>
    </row>
    <row r="1271" spans="1:22" ht="27.75" customHeight="1">
      <c r="A1271" s="38"/>
      <c r="B1271" s="60"/>
      <c r="C1271" s="354" t="s">
        <v>562</v>
      </c>
      <c r="D1271" s="355"/>
      <c r="E1271" s="356"/>
      <c r="F1271" s="61"/>
      <c r="G1271" s="62"/>
      <c r="H1271" s="63"/>
      <c r="I1271" s="62"/>
      <c r="J1271" s="63"/>
      <c r="K1271" s="37"/>
      <c r="L1271" s="37"/>
      <c r="M1271" s="37"/>
      <c r="N1271" s="38"/>
      <c r="O1271" s="39"/>
      <c r="P1271" s="63"/>
      <c r="Q1271" s="63"/>
      <c r="R1271" s="63"/>
      <c r="S1271" s="63"/>
      <c r="T1271" s="64" t="e">
        <f>T1270*20%</f>
        <v>#REF!</v>
      </c>
      <c r="V1271" s="137" t="e">
        <f>(V1268*100%)/'N46 Cav-Nax'!T1117</f>
        <v>#REF!</v>
      </c>
    </row>
    <row r="1272" spans="1:22" ht="27.75" customHeight="1">
      <c r="A1272" s="140"/>
      <c r="B1272" s="140"/>
      <c r="C1272" s="550" t="s">
        <v>560</v>
      </c>
      <c r="D1272" s="551"/>
      <c r="E1272" s="552"/>
      <c r="F1272" s="140"/>
      <c r="G1272" s="140"/>
      <c r="H1272" s="140"/>
      <c r="I1272" s="140"/>
      <c r="J1272" s="140"/>
      <c r="K1272" s="140"/>
      <c r="L1272" s="140"/>
      <c r="M1272" s="140"/>
      <c r="N1272" s="140"/>
      <c r="O1272" s="140"/>
      <c r="P1272" s="140"/>
      <c r="Q1272" s="140"/>
      <c r="R1272" s="140"/>
      <c r="S1272" s="140"/>
      <c r="T1272" s="141" t="e">
        <f>SUM(T1270:T1271)</f>
        <v>#REF!</v>
      </c>
      <c r="V1272" s="137"/>
    </row>
    <row r="1273" spans="1:22" ht="30.75" customHeight="1">
      <c r="A1273" s="140"/>
      <c r="B1273" s="142"/>
      <c r="C1273" s="550" t="s">
        <v>564</v>
      </c>
      <c r="D1273" s="551"/>
      <c r="E1273" s="552"/>
      <c r="F1273" s="143"/>
      <c r="G1273" s="144"/>
      <c r="H1273" s="145"/>
      <c r="I1273" s="144"/>
      <c r="J1273" s="145"/>
      <c r="K1273" s="146"/>
      <c r="L1273" s="146"/>
      <c r="M1273" s="146"/>
      <c r="N1273" s="140"/>
      <c r="O1273" s="147"/>
      <c r="P1273" s="145"/>
      <c r="Q1273" s="145"/>
      <c r="R1273" s="145"/>
      <c r="S1273" s="148"/>
      <c r="T1273" s="149" t="e">
        <f>(T1263+T1239+T1219+T1199+T1175+T1155+T1063+T931+T871+T815+T423+T379+T311+T263+T227+T179+T147+T43)-V1271</f>
        <v>#REF!</v>
      </c>
    </row>
    <row r="1274" spans="1:22" ht="12.75" customHeight="1">
      <c r="B1274" s="123"/>
      <c r="C1274" s="123"/>
      <c r="D1274" s="123"/>
      <c r="E1274" s="123"/>
      <c r="F1274" s="123"/>
      <c r="G1274" s="123"/>
      <c r="H1274" s="263" t="s">
        <v>172</v>
      </c>
      <c r="I1274" s="263"/>
      <c r="J1274" s="263"/>
      <c r="K1274" s="263"/>
      <c r="L1274" s="263"/>
      <c r="M1274" s="263"/>
      <c r="N1274" s="263"/>
      <c r="O1274" s="263"/>
      <c r="P1274" s="263"/>
      <c r="Q1274" s="263"/>
      <c r="R1274" s="123"/>
      <c r="S1274" s="123"/>
      <c r="T1274" s="123"/>
    </row>
    <row r="1275" spans="1:22" ht="12.75" customHeight="1"/>
    <row r="1276" spans="1:22" ht="12.75" customHeight="1">
      <c r="A1276" s="549" t="s">
        <v>170</v>
      </c>
      <c r="B1276" s="549"/>
      <c r="C1276" s="549"/>
      <c r="D1276" s="549"/>
      <c r="E1276" s="549"/>
      <c r="F1276" s="549"/>
      <c r="G1276" s="549"/>
      <c r="H1276" s="549"/>
      <c r="I1276" s="549"/>
      <c r="J1276" s="549"/>
      <c r="K1276" s="549"/>
      <c r="L1276" s="549"/>
      <c r="M1276" s="549"/>
      <c r="N1276" s="549"/>
      <c r="O1276" s="549"/>
      <c r="P1276" s="549"/>
      <c r="Q1276" s="549"/>
      <c r="R1276" s="549"/>
      <c r="S1276" s="549"/>
      <c r="T1276" s="549"/>
    </row>
    <row r="1277" spans="1:22" ht="12.75" customHeight="1"/>
    <row r="1278" spans="1:22" ht="12.75" customHeight="1">
      <c r="A1278" s="123"/>
    </row>
    <row r="1279" spans="1:22" ht="12.75" customHeight="1">
      <c r="A1279" s="549" t="s">
        <v>171</v>
      </c>
      <c r="B1279" s="549"/>
      <c r="C1279" s="549"/>
      <c r="D1279" s="549"/>
      <c r="E1279" s="549"/>
      <c r="F1279" s="549"/>
      <c r="G1279" s="549"/>
      <c r="H1279" s="549"/>
      <c r="I1279" s="549"/>
      <c r="J1279" s="549"/>
      <c r="K1279" s="549"/>
      <c r="L1279" s="549"/>
      <c r="M1279" s="549"/>
      <c r="N1279" s="549"/>
      <c r="O1279" s="549"/>
      <c r="P1279" s="549"/>
      <c r="Q1279" s="549"/>
      <c r="R1279" s="549"/>
      <c r="S1279" s="549"/>
      <c r="T1279" s="549"/>
    </row>
    <row r="1280" spans="1:22" ht="12.75" customHeight="1"/>
    <row r="1281" spans="1:20" ht="12.75" customHeight="1"/>
    <row r="1282" spans="1:20" ht="12.75" customHeight="1">
      <c r="A1282" s="549" t="s">
        <v>1157</v>
      </c>
      <c r="B1282" s="549"/>
      <c r="C1282" s="549"/>
      <c r="D1282" s="549"/>
      <c r="E1282" s="549"/>
      <c r="F1282" s="549"/>
      <c r="G1282" s="549"/>
      <c r="H1282" s="549"/>
      <c r="I1282" s="549"/>
      <c r="J1282" s="549"/>
      <c r="K1282" s="549"/>
      <c r="L1282" s="549"/>
      <c r="M1282" s="549"/>
      <c r="N1282" s="549"/>
      <c r="O1282" s="549"/>
      <c r="P1282" s="549"/>
      <c r="Q1282" s="549"/>
      <c r="R1282" s="549"/>
      <c r="S1282" s="549"/>
      <c r="T1282" s="549"/>
    </row>
    <row r="1283" spans="1:20" ht="12.75" customHeight="1"/>
    <row r="1284" spans="1:20" ht="12.75" customHeight="1"/>
    <row r="1285" spans="1:20" ht="12.75" customHeight="1">
      <c r="A1285" s="549" t="s">
        <v>1158</v>
      </c>
      <c r="B1285" s="549"/>
      <c r="C1285" s="549"/>
      <c r="D1285" s="549"/>
      <c r="E1285" s="549"/>
      <c r="F1285" s="549"/>
      <c r="G1285" s="549"/>
      <c r="H1285" s="549"/>
      <c r="I1285" s="549"/>
      <c r="J1285" s="549"/>
      <c r="K1285" s="549"/>
      <c r="L1285" s="549"/>
      <c r="M1285" s="549"/>
      <c r="N1285" s="549"/>
      <c r="O1285" s="549"/>
      <c r="P1285" s="549"/>
      <c r="Q1285" s="549"/>
      <c r="R1285" s="549"/>
      <c r="S1285" s="549"/>
      <c r="T1285" s="549"/>
    </row>
    <row r="1286" spans="1:20" ht="12.75" customHeight="1"/>
    <row r="1287" spans="1:20" ht="12.75" customHeight="1"/>
    <row r="1288" spans="1:20" ht="12.75" customHeight="1"/>
    <row r="1289" spans="1:20" ht="12.75" customHeight="1"/>
    <row r="1290" spans="1:20" ht="12.75" customHeight="1"/>
    <row r="1291" spans="1:20" ht="12.75" customHeight="1"/>
    <row r="1292" spans="1:20" ht="12.75" customHeight="1"/>
    <row r="1293" spans="1:20" ht="12.75" customHeight="1"/>
    <row r="1294" spans="1:20" ht="12.75" customHeight="1"/>
    <row r="1295" spans="1:20" ht="12.75" customHeight="1"/>
    <row r="1296" spans="1:20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3" spans="1:20" ht="3" customHeight="1"/>
    <row r="1314" spans="1:20" ht="12.75" customHeight="1"/>
    <row r="1315" spans="1:20" ht="3.75" customHeight="1"/>
    <row r="1317" spans="1:20" ht="3" customHeight="1"/>
    <row r="1318" spans="1:20" ht="12.75" customHeight="1"/>
    <row r="1319" spans="1:20" ht="3.75" customHeight="1"/>
    <row r="1322" spans="1:20" s="123" customFormat="1">
      <c r="A1322" s="41"/>
      <c r="B1322" s="41"/>
      <c r="C1322" s="41"/>
      <c r="D1322" s="41"/>
      <c r="E1322" s="41"/>
      <c r="F1322" s="41"/>
      <c r="G1322" s="41"/>
      <c r="H1322" s="41"/>
      <c r="I1322" s="41"/>
      <c r="J1322" s="41"/>
      <c r="K1322" s="41"/>
      <c r="L1322" s="41"/>
      <c r="M1322" s="41"/>
      <c r="N1322" s="41"/>
      <c r="O1322" s="41"/>
      <c r="P1322" s="41"/>
      <c r="Q1322" s="41"/>
      <c r="R1322" s="41"/>
      <c r="S1322" s="41"/>
      <c r="T1322" s="41"/>
    </row>
  </sheetData>
  <mergeCells count="4700">
    <mergeCell ref="A1285:T1285"/>
    <mergeCell ref="C1272:E1272"/>
    <mergeCell ref="C1273:E1273"/>
    <mergeCell ref="H1274:Q1274"/>
    <mergeCell ref="A1276:T1276"/>
    <mergeCell ref="A1279:T1279"/>
    <mergeCell ref="A1282:T1282"/>
    <mergeCell ref="T1263:T1266"/>
    <mergeCell ref="C1267:E1267"/>
    <mergeCell ref="C1268:E1268"/>
    <mergeCell ref="C1269:E1269"/>
    <mergeCell ref="C1270:E1270"/>
    <mergeCell ref="C1271:E1271"/>
    <mergeCell ref="I1263:I1266"/>
    <mergeCell ref="J1263:J1266"/>
    <mergeCell ref="P1263:P1266"/>
    <mergeCell ref="Q1263:Q1266"/>
    <mergeCell ref="R1263:R1266"/>
    <mergeCell ref="S1263:S1266"/>
    <mergeCell ref="S1259:S1262"/>
    <mergeCell ref="T1259:T1262"/>
    <mergeCell ref="A1263:A1266"/>
    <mergeCell ref="B1263:B1266"/>
    <mergeCell ref="C1263:C1266"/>
    <mergeCell ref="D1263:D1266"/>
    <mergeCell ref="E1263:E1266"/>
    <mergeCell ref="F1263:F1266"/>
    <mergeCell ref="G1263:G1266"/>
    <mergeCell ref="H1263:H1266"/>
    <mergeCell ref="H1259:H1262"/>
    <mergeCell ref="I1259:I1262"/>
    <mergeCell ref="J1259:J1262"/>
    <mergeCell ref="P1259:P1262"/>
    <mergeCell ref="Q1259:Q1262"/>
    <mergeCell ref="R1259:R1262"/>
    <mergeCell ref="R1255:R1258"/>
    <mergeCell ref="S1255:S1258"/>
    <mergeCell ref="T1255:T1258"/>
    <mergeCell ref="A1259:A1262"/>
    <mergeCell ref="B1259:B1262"/>
    <mergeCell ref="C1259:C1262"/>
    <mergeCell ref="D1259:D1262"/>
    <mergeCell ref="E1259:E1262"/>
    <mergeCell ref="F1259:F1262"/>
    <mergeCell ref="G1259:G1262"/>
    <mergeCell ref="G1255:G1258"/>
    <mergeCell ref="H1255:H1258"/>
    <mergeCell ref="I1255:I1258"/>
    <mergeCell ref="J1255:J1258"/>
    <mergeCell ref="P1255:P1258"/>
    <mergeCell ref="Q1255:Q1258"/>
    <mergeCell ref="A1255:A1258"/>
    <mergeCell ref="B1255:B1258"/>
    <mergeCell ref="C1255:C1258"/>
    <mergeCell ref="D1255:D1258"/>
    <mergeCell ref="E1255:E1258"/>
    <mergeCell ref="F1255:F1258"/>
    <mergeCell ref="J1251:J1254"/>
    <mergeCell ref="P1251:P1254"/>
    <mergeCell ref="Q1251:Q1254"/>
    <mergeCell ref="R1251:R1254"/>
    <mergeCell ref="S1251:S1254"/>
    <mergeCell ref="T1251:T1254"/>
    <mergeCell ref="T1247:T1250"/>
    <mergeCell ref="A1251:A1254"/>
    <mergeCell ref="B1251:B1254"/>
    <mergeCell ref="C1251:C1254"/>
    <mergeCell ref="D1251:D1254"/>
    <mergeCell ref="E1251:E1254"/>
    <mergeCell ref="F1251:F1254"/>
    <mergeCell ref="G1251:G1254"/>
    <mergeCell ref="H1251:H1254"/>
    <mergeCell ref="I1251:I1254"/>
    <mergeCell ref="I1247:I1250"/>
    <mergeCell ref="J1247:J1250"/>
    <mergeCell ref="P1247:P1250"/>
    <mergeCell ref="Q1247:Q1250"/>
    <mergeCell ref="R1247:R1250"/>
    <mergeCell ref="S1247:S1250"/>
    <mergeCell ref="S1243:S1246"/>
    <mergeCell ref="T1243:T1246"/>
    <mergeCell ref="A1247:A1250"/>
    <mergeCell ref="B1247:B1250"/>
    <mergeCell ref="C1247:C1250"/>
    <mergeCell ref="D1247:D1250"/>
    <mergeCell ref="E1247:E1250"/>
    <mergeCell ref="F1247:F1250"/>
    <mergeCell ref="G1247:G1250"/>
    <mergeCell ref="H1247:H1250"/>
    <mergeCell ref="H1243:H1246"/>
    <mergeCell ref="I1243:I1246"/>
    <mergeCell ref="J1243:J1246"/>
    <mergeCell ref="P1243:P1246"/>
    <mergeCell ref="Q1243:Q1246"/>
    <mergeCell ref="R1243:R1246"/>
    <mergeCell ref="R1239:R1242"/>
    <mergeCell ref="S1239:S1242"/>
    <mergeCell ref="T1239:T1242"/>
    <mergeCell ref="A1243:A1246"/>
    <mergeCell ref="B1243:B1246"/>
    <mergeCell ref="C1243:C1246"/>
    <mergeCell ref="D1243:D1246"/>
    <mergeCell ref="E1243:E1246"/>
    <mergeCell ref="F1243:F1246"/>
    <mergeCell ref="G1243:G1246"/>
    <mergeCell ref="G1239:G1242"/>
    <mergeCell ref="H1239:H1242"/>
    <mergeCell ref="I1239:I1242"/>
    <mergeCell ref="J1239:J1242"/>
    <mergeCell ref="P1239:P1242"/>
    <mergeCell ref="Q1239:Q1242"/>
    <mergeCell ref="A1239:A1242"/>
    <mergeCell ref="B1239:B1242"/>
    <mergeCell ref="C1239:C1242"/>
    <mergeCell ref="D1239:D1242"/>
    <mergeCell ref="E1239:E1242"/>
    <mergeCell ref="F1239:F1242"/>
    <mergeCell ref="J1235:J1238"/>
    <mergeCell ref="P1235:P1238"/>
    <mergeCell ref="Q1235:Q1238"/>
    <mergeCell ref="R1235:R1238"/>
    <mergeCell ref="S1235:S1238"/>
    <mergeCell ref="T1235:T1238"/>
    <mergeCell ref="T1231:T1234"/>
    <mergeCell ref="A1235:A1238"/>
    <mergeCell ref="B1235:B1238"/>
    <mergeCell ref="C1235:C1238"/>
    <mergeCell ref="D1235:D1238"/>
    <mergeCell ref="E1235:E1238"/>
    <mergeCell ref="F1235:F1238"/>
    <mergeCell ref="G1235:G1238"/>
    <mergeCell ref="H1235:H1238"/>
    <mergeCell ref="I1235:I1238"/>
    <mergeCell ref="I1231:I1234"/>
    <mergeCell ref="J1231:J1234"/>
    <mergeCell ref="P1231:P1234"/>
    <mergeCell ref="Q1231:Q1234"/>
    <mergeCell ref="R1231:R1234"/>
    <mergeCell ref="S1231:S1234"/>
    <mergeCell ref="S1227:S1230"/>
    <mergeCell ref="T1227:T1230"/>
    <mergeCell ref="A1231:A1234"/>
    <mergeCell ref="B1231:B1234"/>
    <mergeCell ref="C1231:C1234"/>
    <mergeCell ref="D1231:D1234"/>
    <mergeCell ref="E1231:E1234"/>
    <mergeCell ref="F1231:F1234"/>
    <mergeCell ref="G1231:G1234"/>
    <mergeCell ref="H1231:H1234"/>
    <mergeCell ref="H1227:H1230"/>
    <mergeCell ref="I1227:I1230"/>
    <mergeCell ref="J1227:J1230"/>
    <mergeCell ref="P1227:P1230"/>
    <mergeCell ref="Q1227:Q1230"/>
    <mergeCell ref="R1227:R1230"/>
    <mergeCell ref="R1223:R1226"/>
    <mergeCell ref="S1223:S1226"/>
    <mergeCell ref="T1223:T1226"/>
    <mergeCell ref="A1227:A1230"/>
    <mergeCell ref="B1227:B1230"/>
    <mergeCell ref="C1227:C1230"/>
    <mergeCell ref="D1227:D1230"/>
    <mergeCell ref="E1227:E1230"/>
    <mergeCell ref="F1227:F1230"/>
    <mergeCell ref="G1227:G1230"/>
    <mergeCell ref="G1223:G1226"/>
    <mergeCell ref="H1223:H1226"/>
    <mergeCell ref="I1223:I1226"/>
    <mergeCell ref="J1223:J1226"/>
    <mergeCell ref="P1223:P1226"/>
    <mergeCell ref="Q1223:Q1226"/>
    <mergeCell ref="A1223:A1226"/>
    <mergeCell ref="B1223:B1226"/>
    <mergeCell ref="C1223:C1226"/>
    <mergeCell ref="D1223:D1226"/>
    <mergeCell ref="E1223:E1226"/>
    <mergeCell ref="F1223:F1226"/>
    <mergeCell ref="J1219:J1222"/>
    <mergeCell ref="P1219:P1222"/>
    <mergeCell ref="Q1219:Q1222"/>
    <mergeCell ref="R1219:R1222"/>
    <mergeCell ref="S1219:S1222"/>
    <mergeCell ref="T1219:T1222"/>
    <mergeCell ref="T1215:T1218"/>
    <mergeCell ref="A1219:A1222"/>
    <mergeCell ref="B1219:B1222"/>
    <mergeCell ref="C1219:C1222"/>
    <mergeCell ref="D1219:D1222"/>
    <mergeCell ref="E1219:E1222"/>
    <mergeCell ref="F1219:F1222"/>
    <mergeCell ref="G1219:G1222"/>
    <mergeCell ref="H1219:H1222"/>
    <mergeCell ref="I1219:I1222"/>
    <mergeCell ref="I1215:I1218"/>
    <mergeCell ref="J1215:J1218"/>
    <mergeCell ref="P1215:P1218"/>
    <mergeCell ref="Q1215:Q1218"/>
    <mergeCell ref="R1215:R1218"/>
    <mergeCell ref="S1215:S1218"/>
    <mergeCell ref="S1211:S1214"/>
    <mergeCell ref="T1211:T1214"/>
    <mergeCell ref="A1215:A1218"/>
    <mergeCell ref="B1215:B1218"/>
    <mergeCell ref="C1215:C1218"/>
    <mergeCell ref="D1215:D1218"/>
    <mergeCell ref="E1215:E1218"/>
    <mergeCell ref="F1215:F1218"/>
    <mergeCell ref="G1215:G1218"/>
    <mergeCell ref="H1215:H1218"/>
    <mergeCell ref="H1211:H1214"/>
    <mergeCell ref="I1211:I1214"/>
    <mergeCell ref="J1211:J1214"/>
    <mergeCell ref="P1211:P1214"/>
    <mergeCell ref="Q1211:Q1214"/>
    <mergeCell ref="R1211:R1214"/>
    <mergeCell ref="R1207:R1210"/>
    <mergeCell ref="S1207:S1210"/>
    <mergeCell ref="T1207:T1210"/>
    <mergeCell ref="A1211:A1214"/>
    <mergeCell ref="B1211:B1214"/>
    <mergeCell ref="C1211:C1214"/>
    <mergeCell ref="D1211:D1214"/>
    <mergeCell ref="E1211:E1214"/>
    <mergeCell ref="F1211:F1214"/>
    <mergeCell ref="G1211:G1214"/>
    <mergeCell ref="G1207:G1210"/>
    <mergeCell ref="H1207:H1210"/>
    <mergeCell ref="I1207:I1210"/>
    <mergeCell ref="J1207:J1210"/>
    <mergeCell ref="P1207:P1210"/>
    <mergeCell ref="Q1207:Q1210"/>
    <mergeCell ref="A1207:A1210"/>
    <mergeCell ref="B1207:B1210"/>
    <mergeCell ref="C1207:C1210"/>
    <mergeCell ref="D1207:D1210"/>
    <mergeCell ref="E1207:E1210"/>
    <mergeCell ref="F1207:F1210"/>
    <mergeCell ref="J1203:J1206"/>
    <mergeCell ref="P1203:P1206"/>
    <mergeCell ref="Q1203:Q1206"/>
    <mergeCell ref="R1203:R1206"/>
    <mergeCell ref="S1203:S1206"/>
    <mergeCell ref="T1203:T1206"/>
    <mergeCell ref="T1199:T1202"/>
    <mergeCell ref="A1203:A1206"/>
    <mergeCell ref="B1203:B1206"/>
    <mergeCell ref="C1203:C1206"/>
    <mergeCell ref="D1203:D1206"/>
    <mergeCell ref="E1203:E1206"/>
    <mergeCell ref="F1203:F1206"/>
    <mergeCell ref="G1203:G1206"/>
    <mergeCell ref="H1203:H1206"/>
    <mergeCell ref="I1203:I1206"/>
    <mergeCell ref="I1199:I1202"/>
    <mergeCell ref="J1199:J1202"/>
    <mergeCell ref="P1199:P1202"/>
    <mergeCell ref="Q1199:Q1202"/>
    <mergeCell ref="R1199:R1202"/>
    <mergeCell ref="S1199:S1202"/>
    <mergeCell ref="S1195:S1198"/>
    <mergeCell ref="T1195:T1198"/>
    <mergeCell ref="A1199:A1202"/>
    <mergeCell ref="B1199:B1202"/>
    <mergeCell ref="C1199:C1202"/>
    <mergeCell ref="D1199:D1202"/>
    <mergeCell ref="E1199:E1202"/>
    <mergeCell ref="F1199:F1202"/>
    <mergeCell ref="G1199:G1202"/>
    <mergeCell ref="H1199:H1202"/>
    <mergeCell ref="H1195:H1198"/>
    <mergeCell ref="I1195:I1198"/>
    <mergeCell ref="J1195:J1198"/>
    <mergeCell ref="P1195:P1198"/>
    <mergeCell ref="Q1195:Q1198"/>
    <mergeCell ref="R1195:R1198"/>
    <mergeCell ref="R1191:R1194"/>
    <mergeCell ref="S1191:S1194"/>
    <mergeCell ref="T1191:T1194"/>
    <mergeCell ref="A1195:A1198"/>
    <mergeCell ref="B1195:B1198"/>
    <mergeCell ref="C1195:C1198"/>
    <mergeCell ref="D1195:D1198"/>
    <mergeCell ref="E1195:E1198"/>
    <mergeCell ref="F1195:F1198"/>
    <mergeCell ref="G1195:G1198"/>
    <mergeCell ref="G1191:G1194"/>
    <mergeCell ref="H1191:H1194"/>
    <mergeCell ref="I1191:I1194"/>
    <mergeCell ref="J1191:J1194"/>
    <mergeCell ref="P1191:P1194"/>
    <mergeCell ref="Q1191:Q1194"/>
    <mergeCell ref="A1191:A1194"/>
    <mergeCell ref="B1191:B1194"/>
    <mergeCell ref="C1191:C1194"/>
    <mergeCell ref="D1191:D1194"/>
    <mergeCell ref="E1191:E1194"/>
    <mergeCell ref="F1191:F1194"/>
    <mergeCell ref="J1187:J1190"/>
    <mergeCell ref="P1187:P1190"/>
    <mergeCell ref="Q1187:Q1190"/>
    <mergeCell ref="R1187:R1190"/>
    <mergeCell ref="S1187:S1190"/>
    <mergeCell ref="T1187:T1190"/>
    <mergeCell ref="T1183:T1186"/>
    <mergeCell ref="A1187:A1190"/>
    <mergeCell ref="B1187:B1190"/>
    <mergeCell ref="C1187:C1190"/>
    <mergeCell ref="D1187:D1190"/>
    <mergeCell ref="E1187:E1190"/>
    <mergeCell ref="F1187:F1190"/>
    <mergeCell ref="G1187:G1190"/>
    <mergeCell ref="H1187:H1190"/>
    <mergeCell ref="I1187:I1190"/>
    <mergeCell ref="I1183:I1186"/>
    <mergeCell ref="J1183:J1186"/>
    <mergeCell ref="P1183:P1186"/>
    <mergeCell ref="Q1183:Q1186"/>
    <mergeCell ref="R1183:R1186"/>
    <mergeCell ref="S1183:S1186"/>
    <mergeCell ref="S1179:S1182"/>
    <mergeCell ref="T1179:T1182"/>
    <mergeCell ref="A1183:A1186"/>
    <mergeCell ref="B1183:B1186"/>
    <mergeCell ref="C1183:C1186"/>
    <mergeCell ref="D1183:D1186"/>
    <mergeCell ref="E1183:E1186"/>
    <mergeCell ref="F1183:F1186"/>
    <mergeCell ref="G1183:G1186"/>
    <mergeCell ref="H1183:H1186"/>
    <mergeCell ref="H1179:H1182"/>
    <mergeCell ref="I1179:I1182"/>
    <mergeCell ref="J1179:J1182"/>
    <mergeCell ref="P1179:P1182"/>
    <mergeCell ref="Q1179:Q1182"/>
    <mergeCell ref="R1179:R1182"/>
    <mergeCell ref="R1175:R1178"/>
    <mergeCell ref="S1175:S1178"/>
    <mergeCell ref="T1175:T1178"/>
    <mergeCell ref="A1179:A1182"/>
    <mergeCell ref="B1179:B1182"/>
    <mergeCell ref="C1179:C1182"/>
    <mergeCell ref="D1179:D1182"/>
    <mergeCell ref="E1179:E1182"/>
    <mergeCell ref="F1179:F1182"/>
    <mergeCell ref="G1179:G1182"/>
    <mergeCell ref="G1175:G1178"/>
    <mergeCell ref="H1175:H1178"/>
    <mergeCell ref="I1175:I1178"/>
    <mergeCell ref="J1175:J1178"/>
    <mergeCell ref="P1175:P1178"/>
    <mergeCell ref="Q1175:Q1178"/>
    <mergeCell ref="A1175:A1178"/>
    <mergeCell ref="B1175:B1178"/>
    <mergeCell ref="C1175:C1178"/>
    <mergeCell ref="D1175:D1178"/>
    <mergeCell ref="E1175:E1178"/>
    <mergeCell ref="F1175:F1178"/>
    <mergeCell ref="J1171:J1174"/>
    <mergeCell ref="P1171:P1174"/>
    <mergeCell ref="Q1171:Q1174"/>
    <mergeCell ref="R1171:R1174"/>
    <mergeCell ref="S1171:S1174"/>
    <mergeCell ref="T1171:T1174"/>
    <mergeCell ref="T1167:T1170"/>
    <mergeCell ref="A1171:A1174"/>
    <mergeCell ref="B1171:B1174"/>
    <mergeCell ref="C1171:C1174"/>
    <mergeCell ref="D1171:D1174"/>
    <mergeCell ref="E1171:E1174"/>
    <mergeCell ref="F1171:F1174"/>
    <mergeCell ref="G1171:G1174"/>
    <mergeCell ref="H1171:H1174"/>
    <mergeCell ref="I1171:I1174"/>
    <mergeCell ref="I1167:I1170"/>
    <mergeCell ref="J1167:J1170"/>
    <mergeCell ref="P1167:P1170"/>
    <mergeCell ref="Q1167:Q1170"/>
    <mergeCell ref="R1167:R1170"/>
    <mergeCell ref="S1167:S1170"/>
    <mergeCell ref="S1163:S1166"/>
    <mergeCell ref="T1163:T1166"/>
    <mergeCell ref="A1167:A1170"/>
    <mergeCell ref="B1167:B1170"/>
    <mergeCell ref="C1167:C1170"/>
    <mergeCell ref="D1167:D1170"/>
    <mergeCell ref="E1167:E1170"/>
    <mergeCell ref="F1167:F1170"/>
    <mergeCell ref="G1167:G1170"/>
    <mergeCell ref="H1167:H1170"/>
    <mergeCell ref="H1163:H1166"/>
    <mergeCell ref="I1163:I1166"/>
    <mergeCell ref="J1163:J1166"/>
    <mergeCell ref="P1163:P1166"/>
    <mergeCell ref="Q1163:Q1166"/>
    <mergeCell ref="R1163:R1166"/>
    <mergeCell ref="R1159:R1162"/>
    <mergeCell ref="S1159:S1162"/>
    <mergeCell ref="T1159:T1162"/>
    <mergeCell ref="A1163:A1166"/>
    <mergeCell ref="B1163:B1166"/>
    <mergeCell ref="C1163:C1166"/>
    <mergeCell ref="D1163:D1166"/>
    <mergeCell ref="E1163:E1166"/>
    <mergeCell ref="F1163:F1166"/>
    <mergeCell ref="G1163:G1166"/>
    <mergeCell ref="G1159:G1162"/>
    <mergeCell ref="H1159:H1162"/>
    <mergeCell ref="I1159:I1162"/>
    <mergeCell ref="J1159:J1162"/>
    <mergeCell ref="P1159:P1162"/>
    <mergeCell ref="Q1159:Q1162"/>
    <mergeCell ref="A1159:A1162"/>
    <mergeCell ref="B1159:B1162"/>
    <mergeCell ref="C1159:C1162"/>
    <mergeCell ref="D1159:D1162"/>
    <mergeCell ref="E1159:E1162"/>
    <mergeCell ref="F1159:F1162"/>
    <mergeCell ref="J1155:J1158"/>
    <mergeCell ref="P1155:P1158"/>
    <mergeCell ref="Q1155:Q1158"/>
    <mergeCell ref="R1155:R1158"/>
    <mergeCell ref="S1155:S1158"/>
    <mergeCell ref="T1155:T1158"/>
    <mergeCell ref="T1151:T1154"/>
    <mergeCell ref="A1155:A1158"/>
    <mergeCell ref="B1155:B1158"/>
    <mergeCell ref="C1155:C1158"/>
    <mergeCell ref="D1155:D1158"/>
    <mergeCell ref="E1155:E1158"/>
    <mergeCell ref="F1155:F1158"/>
    <mergeCell ref="G1155:G1158"/>
    <mergeCell ref="H1155:H1158"/>
    <mergeCell ref="I1155:I1158"/>
    <mergeCell ref="I1151:I1154"/>
    <mergeCell ref="J1151:J1154"/>
    <mergeCell ref="P1151:P1154"/>
    <mergeCell ref="Q1151:Q1154"/>
    <mergeCell ref="R1151:R1154"/>
    <mergeCell ref="S1151:S1154"/>
    <mergeCell ref="S1147:S1150"/>
    <mergeCell ref="T1147:T1150"/>
    <mergeCell ref="A1151:A1154"/>
    <mergeCell ref="B1151:B1154"/>
    <mergeCell ref="C1151:C1154"/>
    <mergeCell ref="D1151:D1154"/>
    <mergeCell ref="E1151:E1154"/>
    <mergeCell ref="F1151:F1154"/>
    <mergeCell ref="G1151:G1154"/>
    <mergeCell ref="H1151:H1154"/>
    <mergeCell ref="H1147:H1150"/>
    <mergeCell ref="I1147:I1150"/>
    <mergeCell ref="J1147:J1150"/>
    <mergeCell ref="P1147:P1150"/>
    <mergeCell ref="Q1147:Q1150"/>
    <mergeCell ref="R1147:R1150"/>
    <mergeCell ref="R1143:R1146"/>
    <mergeCell ref="S1143:S1146"/>
    <mergeCell ref="T1143:T1146"/>
    <mergeCell ref="A1147:A1150"/>
    <mergeCell ref="B1147:B1150"/>
    <mergeCell ref="C1147:C1150"/>
    <mergeCell ref="D1147:D1150"/>
    <mergeCell ref="E1147:E1150"/>
    <mergeCell ref="F1147:F1150"/>
    <mergeCell ref="G1147:G1150"/>
    <mergeCell ref="G1143:G1146"/>
    <mergeCell ref="H1143:H1146"/>
    <mergeCell ref="I1143:I1146"/>
    <mergeCell ref="J1143:J1146"/>
    <mergeCell ref="P1143:P1146"/>
    <mergeCell ref="Q1143:Q1146"/>
    <mergeCell ref="A1143:A1146"/>
    <mergeCell ref="B1143:B1146"/>
    <mergeCell ref="C1143:C1146"/>
    <mergeCell ref="D1143:D1146"/>
    <mergeCell ref="E1143:E1146"/>
    <mergeCell ref="F1143:F1146"/>
    <mergeCell ref="J1139:J1142"/>
    <mergeCell ref="P1139:P1142"/>
    <mergeCell ref="Q1139:Q1142"/>
    <mergeCell ref="R1139:R1142"/>
    <mergeCell ref="S1139:S1142"/>
    <mergeCell ref="T1139:T1142"/>
    <mergeCell ref="T1135:T1138"/>
    <mergeCell ref="A1139:A1142"/>
    <mergeCell ref="B1139:B1142"/>
    <mergeCell ref="C1139:C1142"/>
    <mergeCell ref="D1139:D1142"/>
    <mergeCell ref="E1139:E1142"/>
    <mergeCell ref="F1139:F1142"/>
    <mergeCell ref="G1139:G1142"/>
    <mergeCell ref="H1139:H1142"/>
    <mergeCell ref="I1139:I1142"/>
    <mergeCell ref="I1135:I1138"/>
    <mergeCell ref="J1135:J1138"/>
    <mergeCell ref="P1135:P1138"/>
    <mergeCell ref="Q1135:Q1138"/>
    <mergeCell ref="R1135:R1138"/>
    <mergeCell ref="S1135:S1138"/>
    <mergeCell ref="S1131:S1134"/>
    <mergeCell ref="T1131:T1134"/>
    <mergeCell ref="A1135:A1138"/>
    <mergeCell ref="B1135:B1138"/>
    <mergeCell ref="C1135:C1138"/>
    <mergeCell ref="D1135:D1138"/>
    <mergeCell ref="E1135:E1138"/>
    <mergeCell ref="F1135:F1138"/>
    <mergeCell ref="G1135:G1138"/>
    <mergeCell ref="H1135:H1138"/>
    <mergeCell ref="H1131:H1134"/>
    <mergeCell ref="I1131:I1134"/>
    <mergeCell ref="J1131:J1134"/>
    <mergeCell ref="P1131:P1134"/>
    <mergeCell ref="Q1131:Q1134"/>
    <mergeCell ref="R1131:R1134"/>
    <mergeCell ref="R1127:R1130"/>
    <mergeCell ref="S1127:S1130"/>
    <mergeCell ref="T1127:T1130"/>
    <mergeCell ref="A1131:A1134"/>
    <mergeCell ref="B1131:B1134"/>
    <mergeCell ref="C1131:C1134"/>
    <mergeCell ref="D1131:D1134"/>
    <mergeCell ref="E1131:E1134"/>
    <mergeCell ref="F1131:F1134"/>
    <mergeCell ref="G1131:G1134"/>
    <mergeCell ref="G1127:G1130"/>
    <mergeCell ref="H1127:H1130"/>
    <mergeCell ref="I1127:I1130"/>
    <mergeCell ref="J1127:J1130"/>
    <mergeCell ref="P1127:P1130"/>
    <mergeCell ref="Q1127:Q1130"/>
    <mergeCell ref="A1127:A1130"/>
    <mergeCell ref="B1127:B1130"/>
    <mergeCell ref="C1127:C1130"/>
    <mergeCell ref="D1127:D1130"/>
    <mergeCell ref="E1127:E1130"/>
    <mergeCell ref="F1127:F1130"/>
    <mergeCell ref="J1123:J1126"/>
    <mergeCell ref="P1123:P1126"/>
    <mergeCell ref="Q1123:Q1126"/>
    <mergeCell ref="R1123:R1126"/>
    <mergeCell ref="S1123:S1126"/>
    <mergeCell ref="T1123:T1126"/>
    <mergeCell ref="T1119:T1122"/>
    <mergeCell ref="A1123:A1126"/>
    <mergeCell ref="B1123:B1126"/>
    <mergeCell ref="C1123:C1126"/>
    <mergeCell ref="D1123:D1126"/>
    <mergeCell ref="E1123:E1126"/>
    <mergeCell ref="F1123:F1126"/>
    <mergeCell ref="G1123:G1126"/>
    <mergeCell ref="H1123:H1126"/>
    <mergeCell ref="I1123:I1126"/>
    <mergeCell ref="I1119:I1122"/>
    <mergeCell ref="J1119:J1122"/>
    <mergeCell ref="P1119:P1122"/>
    <mergeCell ref="Q1119:Q1122"/>
    <mergeCell ref="R1119:R1122"/>
    <mergeCell ref="S1119:S1122"/>
    <mergeCell ref="S1115:S1118"/>
    <mergeCell ref="T1115:T1118"/>
    <mergeCell ref="A1119:A1122"/>
    <mergeCell ref="B1119:B1122"/>
    <mergeCell ref="C1119:C1122"/>
    <mergeCell ref="D1119:D1122"/>
    <mergeCell ref="E1119:E1122"/>
    <mergeCell ref="F1119:F1122"/>
    <mergeCell ref="G1119:G1122"/>
    <mergeCell ref="H1119:H1122"/>
    <mergeCell ref="H1115:H1118"/>
    <mergeCell ref="I1115:I1118"/>
    <mergeCell ref="J1115:J1118"/>
    <mergeCell ref="P1115:P1118"/>
    <mergeCell ref="Q1115:Q1118"/>
    <mergeCell ref="R1115:R1118"/>
    <mergeCell ref="R1111:R1114"/>
    <mergeCell ref="S1111:S1114"/>
    <mergeCell ref="T1111:T1114"/>
    <mergeCell ref="A1115:A1118"/>
    <mergeCell ref="B1115:B1118"/>
    <mergeCell ref="C1115:C1118"/>
    <mergeCell ref="D1115:D1118"/>
    <mergeCell ref="E1115:E1118"/>
    <mergeCell ref="F1115:F1118"/>
    <mergeCell ref="G1115:G1118"/>
    <mergeCell ref="G1111:G1114"/>
    <mergeCell ref="H1111:H1114"/>
    <mergeCell ref="I1111:I1114"/>
    <mergeCell ref="J1111:J1114"/>
    <mergeCell ref="P1111:P1114"/>
    <mergeCell ref="Q1111:Q1114"/>
    <mergeCell ref="A1111:A1114"/>
    <mergeCell ref="B1111:B1114"/>
    <mergeCell ref="C1111:C1114"/>
    <mergeCell ref="D1111:D1114"/>
    <mergeCell ref="E1111:E1114"/>
    <mergeCell ref="F1111:F1114"/>
    <mergeCell ref="J1107:J1110"/>
    <mergeCell ref="P1107:P1110"/>
    <mergeCell ref="Q1107:Q1110"/>
    <mergeCell ref="R1107:R1110"/>
    <mergeCell ref="S1107:S1110"/>
    <mergeCell ref="T1107:T1110"/>
    <mergeCell ref="T1103:T1106"/>
    <mergeCell ref="A1107:A1110"/>
    <mergeCell ref="B1107:B1110"/>
    <mergeCell ref="C1107:C1110"/>
    <mergeCell ref="D1107:D1110"/>
    <mergeCell ref="E1107:E1110"/>
    <mergeCell ref="F1107:F1110"/>
    <mergeCell ref="G1107:G1110"/>
    <mergeCell ref="H1107:H1110"/>
    <mergeCell ref="I1107:I1110"/>
    <mergeCell ref="I1103:I1106"/>
    <mergeCell ref="J1103:J1106"/>
    <mergeCell ref="P1103:P1106"/>
    <mergeCell ref="Q1103:Q1106"/>
    <mergeCell ref="R1103:R1106"/>
    <mergeCell ref="S1103:S1106"/>
    <mergeCell ref="S1099:S1102"/>
    <mergeCell ref="T1099:T1102"/>
    <mergeCell ref="A1103:A1106"/>
    <mergeCell ref="B1103:B1106"/>
    <mergeCell ref="C1103:C1106"/>
    <mergeCell ref="D1103:D1106"/>
    <mergeCell ref="E1103:E1106"/>
    <mergeCell ref="F1103:F1106"/>
    <mergeCell ref="G1103:G1106"/>
    <mergeCell ref="H1103:H1106"/>
    <mergeCell ref="H1099:H1102"/>
    <mergeCell ref="I1099:I1102"/>
    <mergeCell ref="J1099:J1102"/>
    <mergeCell ref="P1099:P1102"/>
    <mergeCell ref="Q1099:Q1102"/>
    <mergeCell ref="R1099:R1102"/>
    <mergeCell ref="R1095:R1098"/>
    <mergeCell ref="S1095:S1098"/>
    <mergeCell ref="T1095:T1098"/>
    <mergeCell ref="A1099:A1102"/>
    <mergeCell ref="B1099:B1102"/>
    <mergeCell ref="C1099:C1102"/>
    <mergeCell ref="D1099:D1102"/>
    <mergeCell ref="E1099:E1102"/>
    <mergeCell ref="F1099:F1102"/>
    <mergeCell ref="G1099:G1102"/>
    <mergeCell ref="G1095:G1098"/>
    <mergeCell ref="H1095:H1098"/>
    <mergeCell ref="I1095:I1098"/>
    <mergeCell ref="J1095:J1098"/>
    <mergeCell ref="P1095:P1098"/>
    <mergeCell ref="Q1095:Q1098"/>
    <mergeCell ref="A1095:A1098"/>
    <mergeCell ref="B1095:B1098"/>
    <mergeCell ref="C1095:C1098"/>
    <mergeCell ref="D1095:D1098"/>
    <mergeCell ref="E1095:E1098"/>
    <mergeCell ref="F1095:F1098"/>
    <mergeCell ref="J1091:J1094"/>
    <mergeCell ref="P1091:P1094"/>
    <mergeCell ref="Q1091:Q1094"/>
    <mergeCell ref="R1091:R1094"/>
    <mergeCell ref="S1091:S1094"/>
    <mergeCell ref="T1091:T1094"/>
    <mergeCell ref="T1087:T1090"/>
    <mergeCell ref="A1091:A1094"/>
    <mergeCell ref="B1091:B1094"/>
    <mergeCell ref="C1091:C1094"/>
    <mergeCell ref="D1091:D1094"/>
    <mergeCell ref="E1091:E1094"/>
    <mergeCell ref="F1091:F1094"/>
    <mergeCell ref="G1091:G1094"/>
    <mergeCell ref="H1091:H1094"/>
    <mergeCell ref="I1091:I1094"/>
    <mergeCell ref="I1087:I1090"/>
    <mergeCell ref="J1087:J1090"/>
    <mergeCell ref="P1087:P1090"/>
    <mergeCell ref="Q1087:Q1090"/>
    <mergeCell ref="R1087:R1090"/>
    <mergeCell ref="S1087:S1090"/>
    <mergeCell ref="S1083:S1086"/>
    <mergeCell ref="T1083:T1086"/>
    <mergeCell ref="A1087:A1090"/>
    <mergeCell ref="B1087:B1090"/>
    <mergeCell ref="C1087:C1090"/>
    <mergeCell ref="D1087:D1090"/>
    <mergeCell ref="E1087:E1090"/>
    <mergeCell ref="F1087:F1090"/>
    <mergeCell ref="G1087:G1090"/>
    <mergeCell ref="H1087:H1090"/>
    <mergeCell ref="H1083:H1086"/>
    <mergeCell ref="I1083:I1086"/>
    <mergeCell ref="J1083:J1086"/>
    <mergeCell ref="P1083:P1086"/>
    <mergeCell ref="Q1083:Q1086"/>
    <mergeCell ref="R1083:R1086"/>
    <mergeCell ref="R1079:R1082"/>
    <mergeCell ref="S1079:S1082"/>
    <mergeCell ref="T1079:T1082"/>
    <mergeCell ref="A1083:A1086"/>
    <mergeCell ref="B1083:B1086"/>
    <mergeCell ref="C1083:C1086"/>
    <mergeCell ref="D1083:D1086"/>
    <mergeCell ref="E1083:E1086"/>
    <mergeCell ref="F1083:F1086"/>
    <mergeCell ref="G1083:G1086"/>
    <mergeCell ref="G1079:G1082"/>
    <mergeCell ref="H1079:H1082"/>
    <mergeCell ref="I1079:I1082"/>
    <mergeCell ref="J1079:J1082"/>
    <mergeCell ref="P1079:P1082"/>
    <mergeCell ref="Q1079:Q1082"/>
    <mergeCell ref="A1079:A1082"/>
    <mergeCell ref="B1079:B1082"/>
    <mergeCell ref="C1079:C1082"/>
    <mergeCell ref="D1079:D1082"/>
    <mergeCell ref="E1079:E1082"/>
    <mergeCell ref="F1079:F1082"/>
    <mergeCell ref="J1075:J1078"/>
    <mergeCell ref="P1075:P1078"/>
    <mergeCell ref="Q1075:Q1078"/>
    <mergeCell ref="R1075:R1078"/>
    <mergeCell ref="S1075:S1078"/>
    <mergeCell ref="T1075:T1078"/>
    <mergeCell ref="T1071:T1074"/>
    <mergeCell ref="A1075:A1078"/>
    <mergeCell ref="B1075:B1078"/>
    <mergeCell ref="C1075:C1078"/>
    <mergeCell ref="D1075:D1078"/>
    <mergeCell ref="E1075:E1078"/>
    <mergeCell ref="F1075:F1078"/>
    <mergeCell ref="G1075:G1078"/>
    <mergeCell ref="H1075:H1078"/>
    <mergeCell ref="I1075:I1078"/>
    <mergeCell ref="I1071:I1074"/>
    <mergeCell ref="J1071:J1074"/>
    <mergeCell ref="P1071:P1074"/>
    <mergeCell ref="Q1071:Q1074"/>
    <mergeCell ref="R1071:R1074"/>
    <mergeCell ref="S1071:S1074"/>
    <mergeCell ref="S1067:S1070"/>
    <mergeCell ref="T1067:T1070"/>
    <mergeCell ref="A1071:A1074"/>
    <mergeCell ref="B1071:B1074"/>
    <mergeCell ref="C1071:C1074"/>
    <mergeCell ref="D1071:D1074"/>
    <mergeCell ref="E1071:E1074"/>
    <mergeCell ref="F1071:F1074"/>
    <mergeCell ref="G1071:G1074"/>
    <mergeCell ref="H1071:H1074"/>
    <mergeCell ref="H1067:H1070"/>
    <mergeCell ref="I1067:I1070"/>
    <mergeCell ref="J1067:J1070"/>
    <mergeCell ref="P1067:P1070"/>
    <mergeCell ref="Q1067:Q1070"/>
    <mergeCell ref="R1067:R1070"/>
    <mergeCell ref="R1063:R1066"/>
    <mergeCell ref="S1063:S1066"/>
    <mergeCell ref="T1063:T1066"/>
    <mergeCell ref="A1067:A1070"/>
    <mergeCell ref="B1067:B1070"/>
    <mergeCell ref="C1067:C1070"/>
    <mergeCell ref="D1067:D1070"/>
    <mergeCell ref="E1067:E1070"/>
    <mergeCell ref="F1067:F1070"/>
    <mergeCell ref="G1067:G1070"/>
    <mergeCell ref="G1063:G1066"/>
    <mergeCell ref="H1063:H1066"/>
    <mergeCell ref="I1063:I1066"/>
    <mergeCell ref="J1063:J1066"/>
    <mergeCell ref="P1063:P1066"/>
    <mergeCell ref="Q1063:Q1066"/>
    <mergeCell ref="A1063:A1066"/>
    <mergeCell ref="B1063:B1066"/>
    <mergeCell ref="C1063:C1066"/>
    <mergeCell ref="D1063:D1066"/>
    <mergeCell ref="E1063:E1066"/>
    <mergeCell ref="F1063:F1066"/>
    <mergeCell ref="J1059:J1062"/>
    <mergeCell ref="P1059:P1062"/>
    <mergeCell ref="Q1059:Q1062"/>
    <mergeCell ref="R1059:R1062"/>
    <mergeCell ref="S1059:S1062"/>
    <mergeCell ref="T1059:T1062"/>
    <mergeCell ref="T1055:T1058"/>
    <mergeCell ref="A1059:A1062"/>
    <mergeCell ref="B1059:B1062"/>
    <mergeCell ref="C1059:C1062"/>
    <mergeCell ref="D1059:D1062"/>
    <mergeCell ref="E1059:E1062"/>
    <mergeCell ref="F1059:F1062"/>
    <mergeCell ref="G1059:G1062"/>
    <mergeCell ref="H1059:H1062"/>
    <mergeCell ref="I1059:I1062"/>
    <mergeCell ref="I1055:I1058"/>
    <mergeCell ref="J1055:J1058"/>
    <mergeCell ref="P1055:P1058"/>
    <mergeCell ref="Q1055:Q1058"/>
    <mergeCell ref="R1055:R1058"/>
    <mergeCell ref="S1055:S1058"/>
    <mergeCell ref="S1051:S1054"/>
    <mergeCell ref="T1051:T1054"/>
    <mergeCell ref="A1055:A1058"/>
    <mergeCell ref="B1055:B1058"/>
    <mergeCell ref="C1055:C1058"/>
    <mergeCell ref="D1055:D1058"/>
    <mergeCell ref="E1055:E1058"/>
    <mergeCell ref="F1055:F1058"/>
    <mergeCell ref="G1055:G1058"/>
    <mergeCell ref="H1055:H1058"/>
    <mergeCell ref="H1051:H1054"/>
    <mergeCell ref="I1051:I1054"/>
    <mergeCell ref="J1051:J1054"/>
    <mergeCell ref="P1051:P1054"/>
    <mergeCell ref="Q1051:Q1054"/>
    <mergeCell ref="R1051:R1054"/>
    <mergeCell ref="R1047:R1050"/>
    <mergeCell ref="S1047:S1050"/>
    <mergeCell ref="T1047:T1050"/>
    <mergeCell ref="A1051:A1054"/>
    <mergeCell ref="B1051:B1054"/>
    <mergeCell ref="C1051:C1054"/>
    <mergeCell ref="D1051:D1054"/>
    <mergeCell ref="E1051:E1054"/>
    <mergeCell ref="F1051:F1054"/>
    <mergeCell ref="G1051:G1054"/>
    <mergeCell ref="G1047:G1050"/>
    <mergeCell ref="H1047:H1050"/>
    <mergeCell ref="I1047:I1050"/>
    <mergeCell ref="J1047:J1050"/>
    <mergeCell ref="P1047:P1050"/>
    <mergeCell ref="Q1047:Q1050"/>
    <mergeCell ref="A1047:A1050"/>
    <mergeCell ref="B1047:B1050"/>
    <mergeCell ref="C1047:C1050"/>
    <mergeCell ref="D1047:D1050"/>
    <mergeCell ref="E1047:E1050"/>
    <mergeCell ref="F1047:F1050"/>
    <mergeCell ref="J1043:J1046"/>
    <mergeCell ref="P1043:P1046"/>
    <mergeCell ref="Q1043:Q1046"/>
    <mergeCell ref="R1043:R1046"/>
    <mergeCell ref="S1043:S1046"/>
    <mergeCell ref="T1043:T1046"/>
    <mergeCell ref="T1039:T1042"/>
    <mergeCell ref="A1043:A1046"/>
    <mergeCell ref="B1043:B1046"/>
    <mergeCell ref="C1043:C1046"/>
    <mergeCell ref="D1043:D1046"/>
    <mergeCell ref="E1043:E1046"/>
    <mergeCell ref="F1043:F1046"/>
    <mergeCell ref="G1043:G1046"/>
    <mergeCell ref="H1043:H1046"/>
    <mergeCell ref="I1043:I1046"/>
    <mergeCell ref="I1039:I1042"/>
    <mergeCell ref="J1039:J1042"/>
    <mergeCell ref="P1039:P1042"/>
    <mergeCell ref="Q1039:Q1042"/>
    <mergeCell ref="R1039:R1042"/>
    <mergeCell ref="S1039:S1042"/>
    <mergeCell ref="S1035:S1038"/>
    <mergeCell ref="T1035:T1038"/>
    <mergeCell ref="A1039:A1042"/>
    <mergeCell ref="B1039:B1042"/>
    <mergeCell ref="C1039:C1042"/>
    <mergeCell ref="D1039:D1042"/>
    <mergeCell ref="E1039:E1042"/>
    <mergeCell ref="F1039:F1042"/>
    <mergeCell ref="G1039:G1042"/>
    <mergeCell ref="H1039:H1042"/>
    <mergeCell ref="H1035:H1038"/>
    <mergeCell ref="I1035:I1038"/>
    <mergeCell ref="J1035:J1038"/>
    <mergeCell ref="P1035:P1038"/>
    <mergeCell ref="Q1035:Q1038"/>
    <mergeCell ref="R1035:R1038"/>
    <mergeCell ref="R1031:R1034"/>
    <mergeCell ref="S1031:S1034"/>
    <mergeCell ref="T1031:T1034"/>
    <mergeCell ref="A1035:A1038"/>
    <mergeCell ref="B1035:B1038"/>
    <mergeCell ref="C1035:C1038"/>
    <mergeCell ref="D1035:D1038"/>
    <mergeCell ref="E1035:E1038"/>
    <mergeCell ref="F1035:F1038"/>
    <mergeCell ref="G1035:G1038"/>
    <mergeCell ref="G1031:G1034"/>
    <mergeCell ref="H1031:H1034"/>
    <mergeCell ref="I1031:I1034"/>
    <mergeCell ref="J1031:J1034"/>
    <mergeCell ref="P1031:P1034"/>
    <mergeCell ref="Q1031:Q1034"/>
    <mergeCell ref="A1031:A1034"/>
    <mergeCell ref="B1031:B1034"/>
    <mergeCell ref="C1031:C1034"/>
    <mergeCell ref="D1031:D1034"/>
    <mergeCell ref="E1031:E1034"/>
    <mergeCell ref="F1031:F1034"/>
    <mergeCell ref="J1027:J1030"/>
    <mergeCell ref="P1027:P1030"/>
    <mergeCell ref="Q1027:Q1030"/>
    <mergeCell ref="R1027:R1030"/>
    <mergeCell ref="S1027:S1030"/>
    <mergeCell ref="T1027:T1030"/>
    <mergeCell ref="T1023:T1026"/>
    <mergeCell ref="A1027:A1030"/>
    <mergeCell ref="B1027:B1030"/>
    <mergeCell ref="C1027:C1030"/>
    <mergeCell ref="D1027:D1030"/>
    <mergeCell ref="E1027:E1030"/>
    <mergeCell ref="F1027:F1030"/>
    <mergeCell ref="G1027:G1030"/>
    <mergeCell ref="H1027:H1030"/>
    <mergeCell ref="I1027:I1030"/>
    <mergeCell ref="I1023:I1026"/>
    <mergeCell ref="J1023:J1026"/>
    <mergeCell ref="P1023:P1026"/>
    <mergeCell ref="Q1023:Q1026"/>
    <mergeCell ref="R1023:R1026"/>
    <mergeCell ref="S1023:S1026"/>
    <mergeCell ref="S1019:S1022"/>
    <mergeCell ref="T1019:T1022"/>
    <mergeCell ref="A1023:A1026"/>
    <mergeCell ref="B1023:B1026"/>
    <mergeCell ref="C1023:C1026"/>
    <mergeCell ref="D1023:D1026"/>
    <mergeCell ref="E1023:E1026"/>
    <mergeCell ref="F1023:F1026"/>
    <mergeCell ref="G1023:G1026"/>
    <mergeCell ref="H1023:H1026"/>
    <mergeCell ref="H1019:H1022"/>
    <mergeCell ref="I1019:I1022"/>
    <mergeCell ref="J1019:J1022"/>
    <mergeCell ref="P1019:P1022"/>
    <mergeCell ref="Q1019:Q1022"/>
    <mergeCell ref="R1019:R1022"/>
    <mergeCell ref="R1015:R1018"/>
    <mergeCell ref="S1015:S1018"/>
    <mergeCell ref="T1015:T1018"/>
    <mergeCell ref="A1019:A1022"/>
    <mergeCell ref="B1019:B1022"/>
    <mergeCell ref="C1019:C1022"/>
    <mergeCell ref="D1019:D1022"/>
    <mergeCell ref="E1019:E1022"/>
    <mergeCell ref="F1019:F1022"/>
    <mergeCell ref="G1019:G1022"/>
    <mergeCell ref="G1015:G1018"/>
    <mergeCell ref="H1015:H1018"/>
    <mergeCell ref="I1015:I1018"/>
    <mergeCell ref="J1015:J1018"/>
    <mergeCell ref="P1015:P1018"/>
    <mergeCell ref="Q1015:Q1018"/>
    <mergeCell ref="A1015:A1018"/>
    <mergeCell ref="B1015:B1018"/>
    <mergeCell ref="C1015:C1018"/>
    <mergeCell ref="D1015:D1018"/>
    <mergeCell ref="E1015:E1018"/>
    <mergeCell ref="F1015:F1018"/>
    <mergeCell ref="J1011:J1014"/>
    <mergeCell ref="P1011:P1014"/>
    <mergeCell ref="Q1011:Q1014"/>
    <mergeCell ref="R1011:R1014"/>
    <mergeCell ref="S1011:S1014"/>
    <mergeCell ref="T1011:T1014"/>
    <mergeCell ref="T1007:T1010"/>
    <mergeCell ref="A1011:A1014"/>
    <mergeCell ref="B1011:B1014"/>
    <mergeCell ref="C1011:C1014"/>
    <mergeCell ref="D1011:D1014"/>
    <mergeCell ref="E1011:E1014"/>
    <mergeCell ref="F1011:F1014"/>
    <mergeCell ref="G1011:G1014"/>
    <mergeCell ref="H1011:H1014"/>
    <mergeCell ref="I1011:I1014"/>
    <mergeCell ref="I1007:I1010"/>
    <mergeCell ref="J1007:J1010"/>
    <mergeCell ref="P1007:P1010"/>
    <mergeCell ref="Q1007:Q1010"/>
    <mergeCell ref="R1007:R1010"/>
    <mergeCell ref="S1007:S1010"/>
    <mergeCell ref="S1003:S1006"/>
    <mergeCell ref="T1003:T1006"/>
    <mergeCell ref="A1007:A1010"/>
    <mergeCell ref="B1007:B1010"/>
    <mergeCell ref="C1007:C1010"/>
    <mergeCell ref="D1007:D1010"/>
    <mergeCell ref="E1007:E1010"/>
    <mergeCell ref="F1007:F1010"/>
    <mergeCell ref="G1007:G1010"/>
    <mergeCell ref="H1007:H1010"/>
    <mergeCell ref="H1003:H1006"/>
    <mergeCell ref="I1003:I1006"/>
    <mergeCell ref="J1003:J1006"/>
    <mergeCell ref="P1003:P1006"/>
    <mergeCell ref="Q1003:Q1006"/>
    <mergeCell ref="R1003:R1006"/>
    <mergeCell ref="R999:R1002"/>
    <mergeCell ref="S999:S1002"/>
    <mergeCell ref="T999:T1002"/>
    <mergeCell ref="A1003:A1006"/>
    <mergeCell ref="B1003:B1006"/>
    <mergeCell ref="C1003:C1006"/>
    <mergeCell ref="D1003:D1006"/>
    <mergeCell ref="E1003:E1006"/>
    <mergeCell ref="F1003:F1006"/>
    <mergeCell ref="G1003:G1006"/>
    <mergeCell ref="G999:G1002"/>
    <mergeCell ref="H999:H1002"/>
    <mergeCell ref="I999:I1002"/>
    <mergeCell ref="J999:J1002"/>
    <mergeCell ref="P999:P1002"/>
    <mergeCell ref="Q999:Q1002"/>
    <mergeCell ref="A999:A1002"/>
    <mergeCell ref="B999:B1002"/>
    <mergeCell ref="C999:C1002"/>
    <mergeCell ref="D999:D1002"/>
    <mergeCell ref="E999:E1002"/>
    <mergeCell ref="F999:F1002"/>
    <mergeCell ref="J995:J998"/>
    <mergeCell ref="P995:P998"/>
    <mergeCell ref="Q995:Q998"/>
    <mergeCell ref="R995:R998"/>
    <mergeCell ref="S995:S998"/>
    <mergeCell ref="T995:T998"/>
    <mergeCell ref="T991:T994"/>
    <mergeCell ref="A995:A998"/>
    <mergeCell ref="B995:B998"/>
    <mergeCell ref="C995:C998"/>
    <mergeCell ref="D995:D998"/>
    <mergeCell ref="E995:E998"/>
    <mergeCell ref="F995:F998"/>
    <mergeCell ref="G995:G998"/>
    <mergeCell ref="H995:H998"/>
    <mergeCell ref="I995:I998"/>
    <mergeCell ref="I991:I994"/>
    <mergeCell ref="J991:J994"/>
    <mergeCell ref="P991:P994"/>
    <mergeCell ref="Q991:Q994"/>
    <mergeCell ref="R991:R994"/>
    <mergeCell ref="S991:S994"/>
    <mergeCell ref="S987:S990"/>
    <mergeCell ref="T987:T990"/>
    <mergeCell ref="A991:A994"/>
    <mergeCell ref="B991:B994"/>
    <mergeCell ref="C991:C994"/>
    <mergeCell ref="D991:D994"/>
    <mergeCell ref="E991:E994"/>
    <mergeCell ref="F991:F994"/>
    <mergeCell ref="G991:G994"/>
    <mergeCell ref="H991:H994"/>
    <mergeCell ref="H987:H990"/>
    <mergeCell ref="I987:I990"/>
    <mergeCell ref="J987:J990"/>
    <mergeCell ref="P987:P990"/>
    <mergeCell ref="Q987:Q990"/>
    <mergeCell ref="R987:R990"/>
    <mergeCell ref="R983:R986"/>
    <mergeCell ref="S983:S986"/>
    <mergeCell ref="T983:T986"/>
    <mergeCell ref="A987:A990"/>
    <mergeCell ref="B987:B990"/>
    <mergeCell ref="C987:C990"/>
    <mergeCell ref="D987:D990"/>
    <mergeCell ref="E987:E990"/>
    <mergeCell ref="F987:F990"/>
    <mergeCell ref="G987:G990"/>
    <mergeCell ref="G983:G986"/>
    <mergeCell ref="H983:H986"/>
    <mergeCell ref="I983:I986"/>
    <mergeCell ref="J983:J986"/>
    <mergeCell ref="P983:P986"/>
    <mergeCell ref="Q983:Q986"/>
    <mergeCell ref="A983:A986"/>
    <mergeCell ref="B983:B986"/>
    <mergeCell ref="C983:C986"/>
    <mergeCell ref="D983:D986"/>
    <mergeCell ref="E983:E986"/>
    <mergeCell ref="F983:F986"/>
    <mergeCell ref="J979:J982"/>
    <mergeCell ref="P979:P982"/>
    <mergeCell ref="Q979:Q982"/>
    <mergeCell ref="R979:R982"/>
    <mergeCell ref="S979:S982"/>
    <mergeCell ref="T979:T982"/>
    <mergeCell ref="T975:T978"/>
    <mergeCell ref="A979:A982"/>
    <mergeCell ref="B979:B982"/>
    <mergeCell ref="C979:C982"/>
    <mergeCell ref="D979:D982"/>
    <mergeCell ref="E979:E982"/>
    <mergeCell ref="F979:F982"/>
    <mergeCell ref="G979:G982"/>
    <mergeCell ref="H979:H982"/>
    <mergeCell ref="I979:I982"/>
    <mergeCell ref="I975:I978"/>
    <mergeCell ref="J975:J978"/>
    <mergeCell ref="P975:P978"/>
    <mergeCell ref="Q975:Q978"/>
    <mergeCell ref="R975:R978"/>
    <mergeCell ref="S975:S978"/>
    <mergeCell ref="S971:S974"/>
    <mergeCell ref="T971:T974"/>
    <mergeCell ref="A975:A978"/>
    <mergeCell ref="B975:B978"/>
    <mergeCell ref="C975:C978"/>
    <mergeCell ref="D975:D978"/>
    <mergeCell ref="E975:E978"/>
    <mergeCell ref="F975:F978"/>
    <mergeCell ref="G975:G978"/>
    <mergeCell ref="H975:H978"/>
    <mergeCell ref="H971:H974"/>
    <mergeCell ref="I971:I974"/>
    <mergeCell ref="J971:J974"/>
    <mergeCell ref="P971:P974"/>
    <mergeCell ref="Q971:Q974"/>
    <mergeCell ref="R971:R974"/>
    <mergeCell ref="R967:R970"/>
    <mergeCell ref="S967:S970"/>
    <mergeCell ref="T967:T970"/>
    <mergeCell ref="A971:A974"/>
    <mergeCell ref="B971:B974"/>
    <mergeCell ref="C971:C974"/>
    <mergeCell ref="D971:D974"/>
    <mergeCell ref="E971:E974"/>
    <mergeCell ref="F971:F974"/>
    <mergeCell ref="G971:G974"/>
    <mergeCell ref="G967:G970"/>
    <mergeCell ref="H967:H970"/>
    <mergeCell ref="I967:I970"/>
    <mergeCell ref="J967:J970"/>
    <mergeCell ref="P967:P970"/>
    <mergeCell ref="Q967:Q970"/>
    <mergeCell ref="A967:A970"/>
    <mergeCell ref="B967:B970"/>
    <mergeCell ref="C967:C970"/>
    <mergeCell ref="D967:D970"/>
    <mergeCell ref="E967:E970"/>
    <mergeCell ref="F967:F970"/>
    <mergeCell ref="J963:J966"/>
    <mergeCell ref="P963:P966"/>
    <mergeCell ref="Q963:Q966"/>
    <mergeCell ref="R963:R966"/>
    <mergeCell ref="S963:S966"/>
    <mergeCell ref="T963:T966"/>
    <mergeCell ref="T959:T962"/>
    <mergeCell ref="A963:A966"/>
    <mergeCell ref="B963:B966"/>
    <mergeCell ref="C963:C966"/>
    <mergeCell ref="D963:D966"/>
    <mergeCell ref="E963:E966"/>
    <mergeCell ref="F963:F966"/>
    <mergeCell ref="G963:G966"/>
    <mergeCell ref="H963:H966"/>
    <mergeCell ref="I963:I966"/>
    <mergeCell ref="I959:I962"/>
    <mergeCell ref="J959:J962"/>
    <mergeCell ref="P959:P962"/>
    <mergeCell ref="Q959:Q962"/>
    <mergeCell ref="R959:R962"/>
    <mergeCell ref="S959:S962"/>
    <mergeCell ref="S955:S958"/>
    <mergeCell ref="T955:T958"/>
    <mergeCell ref="A959:A962"/>
    <mergeCell ref="B959:B962"/>
    <mergeCell ref="C959:C962"/>
    <mergeCell ref="D959:D962"/>
    <mergeCell ref="E959:E962"/>
    <mergeCell ref="F959:F962"/>
    <mergeCell ref="G959:G962"/>
    <mergeCell ref="H959:H962"/>
    <mergeCell ref="H955:H958"/>
    <mergeCell ref="I955:I958"/>
    <mergeCell ref="J955:J958"/>
    <mergeCell ref="P955:P958"/>
    <mergeCell ref="Q955:Q958"/>
    <mergeCell ref="R955:R958"/>
    <mergeCell ref="R951:R954"/>
    <mergeCell ref="S951:S954"/>
    <mergeCell ref="T951:T954"/>
    <mergeCell ref="A955:A958"/>
    <mergeCell ref="B955:B958"/>
    <mergeCell ref="C955:C958"/>
    <mergeCell ref="D955:D958"/>
    <mergeCell ref="E955:E958"/>
    <mergeCell ref="F955:F958"/>
    <mergeCell ref="G955:G958"/>
    <mergeCell ref="G951:G954"/>
    <mergeCell ref="H951:H954"/>
    <mergeCell ref="I951:I954"/>
    <mergeCell ref="J951:J954"/>
    <mergeCell ref="P951:P954"/>
    <mergeCell ref="Q951:Q954"/>
    <mergeCell ref="A951:A954"/>
    <mergeCell ref="B951:B954"/>
    <mergeCell ref="C951:C954"/>
    <mergeCell ref="D951:D954"/>
    <mergeCell ref="E951:E954"/>
    <mergeCell ref="F951:F954"/>
    <mergeCell ref="J947:J950"/>
    <mergeCell ref="P947:P950"/>
    <mergeCell ref="Q947:Q950"/>
    <mergeCell ref="R947:R950"/>
    <mergeCell ref="S947:S950"/>
    <mergeCell ref="T947:T950"/>
    <mergeCell ref="T943:T946"/>
    <mergeCell ref="A947:A950"/>
    <mergeCell ref="B947:B950"/>
    <mergeCell ref="C947:C950"/>
    <mergeCell ref="D947:D950"/>
    <mergeCell ref="E947:E950"/>
    <mergeCell ref="F947:F950"/>
    <mergeCell ref="G947:G950"/>
    <mergeCell ref="H947:H950"/>
    <mergeCell ref="I947:I950"/>
    <mergeCell ref="I943:I946"/>
    <mergeCell ref="J943:J946"/>
    <mergeCell ref="P943:P946"/>
    <mergeCell ref="Q943:Q946"/>
    <mergeCell ref="R943:R946"/>
    <mergeCell ref="S943:S946"/>
    <mergeCell ref="S939:S942"/>
    <mergeCell ref="T939:T942"/>
    <mergeCell ref="A943:A946"/>
    <mergeCell ref="B943:B946"/>
    <mergeCell ref="C943:C946"/>
    <mergeCell ref="D943:D946"/>
    <mergeCell ref="E943:E946"/>
    <mergeCell ref="F943:F946"/>
    <mergeCell ref="G943:G946"/>
    <mergeCell ref="H943:H946"/>
    <mergeCell ref="H939:H942"/>
    <mergeCell ref="I939:I942"/>
    <mergeCell ref="J939:J942"/>
    <mergeCell ref="P939:P942"/>
    <mergeCell ref="Q939:Q942"/>
    <mergeCell ref="R939:R942"/>
    <mergeCell ref="R935:R938"/>
    <mergeCell ref="S935:S938"/>
    <mergeCell ref="T935:T938"/>
    <mergeCell ref="A939:A942"/>
    <mergeCell ref="B939:B942"/>
    <mergeCell ref="C939:C942"/>
    <mergeCell ref="D939:D942"/>
    <mergeCell ref="E939:E942"/>
    <mergeCell ref="F939:F942"/>
    <mergeCell ref="G939:G942"/>
    <mergeCell ref="G935:G938"/>
    <mergeCell ref="H935:H938"/>
    <mergeCell ref="I935:I938"/>
    <mergeCell ref="J935:J938"/>
    <mergeCell ref="P935:P938"/>
    <mergeCell ref="Q935:Q938"/>
    <mergeCell ref="A935:A938"/>
    <mergeCell ref="B935:B938"/>
    <mergeCell ref="C935:C938"/>
    <mergeCell ref="D935:D938"/>
    <mergeCell ref="E935:E938"/>
    <mergeCell ref="F935:F938"/>
    <mergeCell ref="J931:J934"/>
    <mergeCell ref="P931:P934"/>
    <mergeCell ref="Q931:Q934"/>
    <mergeCell ref="R931:R934"/>
    <mergeCell ref="S931:S934"/>
    <mergeCell ref="T931:T934"/>
    <mergeCell ref="T927:T930"/>
    <mergeCell ref="A931:A934"/>
    <mergeCell ref="B931:B934"/>
    <mergeCell ref="C931:C934"/>
    <mergeCell ref="D931:D934"/>
    <mergeCell ref="E931:E934"/>
    <mergeCell ref="F931:F934"/>
    <mergeCell ref="G931:G934"/>
    <mergeCell ref="H931:H934"/>
    <mergeCell ref="I931:I934"/>
    <mergeCell ref="I927:I930"/>
    <mergeCell ref="J927:J930"/>
    <mergeCell ref="P927:P930"/>
    <mergeCell ref="Q927:Q930"/>
    <mergeCell ref="R927:R930"/>
    <mergeCell ref="S927:S930"/>
    <mergeCell ref="S923:S926"/>
    <mergeCell ref="T923:T926"/>
    <mergeCell ref="A927:A930"/>
    <mergeCell ref="B927:B930"/>
    <mergeCell ref="C927:C930"/>
    <mergeCell ref="D927:D930"/>
    <mergeCell ref="E927:E930"/>
    <mergeCell ref="F927:F930"/>
    <mergeCell ref="G927:G930"/>
    <mergeCell ref="H927:H930"/>
    <mergeCell ref="H923:H926"/>
    <mergeCell ref="I923:I926"/>
    <mergeCell ref="J923:J926"/>
    <mergeCell ref="P923:P926"/>
    <mergeCell ref="Q923:Q926"/>
    <mergeCell ref="R923:R926"/>
    <mergeCell ref="R919:R922"/>
    <mergeCell ref="S919:S922"/>
    <mergeCell ref="T919:T922"/>
    <mergeCell ref="A923:A926"/>
    <mergeCell ref="B923:B926"/>
    <mergeCell ref="C923:C926"/>
    <mergeCell ref="D923:D926"/>
    <mergeCell ref="E923:E926"/>
    <mergeCell ref="F923:F926"/>
    <mergeCell ref="G923:G926"/>
    <mergeCell ref="G919:G922"/>
    <mergeCell ref="H919:H922"/>
    <mergeCell ref="I919:I922"/>
    <mergeCell ref="J919:J922"/>
    <mergeCell ref="P919:P922"/>
    <mergeCell ref="Q919:Q922"/>
    <mergeCell ref="A919:A922"/>
    <mergeCell ref="B919:B922"/>
    <mergeCell ref="C919:C922"/>
    <mergeCell ref="D919:D922"/>
    <mergeCell ref="E919:E922"/>
    <mergeCell ref="F919:F922"/>
    <mergeCell ref="J915:J918"/>
    <mergeCell ref="P915:P918"/>
    <mergeCell ref="Q915:Q918"/>
    <mergeCell ref="R915:R918"/>
    <mergeCell ref="S915:S918"/>
    <mergeCell ref="T915:T918"/>
    <mergeCell ref="T911:T914"/>
    <mergeCell ref="A915:A918"/>
    <mergeCell ref="B915:B918"/>
    <mergeCell ref="C915:C918"/>
    <mergeCell ref="D915:D918"/>
    <mergeCell ref="E915:E918"/>
    <mergeCell ref="F915:F918"/>
    <mergeCell ref="G915:G918"/>
    <mergeCell ref="H915:H918"/>
    <mergeCell ref="I915:I918"/>
    <mergeCell ref="I911:I914"/>
    <mergeCell ref="J911:J914"/>
    <mergeCell ref="P911:P914"/>
    <mergeCell ref="Q911:Q914"/>
    <mergeCell ref="R911:R914"/>
    <mergeCell ref="S911:S914"/>
    <mergeCell ref="S907:S910"/>
    <mergeCell ref="T907:T910"/>
    <mergeCell ref="A911:A914"/>
    <mergeCell ref="B911:B914"/>
    <mergeCell ref="C911:C914"/>
    <mergeCell ref="D911:D914"/>
    <mergeCell ref="E911:E914"/>
    <mergeCell ref="F911:F914"/>
    <mergeCell ref="G911:G914"/>
    <mergeCell ref="H911:H914"/>
    <mergeCell ref="H907:H910"/>
    <mergeCell ref="I907:I910"/>
    <mergeCell ref="J907:J910"/>
    <mergeCell ref="P907:P910"/>
    <mergeCell ref="Q907:Q910"/>
    <mergeCell ref="R907:R910"/>
    <mergeCell ref="R903:R906"/>
    <mergeCell ref="S903:S906"/>
    <mergeCell ref="T903:T906"/>
    <mergeCell ref="A907:A910"/>
    <mergeCell ref="B907:B910"/>
    <mergeCell ref="C907:C910"/>
    <mergeCell ref="D907:D910"/>
    <mergeCell ref="E907:E910"/>
    <mergeCell ref="F907:F910"/>
    <mergeCell ref="G907:G910"/>
    <mergeCell ref="G903:G906"/>
    <mergeCell ref="H903:H906"/>
    <mergeCell ref="I903:I906"/>
    <mergeCell ref="J903:J906"/>
    <mergeCell ref="P903:P906"/>
    <mergeCell ref="Q903:Q906"/>
    <mergeCell ref="A903:A906"/>
    <mergeCell ref="B903:B906"/>
    <mergeCell ref="C903:C906"/>
    <mergeCell ref="D903:D906"/>
    <mergeCell ref="E903:E906"/>
    <mergeCell ref="F903:F906"/>
    <mergeCell ref="J899:J902"/>
    <mergeCell ref="P899:P902"/>
    <mergeCell ref="Q899:Q902"/>
    <mergeCell ref="R899:R902"/>
    <mergeCell ref="S899:S902"/>
    <mergeCell ref="T899:T902"/>
    <mergeCell ref="T895:T898"/>
    <mergeCell ref="A899:A902"/>
    <mergeCell ref="B899:B902"/>
    <mergeCell ref="C899:C902"/>
    <mergeCell ref="D899:D902"/>
    <mergeCell ref="E899:E902"/>
    <mergeCell ref="F899:F902"/>
    <mergeCell ref="G899:G902"/>
    <mergeCell ref="H899:H902"/>
    <mergeCell ref="I899:I902"/>
    <mergeCell ref="I895:I898"/>
    <mergeCell ref="J895:J898"/>
    <mergeCell ref="P895:P898"/>
    <mergeCell ref="Q895:Q898"/>
    <mergeCell ref="R895:R898"/>
    <mergeCell ref="S895:S898"/>
    <mergeCell ref="S891:S894"/>
    <mergeCell ref="T891:T894"/>
    <mergeCell ref="A895:A898"/>
    <mergeCell ref="B895:B898"/>
    <mergeCell ref="C895:C898"/>
    <mergeCell ref="D895:D898"/>
    <mergeCell ref="E895:E898"/>
    <mergeCell ref="F895:F898"/>
    <mergeCell ref="G895:G898"/>
    <mergeCell ref="H895:H898"/>
    <mergeCell ref="H891:H894"/>
    <mergeCell ref="I891:I894"/>
    <mergeCell ref="J891:J894"/>
    <mergeCell ref="P891:P894"/>
    <mergeCell ref="Q891:Q894"/>
    <mergeCell ref="R891:R894"/>
    <mergeCell ref="R887:R890"/>
    <mergeCell ref="S887:S890"/>
    <mergeCell ref="T887:T890"/>
    <mergeCell ref="A891:A894"/>
    <mergeCell ref="B891:B894"/>
    <mergeCell ref="C891:C894"/>
    <mergeCell ref="D891:D894"/>
    <mergeCell ref="E891:E894"/>
    <mergeCell ref="F891:F894"/>
    <mergeCell ref="G891:G894"/>
    <mergeCell ref="G887:G890"/>
    <mergeCell ref="H887:H890"/>
    <mergeCell ref="I887:I890"/>
    <mergeCell ref="J887:J890"/>
    <mergeCell ref="P887:P890"/>
    <mergeCell ref="Q887:Q890"/>
    <mergeCell ref="A887:A890"/>
    <mergeCell ref="B887:B890"/>
    <mergeCell ref="C887:C890"/>
    <mergeCell ref="D887:D890"/>
    <mergeCell ref="E887:E890"/>
    <mergeCell ref="F887:F890"/>
    <mergeCell ref="J883:J886"/>
    <mergeCell ref="P883:P886"/>
    <mergeCell ref="Q883:Q886"/>
    <mergeCell ref="R883:R886"/>
    <mergeCell ref="S883:S886"/>
    <mergeCell ref="T883:T886"/>
    <mergeCell ref="T879:T882"/>
    <mergeCell ref="A883:A886"/>
    <mergeCell ref="B883:B886"/>
    <mergeCell ref="C883:C886"/>
    <mergeCell ref="D883:D886"/>
    <mergeCell ref="E883:E886"/>
    <mergeCell ref="F883:F886"/>
    <mergeCell ref="G883:G886"/>
    <mergeCell ref="H883:H886"/>
    <mergeCell ref="I883:I886"/>
    <mergeCell ref="I879:I882"/>
    <mergeCell ref="J879:J882"/>
    <mergeCell ref="P879:P882"/>
    <mergeCell ref="Q879:Q882"/>
    <mergeCell ref="R879:R882"/>
    <mergeCell ref="S879:S882"/>
    <mergeCell ref="S875:S878"/>
    <mergeCell ref="T875:T878"/>
    <mergeCell ref="A879:A882"/>
    <mergeCell ref="B879:B882"/>
    <mergeCell ref="C879:C882"/>
    <mergeCell ref="D879:D882"/>
    <mergeCell ref="E879:E882"/>
    <mergeCell ref="F879:F882"/>
    <mergeCell ref="G879:G882"/>
    <mergeCell ref="H879:H882"/>
    <mergeCell ref="H875:H878"/>
    <mergeCell ref="I875:I878"/>
    <mergeCell ref="J875:J878"/>
    <mergeCell ref="P875:P878"/>
    <mergeCell ref="Q875:Q878"/>
    <mergeCell ref="R875:R878"/>
    <mergeCell ref="R871:R874"/>
    <mergeCell ref="S871:S874"/>
    <mergeCell ref="T871:T874"/>
    <mergeCell ref="A875:A878"/>
    <mergeCell ref="B875:B878"/>
    <mergeCell ref="C875:C878"/>
    <mergeCell ref="D875:D878"/>
    <mergeCell ref="E875:E878"/>
    <mergeCell ref="F875:F878"/>
    <mergeCell ref="G875:G878"/>
    <mergeCell ref="G871:G874"/>
    <mergeCell ref="H871:H874"/>
    <mergeCell ref="I871:I874"/>
    <mergeCell ref="J871:J874"/>
    <mergeCell ref="P871:P874"/>
    <mergeCell ref="Q871:Q874"/>
    <mergeCell ref="A871:A874"/>
    <mergeCell ref="B871:B874"/>
    <mergeCell ref="C871:C874"/>
    <mergeCell ref="D871:D874"/>
    <mergeCell ref="E871:E874"/>
    <mergeCell ref="F871:F874"/>
    <mergeCell ref="J867:J870"/>
    <mergeCell ref="P867:P870"/>
    <mergeCell ref="Q867:Q870"/>
    <mergeCell ref="R867:R870"/>
    <mergeCell ref="S867:S870"/>
    <mergeCell ref="T867:T870"/>
    <mergeCell ref="T863:T866"/>
    <mergeCell ref="A867:A870"/>
    <mergeCell ref="B867:B870"/>
    <mergeCell ref="C867:C870"/>
    <mergeCell ref="D867:D870"/>
    <mergeCell ref="E867:E870"/>
    <mergeCell ref="F867:F870"/>
    <mergeCell ref="G867:G870"/>
    <mergeCell ref="H867:H870"/>
    <mergeCell ref="I867:I870"/>
    <mergeCell ref="I863:I866"/>
    <mergeCell ref="J863:J866"/>
    <mergeCell ref="P863:P866"/>
    <mergeCell ref="Q863:Q866"/>
    <mergeCell ref="R863:R866"/>
    <mergeCell ref="S863:S866"/>
    <mergeCell ref="S859:S862"/>
    <mergeCell ref="T859:T862"/>
    <mergeCell ref="A863:A866"/>
    <mergeCell ref="B863:B866"/>
    <mergeCell ref="C863:C866"/>
    <mergeCell ref="D863:D866"/>
    <mergeCell ref="E863:E866"/>
    <mergeCell ref="F863:F866"/>
    <mergeCell ref="G863:G866"/>
    <mergeCell ref="H863:H866"/>
    <mergeCell ref="H859:H862"/>
    <mergeCell ref="I859:I862"/>
    <mergeCell ref="J859:J862"/>
    <mergeCell ref="P859:P862"/>
    <mergeCell ref="Q859:Q862"/>
    <mergeCell ref="R859:R862"/>
    <mergeCell ref="R855:R858"/>
    <mergeCell ref="S855:S858"/>
    <mergeCell ref="T855:T858"/>
    <mergeCell ref="A859:A862"/>
    <mergeCell ref="B859:B862"/>
    <mergeCell ref="C859:C862"/>
    <mergeCell ref="D859:D862"/>
    <mergeCell ref="E859:E862"/>
    <mergeCell ref="F859:F862"/>
    <mergeCell ref="G859:G862"/>
    <mergeCell ref="G855:G858"/>
    <mergeCell ref="H855:H858"/>
    <mergeCell ref="I855:I858"/>
    <mergeCell ref="J855:J858"/>
    <mergeCell ref="P855:P858"/>
    <mergeCell ref="Q855:Q858"/>
    <mergeCell ref="A855:A858"/>
    <mergeCell ref="B855:B858"/>
    <mergeCell ref="C855:C858"/>
    <mergeCell ref="D855:D858"/>
    <mergeCell ref="E855:E858"/>
    <mergeCell ref="F855:F858"/>
    <mergeCell ref="J851:J854"/>
    <mergeCell ref="P851:P854"/>
    <mergeCell ref="Q851:Q854"/>
    <mergeCell ref="R851:R854"/>
    <mergeCell ref="S851:S854"/>
    <mergeCell ref="T851:T854"/>
    <mergeCell ref="T847:T850"/>
    <mergeCell ref="A851:A854"/>
    <mergeCell ref="B851:B854"/>
    <mergeCell ref="C851:C854"/>
    <mergeCell ref="D851:D854"/>
    <mergeCell ref="E851:E854"/>
    <mergeCell ref="F851:F854"/>
    <mergeCell ref="G851:G854"/>
    <mergeCell ref="H851:H854"/>
    <mergeCell ref="I851:I854"/>
    <mergeCell ref="I847:I850"/>
    <mergeCell ref="J847:J850"/>
    <mergeCell ref="P847:P850"/>
    <mergeCell ref="Q847:Q850"/>
    <mergeCell ref="R847:R850"/>
    <mergeCell ref="S847:S850"/>
    <mergeCell ref="S843:S846"/>
    <mergeCell ref="T843:T846"/>
    <mergeCell ref="A847:A850"/>
    <mergeCell ref="B847:B850"/>
    <mergeCell ref="C847:C850"/>
    <mergeCell ref="D847:D850"/>
    <mergeCell ref="E847:E850"/>
    <mergeCell ref="F847:F850"/>
    <mergeCell ref="G847:G850"/>
    <mergeCell ref="H847:H850"/>
    <mergeCell ref="H843:H846"/>
    <mergeCell ref="I843:I846"/>
    <mergeCell ref="J843:J846"/>
    <mergeCell ref="P843:P846"/>
    <mergeCell ref="Q843:Q846"/>
    <mergeCell ref="R843:R846"/>
    <mergeCell ref="R839:R842"/>
    <mergeCell ref="S839:S842"/>
    <mergeCell ref="T839:T842"/>
    <mergeCell ref="A843:A846"/>
    <mergeCell ref="B843:B846"/>
    <mergeCell ref="C843:C846"/>
    <mergeCell ref="D843:D846"/>
    <mergeCell ref="E843:E846"/>
    <mergeCell ref="F843:F846"/>
    <mergeCell ref="G843:G846"/>
    <mergeCell ref="G839:G842"/>
    <mergeCell ref="H839:H842"/>
    <mergeCell ref="I839:I842"/>
    <mergeCell ref="J839:J842"/>
    <mergeCell ref="P839:P842"/>
    <mergeCell ref="Q839:Q842"/>
    <mergeCell ref="A839:A842"/>
    <mergeCell ref="B839:B842"/>
    <mergeCell ref="C839:C842"/>
    <mergeCell ref="D839:D842"/>
    <mergeCell ref="E839:E842"/>
    <mergeCell ref="F839:F842"/>
    <mergeCell ref="J835:J838"/>
    <mergeCell ref="P835:P838"/>
    <mergeCell ref="Q835:Q838"/>
    <mergeCell ref="R835:R838"/>
    <mergeCell ref="S835:S838"/>
    <mergeCell ref="T835:T838"/>
    <mergeCell ref="T831:T834"/>
    <mergeCell ref="A835:A838"/>
    <mergeCell ref="B835:B838"/>
    <mergeCell ref="C835:C838"/>
    <mergeCell ref="D835:D838"/>
    <mergeCell ref="E835:E838"/>
    <mergeCell ref="F835:F838"/>
    <mergeCell ref="G835:G838"/>
    <mergeCell ref="H835:H838"/>
    <mergeCell ref="I835:I838"/>
    <mergeCell ref="I831:I834"/>
    <mergeCell ref="J831:J834"/>
    <mergeCell ref="P831:P834"/>
    <mergeCell ref="Q831:Q834"/>
    <mergeCell ref="R831:R834"/>
    <mergeCell ref="S831:S834"/>
    <mergeCell ref="S827:S830"/>
    <mergeCell ref="T827:T830"/>
    <mergeCell ref="A831:A834"/>
    <mergeCell ref="B831:B834"/>
    <mergeCell ref="C831:C834"/>
    <mergeCell ref="D831:D834"/>
    <mergeCell ref="E831:E834"/>
    <mergeCell ref="F831:F834"/>
    <mergeCell ref="G831:G834"/>
    <mergeCell ref="H831:H834"/>
    <mergeCell ref="H827:H830"/>
    <mergeCell ref="I827:I830"/>
    <mergeCell ref="J827:J830"/>
    <mergeCell ref="P827:P830"/>
    <mergeCell ref="Q827:Q830"/>
    <mergeCell ref="R827:R830"/>
    <mergeCell ref="R823:R826"/>
    <mergeCell ref="S823:S826"/>
    <mergeCell ref="T823:T826"/>
    <mergeCell ref="A827:A830"/>
    <mergeCell ref="B827:B830"/>
    <mergeCell ref="C827:C830"/>
    <mergeCell ref="D827:D830"/>
    <mergeCell ref="E827:E830"/>
    <mergeCell ref="F827:F830"/>
    <mergeCell ref="G827:G830"/>
    <mergeCell ref="G823:G826"/>
    <mergeCell ref="H823:H826"/>
    <mergeCell ref="I823:I826"/>
    <mergeCell ref="J823:J826"/>
    <mergeCell ref="P823:P826"/>
    <mergeCell ref="Q823:Q826"/>
    <mergeCell ref="A823:A826"/>
    <mergeCell ref="B823:B826"/>
    <mergeCell ref="C823:C826"/>
    <mergeCell ref="D823:D826"/>
    <mergeCell ref="E823:E826"/>
    <mergeCell ref="F823:F826"/>
    <mergeCell ref="J819:J822"/>
    <mergeCell ref="P819:P822"/>
    <mergeCell ref="Q819:Q822"/>
    <mergeCell ref="R819:R822"/>
    <mergeCell ref="S819:S822"/>
    <mergeCell ref="T819:T822"/>
    <mergeCell ref="T815:T818"/>
    <mergeCell ref="A819:A822"/>
    <mergeCell ref="B819:B822"/>
    <mergeCell ref="C819:C822"/>
    <mergeCell ref="D819:D822"/>
    <mergeCell ref="E819:E822"/>
    <mergeCell ref="F819:F822"/>
    <mergeCell ref="G819:G822"/>
    <mergeCell ref="H819:H822"/>
    <mergeCell ref="I819:I822"/>
    <mergeCell ref="I815:I818"/>
    <mergeCell ref="J815:J818"/>
    <mergeCell ref="P815:P818"/>
    <mergeCell ref="Q815:Q818"/>
    <mergeCell ref="R815:R818"/>
    <mergeCell ref="S815:S818"/>
    <mergeCell ref="S811:S814"/>
    <mergeCell ref="T811:T814"/>
    <mergeCell ref="A815:A818"/>
    <mergeCell ref="B815:B818"/>
    <mergeCell ref="C815:C818"/>
    <mergeCell ref="D815:D818"/>
    <mergeCell ref="E815:E818"/>
    <mergeCell ref="F815:F818"/>
    <mergeCell ref="G815:G818"/>
    <mergeCell ref="H815:H818"/>
    <mergeCell ref="H811:H814"/>
    <mergeCell ref="I811:I814"/>
    <mergeCell ref="J811:J814"/>
    <mergeCell ref="P811:P814"/>
    <mergeCell ref="Q811:Q814"/>
    <mergeCell ref="R811:R814"/>
    <mergeCell ref="R807:R810"/>
    <mergeCell ref="S807:S810"/>
    <mergeCell ref="T807:T810"/>
    <mergeCell ref="A811:A814"/>
    <mergeCell ref="B811:B814"/>
    <mergeCell ref="C811:C814"/>
    <mergeCell ref="D811:D814"/>
    <mergeCell ref="E811:E814"/>
    <mergeCell ref="F811:F814"/>
    <mergeCell ref="G811:G814"/>
    <mergeCell ref="G807:G810"/>
    <mergeCell ref="H807:H810"/>
    <mergeCell ref="I807:I810"/>
    <mergeCell ref="J807:J810"/>
    <mergeCell ref="P807:P810"/>
    <mergeCell ref="Q807:Q810"/>
    <mergeCell ref="A807:A810"/>
    <mergeCell ref="B807:B810"/>
    <mergeCell ref="C807:C810"/>
    <mergeCell ref="D807:D810"/>
    <mergeCell ref="E807:E810"/>
    <mergeCell ref="F807:F810"/>
    <mergeCell ref="J803:J806"/>
    <mergeCell ref="P803:P806"/>
    <mergeCell ref="Q803:Q806"/>
    <mergeCell ref="R803:R806"/>
    <mergeCell ref="S803:S806"/>
    <mergeCell ref="T803:T806"/>
    <mergeCell ref="T799:T802"/>
    <mergeCell ref="A803:A806"/>
    <mergeCell ref="B803:B806"/>
    <mergeCell ref="C803:C806"/>
    <mergeCell ref="D803:D806"/>
    <mergeCell ref="E803:E806"/>
    <mergeCell ref="F803:F806"/>
    <mergeCell ref="G803:G806"/>
    <mergeCell ref="H803:H806"/>
    <mergeCell ref="I803:I806"/>
    <mergeCell ref="I799:I802"/>
    <mergeCell ref="J799:J802"/>
    <mergeCell ref="P799:P802"/>
    <mergeCell ref="Q799:Q802"/>
    <mergeCell ref="R799:R802"/>
    <mergeCell ref="S799:S802"/>
    <mergeCell ref="S795:S798"/>
    <mergeCell ref="T795:T798"/>
    <mergeCell ref="A799:A802"/>
    <mergeCell ref="B799:B802"/>
    <mergeCell ref="C799:C802"/>
    <mergeCell ref="D799:D802"/>
    <mergeCell ref="E799:E802"/>
    <mergeCell ref="F799:F802"/>
    <mergeCell ref="G799:G802"/>
    <mergeCell ref="H799:H802"/>
    <mergeCell ref="H795:H798"/>
    <mergeCell ref="I795:I798"/>
    <mergeCell ref="J795:J798"/>
    <mergeCell ref="P795:P798"/>
    <mergeCell ref="Q795:Q798"/>
    <mergeCell ref="R795:R798"/>
    <mergeCell ref="R791:R794"/>
    <mergeCell ref="S791:S794"/>
    <mergeCell ref="T791:T794"/>
    <mergeCell ref="A795:A798"/>
    <mergeCell ref="B795:B798"/>
    <mergeCell ref="C795:C798"/>
    <mergeCell ref="D795:D798"/>
    <mergeCell ref="E795:E798"/>
    <mergeCell ref="F795:F798"/>
    <mergeCell ref="G795:G798"/>
    <mergeCell ref="G791:G794"/>
    <mergeCell ref="H791:H794"/>
    <mergeCell ref="I791:I794"/>
    <mergeCell ref="J791:J794"/>
    <mergeCell ref="P791:P794"/>
    <mergeCell ref="Q791:Q794"/>
    <mergeCell ref="A791:A794"/>
    <mergeCell ref="B791:B794"/>
    <mergeCell ref="C791:C794"/>
    <mergeCell ref="D791:D794"/>
    <mergeCell ref="E791:E794"/>
    <mergeCell ref="F791:F794"/>
    <mergeCell ref="J787:J790"/>
    <mergeCell ref="P787:P790"/>
    <mergeCell ref="Q787:Q790"/>
    <mergeCell ref="R787:R790"/>
    <mergeCell ref="S787:S790"/>
    <mergeCell ref="T787:T790"/>
    <mergeCell ref="T783:T786"/>
    <mergeCell ref="A787:A790"/>
    <mergeCell ref="B787:B790"/>
    <mergeCell ref="C787:C790"/>
    <mergeCell ref="D787:D790"/>
    <mergeCell ref="E787:E790"/>
    <mergeCell ref="F787:F790"/>
    <mergeCell ref="G787:G790"/>
    <mergeCell ref="H787:H790"/>
    <mergeCell ref="I787:I790"/>
    <mergeCell ref="I783:I786"/>
    <mergeCell ref="J783:J786"/>
    <mergeCell ref="P783:P786"/>
    <mergeCell ref="Q783:Q786"/>
    <mergeCell ref="R783:R786"/>
    <mergeCell ref="S783:S786"/>
    <mergeCell ref="S779:S782"/>
    <mergeCell ref="T779:T782"/>
    <mergeCell ref="A783:A786"/>
    <mergeCell ref="B783:B786"/>
    <mergeCell ref="C783:C786"/>
    <mergeCell ref="D783:D786"/>
    <mergeCell ref="E783:E786"/>
    <mergeCell ref="F783:F786"/>
    <mergeCell ref="G783:G786"/>
    <mergeCell ref="H783:H786"/>
    <mergeCell ref="H779:H782"/>
    <mergeCell ref="I779:I782"/>
    <mergeCell ref="J779:J782"/>
    <mergeCell ref="P779:P782"/>
    <mergeCell ref="Q779:Q782"/>
    <mergeCell ref="R779:R782"/>
    <mergeCell ref="R775:R778"/>
    <mergeCell ref="S775:S778"/>
    <mergeCell ref="T775:T778"/>
    <mergeCell ref="A779:A782"/>
    <mergeCell ref="B779:B782"/>
    <mergeCell ref="C779:C782"/>
    <mergeCell ref="D779:D782"/>
    <mergeCell ref="E779:E782"/>
    <mergeCell ref="F779:F782"/>
    <mergeCell ref="G779:G782"/>
    <mergeCell ref="G775:G778"/>
    <mergeCell ref="H775:H778"/>
    <mergeCell ref="I775:I778"/>
    <mergeCell ref="J775:J778"/>
    <mergeCell ref="P775:P778"/>
    <mergeCell ref="Q775:Q778"/>
    <mergeCell ref="A775:A778"/>
    <mergeCell ref="B775:B778"/>
    <mergeCell ref="C775:C778"/>
    <mergeCell ref="D775:D778"/>
    <mergeCell ref="E775:E778"/>
    <mergeCell ref="F775:F778"/>
    <mergeCell ref="J771:J774"/>
    <mergeCell ref="P771:P774"/>
    <mergeCell ref="Q771:Q774"/>
    <mergeCell ref="R771:R774"/>
    <mergeCell ref="S771:S774"/>
    <mergeCell ref="T771:T774"/>
    <mergeCell ref="T767:T770"/>
    <mergeCell ref="A771:A774"/>
    <mergeCell ref="B771:B774"/>
    <mergeCell ref="C771:C774"/>
    <mergeCell ref="D771:D774"/>
    <mergeCell ref="E771:E774"/>
    <mergeCell ref="F771:F774"/>
    <mergeCell ref="G771:G774"/>
    <mergeCell ref="H771:H774"/>
    <mergeCell ref="I771:I774"/>
    <mergeCell ref="I767:I770"/>
    <mergeCell ref="J767:J770"/>
    <mergeCell ref="P767:P770"/>
    <mergeCell ref="Q767:Q770"/>
    <mergeCell ref="R767:R770"/>
    <mergeCell ref="S767:S770"/>
    <mergeCell ref="S763:S766"/>
    <mergeCell ref="T763:T766"/>
    <mergeCell ref="A767:A770"/>
    <mergeCell ref="B767:B770"/>
    <mergeCell ref="C767:C770"/>
    <mergeCell ref="D767:D770"/>
    <mergeCell ref="E767:E770"/>
    <mergeCell ref="F767:F770"/>
    <mergeCell ref="G767:G770"/>
    <mergeCell ref="H767:H770"/>
    <mergeCell ref="H763:H766"/>
    <mergeCell ref="I763:I766"/>
    <mergeCell ref="J763:J766"/>
    <mergeCell ref="P763:P766"/>
    <mergeCell ref="Q763:Q766"/>
    <mergeCell ref="R763:R766"/>
    <mergeCell ref="R759:R762"/>
    <mergeCell ref="S759:S762"/>
    <mergeCell ref="T759:T762"/>
    <mergeCell ref="A763:A766"/>
    <mergeCell ref="B763:B766"/>
    <mergeCell ref="C763:C766"/>
    <mergeCell ref="D763:D766"/>
    <mergeCell ref="E763:E766"/>
    <mergeCell ref="F763:F766"/>
    <mergeCell ref="G763:G766"/>
    <mergeCell ref="G759:G762"/>
    <mergeCell ref="H759:H762"/>
    <mergeCell ref="I759:I762"/>
    <mergeCell ref="J759:J762"/>
    <mergeCell ref="P759:P762"/>
    <mergeCell ref="Q759:Q762"/>
    <mergeCell ref="A759:A762"/>
    <mergeCell ref="B759:B762"/>
    <mergeCell ref="C759:C762"/>
    <mergeCell ref="D759:D762"/>
    <mergeCell ref="E759:E762"/>
    <mergeCell ref="F759:F762"/>
    <mergeCell ref="J755:J758"/>
    <mergeCell ref="P755:P758"/>
    <mergeCell ref="Q755:Q758"/>
    <mergeCell ref="R755:R758"/>
    <mergeCell ref="S755:S758"/>
    <mergeCell ref="T755:T758"/>
    <mergeCell ref="T751:T754"/>
    <mergeCell ref="A755:A758"/>
    <mergeCell ref="B755:B758"/>
    <mergeCell ref="C755:C758"/>
    <mergeCell ref="D755:D758"/>
    <mergeCell ref="E755:E758"/>
    <mergeCell ref="F755:F758"/>
    <mergeCell ref="G755:G758"/>
    <mergeCell ref="H755:H758"/>
    <mergeCell ref="I755:I758"/>
    <mergeCell ref="I751:I754"/>
    <mergeCell ref="J751:J754"/>
    <mergeCell ref="P751:P754"/>
    <mergeCell ref="Q751:Q754"/>
    <mergeCell ref="R751:R754"/>
    <mergeCell ref="S751:S754"/>
    <mergeCell ref="S747:S750"/>
    <mergeCell ref="T747:T750"/>
    <mergeCell ref="A751:A754"/>
    <mergeCell ref="B751:B754"/>
    <mergeCell ref="C751:C754"/>
    <mergeCell ref="D751:D754"/>
    <mergeCell ref="E751:E754"/>
    <mergeCell ref="F751:F754"/>
    <mergeCell ref="G751:G754"/>
    <mergeCell ref="H751:H754"/>
    <mergeCell ref="H747:H750"/>
    <mergeCell ref="I747:I750"/>
    <mergeCell ref="J747:J750"/>
    <mergeCell ref="P747:P750"/>
    <mergeCell ref="Q747:Q750"/>
    <mergeCell ref="R747:R750"/>
    <mergeCell ref="R743:R746"/>
    <mergeCell ref="S743:S746"/>
    <mergeCell ref="T743:T746"/>
    <mergeCell ref="A747:A750"/>
    <mergeCell ref="B747:B750"/>
    <mergeCell ref="C747:C750"/>
    <mergeCell ref="D747:D750"/>
    <mergeCell ref="E747:E750"/>
    <mergeCell ref="F747:F750"/>
    <mergeCell ref="G747:G750"/>
    <mergeCell ref="G743:G746"/>
    <mergeCell ref="H743:H746"/>
    <mergeCell ref="I743:I746"/>
    <mergeCell ref="J743:J746"/>
    <mergeCell ref="P743:P746"/>
    <mergeCell ref="Q743:Q746"/>
    <mergeCell ref="A743:A746"/>
    <mergeCell ref="B743:B746"/>
    <mergeCell ref="C743:C746"/>
    <mergeCell ref="D743:D746"/>
    <mergeCell ref="E743:E746"/>
    <mergeCell ref="F743:F746"/>
    <mergeCell ref="J739:J742"/>
    <mergeCell ref="P739:P742"/>
    <mergeCell ref="Q739:Q742"/>
    <mergeCell ref="R739:R742"/>
    <mergeCell ref="S739:S742"/>
    <mergeCell ref="T739:T742"/>
    <mergeCell ref="T735:T738"/>
    <mergeCell ref="A739:A742"/>
    <mergeCell ref="B739:B742"/>
    <mergeCell ref="C739:C742"/>
    <mergeCell ref="D739:D742"/>
    <mergeCell ref="E739:E742"/>
    <mergeCell ref="F739:F742"/>
    <mergeCell ref="G739:G742"/>
    <mergeCell ref="H739:H742"/>
    <mergeCell ref="I739:I742"/>
    <mergeCell ref="I735:I738"/>
    <mergeCell ref="J735:J738"/>
    <mergeCell ref="P735:P738"/>
    <mergeCell ref="Q735:Q738"/>
    <mergeCell ref="R735:R738"/>
    <mergeCell ref="S735:S738"/>
    <mergeCell ref="S731:S734"/>
    <mergeCell ref="T731:T734"/>
    <mergeCell ref="A735:A738"/>
    <mergeCell ref="B735:B738"/>
    <mergeCell ref="C735:C738"/>
    <mergeCell ref="D735:D738"/>
    <mergeCell ref="E735:E738"/>
    <mergeCell ref="F735:F738"/>
    <mergeCell ref="G735:G738"/>
    <mergeCell ref="H735:H738"/>
    <mergeCell ref="H731:H734"/>
    <mergeCell ref="I731:I734"/>
    <mergeCell ref="J731:J734"/>
    <mergeCell ref="P731:P734"/>
    <mergeCell ref="Q731:Q734"/>
    <mergeCell ref="R731:R734"/>
    <mergeCell ref="R727:R730"/>
    <mergeCell ref="S727:S730"/>
    <mergeCell ref="T727:T730"/>
    <mergeCell ref="A731:A734"/>
    <mergeCell ref="B731:B734"/>
    <mergeCell ref="C731:C734"/>
    <mergeCell ref="D731:D734"/>
    <mergeCell ref="E731:E734"/>
    <mergeCell ref="F731:F734"/>
    <mergeCell ref="G731:G734"/>
    <mergeCell ref="G727:G730"/>
    <mergeCell ref="H727:H730"/>
    <mergeCell ref="I727:I730"/>
    <mergeCell ref="J727:J730"/>
    <mergeCell ref="P727:P730"/>
    <mergeCell ref="Q727:Q730"/>
    <mergeCell ref="A727:A730"/>
    <mergeCell ref="B727:B730"/>
    <mergeCell ref="C727:C730"/>
    <mergeCell ref="D727:D730"/>
    <mergeCell ref="E727:E730"/>
    <mergeCell ref="F727:F730"/>
    <mergeCell ref="J723:J726"/>
    <mergeCell ref="P723:P726"/>
    <mergeCell ref="Q723:Q726"/>
    <mergeCell ref="R723:R726"/>
    <mergeCell ref="S723:S726"/>
    <mergeCell ref="T723:T726"/>
    <mergeCell ref="T719:T722"/>
    <mergeCell ref="A723:A726"/>
    <mergeCell ref="B723:B726"/>
    <mergeCell ref="C723:C726"/>
    <mergeCell ref="D723:D726"/>
    <mergeCell ref="E723:E726"/>
    <mergeCell ref="F723:F726"/>
    <mergeCell ref="G723:G726"/>
    <mergeCell ref="H723:H726"/>
    <mergeCell ref="I723:I726"/>
    <mergeCell ref="I719:I722"/>
    <mergeCell ref="J719:J722"/>
    <mergeCell ref="P719:P722"/>
    <mergeCell ref="Q719:Q722"/>
    <mergeCell ref="R719:R722"/>
    <mergeCell ref="S719:S722"/>
    <mergeCell ref="S715:S718"/>
    <mergeCell ref="T715:T718"/>
    <mergeCell ref="A719:A722"/>
    <mergeCell ref="B719:B722"/>
    <mergeCell ref="C719:C722"/>
    <mergeCell ref="D719:D722"/>
    <mergeCell ref="E719:E722"/>
    <mergeCell ref="F719:F722"/>
    <mergeCell ref="G719:G722"/>
    <mergeCell ref="H719:H722"/>
    <mergeCell ref="H715:H718"/>
    <mergeCell ref="I715:I718"/>
    <mergeCell ref="J715:J718"/>
    <mergeCell ref="P715:P718"/>
    <mergeCell ref="Q715:Q718"/>
    <mergeCell ref="R715:R718"/>
    <mergeCell ref="R711:R714"/>
    <mergeCell ref="S711:S714"/>
    <mergeCell ref="T711:T714"/>
    <mergeCell ref="A715:A718"/>
    <mergeCell ref="B715:B718"/>
    <mergeCell ref="C715:C718"/>
    <mergeCell ref="D715:D718"/>
    <mergeCell ref="E715:E718"/>
    <mergeCell ref="F715:F718"/>
    <mergeCell ref="G715:G718"/>
    <mergeCell ref="G711:G714"/>
    <mergeCell ref="H711:H714"/>
    <mergeCell ref="I711:I714"/>
    <mergeCell ref="J711:J714"/>
    <mergeCell ref="P711:P714"/>
    <mergeCell ref="Q711:Q714"/>
    <mergeCell ref="A711:A714"/>
    <mergeCell ref="B711:B714"/>
    <mergeCell ref="C711:C714"/>
    <mergeCell ref="D711:D714"/>
    <mergeCell ref="E711:E714"/>
    <mergeCell ref="F711:F714"/>
    <mergeCell ref="J707:J710"/>
    <mergeCell ref="P707:P710"/>
    <mergeCell ref="Q707:Q710"/>
    <mergeCell ref="R707:R710"/>
    <mergeCell ref="S707:S710"/>
    <mergeCell ref="T707:T710"/>
    <mergeCell ref="T703:T706"/>
    <mergeCell ref="A707:A710"/>
    <mergeCell ref="B707:B710"/>
    <mergeCell ref="C707:C710"/>
    <mergeCell ref="D707:D710"/>
    <mergeCell ref="E707:E710"/>
    <mergeCell ref="F707:F710"/>
    <mergeCell ref="G707:G710"/>
    <mergeCell ref="H707:H710"/>
    <mergeCell ref="I707:I710"/>
    <mergeCell ref="I703:I706"/>
    <mergeCell ref="J703:J706"/>
    <mergeCell ref="P703:P706"/>
    <mergeCell ref="Q703:Q706"/>
    <mergeCell ref="R703:R706"/>
    <mergeCell ref="S703:S706"/>
    <mergeCell ref="S699:S702"/>
    <mergeCell ref="T699:T702"/>
    <mergeCell ref="A703:A706"/>
    <mergeCell ref="B703:B706"/>
    <mergeCell ref="C703:C706"/>
    <mergeCell ref="D703:D706"/>
    <mergeCell ref="E703:E706"/>
    <mergeCell ref="F703:F706"/>
    <mergeCell ref="G703:G706"/>
    <mergeCell ref="H703:H706"/>
    <mergeCell ref="H699:H702"/>
    <mergeCell ref="I699:I702"/>
    <mergeCell ref="J699:J702"/>
    <mergeCell ref="P699:P702"/>
    <mergeCell ref="Q699:Q702"/>
    <mergeCell ref="R699:R702"/>
    <mergeCell ref="R695:R698"/>
    <mergeCell ref="S695:S698"/>
    <mergeCell ref="T695:T698"/>
    <mergeCell ref="A699:A702"/>
    <mergeCell ref="B699:B702"/>
    <mergeCell ref="C699:C702"/>
    <mergeCell ref="D699:D702"/>
    <mergeCell ref="E699:E702"/>
    <mergeCell ref="F699:F702"/>
    <mergeCell ref="G699:G702"/>
    <mergeCell ref="G695:G698"/>
    <mergeCell ref="H695:H698"/>
    <mergeCell ref="I695:I698"/>
    <mergeCell ref="J695:J698"/>
    <mergeCell ref="P695:P698"/>
    <mergeCell ref="Q695:Q698"/>
    <mergeCell ref="A695:A698"/>
    <mergeCell ref="B695:B698"/>
    <mergeCell ref="C695:C698"/>
    <mergeCell ref="D695:D698"/>
    <mergeCell ref="E695:E698"/>
    <mergeCell ref="F695:F698"/>
    <mergeCell ref="J691:J694"/>
    <mergeCell ref="P691:P694"/>
    <mergeCell ref="Q691:Q694"/>
    <mergeCell ref="R691:R694"/>
    <mergeCell ref="S691:S694"/>
    <mergeCell ref="T691:T694"/>
    <mergeCell ref="T687:T690"/>
    <mergeCell ref="A691:A694"/>
    <mergeCell ref="B691:B694"/>
    <mergeCell ref="C691:C694"/>
    <mergeCell ref="D691:D694"/>
    <mergeCell ref="E691:E694"/>
    <mergeCell ref="F691:F694"/>
    <mergeCell ref="G691:G694"/>
    <mergeCell ref="H691:H694"/>
    <mergeCell ref="I691:I694"/>
    <mergeCell ref="I687:I690"/>
    <mergeCell ref="J687:J690"/>
    <mergeCell ref="P687:P690"/>
    <mergeCell ref="Q687:Q690"/>
    <mergeCell ref="R687:R690"/>
    <mergeCell ref="S687:S690"/>
    <mergeCell ref="S683:S686"/>
    <mergeCell ref="T683:T686"/>
    <mergeCell ref="A687:A690"/>
    <mergeCell ref="B687:B690"/>
    <mergeCell ref="C687:C690"/>
    <mergeCell ref="D687:D690"/>
    <mergeCell ref="E687:E690"/>
    <mergeCell ref="F687:F690"/>
    <mergeCell ref="G687:G690"/>
    <mergeCell ref="H687:H690"/>
    <mergeCell ref="H683:H686"/>
    <mergeCell ref="I683:I686"/>
    <mergeCell ref="J683:J686"/>
    <mergeCell ref="P683:P686"/>
    <mergeCell ref="Q683:Q686"/>
    <mergeCell ref="R683:R686"/>
    <mergeCell ref="R679:R682"/>
    <mergeCell ref="S679:S682"/>
    <mergeCell ref="T679:T682"/>
    <mergeCell ref="A683:A686"/>
    <mergeCell ref="B683:B686"/>
    <mergeCell ref="C683:C686"/>
    <mergeCell ref="D683:D686"/>
    <mergeCell ref="E683:E686"/>
    <mergeCell ref="F683:F686"/>
    <mergeCell ref="G683:G686"/>
    <mergeCell ref="G679:G682"/>
    <mergeCell ref="H679:H682"/>
    <mergeCell ref="I679:I682"/>
    <mergeCell ref="J679:J682"/>
    <mergeCell ref="P679:P682"/>
    <mergeCell ref="Q679:Q682"/>
    <mergeCell ref="A679:A682"/>
    <mergeCell ref="B679:B682"/>
    <mergeCell ref="C679:C682"/>
    <mergeCell ref="D679:D682"/>
    <mergeCell ref="E679:E682"/>
    <mergeCell ref="F679:F682"/>
    <mergeCell ref="J675:J678"/>
    <mergeCell ref="P675:P678"/>
    <mergeCell ref="Q675:Q678"/>
    <mergeCell ref="R675:R678"/>
    <mergeCell ref="S675:S678"/>
    <mergeCell ref="T675:T678"/>
    <mergeCell ref="T671:T674"/>
    <mergeCell ref="A675:A678"/>
    <mergeCell ref="B675:B678"/>
    <mergeCell ref="C675:C678"/>
    <mergeCell ref="D675:D678"/>
    <mergeCell ref="E675:E678"/>
    <mergeCell ref="F675:F678"/>
    <mergeCell ref="G675:G678"/>
    <mergeCell ref="H675:H678"/>
    <mergeCell ref="I675:I678"/>
    <mergeCell ref="I671:I674"/>
    <mergeCell ref="J671:J674"/>
    <mergeCell ref="P671:P674"/>
    <mergeCell ref="Q671:Q674"/>
    <mergeCell ref="R671:R674"/>
    <mergeCell ref="S671:S674"/>
    <mergeCell ref="S667:S670"/>
    <mergeCell ref="T667:T670"/>
    <mergeCell ref="A671:A674"/>
    <mergeCell ref="B671:B674"/>
    <mergeCell ref="C671:C674"/>
    <mergeCell ref="D671:D674"/>
    <mergeCell ref="E671:E674"/>
    <mergeCell ref="F671:F674"/>
    <mergeCell ref="G671:G674"/>
    <mergeCell ref="H671:H674"/>
    <mergeCell ref="H667:H670"/>
    <mergeCell ref="I667:I670"/>
    <mergeCell ref="J667:J670"/>
    <mergeCell ref="P667:P670"/>
    <mergeCell ref="Q667:Q670"/>
    <mergeCell ref="R667:R670"/>
    <mergeCell ref="R663:R666"/>
    <mergeCell ref="S663:S666"/>
    <mergeCell ref="T663:T666"/>
    <mergeCell ref="A667:A670"/>
    <mergeCell ref="B667:B670"/>
    <mergeCell ref="C667:C670"/>
    <mergeCell ref="D667:D670"/>
    <mergeCell ref="E667:E670"/>
    <mergeCell ref="F667:F670"/>
    <mergeCell ref="G667:G670"/>
    <mergeCell ref="G663:G666"/>
    <mergeCell ref="H663:H666"/>
    <mergeCell ref="I663:I666"/>
    <mergeCell ref="J663:J666"/>
    <mergeCell ref="P663:P666"/>
    <mergeCell ref="Q663:Q666"/>
    <mergeCell ref="A663:A666"/>
    <mergeCell ref="B663:B666"/>
    <mergeCell ref="C663:C666"/>
    <mergeCell ref="D663:D666"/>
    <mergeCell ref="E663:E666"/>
    <mergeCell ref="F663:F666"/>
    <mergeCell ref="J659:J662"/>
    <mergeCell ref="P659:P662"/>
    <mergeCell ref="Q659:Q662"/>
    <mergeCell ref="R659:R662"/>
    <mergeCell ref="S659:S662"/>
    <mergeCell ref="T659:T662"/>
    <mergeCell ref="T655:T658"/>
    <mergeCell ref="A659:A662"/>
    <mergeCell ref="B659:B662"/>
    <mergeCell ref="C659:C662"/>
    <mergeCell ref="D659:D662"/>
    <mergeCell ref="E659:E662"/>
    <mergeCell ref="F659:F662"/>
    <mergeCell ref="G659:G662"/>
    <mergeCell ref="H659:H662"/>
    <mergeCell ref="I659:I662"/>
    <mergeCell ref="I655:I658"/>
    <mergeCell ref="J655:J658"/>
    <mergeCell ref="P655:P658"/>
    <mergeCell ref="Q655:Q658"/>
    <mergeCell ref="R655:R658"/>
    <mergeCell ref="S655:S658"/>
    <mergeCell ref="S651:S654"/>
    <mergeCell ref="T651:T654"/>
    <mergeCell ref="A655:A658"/>
    <mergeCell ref="B655:B658"/>
    <mergeCell ref="C655:C658"/>
    <mergeCell ref="D655:D658"/>
    <mergeCell ref="E655:E658"/>
    <mergeCell ref="F655:F658"/>
    <mergeCell ref="G655:G658"/>
    <mergeCell ref="H655:H658"/>
    <mergeCell ref="H651:H654"/>
    <mergeCell ref="I651:I654"/>
    <mergeCell ref="J651:J654"/>
    <mergeCell ref="P651:P654"/>
    <mergeCell ref="Q651:Q654"/>
    <mergeCell ref="R651:R654"/>
    <mergeCell ref="R647:R650"/>
    <mergeCell ref="S647:S650"/>
    <mergeCell ref="T647:T650"/>
    <mergeCell ref="A651:A654"/>
    <mergeCell ref="B651:B654"/>
    <mergeCell ref="C651:C654"/>
    <mergeCell ref="D651:D654"/>
    <mergeCell ref="E651:E654"/>
    <mergeCell ref="F651:F654"/>
    <mergeCell ref="G651:G654"/>
    <mergeCell ref="G647:G650"/>
    <mergeCell ref="H647:H650"/>
    <mergeCell ref="I647:I650"/>
    <mergeCell ref="J647:J650"/>
    <mergeCell ref="P647:P650"/>
    <mergeCell ref="Q647:Q650"/>
    <mergeCell ref="A647:A650"/>
    <mergeCell ref="B647:B650"/>
    <mergeCell ref="C647:C650"/>
    <mergeCell ref="D647:D650"/>
    <mergeCell ref="E647:E650"/>
    <mergeCell ref="F647:F650"/>
    <mergeCell ref="J643:J646"/>
    <mergeCell ref="P643:P646"/>
    <mergeCell ref="Q643:Q646"/>
    <mergeCell ref="R643:R646"/>
    <mergeCell ref="S643:S646"/>
    <mergeCell ref="T643:T646"/>
    <mergeCell ref="T639:T642"/>
    <mergeCell ref="A643:A646"/>
    <mergeCell ref="B643:B646"/>
    <mergeCell ref="C643:C646"/>
    <mergeCell ref="D643:D646"/>
    <mergeCell ref="E643:E646"/>
    <mergeCell ref="F643:F646"/>
    <mergeCell ref="G643:G646"/>
    <mergeCell ref="H643:H646"/>
    <mergeCell ref="I643:I646"/>
    <mergeCell ref="I639:I642"/>
    <mergeCell ref="J639:J642"/>
    <mergeCell ref="P639:P642"/>
    <mergeCell ref="Q639:Q642"/>
    <mergeCell ref="R639:R642"/>
    <mergeCell ref="S639:S642"/>
    <mergeCell ref="S635:S638"/>
    <mergeCell ref="T635:T638"/>
    <mergeCell ref="A639:A642"/>
    <mergeCell ref="B639:B642"/>
    <mergeCell ref="C639:C642"/>
    <mergeCell ref="D639:D642"/>
    <mergeCell ref="E639:E642"/>
    <mergeCell ref="F639:F642"/>
    <mergeCell ref="G639:G642"/>
    <mergeCell ref="H639:H642"/>
    <mergeCell ref="H635:H638"/>
    <mergeCell ref="I635:I638"/>
    <mergeCell ref="J635:J638"/>
    <mergeCell ref="P635:P638"/>
    <mergeCell ref="Q635:Q638"/>
    <mergeCell ref="R635:R638"/>
    <mergeCell ref="R631:R634"/>
    <mergeCell ref="S631:S634"/>
    <mergeCell ref="T631:T634"/>
    <mergeCell ref="A635:A638"/>
    <mergeCell ref="B635:B638"/>
    <mergeCell ref="C635:C638"/>
    <mergeCell ref="D635:D638"/>
    <mergeCell ref="E635:E638"/>
    <mergeCell ref="F635:F638"/>
    <mergeCell ref="G635:G638"/>
    <mergeCell ref="G631:G634"/>
    <mergeCell ref="H631:H634"/>
    <mergeCell ref="I631:I634"/>
    <mergeCell ref="J631:J634"/>
    <mergeCell ref="P631:P634"/>
    <mergeCell ref="Q631:Q634"/>
    <mergeCell ref="A631:A634"/>
    <mergeCell ref="B631:B634"/>
    <mergeCell ref="C631:C634"/>
    <mergeCell ref="D631:D634"/>
    <mergeCell ref="E631:E634"/>
    <mergeCell ref="F631:F634"/>
    <mergeCell ref="J627:J630"/>
    <mergeCell ref="P627:P630"/>
    <mergeCell ref="Q627:Q630"/>
    <mergeCell ref="R627:R630"/>
    <mergeCell ref="S627:S630"/>
    <mergeCell ref="T627:T630"/>
    <mergeCell ref="T623:T626"/>
    <mergeCell ref="A627:A630"/>
    <mergeCell ref="B627:B630"/>
    <mergeCell ref="C627:C630"/>
    <mergeCell ref="D627:D630"/>
    <mergeCell ref="E627:E630"/>
    <mergeCell ref="F627:F630"/>
    <mergeCell ref="G627:G630"/>
    <mergeCell ref="H627:H630"/>
    <mergeCell ref="I627:I630"/>
    <mergeCell ref="I623:I626"/>
    <mergeCell ref="J623:J626"/>
    <mergeCell ref="P623:P626"/>
    <mergeCell ref="Q623:Q626"/>
    <mergeCell ref="R623:R626"/>
    <mergeCell ref="S623:S626"/>
    <mergeCell ref="S619:S622"/>
    <mergeCell ref="T619:T622"/>
    <mergeCell ref="A623:A626"/>
    <mergeCell ref="B623:B626"/>
    <mergeCell ref="C623:C626"/>
    <mergeCell ref="D623:D626"/>
    <mergeCell ref="E623:E626"/>
    <mergeCell ref="F623:F626"/>
    <mergeCell ref="G623:G626"/>
    <mergeCell ref="H623:H626"/>
    <mergeCell ref="H619:H622"/>
    <mergeCell ref="I619:I622"/>
    <mergeCell ref="J619:J622"/>
    <mergeCell ref="P619:P622"/>
    <mergeCell ref="Q619:Q622"/>
    <mergeCell ref="R619:R622"/>
    <mergeCell ref="R615:R618"/>
    <mergeCell ref="S615:S618"/>
    <mergeCell ref="T615:T618"/>
    <mergeCell ref="A619:A622"/>
    <mergeCell ref="B619:B622"/>
    <mergeCell ref="C619:C622"/>
    <mergeCell ref="D619:D622"/>
    <mergeCell ref="E619:E622"/>
    <mergeCell ref="F619:F622"/>
    <mergeCell ref="G619:G622"/>
    <mergeCell ref="G615:G618"/>
    <mergeCell ref="H615:H618"/>
    <mergeCell ref="I615:I618"/>
    <mergeCell ref="J615:J618"/>
    <mergeCell ref="P615:P618"/>
    <mergeCell ref="Q615:Q618"/>
    <mergeCell ref="A615:A618"/>
    <mergeCell ref="B615:B618"/>
    <mergeCell ref="C615:C618"/>
    <mergeCell ref="D615:D618"/>
    <mergeCell ref="E615:E618"/>
    <mergeCell ref="F615:F618"/>
    <mergeCell ref="J611:J614"/>
    <mergeCell ref="P611:P614"/>
    <mergeCell ref="Q611:Q614"/>
    <mergeCell ref="R611:R614"/>
    <mergeCell ref="S611:S614"/>
    <mergeCell ref="T611:T614"/>
    <mergeCell ref="T607:T610"/>
    <mergeCell ref="A611:A614"/>
    <mergeCell ref="B611:B614"/>
    <mergeCell ref="C611:C614"/>
    <mergeCell ref="D611:D614"/>
    <mergeCell ref="E611:E614"/>
    <mergeCell ref="F611:F614"/>
    <mergeCell ref="G611:G614"/>
    <mergeCell ref="H611:H614"/>
    <mergeCell ref="I611:I614"/>
    <mergeCell ref="I607:I610"/>
    <mergeCell ref="J607:J610"/>
    <mergeCell ref="P607:P610"/>
    <mergeCell ref="Q607:Q610"/>
    <mergeCell ref="R607:R610"/>
    <mergeCell ref="S607:S610"/>
    <mergeCell ref="S603:S606"/>
    <mergeCell ref="T603:T606"/>
    <mergeCell ref="A607:A610"/>
    <mergeCell ref="B607:B610"/>
    <mergeCell ref="C607:C610"/>
    <mergeCell ref="D607:D610"/>
    <mergeCell ref="E607:E610"/>
    <mergeCell ref="F607:F610"/>
    <mergeCell ref="G607:G610"/>
    <mergeCell ref="H607:H610"/>
    <mergeCell ref="H603:H606"/>
    <mergeCell ref="I603:I606"/>
    <mergeCell ref="J603:J606"/>
    <mergeCell ref="P603:P606"/>
    <mergeCell ref="Q603:Q606"/>
    <mergeCell ref="R603:R606"/>
    <mergeCell ref="R599:R602"/>
    <mergeCell ref="S599:S602"/>
    <mergeCell ref="T599:T602"/>
    <mergeCell ref="A603:A606"/>
    <mergeCell ref="B603:B606"/>
    <mergeCell ref="C603:C606"/>
    <mergeCell ref="D603:D606"/>
    <mergeCell ref="E603:E606"/>
    <mergeCell ref="F603:F606"/>
    <mergeCell ref="G603:G606"/>
    <mergeCell ref="G599:G602"/>
    <mergeCell ref="H599:H602"/>
    <mergeCell ref="I599:I602"/>
    <mergeCell ref="J599:J602"/>
    <mergeCell ref="P599:P602"/>
    <mergeCell ref="Q599:Q602"/>
    <mergeCell ref="A599:A602"/>
    <mergeCell ref="B599:B602"/>
    <mergeCell ref="C599:C602"/>
    <mergeCell ref="D599:D602"/>
    <mergeCell ref="E599:E602"/>
    <mergeCell ref="F599:F602"/>
    <mergeCell ref="J595:J598"/>
    <mergeCell ref="P595:P598"/>
    <mergeCell ref="Q595:Q598"/>
    <mergeCell ref="R595:R598"/>
    <mergeCell ref="S595:S598"/>
    <mergeCell ref="T595:T598"/>
    <mergeCell ref="T591:T594"/>
    <mergeCell ref="A595:A598"/>
    <mergeCell ref="B595:B598"/>
    <mergeCell ref="C595:C598"/>
    <mergeCell ref="D595:D598"/>
    <mergeCell ref="E595:E598"/>
    <mergeCell ref="F595:F598"/>
    <mergeCell ref="G595:G598"/>
    <mergeCell ref="H595:H598"/>
    <mergeCell ref="I595:I598"/>
    <mergeCell ref="I591:I594"/>
    <mergeCell ref="J591:J594"/>
    <mergeCell ref="P591:P594"/>
    <mergeCell ref="Q591:Q594"/>
    <mergeCell ref="R591:R594"/>
    <mergeCell ref="S591:S594"/>
    <mergeCell ref="S587:S590"/>
    <mergeCell ref="T587:T590"/>
    <mergeCell ref="A591:A594"/>
    <mergeCell ref="B591:B594"/>
    <mergeCell ref="C591:C594"/>
    <mergeCell ref="D591:D594"/>
    <mergeCell ref="E591:E594"/>
    <mergeCell ref="F591:F594"/>
    <mergeCell ref="G591:G594"/>
    <mergeCell ref="H591:H594"/>
    <mergeCell ref="H587:H590"/>
    <mergeCell ref="I587:I590"/>
    <mergeCell ref="J587:J590"/>
    <mergeCell ref="P587:P590"/>
    <mergeCell ref="Q587:Q590"/>
    <mergeCell ref="R587:R590"/>
    <mergeCell ref="R583:R586"/>
    <mergeCell ref="S583:S586"/>
    <mergeCell ref="T583:T586"/>
    <mergeCell ref="A587:A590"/>
    <mergeCell ref="B587:B590"/>
    <mergeCell ref="C587:C590"/>
    <mergeCell ref="D587:D590"/>
    <mergeCell ref="E587:E590"/>
    <mergeCell ref="F587:F590"/>
    <mergeCell ref="G587:G590"/>
    <mergeCell ref="G583:G586"/>
    <mergeCell ref="H583:H586"/>
    <mergeCell ref="I583:I586"/>
    <mergeCell ref="J583:J586"/>
    <mergeCell ref="P583:P586"/>
    <mergeCell ref="Q583:Q586"/>
    <mergeCell ref="A583:A586"/>
    <mergeCell ref="B583:B586"/>
    <mergeCell ref="C583:C586"/>
    <mergeCell ref="D583:D586"/>
    <mergeCell ref="E583:E586"/>
    <mergeCell ref="F583:F586"/>
    <mergeCell ref="J579:J582"/>
    <mergeCell ref="P579:P582"/>
    <mergeCell ref="Q579:Q582"/>
    <mergeCell ref="R579:R582"/>
    <mergeCell ref="S579:S582"/>
    <mergeCell ref="T579:T582"/>
    <mergeCell ref="T575:T578"/>
    <mergeCell ref="A579:A582"/>
    <mergeCell ref="B579:B582"/>
    <mergeCell ref="C579:C582"/>
    <mergeCell ref="D579:D582"/>
    <mergeCell ref="E579:E582"/>
    <mergeCell ref="F579:F582"/>
    <mergeCell ref="G579:G582"/>
    <mergeCell ref="H579:H582"/>
    <mergeCell ref="I579:I582"/>
    <mergeCell ref="I575:I578"/>
    <mergeCell ref="J575:J578"/>
    <mergeCell ref="P575:P578"/>
    <mergeCell ref="Q575:Q578"/>
    <mergeCell ref="R575:R578"/>
    <mergeCell ref="S575:S578"/>
    <mergeCell ref="S571:S574"/>
    <mergeCell ref="T571:T574"/>
    <mergeCell ref="A575:A578"/>
    <mergeCell ref="B575:B578"/>
    <mergeCell ref="C575:C578"/>
    <mergeCell ref="D575:D578"/>
    <mergeCell ref="E575:E578"/>
    <mergeCell ref="F575:F578"/>
    <mergeCell ref="G575:G578"/>
    <mergeCell ref="H575:H578"/>
    <mergeCell ref="H571:H574"/>
    <mergeCell ref="I571:I574"/>
    <mergeCell ref="J571:J574"/>
    <mergeCell ref="P571:P574"/>
    <mergeCell ref="Q571:Q574"/>
    <mergeCell ref="R571:R574"/>
    <mergeCell ref="R567:R570"/>
    <mergeCell ref="S567:S570"/>
    <mergeCell ref="T567:T570"/>
    <mergeCell ref="A571:A574"/>
    <mergeCell ref="B571:B574"/>
    <mergeCell ref="C571:C574"/>
    <mergeCell ref="D571:D574"/>
    <mergeCell ref="E571:E574"/>
    <mergeCell ref="F571:F574"/>
    <mergeCell ref="G571:G574"/>
    <mergeCell ref="G567:G570"/>
    <mergeCell ref="H567:H570"/>
    <mergeCell ref="I567:I570"/>
    <mergeCell ref="J567:J570"/>
    <mergeCell ref="P567:P570"/>
    <mergeCell ref="Q567:Q570"/>
    <mergeCell ref="A567:A570"/>
    <mergeCell ref="B567:B570"/>
    <mergeCell ref="C567:C570"/>
    <mergeCell ref="D567:D570"/>
    <mergeCell ref="E567:E570"/>
    <mergeCell ref="F567:F570"/>
    <mergeCell ref="J563:J566"/>
    <mergeCell ref="P563:P566"/>
    <mergeCell ref="Q563:Q566"/>
    <mergeCell ref="R563:R566"/>
    <mergeCell ref="S563:S566"/>
    <mergeCell ref="T563:T566"/>
    <mergeCell ref="T559:T562"/>
    <mergeCell ref="A563:A566"/>
    <mergeCell ref="B563:B566"/>
    <mergeCell ref="C563:C566"/>
    <mergeCell ref="D563:D566"/>
    <mergeCell ref="E563:E566"/>
    <mergeCell ref="F563:F566"/>
    <mergeCell ref="G563:G566"/>
    <mergeCell ref="H563:H566"/>
    <mergeCell ref="I563:I566"/>
    <mergeCell ref="I559:I562"/>
    <mergeCell ref="J559:J562"/>
    <mergeCell ref="P559:P562"/>
    <mergeCell ref="Q559:Q562"/>
    <mergeCell ref="R559:R562"/>
    <mergeCell ref="S559:S562"/>
    <mergeCell ref="S555:S558"/>
    <mergeCell ref="T555:T558"/>
    <mergeCell ref="A559:A562"/>
    <mergeCell ref="B559:B562"/>
    <mergeCell ref="C559:C562"/>
    <mergeCell ref="D559:D562"/>
    <mergeCell ref="E559:E562"/>
    <mergeCell ref="F559:F562"/>
    <mergeCell ref="G559:G562"/>
    <mergeCell ref="H559:H562"/>
    <mergeCell ref="H555:H558"/>
    <mergeCell ref="I555:I558"/>
    <mergeCell ref="J555:J558"/>
    <mergeCell ref="P555:P558"/>
    <mergeCell ref="Q555:Q558"/>
    <mergeCell ref="R555:R558"/>
    <mergeCell ref="R551:R554"/>
    <mergeCell ref="S551:S554"/>
    <mergeCell ref="T551:T554"/>
    <mergeCell ref="A555:A558"/>
    <mergeCell ref="B555:B558"/>
    <mergeCell ref="C555:C558"/>
    <mergeCell ref="D555:D558"/>
    <mergeCell ref="E555:E558"/>
    <mergeCell ref="F555:F558"/>
    <mergeCell ref="G555:G558"/>
    <mergeCell ref="G551:G554"/>
    <mergeCell ref="H551:H554"/>
    <mergeCell ref="I551:I554"/>
    <mergeCell ref="J551:J554"/>
    <mergeCell ref="P551:P554"/>
    <mergeCell ref="Q551:Q554"/>
    <mergeCell ref="A551:A554"/>
    <mergeCell ref="B551:B554"/>
    <mergeCell ref="C551:C554"/>
    <mergeCell ref="D551:D554"/>
    <mergeCell ref="E551:E554"/>
    <mergeCell ref="F551:F554"/>
    <mergeCell ref="J547:J550"/>
    <mergeCell ref="P547:P550"/>
    <mergeCell ref="Q547:Q550"/>
    <mergeCell ref="R547:R550"/>
    <mergeCell ref="S547:S550"/>
    <mergeCell ref="T547:T550"/>
    <mergeCell ref="T543:T546"/>
    <mergeCell ref="A547:A550"/>
    <mergeCell ref="B547:B550"/>
    <mergeCell ref="C547:C550"/>
    <mergeCell ref="D547:D550"/>
    <mergeCell ref="E547:E550"/>
    <mergeCell ref="F547:F550"/>
    <mergeCell ref="G547:G550"/>
    <mergeCell ref="H547:H550"/>
    <mergeCell ref="I547:I550"/>
    <mergeCell ref="I543:I546"/>
    <mergeCell ref="J543:J546"/>
    <mergeCell ref="P543:P546"/>
    <mergeCell ref="Q543:Q546"/>
    <mergeCell ref="R543:R546"/>
    <mergeCell ref="S543:S546"/>
    <mergeCell ref="S539:S542"/>
    <mergeCell ref="T539:T542"/>
    <mergeCell ref="A543:A546"/>
    <mergeCell ref="B543:B546"/>
    <mergeCell ref="C543:C546"/>
    <mergeCell ref="D543:D546"/>
    <mergeCell ref="E543:E546"/>
    <mergeCell ref="F543:F546"/>
    <mergeCell ref="G543:G546"/>
    <mergeCell ref="H543:H546"/>
    <mergeCell ref="H539:H542"/>
    <mergeCell ref="I539:I542"/>
    <mergeCell ref="J539:J542"/>
    <mergeCell ref="P539:P542"/>
    <mergeCell ref="Q539:Q542"/>
    <mergeCell ref="R539:R542"/>
    <mergeCell ref="R535:R538"/>
    <mergeCell ref="S535:S538"/>
    <mergeCell ref="T535:T538"/>
    <mergeCell ref="A539:A542"/>
    <mergeCell ref="B539:B542"/>
    <mergeCell ref="C539:C542"/>
    <mergeCell ref="D539:D542"/>
    <mergeCell ref="E539:E542"/>
    <mergeCell ref="F539:F542"/>
    <mergeCell ref="G539:G542"/>
    <mergeCell ref="G535:G538"/>
    <mergeCell ref="H535:H538"/>
    <mergeCell ref="I535:I538"/>
    <mergeCell ref="J535:J538"/>
    <mergeCell ref="P535:P538"/>
    <mergeCell ref="Q535:Q538"/>
    <mergeCell ref="A535:A538"/>
    <mergeCell ref="B535:B538"/>
    <mergeCell ref="C535:C538"/>
    <mergeCell ref="D535:D538"/>
    <mergeCell ref="E535:E538"/>
    <mergeCell ref="F535:F538"/>
    <mergeCell ref="J531:J534"/>
    <mergeCell ref="P531:P534"/>
    <mergeCell ref="Q531:Q534"/>
    <mergeCell ref="R531:R534"/>
    <mergeCell ref="S531:S534"/>
    <mergeCell ref="T531:T534"/>
    <mergeCell ref="T527:T530"/>
    <mergeCell ref="A531:A534"/>
    <mergeCell ref="B531:B534"/>
    <mergeCell ref="C531:C534"/>
    <mergeCell ref="D531:D534"/>
    <mergeCell ref="E531:E534"/>
    <mergeCell ref="F531:F534"/>
    <mergeCell ref="G531:G534"/>
    <mergeCell ref="H531:H534"/>
    <mergeCell ref="I531:I534"/>
    <mergeCell ref="I527:I530"/>
    <mergeCell ref="J527:J530"/>
    <mergeCell ref="P527:P530"/>
    <mergeCell ref="Q527:Q530"/>
    <mergeCell ref="R527:R530"/>
    <mergeCell ref="S527:S530"/>
    <mergeCell ref="S523:S526"/>
    <mergeCell ref="T523:T526"/>
    <mergeCell ref="A527:A530"/>
    <mergeCell ref="B527:B530"/>
    <mergeCell ref="C527:C530"/>
    <mergeCell ref="D527:D530"/>
    <mergeCell ref="E527:E530"/>
    <mergeCell ref="F527:F530"/>
    <mergeCell ref="G527:G530"/>
    <mergeCell ref="H527:H530"/>
    <mergeCell ref="H523:H526"/>
    <mergeCell ref="I523:I526"/>
    <mergeCell ref="J523:J526"/>
    <mergeCell ref="P523:P526"/>
    <mergeCell ref="Q523:Q526"/>
    <mergeCell ref="R523:R526"/>
    <mergeCell ref="R519:R522"/>
    <mergeCell ref="S519:S522"/>
    <mergeCell ref="T519:T522"/>
    <mergeCell ref="A523:A526"/>
    <mergeCell ref="B523:B526"/>
    <mergeCell ref="C523:C526"/>
    <mergeCell ref="D523:D526"/>
    <mergeCell ref="E523:E526"/>
    <mergeCell ref="F523:F526"/>
    <mergeCell ref="G523:G526"/>
    <mergeCell ref="G519:G522"/>
    <mergeCell ref="H519:H522"/>
    <mergeCell ref="I519:I522"/>
    <mergeCell ref="J519:J522"/>
    <mergeCell ref="P519:P522"/>
    <mergeCell ref="Q519:Q522"/>
    <mergeCell ref="A519:A522"/>
    <mergeCell ref="B519:B522"/>
    <mergeCell ref="C519:C522"/>
    <mergeCell ref="D519:D522"/>
    <mergeCell ref="E519:E522"/>
    <mergeCell ref="F519:F522"/>
    <mergeCell ref="J515:J518"/>
    <mergeCell ref="P515:P518"/>
    <mergeCell ref="Q515:Q518"/>
    <mergeCell ref="R515:R518"/>
    <mergeCell ref="S515:S518"/>
    <mergeCell ref="T515:T518"/>
    <mergeCell ref="T511:T514"/>
    <mergeCell ref="A515:A518"/>
    <mergeCell ref="B515:B518"/>
    <mergeCell ref="C515:C518"/>
    <mergeCell ref="D515:D518"/>
    <mergeCell ref="E515:E518"/>
    <mergeCell ref="F515:F518"/>
    <mergeCell ref="G515:G518"/>
    <mergeCell ref="H515:H518"/>
    <mergeCell ref="I515:I518"/>
    <mergeCell ref="I511:I514"/>
    <mergeCell ref="J511:J514"/>
    <mergeCell ref="P511:P514"/>
    <mergeCell ref="Q511:Q514"/>
    <mergeCell ref="R511:R514"/>
    <mergeCell ref="S511:S514"/>
    <mergeCell ref="S507:S510"/>
    <mergeCell ref="T507:T510"/>
    <mergeCell ref="A511:A514"/>
    <mergeCell ref="B511:B514"/>
    <mergeCell ref="C511:C514"/>
    <mergeCell ref="D511:D514"/>
    <mergeCell ref="E511:E514"/>
    <mergeCell ref="F511:F514"/>
    <mergeCell ref="G511:G514"/>
    <mergeCell ref="H511:H514"/>
    <mergeCell ref="H507:H510"/>
    <mergeCell ref="I507:I510"/>
    <mergeCell ref="J507:J510"/>
    <mergeCell ref="P507:P510"/>
    <mergeCell ref="Q507:Q510"/>
    <mergeCell ref="R507:R510"/>
    <mergeCell ref="R503:R506"/>
    <mergeCell ref="S503:S506"/>
    <mergeCell ref="T503:T506"/>
    <mergeCell ref="A507:A510"/>
    <mergeCell ref="B507:B510"/>
    <mergeCell ref="C507:C510"/>
    <mergeCell ref="D507:D510"/>
    <mergeCell ref="E507:E510"/>
    <mergeCell ref="F507:F510"/>
    <mergeCell ref="G507:G510"/>
    <mergeCell ref="G503:G506"/>
    <mergeCell ref="H503:H506"/>
    <mergeCell ref="I503:I506"/>
    <mergeCell ref="J503:J506"/>
    <mergeCell ref="P503:P506"/>
    <mergeCell ref="Q503:Q506"/>
    <mergeCell ref="A503:A506"/>
    <mergeCell ref="B503:B506"/>
    <mergeCell ref="C503:C506"/>
    <mergeCell ref="D503:D506"/>
    <mergeCell ref="E503:E506"/>
    <mergeCell ref="F503:F506"/>
    <mergeCell ref="J499:J502"/>
    <mergeCell ref="P499:P502"/>
    <mergeCell ref="Q499:Q502"/>
    <mergeCell ref="R499:R502"/>
    <mergeCell ref="S499:S502"/>
    <mergeCell ref="T499:T502"/>
    <mergeCell ref="T495:T498"/>
    <mergeCell ref="A499:A502"/>
    <mergeCell ref="B499:B502"/>
    <mergeCell ref="C499:C502"/>
    <mergeCell ref="D499:D502"/>
    <mergeCell ref="E499:E502"/>
    <mergeCell ref="F499:F502"/>
    <mergeCell ref="G499:G502"/>
    <mergeCell ref="H499:H502"/>
    <mergeCell ref="I499:I502"/>
    <mergeCell ref="I495:I498"/>
    <mergeCell ref="J495:J498"/>
    <mergeCell ref="P495:P498"/>
    <mergeCell ref="Q495:Q498"/>
    <mergeCell ref="R495:R498"/>
    <mergeCell ref="S495:S498"/>
    <mergeCell ref="S491:S494"/>
    <mergeCell ref="T491:T494"/>
    <mergeCell ref="A495:A498"/>
    <mergeCell ref="B495:B498"/>
    <mergeCell ref="C495:C498"/>
    <mergeCell ref="D495:D498"/>
    <mergeCell ref="E495:E498"/>
    <mergeCell ref="F495:F498"/>
    <mergeCell ref="G495:G498"/>
    <mergeCell ref="H495:H498"/>
    <mergeCell ref="H491:H494"/>
    <mergeCell ref="I491:I494"/>
    <mergeCell ref="J491:J494"/>
    <mergeCell ref="P491:P494"/>
    <mergeCell ref="Q491:Q494"/>
    <mergeCell ref="R491:R494"/>
    <mergeCell ref="R487:R490"/>
    <mergeCell ref="S487:S490"/>
    <mergeCell ref="T487:T490"/>
    <mergeCell ref="A491:A494"/>
    <mergeCell ref="B491:B494"/>
    <mergeCell ref="C491:C494"/>
    <mergeCell ref="D491:D494"/>
    <mergeCell ref="E491:E494"/>
    <mergeCell ref="F491:F494"/>
    <mergeCell ref="G491:G494"/>
    <mergeCell ref="G487:G490"/>
    <mergeCell ref="H487:H490"/>
    <mergeCell ref="I487:I490"/>
    <mergeCell ref="J487:J490"/>
    <mergeCell ref="P487:P490"/>
    <mergeCell ref="Q487:Q490"/>
    <mergeCell ref="A487:A490"/>
    <mergeCell ref="B487:B490"/>
    <mergeCell ref="C487:C490"/>
    <mergeCell ref="D487:D490"/>
    <mergeCell ref="E487:E490"/>
    <mergeCell ref="F487:F490"/>
    <mergeCell ref="J483:J486"/>
    <mergeCell ref="P483:P486"/>
    <mergeCell ref="Q483:Q486"/>
    <mergeCell ref="R483:R486"/>
    <mergeCell ref="S483:S486"/>
    <mergeCell ref="T483:T486"/>
    <mergeCell ref="T479:T482"/>
    <mergeCell ref="A483:A486"/>
    <mergeCell ref="B483:B486"/>
    <mergeCell ref="C483:C486"/>
    <mergeCell ref="D483:D486"/>
    <mergeCell ref="E483:E486"/>
    <mergeCell ref="F483:F486"/>
    <mergeCell ref="G483:G486"/>
    <mergeCell ref="H483:H486"/>
    <mergeCell ref="I483:I486"/>
    <mergeCell ref="I479:I482"/>
    <mergeCell ref="J479:J482"/>
    <mergeCell ref="P479:P482"/>
    <mergeCell ref="Q479:Q482"/>
    <mergeCell ref="R479:R482"/>
    <mergeCell ref="S479:S482"/>
    <mergeCell ref="S475:S478"/>
    <mergeCell ref="T475:T478"/>
    <mergeCell ref="A479:A482"/>
    <mergeCell ref="B479:B482"/>
    <mergeCell ref="C479:C482"/>
    <mergeCell ref="D479:D482"/>
    <mergeCell ref="E479:E482"/>
    <mergeCell ref="F479:F482"/>
    <mergeCell ref="G479:G482"/>
    <mergeCell ref="H479:H482"/>
    <mergeCell ref="H475:H478"/>
    <mergeCell ref="I475:I478"/>
    <mergeCell ref="J475:J478"/>
    <mergeCell ref="P475:P478"/>
    <mergeCell ref="Q475:Q478"/>
    <mergeCell ref="R475:R478"/>
    <mergeCell ref="R471:R474"/>
    <mergeCell ref="S471:S474"/>
    <mergeCell ref="T471:T474"/>
    <mergeCell ref="A475:A478"/>
    <mergeCell ref="B475:B478"/>
    <mergeCell ref="C475:C478"/>
    <mergeCell ref="D475:D478"/>
    <mergeCell ref="E475:E478"/>
    <mergeCell ref="F475:F478"/>
    <mergeCell ref="G475:G478"/>
    <mergeCell ref="G471:G474"/>
    <mergeCell ref="H471:H474"/>
    <mergeCell ref="I471:I474"/>
    <mergeCell ref="J471:J474"/>
    <mergeCell ref="P471:P474"/>
    <mergeCell ref="Q471:Q474"/>
    <mergeCell ref="A471:A474"/>
    <mergeCell ref="B471:B474"/>
    <mergeCell ref="C471:C474"/>
    <mergeCell ref="D471:D474"/>
    <mergeCell ref="E471:E474"/>
    <mergeCell ref="F471:F474"/>
    <mergeCell ref="J467:J470"/>
    <mergeCell ref="P467:P470"/>
    <mergeCell ref="Q467:Q470"/>
    <mergeCell ref="R467:R470"/>
    <mergeCell ref="S467:S470"/>
    <mergeCell ref="T467:T470"/>
    <mergeCell ref="T463:T466"/>
    <mergeCell ref="A467:A470"/>
    <mergeCell ref="B467:B470"/>
    <mergeCell ref="C467:C470"/>
    <mergeCell ref="D467:D470"/>
    <mergeCell ref="E467:E470"/>
    <mergeCell ref="F467:F470"/>
    <mergeCell ref="G467:G470"/>
    <mergeCell ref="H467:H470"/>
    <mergeCell ref="I467:I470"/>
    <mergeCell ref="I463:I466"/>
    <mergeCell ref="J463:J466"/>
    <mergeCell ref="P463:P466"/>
    <mergeCell ref="Q463:Q466"/>
    <mergeCell ref="R463:R466"/>
    <mergeCell ref="S463:S466"/>
    <mergeCell ref="S459:S462"/>
    <mergeCell ref="T459:T462"/>
    <mergeCell ref="A463:A466"/>
    <mergeCell ref="B463:B466"/>
    <mergeCell ref="C463:C466"/>
    <mergeCell ref="D463:D466"/>
    <mergeCell ref="E463:E466"/>
    <mergeCell ref="F463:F466"/>
    <mergeCell ref="G463:G466"/>
    <mergeCell ref="H463:H466"/>
    <mergeCell ref="H459:H462"/>
    <mergeCell ref="I459:I462"/>
    <mergeCell ref="J459:J462"/>
    <mergeCell ref="P459:P462"/>
    <mergeCell ref="Q459:Q462"/>
    <mergeCell ref="R459:R462"/>
    <mergeCell ref="R455:R458"/>
    <mergeCell ref="S455:S458"/>
    <mergeCell ref="T455:T458"/>
    <mergeCell ref="A459:A462"/>
    <mergeCell ref="B459:B462"/>
    <mergeCell ref="C459:C462"/>
    <mergeCell ref="D459:D462"/>
    <mergeCell ref="E459:E462"/>
    <mergeCell ref="F459:F462"/>
    <mergeCell ref="G459:G462"/>
    <mergeCell ref="G455:G458"/>
    <mergeCell ref="H455:H458"/>
    <mergeCell ref="I455:I458"/>
    <mergeCell ref="J455:J458"/>
    <mergeCell ref="P455:P458"/>
    <mergeCell ref="Q455:Q458"/>
    <mergeCell ref="A455:A458"/>
    <mergeCell ref="B455:B458"/>
    <mergeCell ref="C455:C458"/>
    <mergeCell ref="D455:D458"/>
    <mergeCell ref="E455:E458"/>
    <mergeCell ref="F455:F458"/>
    <mergeCell ref="J451:J454"/>
    <mergeCell ref="P451:P454"/>
    <mergeCell ref="Q451:Q454"/>
    <mergeCell ref="R451:R454"/>
    <mergeCell ref="S451:S454"/>
    <mergeCell ref="T451:T454"/>
    <mergeCell ref="T447:T450"/>
    <mergeCell ref="A451:A454"/>
    <mergeCell ref="B451:B454"/>
    <mergeCell ref="C451:C454"/>
    <mergeCell ref="D451:D454"/>
    <mergeCell ref="E451:E454"/>
    <mergeCell ref="F451:F454"/>
    <mergeCell ref="G451:G454"/>
    <mergeCell ref="H451:H454"/>
    <mergeCell ref="I451:I454"/>
    <mergeCell ref="I447:I450"/>
    <mergeCell ref="J447:J450"/>
    <mergeCell ref="P447:P450"/>
    <mergeCell ref="Q447:Q450"/>
    <mergeCell ref="R447:R450"/>
    <mergeCell ref="S447:S450"/>
    <mergeCell ref="S443:S446"/>
    <mergeCell ref="T443:T446"/>
    <mergeCell ref="A447:A450"/>
    <mergeCell ref="B447:B450"/>
    <mergeCell ref="C447:C450"/>
    <mergeCell ref="D447:D450"/>
    <mergeCell ref="E447:E450"/>
    <mergeCell ref="F447:F450"/>
    <mergeCell ref="G447:G450"/>
    <mergeCell ref="H447:H450"/>
    <mergeCell ref="H443:H446"/>
    <mergeCell ref="I443:I446"/>
    <mergeCell ref="J443:J446"/>
    <mergeCell ref="P443:P446"/>
    <mergeCell ref="Q443:Q446"/>
    <mergeCell ref="R443:R446"/>
    <mergeCell ref="R439:R442"/>
    <mergeCell ref="S439:S442"/>
    <mergeCell ref="T439:T442"/>
    <mergeCell ref="A443:A446"/>
    <mergeCell ref="B443:B446"/>
    <mergeCell ref="C443:C446"/>
    <mergeCell ref="D443:D446"/>
    <mergeCell ref="E443:E446"/>
    <mergeCell ref="F443:F446"/>
    <mergeCell ref="G443:G446"/>
    <mergeCell ref="G439:G442"/>
    <mergeCell ref="H439:H442"/>
    <mergeCell ref="I439:I442"/>
    <mergeCell ref="J439:J442"/>
    <mergeCell ref="P439:P442"/>
    <mergeCell ref="Q439:Q442"/>
    <mergeCell ref="A439:A442"/>
    <mergeCell ref="B439:B442"/>
    <mergeCell ref="C439:C442"/>
    <mergeCell ref="D439:D442"/>
    <mergeCell ref="E439:E442"/>
    <mergeCell ref="F439:F442"/>
    <mergeCell ref="J435:J438"/>
    <mergeCell ref="P435:P438"/>
    <mergeCell ref="Q435:Q438"/>
    <mergeCell ref="R435:R438"/>
    <mergeCell ref="S435:S438"/>
    <mergeCell ref="T435:T438"/>
    <mergeCell ref="T431:T434"/>
    <mergeCell ref="A435:A438"/>
    <mergeCell ref="B435:B438"/>
    <mergeCell ref="C435:C438"/>
    <mergeCell ref="D435:D438"/>
    <mergeCell ref="E435:E438"/>
    <mergeCell ref="F435:F438"/>
    <mergeCell ref="G435:G438"/>
    <mergeCell ref="H435:H438"/>
    <mergeCell ref="I435:I438"/>
    <mergeCell ref="I431:I434"/>
    <mergeCell ref="J431:J434"/>
    <mergeCell ref="P431:P434"/>
    <mergeCell ref="Q431:Q434"/>
    <mergeCell ref="R431:R434"/>
    <mergeCell ref="S431:S434"/>
    <mergeCell ref="S427:S430"/>
    <mergeCell ref="T427:T430"/>
    <mergeCell ref="A431:A434"/>
    <mergeCell ref="B431:B434"/>
    <mergeCell ref="C431:C434"/>
    <mergeCell ref="D431:D434"/>
    <mergeCell ref="E431:E434"/>
    <mergeCell ref="F431:F434"/>
    <mergeCell ref="G431:G434"/>
    <mergeCell ref="H431:H434"/>
    <mergeCell ref="H427:H430"/>
    <mergeCell ref="I427:I430"/>
    <mergeCell ref="J427:J430"/>
    <mergeCell ref="P427:P430"/>
    <mergeCell ref="Q427:Q430"/>
    <mergeCell ref="R427:R430"/>
    <mergeCell ref="R423:R426"/>
    <mergeCell ref="S423:S426"/>
    <mergeCell ref="T423:T426"/>
    <mergeCell ref="A427:A430"/>
    <mergeCell ref="B427:B430"/>
    <mergeCell ref="C427:C430"/>
    <mergeCell ref="D427:D430"/>
    <mergeCell ref="E427:E430"/>
    <mergeCell ref="F427:F430"/>
    <mergeCell ref="G427:G430"/>
    <mergeCell ref="G423:G426"/>
    <mergeCell ref="H423:H426"/>
    <mergeCell ref="I423:I426"/>
    <mergeCell ref="J423:J426"/>
    <mergeCell ref="P423:P426"/>
    <mergeCell ref="Q423:Q426"/>
    <mergeCell ref="A423:A426"/>
    <mergeCell ref="B423:B426"/>
    <mergeCell ref="C423:C426"/>
    <mergeCell ref="D423:D426"/>
    <mergeCell ref="E423:E426"/>
    <mergeCell ref="F423:F426"/>
    <mergeCell ref="J419:J422"/>
    <mergeCell ref="P419:P422"/>
    <mergeCell ref="Q419:Q422"/>
    <mergeCell ref="R419:R422"/>
    <mergeCell ref="S419:S422"/>
    <mergeCell ref="T419:T422"/>
    <mergeCell ref="T415:T418"/>
    <mergeCell ref="A419:A422"/>
    <mergeCell ref="B419:B422"/>
    <mergeCell ref="C419:C422"/>
    <mergeCell ref="D419:D422"/>
    <mergeCell ref="E419:E422"/>
    <mergeCell ref="F419:F422"/>
    <mergeCell ref="G419:G422"/>
    <mergeCell ref="H419:H422"/>
    <mergeCell ref="I419:I422"/>
    <mergeCell ref="I415:I418"/>
    <mergeCell ref="J415:J418"/>
    <mergeCell ref="P415:P418"/>
    <mergeCell ref="Q415:Q418"/>
    <mergeCell ref="R415:R418"/>
    <mergeCell ref="S415:S418"/>
    <mergeCell ref="S411:S414"/>
    <mergeCell ref="T411:T414"/>
    <mergeCell ref="A415:A418"/>
    <mergeCell ref="B415:B418"/>
    <mergeCell ref="C415:C418"/>
    <mergeCell ref="D415:D418"/>
    <mergeCell ref="E415:E418"/>
    <mergeCell ref="F415:F418"/>
    <mergeCell ref="G415:G418"/>
    <mergeCell ref="H415:H418"/>
    <mergeCell ref="H411:H414"/>
    <mergeCell ref="I411:I414"/>
    <mergeCell ref="J411:J414"/>
    <mergeCell ref="P411:P414"/>
    <mergeCell ref="Q411:Q414"/>
    <mergeCell ref="R411:R414"/>
    <mergeCell ref="R407:R410"/>
    <mergeCell ref="S407:S410"/>
    <mergeCell ref="T407:T410"/>
    <mergeCell ref="A411:A414"/>
    <mergeCell ref="B411:B414"/>
    <mergeCell ref="C411:C414"/>
    <mergeCell ref="D411:D414"/>
    <mergeCell ref="E411:E414"/>
    <mergeCell ref="F411:F414"/>
    <mergeCell ref="G411:G414"/>
    <mergeCell ref="G407:G410"/>
    <mergeCell ref="H407:H410"/>
    <mergeCell ref="I407:I410"/>
    <mergeCell ref="J407:J410"/>
    <mergeCell ref="P407:P410"/>
    <mergeCell ref="Q407:Q410"/>
    <mergeCell ref="A407:A410"/>
    <mergeCell ref="B407:B410"/>
    <mergeCell ref="C407:C410"/>
    <mergeCell ref="D407:D410"/>
    <mergeCell ref="E407:E410"/>
    <mergeCell ref="F407:F410"/>
    <mergeCell ref="J403:J406"/>
    <mergeCell ref="P403:P406"/>
    <mergeCell ref="Q403:Q406"/>
    <mergeCell ref="R403:R406"/>
    <mergeCell ref="S403:S406"/>
    <mergeCell ref="T403:T406"/>
    <mergeCell ref="T399:T402"/>
    <mergeCell ref="A403:A406"/>
    <mergeCell ref="B403:B406"/>
    <mergeCell ref="C403:C406"/>
    <mergeCell ref="D403:D406"/>
    <mergeCell ref="E403:E406"/>
    <mergeCell ref="F403:F406"/>
    <mergeCell ref="G403:G406"/>
    <mergeCell ref="H403:H406"/>
    <mergeCell ref="I403:I406"/>
    <mergeCell ref="I399:I402"/>
    <mergeCell ref="J399:J402"/>
    <mergeCell ref="P399:P402"/>
    <mergeCell ref="Q399:Q402"/>
    <mergeCell ref="R399:R402"/>
    <mergeCell ref="S399:S402"/>
    <mergeCell ref="S395:S398"/>
    <mergeCell ref="T395:T398"/>
    <mergeCell ref="A399:A402"/>
    <mergeCell ref="B399:B402"/>
    <mergeCell ref="C399:C402"/>
    <mergeCell ref="D399:D402"/>
    <mergeCell ref="E399:E402"/>
    <mergeCell ref="F399:F402"/>
    <mergeCell ref="G399:G402"/>
    <mergeCell ref="H399:H402"/>
    <mergeCell ref="H395:H398"/>
    <mergeCell ref="I395:I398"/>
    <mergeCell ref="J395:J398"/>
    <mergeCell ref="P395:P398"/>
    <mergeCell ref="Q395:Q398"/>
    <mergeCell ref="R395:R398"/>
    <mergeCell ref="R391:R394"/>
    <mergeCell ref="S391:S394"/>
    <mergeCell ref="T391:T394"/>
    <mergeCell ref="A395:A398"/>
    <mergeCell ref="B395:B398"/>
    <mergeCell ref="C395:C398"/>
    <mergeCell ref="D395:D398"/>
    <mergeCell ref="E395:E398"/>
    <mergeCell ref="F395:F398"/>
    <mergeCell ref="G395:G398"/>
    <mergeCell ref="G391:G394"/>
    <mergeCell ref="H391:H394"/>
    <mergeCell ref="I391:I394"/>
    <mergeCell ref="J391:J394"/>
    <mergeCell ref="P391:P394"/>
    <mergeCell ref="Q391:Q394"/>
    <mergeCell ref="A391:A394"/>
    <mergeCell ref="B391:B394"/>
    <mergeCell ref="C391:C394"/>
    <mergeCell ref="D391:D394"/>
    <mergeCell ref="E391:E394"/>
    <mergeCell ref="F391:F394"/>
    <mergeCell ref="J387:J390"/>
    <mergeCell ref="P387:P390"/>
    <mergeCell ref="Q387:Q390"/>
    <mergeCell ref="R387:R390"/>
    <mergeCell ref="S387:S390"/>
    <mergeCell ref="T387:T390"/>
    <mergeCell ref="T383:T386"/>
    <mergeCell ref="A387:A390"/>
    <mergeCell ref="B387:B390"/>
    <mergeCell ref="C387:C390"/>
    <mergeCell ref="D387:D390"/>
    <mergeCell ref="E387:E390"/>
    <mergeCell ref="F387:F390"/>
    <mergeCell ref="G387:G390"/>
    <mergeCell ref="H387:H390"/>
    <mergeCell ref="I387:I390"/>
    <mergeCell ref="I383:I386"/>
    <mergeCell ref="J383:J386"/>
    <mergeCell ref="P383:P386"/>
    <mergeCell ref="Q383:Q386"/>
    <mergeCell ref="R383:R386"/>
    <mergeCell ref="S383:S386"/>
    <mergeCell ref="S379:S382"/>
    <mergeCell ref="T379:T382"/>
    <mergeCell ref="A383:A386"/>
    <mergeCell ref="B383:B386"/>
    <mergeCell ref="C383:C386"/>
    <mergeCell ref="D383:D386"/>
    <mergeCell ref="E383:E386"/>
    <mergeCell ref="F383:F386"/>
    <mergeCell ref="G383:G386"/>
    <mergeCell ref="H383:H386"/>
    <mergeCell ref="H379:H382"/>
    <mergeCell ref="I379:I382"/>
    <mergeCell ref="J379:J382"/>
    <mergeCell ref="P379:P382"/>
    <mergeCell ref="Q379:Q382"/>
    <mergeCell ref="R379:R382"/>
    <mergeCell ref="R375:R378"/>
    <mergeCell ref="S375:S378"/>
    <mergeCell ref="T375:T378"/>
    <mergeCell ref="A379:A382"/>
    <mergeCell ref="B379:B382"/>
    <mergeCell ref="C379:C382"/>
    <mergeCell ref="D379:D382"/>
    <mergeCell ref="E379:E382"/>
    <mergeCell ref="F379:F382"/>
    <mergeCell ref="G379:G382"/>
    <mergeCell ref="G375:G378"/>
    <mergeCell ref="H375:H378"/>
    <mergeCell ref="I375:I378"/>
    <mergeCell ref="J375:J378"/>
    <mergeCell ref="P375:P378"/>
    <mergeCell ref="Q375:Q378"/>
    <mergeCell ref="A375:A378"/>
    <mergeCell ref="B375:B378"/>
    <mergeCell ref="C375:C378"/>
    <mergeCell ref="D375:D378"/>
    <mergeCell ref="E375:E378"/>
    <mergeCell ref="F375:F378"/>
    <mergeCell ref="J371:J374"/>
    <mergeCell ref="P371:P374"/>
    <mergeCell ref="Q371:Q374"/>
    <mergeCell ref="R371:R374"/>
    <mergeCell ref="S371:S374"/>
    <mergeCell ref="T371:T374"/>
    <mergeCell ref="T367:T370"/>
    <mergeCell ref="A371:A374"/>
    <mergeCell ref="B371:B374"/>
    <mergeCell ref="C371:C374"/>
    <mergeCell ref="D371:D374"/>
    <mergeCell ref="E371:E374"/>
    <mergeCell ref="F371:F374"/>
    <mergeCell ref="G371:G374"/>
    <mergeCell ref="H371:H374"/>
    <mergeCell ref="I371:I374"/>
    <mergeCell ref="I367:I370"/>
    <mergeCell ref="J367:J370"/>
    <mergeCell ref="P367:P370"/>
    <mergeCell ref="Q367:Q370"/>
    <mergeCell ref="R367:R370"/>
    <mergeCell ref="S367:S370"/>
    <mergeCell ref="S363:S366"/>
    <mergeCell ref="T363:T366"/>
    <mergeCell ref="A367:A370"/>
    <mergeCell ref="B367:B370"/>
    <mergeCell ref="C367:C370"/>
    <mergeCell ref="D367:D370"/>
    <mergeCell ref="E367:E370"/>
    <mergeCell ref="F367:F370"/>
    <mergeCell ref="G367:G370"/>
    <mergeCell ref="H367:H370"/>
    <mergeCell ref="H363:H366"/>
    <mergeCell ref="I363:I366"/>
    <mergeCell ref="J363:J366"/>
    <mergeCell ref="P363:P366"/>
    <mergeCell ref="Q363:Q366"/>
    <mergeCell ref="R363:R366"/>
    <mergeCell ref="R359:R362"/>
    <mergeCell ref="S359:S362"/>
    <mergeCell ref="T359:T362"/>
    <mergeCell ref="A363:A366"/>
    <mergeCell ref="B363:B366"/>
    <mergeCell ref="C363:C366"/>
    <mergeCell ref="D363:D366"/>
    <mergeCell ref="E363:E366"/>
    <mergeCell ref="F363:F366"/>
    <mergeCell ref="G363:G366"/>
    <mergeCell ref="G359:G362"/>
    <mergeCell ref="H359:H362"/>
    <mergeCell ref="I359:I362"/>
    <mergeCell ref="J359:J362"/>
    <mergeCell ref="P359:P362"/>
    <mergeCell ref="Q359:Q362"/>
    <mergeCell ref="A359:A362"/>
    <mergeCell ref="B359:B362"/>
    <mergeCell ref="C359:C362"/>
    <mergeCell ref="D359:D362"/>
    <mergeCell ref="E359:E362"/>
    <mergeCell ref="F359:F362"/>
    <mergeCell ref="J355:J358"/>
    <mergeCell ref="P355:P358"/>
    <mergeCell ref="Q355:Q358"/>
    <mergeCell ref="R355:R358"/>
    <mergeCell ref="S355:S358"/>
    <mergeCell ref="T355:T358"/>
    <mergeCell ref="T351:T354"/>
    <mergeCell ref="A355:A358"/>
    <mergeCell ref="B355:B358"/>
    <mergeCell ref="C355:C358"/>
    <mergeCell ref="D355:D358"/>
    <mergeCell ref="E355:E358"/>
    <mergeCell ref="F355:F358"/>
    <mergeCell ref="G355:G358"/>
    <mergeCell ref="H355:H358"/>
    <mergeCell ref="I355:I358"/>
    <mergeCell ref="I351:I354"/>
    <mergeCell ref="J351:J354"/>
    <mergeCell ref="P351:P354"/>
    <mergeCell ref="Q351:Q354"/>
    <mergeCell ref="R351:R354"/>
    <mergeCell ref="S351:S354"/>
    <mergeCell ref="S347:S350"/>
    <mergeCell ref="T347:T350"/>
    <mergeCell ref="A351:A354"/>
    <mergeCell ref="B351:B354"/>
    <mergeCell ref="C351:C354"/>
    <mergeCell ref="D351:D354"/>
    <mergeCell ref="E351:E354"/>
    <mergeCell ref="F351:F354"/>
    <mergeCell ref="G351:G354"/>
    <mergeCell ref="H351:H354"/>
    <mergeCell ref="H347:H350"/>
    <mergeCell ref="I347:I350"/>
    <mergeCell ref="J347:J350"/>
    <mergeCell ref="P347:P350"/>
    <mergeCell ref="Q347:Q350"/>
    <mergeCell ref="R347:R350"/>
    <mergeCell ref="R343:R346"/>
    <mergeCell ref="S343:S346"/>
    <mergeCell ref="T343:T346"/>
    <mergeCell ref="A347:A350"/>
    <mergeCell ref="B347:B350"/>
    <mergeCell ref="C347:C350"/>
    <mergeCell ref="D347:D350"/>
    <mergeCell ref="E347:E350"/>
    <mergeCell ref="F347:F350"/>
    <mergeCell ref="G347:G350"/>
    <mergeCell ref="G343:G346"/>
    <mergeCell ref="H343:H346"/>
    <mergeCell ref="I343:I346"/>
    <mergeCell ref="J343:J346"/>
    <mergeCell ref="P343:P346"/>
    <mergeCell ref="Q343:Q346"/>
    <mergeCell ref="A343:A346"/>
    <mergeCell ref="B343:B346"/>
    <mergeCell ref="C343:C346"/>
    <mergeCell ref="D343:D346"/>
    <mergeCell ref="E343:E346"/>
    <mergeCell ref="F343:F346"/>
    <mergeCell ref="J339:J342"/>
    <mergeCell ref="P339:P342"/>
    <mergeCell ref="Q339:Q342"/>
    <mergeCell ref="R339:R342"/>
    <mergeCell ref="S339:S342"/>
    <mergeCell ref="T339:T342"/>
    <mergeCell ref="T335:T338"/>
    <mergeCell ref="A339:A342"/>
    <mergeCell ref="B339:B342"/>
    <mergeCell ref="C339:C342"/>
    <mergeCell ref="D339:D342"/>
    <mergeCell ref="E339:E342"/>
    <mergeCell ref="F339:F342"/>
    <mergeCell ref="G339:G342"/>
    <mergeCell ref="H339:H342"/>
    <mergeCell ref="I339:I342"/>
    <mergeCell ref="I335:I338"/>
    <mergeCell ref="J335:J338"/>
    <mergeCell ref="P335:P338"/>
    <mergeCell ref="Q335:Q338"/>
    <mergeCell ref="R335:R338"/>
    <mergeCell ref="S335:S338"/>
    <mergeCell ref="S331:S334"/>
    <mergeCell ref="T331:T334"/>
    <mergeCell ref="A335:A338"/>
    <mergeCell ref="B335:B338"/>
    <mergeCell ref="C335:C338"/>
    <mergeCell ref="D335:D338"/>
    <mergeCell ref="E335:E338"/>
    <mergeCell ref="F335:F338"/>
    <mergeCell ref="G335:G338"/>
    <mergeCell ref="H335:H338"/>
    <mergeCell ref="H331:H334"/>
    <mergeCell ref="I331:I334"/>
    <mergeCell ref="J331:J334"/>
    <mergeCell ref="P331:P334"/>
    <mergeCell ref="Q331:Q334"/>
    <mergeCell ref="R331:R334"/>
    <mergeCell ref="R327:R330"/>
    <mergeCell ref="S327:S330"/>
    <mergeCell ref="T327:T330"/>
    <mergeCell ref="A331:A334"/>
    <mergeCell ref="B331:B334"/>
    <mergeCell ref="C331:C334"/>
    <mergeCell ref="D331:D334"/>
    <mergeCell ref="E331:E334"/>
    <mergeCell ref="F331:F334"/>
    <mergeCell ref="G331:G334"/>
    <mergeCell ref="G327:G330"/>
    <mergeCell ref="H327:H330"/>
    <mergeCell ref="I327:I330"/>
    <mergeCell ref="J327:J330"/>
    <mergeCell ref="P327:P330"/>
    <mergeCell ref="Q327:Q330"/>
    <mergeCell ref="A327:A330"/>
    <mergeCell ref="B327:B330"/>
    <mergeCell ref="C327:C330"/>
    <mergeCell ref="D327:D330"/>
    <mergeCell ref="E327:E330"/>
    <mergeCell ref="F327:F330"/>
    <mergeCell ref="J323:J326"/>
    <mergeCell ref="P323:P326"/>
    <mergeCell ref="Q323:Q326"/>
    <mergeCell ref="R323:R326"/>
    <mergeCell ref="S323:S326"/>
    <mergeCell ref="T323:T326"/>
    <mergeCell ref="T319:T322"/>
    <mergeCell ref="A323:A326"/>
    <mergeCell ref="B323:B326"/>
    <mergeCell ref="C323:C326"/>
    <mergeCell ref="D323:D326"/>
    <mergeCell ref="E323:E326"/>
    <mergeCell ref="F323:F326"/>
    <mergeCell ref="G323:G326"/>
    <mergeCell ref="H323:H326"/>
    <mergeCell ref="I323:I326"/>
    <mergeCell ref="I319:I322"/>
    <mergeCell ref="J319:J322"/>
    <mergeCell ref="P319:P322"/>
    <mergeCell ref="Q319:Q322"/>
    <mergeCell ref="R319:R322"/>
    <mergeCell ref="S319:S322"/>
    <mergeCell ref="S315:S318"/>
    <mergeCell ref="T315:T318"/>
    <mergeCell ref="A319:A322"/>
    <mergeCell ref="B319:B322"/>
    <mergeCell ref="C319:C322"/>
    <mergeCell ref="D319:D322"/>
    <mergeCell ref="E319:E322"/>
    <mergeCell ref="F319:F322"/>
    <mergeCell ref="G319:G322"/>
    <mergeCell ref="H319:H322"/>
    <mergeCell ref="H315:H318"/>
    <mergeCell ref="I315:I318"/>
    <mergeCell ref="J315:J318"/>
    <mergeCell ref="P315:P318"/>
    <mergeCell ref="Q315:Q318"/>
    <mergeCell ref="R315:R318"/>
    <mergeCell ref="R311:R314"/>
    <mergeCell ref="S311:S314"/>
    <mergeCell ref="T311:T314"/>
    <mergeCell ref="A315:A318"/>
    <mergeCell ref="B315:B318"/>
    <mergeCell ref="C315:C318"/>
    <mergeCell ref="D315:D318"/>
    <mergeCell ref="E315:E318"/>
    <mergeCell ref="F315:F318"/>
    <mergeCell ref="G315:G318"/>
    <mergeCell ref="G311:G314"/>
    <mergeCell ref="H311:H314"/>
    <mergeCell ref="I311:I314"/>
    <mergeCell ref="J311:J314"/>
    <mergeCell ref="P311:P314"/>
    <mergeCell ref="Q311:Q314"/>
    <mergeCell ref="A311:A314"/>
    <mergeCell ref="B311:B314"/>
    <mergeCell ref="C311:C314"/>
    <mergeCell ref="D311:D314"/>
    <mergeCell ref="E311:E314"/>
    <mergeCell ref="F311:F314"/>
    <mergeCell ref="J307:J310"/>
    <mergeCell ref="P307:P310"/>
    <mergeCell ref="Q307:Q310"/>
    <mergeCell ref="R307:R310"/>
    <mergeCell ref="S307:S310"/>
    <mergeCell ref="T307:T310"/>
    <mergeCell ref="T303:T306"/>
    <mergeCell ref="A307:A310"/>
    <mergeCell ref="B307:B310"/>
    <mergeCell ref="C307:C310"/>
    <mergeCell ref="D307:D310"/>
    <mergeCell ref="E307:E310"/>
    <mergeCell ref="F307:F310"/>
    <mergeCell ref="G307:G310"/>
    <mergeCell ref="H307:H310"/>
    <mergeCell ref="I307:I310"/>
    <mergeCell ref="I303:I306"/>
    <mergeCell ref="J303:J306"/>
    <mergeCell ref="P303:P306"/>
    <mergeCell ref="Q303:Q306"/>
    <mergeCell ref="R303:R306"/>
    <mergeCell ref="S303:S306"/>
    <mergeCell ref="S299:S302"/>
    <mergeCell ref="T299:T302"/>
    <mergeCell ref="A303:A306"/>
    <mergeCell ref="B303:B306"/>
    <mergeCell ref="C303:C306"/>
    <mergeCell ref="D303:D306"/>
    <mergeCell ref="E303:E306"/>
    <mergeCell ref="F303:F306"/>
    <mergeCell ref="G303:G306"/>
    <mergeCell ref="H303:H306"/>
    <mergeCell ref="H299:H302"/>
    <mergeCell ref="I299:I302"/>
    <mergeCell ref="J299:J302"/>
    <mergeCell ref="P299:P302"/>
    <mergeCell ref="Q299:Q302"/>
    <mergeCell ref="R299:R302"/>
    <mergeCell ref="R295:R298"/>
    <mergeCell ref="S295:S298"/>
    <mergeCell ref="T295:T298"/>
    <mergeCell ref="A299:A302"/>
    <mergeCell ref="B299:B302"/>
    <mergeCell ref="C299:C302"/>
    <mergeCell ref="D299:D302"/>
    <mergeCell ref="E299:E302"/>
    <mergeCell ref="F299:F302"/>
    <mergeCell ref="G299:G302"/>
    <mergeCell ref="G295:G298"/>
    <mergeCell ref="H295:H298"/>
    <mergeCell ref="I295:I298"/>
    <mergeCell ref="J295:J298"/>
    <mergeCell ref="P295:P298"/>
    <mergeCell ref="Q295:Q298"/>
    <mergeCell ref="A295:A298"/>
    <mergeCell ref="B295:B298"/>
    <mergeCell ref="C295:C298"/>
    <mergeCell ref="D295:D298"/>
    <mergeCell ref="E295:E298"/>
    <mergeCell ref="F295:F298"/>
    <mergeCell ref="J291:J294"/>
    <mergeCell ref="P291:P294"/>
    <mergeCell ref="Q291:Q294"/>
    <mergeCell ref="R291:R294"/>
    <mergeCell ref="S291:S294"/>
    <mergeCell ref="T291:T294"/>
    <mergeCell ref="T287:T290"/>
    <mergeCell ref="A291:A294"/>
    <mergeCell ref="B291:B294"/>
    <mergeCell ref="C291:C294"/>
    <mergeCell ref="D291:D294"/>
    <mergeCell ref="E291:E294"/>
    <mergeCell ref="F291:F294"/>
    <mergeCell ref="G291:G294"/>
    <mergeCell ref="H291:H294"/>
    <mergeCell ref="I291:I294"/>
    <mergeCell ref="I287:I290"/>
    <mergeCell ref="J287:J290"/>
    <mergeCell ref="P287:P290"/>
    <mergeCell ref="Q287:Q290"/>
    <mergeCell ref="R287:R290"/>
    <mergeCell ref="S287:S290"/>
    <mergeCell ref="S283:S286"/>
    <mergeCell ref="T283:T286"/>
    <mergeCell ref="A287:A290"/>
    <mergeCell ref="B287:B290"/>
    <mergeCell ref="C287:C290"/>
    <mergeCell ref="D287:D290"/>
    <mergeCell ref="E287:E290"/>
    <mergeCell ref="F287:F290"/>
    <mergeCell ref="G287:G290"/>
    <mergeCell ref="H287:H290"/>
    <mergeCell ref="H283:H286"/>
    <mergeCell ref="I283:I286"/>
    <mergeCell ref="J283:J286"/>
    <mergeCell ref="P283:P286"/>
    <mergeCell ref="Q283:Q286"/>
    <mergeCell ref="R283:R286"/>
    <mergeCell ref="R279:R282"/>
    <mergeCell ref="S279:S282"/>
    <mergeCell ref="T279:T282"/>
    <mergeCell ref="A283:A286"/>
    <mergeCell ref="B283:B286"/>
    <mergeCell ref="C283:C286"/>
    <mergeCell ref="D283:D286"/>
    <mergeCell ref="E283:E286"/>
    <mergeCell ref="F283:F286"/>
    <mergeCell ref="G283:G286"/>
    <mergeCell ref="G279:G282"/>
    <mergeCell ref="H279:H282"/>
    <mergeCell ref="I279:I282"/>
    <mergeCell ref="J279:J282"/>
    <mergeCell ref="P279:P282"/>
    <mergeCell ref="Q279:Q282"/>
    <mergeCell ref="A279:A282"/>
    <mergeCell ref="B279:B282"/>
    <mergeCell ref="C279:C282"/>
    <mergeCell ref="D279:D282"/>
    <mergeCell ref="E279:E282"/>
    <mergeCell ref="F279:F282"/>
    <mergeCell ref="J275:J278"/>
    <mergeCell ref="P275:P278"/>
    <mergeCell ref="Q275:Q278"/>
    <mergeCell ref="R275:R278"/>
    <mergeCell ref="S275:S278"/>
    <mergeCell ref="T275:T278"/>
    <mergeCell ref="T271:T274"/>
    <mergeCell ref="A275:A278"/>
    <mergeCell ref="B275:B278"/>
    <mergeCell ref="C275:C278"/>
    <mergeCell ref="D275:D278"/>
    <mergeCell ref="E275:E278"/>
    <mergeCell ref="F275:F278"/>
    <mergeCell ref="G275:G278"/>
    <mergeCell ref="H275:H278"/>
    <mergeCell ref="I275:I278"/>
    <mergeCell ref="I271:I274"/>
    <mergeCell ref="J271:J274"/>
    <mergeCell ref="P271:P274"/>
    <mergeCell ref="Q271:Q274"/>
    <mergeCell ref="R271:R274"/>
    <mergeCell ref="S271:S274"/>
    <mergeCell ref="S267:S270"/>
    <mergeCell ref="T267:T270"/>
    <mergeCell ref="A271:A274"/>
    <mergeCell ref="B271:B274"/>
    <mergeCell ref="C271:C274"/>
    <mergeCell ref="D271:D274"/>
    <mergeCell ref="E271:E274"/>
    <mergeCell ref="F271:F274"/>
    <mergeCell ref="G271:G274"/>
    <mergeCell ref="H271:H274"/>
    <mergeCell ref="H267:H270"/>
    <mergeCell ref="I267:I270"/>
    <mergeCell ref="J267:J270"/>
    <mergeCell ref="P267:P270"/>
    <mergeCell ref="Q267:Q270"/>
    <mergeCell ref="R267:R270"/>
    <mergeCell ref="R263:R266"/>
    <mergeCell ref="S263:S266"/>
    <mergeCell ref="T263:T266"/>
    <mergeCell ref="A267:A270"/>
    <mergeCell ref="B267:B270"/>
    <mergeCell ref="C267:C270"/>
    <mergeCell ref="D267:D270"/>
    <mergeCell ref="E267:E270"/>
    <mergeCell ref="F267:F270"/>
    <mergeCell ref="G267:G270"/>
    <mergeCell ref="G263:G266"/>
    <mergeCell ref="H263:H266"/>
    <mergeCell ref="I263:I266"/>
    <mergeCell ref="J263:J266"/>
    <mergeCell ref="P263:P266"/>
    <mergeCell ref="Q263:Q266"/>
    <mergeCell ref="A263:A266"/>
    <mergeCell ref="B263:B266"/>
    <mergeCell ref="C263:C266"/>
    <mergeCell ref="D263:D266"/>
    <mergeCell ref="E263:E266"/>
    <mergeCell ref="F263:F266"/>
    <mergeCell ref="J259:J262"/>
    <mergeCell ref="P259:P262"/>
    <mergeCell ref="Q259:Q262"/>
    <mergeCell ref="R259:R262"/>
    <mergeCell ref="S259:S262"/>
    <mergeCell ref="T259:T262"/>
    <mergeCell ref="T255:T258"/>
    <mergeCell ref="A259:A262"/>
    <mergeCell ref="B259:B262"/>
    <mergeCell ref="C259:C262"/>
    <mergeCell ref="D259:D262"/>
    <mergeCell ref="E259:E262"/>
    <mergeCell ref="F259:F262"/>
    <mergeCell ref="G259:G262"/>
    <mergeCell ref="H259:H262"/>
    <mergeCell ref="I259:I262"/>
    <mergeCell ref="I255:I258"/>
    <mergeCell ref="J255:J258"/>
    <mergeCell ref="P255:P258"/>
    <mergeCell ref="Q255:Q258"/>
    <mergeCell ref="R255:R258"/>
    <mergeCell ref="S255:S258"/>
    <mergeCell ref="S251:S254"/>
    <mergeCell ref="T251:T254"/>
    <mergeCell ref="A255:A258"/>
    <mergeCell ref="B255:B258"/>
    <mergeCell ref="C255:C258"/>
    <mergeCell ref="D255:D258"/>
    <mergeCell ref="E255:E258"/>
    <mergeCell ref="F255:F258"/>
    <mergeCell ref="G255:G258"/>
    <mergeCell ref="H255:H258"/>
    <mergeCell ref="H251:H254"/>
    <mergeCell ref="I251:I254"/>
    <mergeCell ref="J251:J254"/>
    <mergeCell ref="P251:P254"/>
    <mergeCell ref="Q251:Q254"/>
    <mergeCell ref="R251:R254"/>
    <mergeCell ref="R247:R250"/>
    <mergeCell ref="S247:S250"/>
    <mergeCell ref="T247:T250"/>
    <mergeCell ref="A251:A254"/>
    <mergeCell ref="B251:B254"/>
    <mergeCell ref="C251:C254"/>
    <mergeCell ref="D251:D254"/>
    <mergeCell ref="E251:E254"/>
    <mergeCell ref="F251:F254"/>
    <mergeCell ref="G251:G254"/>
    <mergeCell ref="G247:G250"/>
    <mergeCell ref="H247:H250"/>
    <mergeCell ref="I247:I250"/>
    <mergeCell ref="J247:J250"/>
    <mergeCell ref="P247:P250"/>
    <mergeCell ref="Q247:Q250"/>
    <mergeCell ref="A247:A250"/>
    <mergeCell ref="B247:B250"/>
    <mergeCell ref="C247:C250"/>
    <mergeCell ref="D247:D250"/>
    <mergeCell ref="E247:E250"/>
    <mergeCell ref="F247:F250"/>
    <mergeCell ref="J243:J246"/>
    <mergeCell ref="P243:P246"/>
    <mergeCell ref="Q243:Q246"/>
    <mergeCell ref="R243:R246"/>
    <mergeCell ref="S243:S246"/>
    <mergeCell ref="T243:T246"/>
    <mergeCell ref="T239:T242"/>
    <mergeCell ref="A243:A246"/>
    <mergeCell ref="B243:B246"/>
    <mergeCell ref="C243:C246"/>
    <mergeCell ref="D243:D246"/>
    <mergeCell ref="E243:E246"/>
    <mergeCell ref="F243:F246"/>
    <mergeCell ref="G243:G246"/>
    <mergeCell ref="H243:H246"/>
    <mergeCell ref="I243:I246"/>
    <mergeCell ref="I239:I242"/>
    <mergeCell ref="J239:J242"/>
    <mergeCell ref="P239:P242"/>
    <mergeCell ref="Q239:Q242"/>
    <mergeCell ref="R239:R242"/>
    <mergeCell ref="S239:S242"/>
    <mergeCell ref="S235:S238"/>
    <mergeCell ref="T235:T238"/>
    <mergeCell ref="A239:A242"/>
    <mergeCell ref="B239:B242"/>
    <mergeCell ref="C239:C242"/>
    <mergeCell ref="D239:D242"/>
    <mergeCell ref="E239:E242"/>
    <mergeCell ref="F239:F242"/>
    <mergeCell ref="G239:G242"/>
    <mergeCell ref="H239:H242"/>
    <mergeCell ref="H235:H238"/>
    <mergeCell ref="I235:I238"/>
    <mergeCell ref="J235:J238"/>
    <mergeCell ref="P235:P238"/>
    <mergeCell ref="Q235:Q238"/>
    <mergeCell ref="R235:R238"/>
    <mergeCell ref="R231:R234"/>
    <mergeCell ref="S231:S234"/>
    <mergeCell ref="T231:T234"/>
    <mergeCell ref="A235:A238"/>
    <mergeCell ref="B235:B238"/>
    <mergeCell ref="C235:C238"/>
    <mergeCell ref="D235:D238"/>
    <mergeCell ref="E235:E238"/>
    <mergeCell ref="F235:F238"/>
    <mergeCell ref="G235:G238"/>
    <mergeCell ref="G231:G234"/>
    <mergeCell ref="H231:H234"/>
    <mergeCell ref="I231:I234"/>
    <mergeCell ref="J231:J234"/>
    <mergeCell ref="P231:P234"/>
    <mergeCell ref="Q231:Q234"/>
    <mergeCell ref="A231:A234"/>
    <mergeCell ref="B231:B234"/>
    <mergeCell ref="C231:C234"/>
    <mergeCell ref="D231:D234"/>
    <mergeCell ref="E231:E234"/>
    <mergeCell ref="F231:F234"/>
    <mergeCell ref="J227:J230"/>
    <mergeCell ref="P227:P230"/>
    <mergeCell ref="Q227:Q230"/>
    <mergeCell ref="R227:R230"/>
    <mergeCell ref="S227:S230"/>
    <mergeCell ref="T227:T230"/>
    <mergeCell ref="T223:T226"/>
    <mergeCell ref="A227:A230"/>
    <mergeCell ref="B227:B230"/>
    <mergeCell ref="C227:C230"/>
    <mergeCell ref="D227:D230"/>
    <mergeCell ref="E227:E230"/>
    <mergeCell ref="F227:F230"/>
    <mergeCell ref="G227:G230"/>
    <mergeCell ref="H227:H230"/>
    <mergeCell ref="I227:I230"/>
    <mergeCell ref="I223:I226"/>
    <mergeCell ref="J223:J226"/>
    <mergeCell ref="P223:P226"/>
    <mergeCell ref="Q223:Q226"/>
    <mergeCell ref="R223:R226"/>
    <mergeCell ref="S223:S226"/>
    <mergeCell ref="S219:S222"/>
    <mergeCell ref="T219:T222"/>
    <mergeCell ref="A223:A226"/>
    <mergeCell ref="B223:B226"/>
    <mergeCell ref="C223:C226"/>
    <mergeCell ref="D223:D226"/>
    <mergeCell ref="E223:E226"/>
    <mergeCell ref="F223:F226"/>
    <mergeCell ref="G223:G226"/>
    <mergeCell ref="H223:H226"/>
    <mergeCell ref="H219:H222"/>
    <mergeCell ref="I219:I222"/>
    <mergeCell ref="J219:J222"/>
    <mergeCell ref="P219:P222"/>
    <mergeCell ref="Q219:Q222"/>
    <mergeCell ref="R219:R222"/>
    <mergeCell ref="R215:R218"/>
    <mergeCell ref="S215:S218"/>
    <mergeCell ref="T215:T218"/>
    <mergeCell ref="A219:A222"/>
    <mergeCell ref="B219:B222"/>
    <mergeCell ref="C219:C222"/>
    <mergeCell ref="D219:D222"/>
    <mergeCell ref="E219:E222"/>
    <mergeCell ref="F219:F222"/>
    <mergeCell ref="G219:G222"/>
    <mergeCell ref="G215:G218"/>
    <mergeCell ref="H215:H218"/>
    <mergeCell ref="I215:I218"/>
    <mergeCell ref="J215:J218"/>
    <mergeCell ref="P215:P218"/>
    <mergeCell ref="Q215:Q218"/>
    <mergeCell ref="A215:A218"/>
    <mergeCell ref="B215:B218"/>
    <mergeCell ref="C215:C218"/>
    <mergeCell ref="D215:D218"/>
    <mergeCell ref="E215:E218"/>
    <mergeCell ref="F215:F218"/>
    <mergeCell ref="J211:J214"/>
    <mergeCell ref="P211:P214"/>
    <mergeCell ref="Q211:Q214"/>
    <mergeCell ref="R211:R214"/>
    <mergeCell ref="S211:S214"/>
    <mergeCell ref="T211:T214"/>
    <mergeCell ref="T207:T210"/>
    <mergeCell ref="A211:A214"/>
    <mergeCell ref="B211:B214"/>
    <mergeCell ref="C211:C214"/>
    <mergeCell ref="D211:D214"/>
    <mergeCell ref="E211:E214"/>
    <mergeCell ref="F211:F214"/>
    <mergeCell ref="G211:G214"/>
    <mergeCell ref="H211:H214"/>
    <mergeCell ref="I211:I214"/>
    <mergeCell ref="I207:I210"/>
    <mergeCell ref="J207:J210"/>
    <mergeCell ref="P207:P210"/>
    <mergeCell ref="Q207:Q210"/>
    <mergeCell ref="R207:R210"/>
    <mergeCell ref="S207:S210"/>
    <mergeCell ref="S203:S206"/>
    <mergeCell ref="T203:T206"/>
    <mergeCell ref="A207:A210"/>
    <mergeCell ref="B207:B210"/>
    <mergeCell ref="C207:C210"/>
    <mergeCell ref="D207:D210"/>
    <mergeCell ref="E207:E210"/>
    <mergeCell ref="F207:F210"/>
    <mergeCell ref="G207:G210"/>
    <mergeCell ref="H207:H210"/>
    <mergeCell ref="H203:H206"/>
    <mergeCell ref="I203:I206"/>
    <mergeCell ref="J203:J206"/>
    <mergeCell ref="P203:P206"/>
    <mergeCell ref="Q203:Q206"/>
    <mergeCell ref="R203:R206"/>
    <mergeCell ref="R199:R202"/>
    <mergeCell ref="S199:S202"/>
    <mergeCell ref="T199:T202"/>
    <mergeCell ref="A203:A206"/>
    <mergeCell ref="B203:B206"/>
    <mergeCell ref="C203:C206"/>
    <mergeCell ref="D203:D206"/>
    <mergeCell ref="E203:E206"/>
    <mergeCell ref="F203:F206"/>
    <mergeCell ref="G203:G206"/>
    <mergeCell ref="G199:G202"/>
    <mergeCell ref="H199:H202"/>
    <mergeCell ref="I199:I202"/>
    <mergeCell ref="J199:J202"/>
    <mergeCell ref="P199:P202"/>
    <mergeCell ref="Q199:Q202"/>
    <mergeCell ref="A199:A202"/>
    <mergeCell ref="B199:B202"/>
    <mergeCell ref="C199:C202"/>
    <mergeCell ref="D199:D202"/>
    <mergeCell ref="E199:E202"/>
    <mergeCell ref="F199:F202"/>
    <mergeCell ref="J195:J198"/>
    <mergeCell ref="P195:P198"/>
    <mergeCell ref="Q195:Q198"/>
    <mergeCell ref="R195:R198"/>
    <mergeCell ref="S195:S198"/>
    <mergeCell ref="T195:T198"/>
    <mergeCell ref="T191:T194"/>
    <mergeCell ref="A195:A198"/>
    <mergeCell ref="B195:B198"/>
    <mergeCell ref="C195:C198"/>
    <mergeCell ref="D195:D198"/>
    <mergeCell ref="E195:E198"/>
    <mergeCell ref="F195:F198"/>
    <mergeCell ref="G195:G198"/>
    <mergeCell ref="H195:H198"/>
    <mergeCell ref="I195:I198"/>
    <mergeCell ref="I191:I194"/>
    <mergeCell ref="J191:J194"/>
    <mergeCell ref="P191:P194"/>
    <mergeCell ref="Q191:Q194"/>
    <mergeCell ref="R191:R194"/>
    <mergeCell ref="S191:S194"/>
    <mergeCell ref="S187:S190"/>
    <mergeCell ref="T187:T190"/>
    <mergeCell ref="A191:A194"/>
    <mergeCell ref="B191:B194"/>
    <mergeCell ref="C191:C194"/>
    <mergeCell ref="D191:D194"/>
    <mergeCell ref="E191:E194"/>
    <mergeCell ref="F191:F194"/>
    <mergeCell ref="G191:G194"/>
    <mergeCell ref="H191:H194"/>
    <mergeCell ref="H187:H190"/>
    <mergeCell ref="I187:I190"/>
    <mergeCell ref="J187:J190"/>
    <mergeCell ref="P187:P190"/>
    <mergeCell ref="Q187:Q190"/>
    <mergeCell ref="R187:R190"/>
    <mergeCell ref="R183:R186"/>
    <mergeCell ref="S183:S186"/>
    <mergeCell ref="T183:T186"/>
    <mergeCell ref="A187:A190"/>
    <mergeCell ref="B187:B190"/>
    <mergeCell ref="C187:C190"/>
    <mergeCell ref="D187:D190"/>
    <mergeCell ref="E187:E190"/>
    <mergeCell ref="F187:F190"/>
    <mergeCell ref="G187:G190"/>
    <mergeCell ref="G183:G186"/>
    <mergeCell ref="H183:H186"/>
    <mergeCell ref="I183:I186"/>
    <mergeCell ref="J183:J186"/>
    <mergeCell ref="P183:P186"/>
    <mergeCell ref="Q183:Q186"/>
    <mergeCell ref="A183:A186"/>
    <mergeCell ref="B183:B186"/>
    <mergeCell ref="C183:C186"/>
    <mergeCell ref="D183:D186"/>
    <mergeCell ref="E183:E186"/>
    <mergeCell ref="F183:F186"/>
    <mergeCell ref="J179:J182"/>
    <mergeCell ref="P179:P182"/>
    <mergeCell ref="Q179:Q182"/>
    <mergeCell ref="R179:R182"/>
    <mergeCell ref="S179:S182"/>
    <mergeCell ref="T179:T182"/>
    <mergeCell ref="T175:T178"/>
    <mergeCell ref="A179:A182"/>
    <mergeCell ref="B179:B182"/>
    <mergeCell ref="C179:C182"/>
    <mergeCell ref="D179:D182"/>
    <mergeCell ref="E179:E182"/>
    <mergeCell ref="F179:F182"/>
    <mergeCell ref="G179:G182"/>
    <mergeCell ref="H179:H182"/>
    <mergeCell ref="I179:I182"/>
    <mergeCell ref="I175:I178"/>
    <mergeCell ref="J175:J178"/>
    <mergeCell ref="P175:P178"/>
    <mergeCell ref="Q175:Q178"/>
    <mergeCell ref="R175:R178"/>
    <mergeCell ref="S175:S178"/>
    <mergeCell ref="S171:S174"/>
    <mergeCell ref="T171:T174"/>
    <mergeCell ref="A175:A178"/>
    <mergeCell ref="B175:B178"/>
    <mergeCell ref="C175:C178"/>
    <mergeCell ref="D175:D178"/>
    <mergeCell ref="E175:E178"/>
    <mergeCell ref="F175:F178"/>
    <mergeCell ref="G175:G178"/>
    <mergeCell ref="H175:H178"/>
    <mergeCell ref="H171:H174"/>
    <mergeCell ref="I171:I174"/>
    <mergeCell ref="J171:J174"/>
    <mergeCell ref="P171:P174"/>
    <mergeCell ref="Q171:Q174"/>
    <mergeCell ref="R171:R174"/>
    <mergeCell ref="R167:R170"/>
    <mergeCell ref="S167:S170"/>
    <mergeCell ref="T167:T170"/>
    <mergeCell ref="A171:A174"/>
    <mergeCell ref="B171:B174"/>
    <mergeCell ref="C171:C174"/>
    <mergeCell ref="D171:D174"/>
    <mergeCell ref="E171:E174"/>
    <mergeCell ref="F171:F174"/>
    <mergeCell ref="G171:G174"/>
    <mergeCell ref="G167:G170"/>
    <mergeCell ref="H167:H170"/>
    <mergeCell ref="I167:I170"/>
    <mergeCell ref="J167:J170"/>
    <mergeCell ref="P167:P170"/>
    <mergeCell ref="Q167:Q170"/>
    <mergeCell ref="A167:A170"/>
    <mergeCell ref="B167:B170"/>
    <mergeCell ref="C167:C170"/>
    <mergeCell ref="D167:D170"/>
    <mergeCell ref="E167:E170"/>
    <mergeCell ref="F167:F170"/>
    <mergeCell ref="J163:J166"/>
    <mergeCell ref="P163:P166"/>
    <mergeCell ref="Q163:Q166"/>
    <mergeCell ref="R163:R166"/>
    <mergeCell ref="S163:S166"/>
    <mergeCell ref="T163:T166"/>
    <mergeCell ref="T159:T162"/>
    <mergeCell ref="A163:A166"/>
    <mergeCell ref="B163:B166"/>
    <mergeCell ref="C163:C166"/>
    <mergeCell ref="D163:D166"/>
    <mergeCell ref="E163:E166"/>
    <mergeCell ref="F163:F166"/>
    <mergeCell ref="G163:G166"/>
    <mergeCell ref="H163:H166"/>
    <mergeCell ref="I163:I166"/>
    <mergeCell ref="I159:I162"/>
    <mergeCell ref="J159:J162"/>
    <mergeCell ref="P159:P162"/>
    <mergeCell ref="Q159:Q162"/>
    <mergeCell ref="R159:R162"/>
    <mergeCell ref="S159:S162"/>
    <mergeCell ref="S155:S158"/>
    <mergeCell ref="T155:T158"/>
    <mergeCell ref="A159:A162"/>
    <mergeCell ref="B159:B162"/>
    <mergeCell ref="C159:C162"/>
    <mergeCell ref="D159:D162"/>
    <mergeCell ref="E159:E162"/>
    <mergeCell ref="F159:F162"/>
    <mergeCell ref="G159:G162"/>
    <mergeCell ref="H159:H162"/>
    <mergeCell ref="H155:H158"/>
    <mergeCell ref="I155:I158"/>
    <mergeCell ref="J155:J158"/>
    <mergeCell ref="P155:P158"/>
    <mergeCell ref="Q155:Q158"/>
    <mergeCell ref="R155:R158"/>
    <mergeCell ref="R151:R154"/>
    <mergeCell ref="S151:S154"/>
    <mergeCell ref="T151:T154"/>
    <mergeCell ref="A155:A158"/>
    <mergeCell ref="B155:B158"/>
    <mergeCell ref="C155:C158"/>
    <mergeCell ref="D155:D158"/>
    <mergeCell ref="E155:E158"/>
    <mergeCell ref="F155:F158"/>
    <mergeCell ref="G155:G158"/>
    <mergeCell ref="G151:G154"/>
    <mergeCell ref="H151:H154"/>
    <mergeCell ref="I151:I154"/>
    <mergeCell ref="J151:J154"/>
    <mergeCell ref="P151:P154"/>
    <mergeCell ref="Q151:Q154"/>
    <mergeCell ref="A151:A154"/>
    <mergeCell ref="B151:B154"/>
    <mergeCell ref="C151:C154"/>
    <mergeCell ref="D151:D154"/>
    <mergeCell ref="E151:E154"/>
    <mergeCell ref="F151:F154"/>
    <mergeCell ref="J147:J150"/>
    <mergeCell ref="P147:P150"/>
    <mergeCell ref="Q147:Q150"/>
    <mergeCell ref="R147:R150"/>
    <mergeCell ref="S147:S150"/>
    <mergeCell ref="T147:T150"/>
    <mergeCell ref="T143:T146"/>
    <mergeCell ref="A147:A150"/>
    <mergeCell ref="B147:B150"/>
    <mergeCell ref="C147:C150"/>
    <mergeCell ref="D147:D150"/>
    <mergeCell ref="E147:E150"/>
    <mergeCell ref="F147:F150"/>
    <mergeCell ref="G147:G150"/>
    <mergeCell ref="H147:H150"/>
    <mergeCell ref="I147:I150"/>
    <mergeCell ref="I143:I146"/>
    <mergeCell ref="J143:J146"/>
    <mergeCell ref="P143:P146"/>
    <mergeCell ref="Q143:Q146"/>
    <mergeCell ref="R143:R146"/>
    <mergeCell ref="S143:S146"/>
    <mergeCell ref="S139:S142"/>
    <mergeCell ref="T139:T142"/>
    <mergeCell ref="A143:A146"/>
    <mergeCell ref="B143:B146"/>
    <mergeCell ref="C143:C146"/>
    <mergeCell ref="D143:D146"/>
    <mergeCell ref="E143:E146"/>
    <mergeCell ref="F143:F146"/>
    <mergeCell ref="G143:G146"/>
    <mergeCell ref="H143:H146"/>
    <mergeCell ref="H139:H142"/>
    <mergeCell ref="I139:I142"/>
    <mergeCell ref="J139:J142"/>
    <mergeCell ref="P139:P142"/>
    <mergeCell ref="Q139:Q142"/>
    <mergeCell ref="R139:R142"/>
    <mergeCell ref="R135:R138"/>
    <mergeCell ref="S135:S138"/>
    <mergeCell ref="T135:T138"/>
    <mergeCell ref="A139:A142"/>
    <mergeCell ref="B139:B142"/>
    <mergeCell ref="C139:C142"/>
    <mergeCell ref="D139:D142"/>
    <mergeCell ref="E139:E142"/>
    <mergeCell ref="F139:F142"/>
    <mergeCell ref="G139:G142"/>
    <mergeCell ref="G135:G138"/>
    <mergeCell ref="H135:H138"/>
    <mergeCell ref="I135:I138"/>
    <mergeCell ref="J135:J138"/>
    <mergeCell ref="P135:P138"/>
    <mergeCell ref="Q135:Q138"/>
    <mergeCell ref="A135:A138"/>
    <mergeCell ref="B135:B138"/>
    <mergeCell ref="C135:C138"/>
    <mergeCell ref="D135:D138"/>
    <mergeCell ref="E135:E138"/>
    <mergeCell ref="F135:F138"/>
    <mergeCell ref="J131:J134"/>
    <mergeCell ref="P131:P134"/>
    <mergeCell ref="Q131:Q134"/>
    <mergeCell ref="R131:R134"/>
    <mergeCell ref="S131:S134"/>
    <mergeCell ref="T131:T134"/>
    <mergeCell ref="T127:T130"/>
    <mergeCell ref="A131:A134"/>
    <mergeCell ref="B131:B134"/>
    <mergeCell ref="C131:C134"/>
    <mergeCell ref="D131:D134"/>
    <mergeCell ref="E131:E134"/>
    <mergeCell ref="F131:F134"/>
    <mergeCell ref="G131:G134"/>
    <mergeCell ref="H131:H134"/>
    <mergeCell ref="I131:I134"/>
    <mergeCell ref="I127:I130"/>
    <mergeCell ref="J127:J130"/>
    <mergeCell ref="P127:P130"/>
    <mergeCell ref="Q127:Q130"/>
    <mergeCell ref="R127:R130"/>
    <mergeCell ref="S127:S130"/>
    <mergeCell ref="S123:S126"/>
    <mergeCell ref="T123:T126"/>
    <mergeCell ref="A127:A130"/>
    <mergeCell ref="B127:B130"/>
    <mergeCell ref="C127:C130"/>
    <mergeCell ref="D127:D130"/>
    <mergeCell ref="E127:E130"/>
    <mergeCell ref="F127:F130"/>
    <mergeCell ref="G127:G130"/>
    <mergeCell ref="H127:H130"/>
    <mergeCell ref="H123:H126"/>
    <mergeCell ref="I123:I126"/>
    <mergeCell ref="J123:J126"/>
    <mergeCell ref="P123:P126"/>
    <mergeCell ref="Q123:Q126"/>
    <mergeCell ref="R123:R126"/>
    <mergeCell ref="R119:R122"/>
    <mergeCell ref="S119:S122"/>
    <mergeCell ref="T119:T122"/>
    <mergeCell ref="A123:A126"/>
    <mergeCell ref="B123:B126"/>
    <mergeCell ref="C123:C126"/>
    <mergeCell ref="D123:D126"/>
    <mergeCell ref="E123:E126"/>
    <mergeCell ref="F123:F126"/>
    <mergeCell ref="G123:G126"/>
    <mergeCell ref="G119:G122"/>
    <mergeCell ref="H119:H122"/>
    <mergeCell ref="I119:I122"/>
    <mergeCell ref="J119:J122"/>
    <mergeCell ref="P119:P122"/>
    <mergeCell ref="Q119:Q122"/>
    <mergeCell ref="A119:A122"/>
    <mergeCell ref="B119:B122"/>
    <mergeCell ref="C119:C122"/>
    <mergeCell ref="D119:D122"/>
    <mergeCell ref="E119:E122"/>
    <mergeCell ref="F119:F122"/>
    <mergeCell ref="J115:J118"/>
    <mergeCell ref="P115:P118"/>
    <mergeCell ref="Q115:Q118"/>
    <mergeCell ref="R115:R118"/>
    <mergeCell ref="S115:S118"/>
    <mergeCell ref="T115:T118"/>
    <mergeCell ref="T111:T114"/>
    <mergeCell ref="A115:A118"/>
    <mergeCell ref="B115:B118"/>
    <mergeCell ref="C115:C118"/>
    <mergeCell ref="D115:D118"/>
    <mergeCell ref="E115:E118"/>
    <mergeCell ref="F115:F118"/>
    <mergeCell ref="G115:G118"/>
    <mergeCell ref="H115:H118"/>
    <mergeCell ref="I115:I118"/>
    <mergeCell ref="I111:I114"/>
    <mergeCell ref="J111:J114"/>
    <mergeCell ref="P111:P114"/>
    <mergeCell ref="Q111:Q114"/>
    <mergeCell ref="R111:R114"/>
    <mergeCell ref="S111:S114"/>
    <mergeCell ref="S107:S110"/>
    <mergeCell ref="T107:T110"/>
    <mergeCell ref="A111:A114"/>
    <mergeCell ref="B111:B114"/>
    <mergeCell ref="C111:C114"/>
    <mergeCell ref="D111:D114"/>
    <mergeCell ref="E111:E114"/>
    <mergeCell ref="F111:F114"/>
    <mergeCell ref="G111:G114"/>
    <mergeCell ref="H111:H114"/>
    <mergeCell ref="H107:H110"/>
    <mergeCell ref="I107:I110"/>
    <mergeCell ref="J107:J110"/>
    <mergeCell ref="P107:P110"/>
    <mergeCell ref="Q107:Q110"/>
    <mergeCell ref="R107:R110"/>
    <mergeCell ref="R103:R106"/>
    <mergeCell ref="S103:S106"/>
    <mergeCell ref="T103:T106"/>
    <mergeCell ref="A107:A110"/>
    <mergeCell ref="B107:B110"/>
    <mergeCell ref="C107:C110"/>
    <mergeCell ref="D107:D110"/>
    <mergeCell ref="E107:E110"/>
    <mergeCell ref="F107:F110"/>
    <mergeCell ref="G107:G110"/>
    <mergeCell ref="G103:G106"/>
    <mergeCell ref="H103:H106"/>
    <mergeCell ref="I103:I106"/>
    <mergeCell ref="J103:J106"/>
    <mergeCell ref="P103:P106"/>
    <mergeCell ref="Q103:Q106"/>
    <mergeCell ref="A103:A106"/>
    <mergeCell ref="B103:B106"/>
    <mergeCell ref="C103:C106"/>
    <mergeCell ref="D103:D106"/>
    <mergeCell ref="E103:E106"/>
    <mergeCell ref="F103:F106"/>
    <mergeCell ref="J99:J102"/>
    <mergeCell ref="P99:P102"/>
    <mergeCell ref="Q99:Q102"/>
    <mergeCell ref="R99:R102"/>
    <mergeCell ref="S99:S102"/>
    <mergeCell ref="T99:T102"/>
    <mergeCell ref="T95:T98"/>
    <mergeCell ref="A99:A102"/>
    <mergeCell ref="B99:B102"/>
    <mergeCell ref="C99:C102"/>
    <mergeCell ref="D99:D102"/>
    <mergeCell ref="E99:E102"/>
    <mergeCell ref="F99:F102"/>
    <mergeCell ref="G99:G102"/>
    <mergeCell ref="H99:H102"/>
    <mergeCell ref="I99:I102"/>
    <mergeCell ref="I95:I98"/>
    <mergeCell ref="J95:J98"/>
    <mergeCell ref="P95:P98"/>
    <mergeCell ref="Q95:Q98"/>
    <mergeCell ref="R95:R98"/>
    <mergeCell ref="S95:S98"/>
    <mergeCell ref="S91:S94"/>
    <mergeCell ref="T91:T94"/>
    <mergeCell ref="A95:A98"/>
    <mergeCell ref="B95:B98"/>
    <mergeCell ref="C95:C98"/>
    <mergeCell ref="D95:D98"/>
    <mergeCell ref="E95:E98"/>
    <mergeCell ref="F95:F98"/>
    <mergeCell ref="G95:G98"/>
    <mergeCell ref="H95:H98"/>
    <mergeCell ref="H91:H94"/>
    <mergeCell ref="I91:I94"/>
    <mergeCell ref="J91:J94"/>
    <mergeCell ref="P91:P94"/>
    <mergeCell ref="Q91:Q94"/>
    <mergeCell ref="R91:R94"/>
    <mergeCell ref="R87:R90"/>
    <mergeCell ref="S87:S90"/>
    <mergeCell ref="T87:T90"/>
    <mergeCell ref="A91:A94"/>
    <mergeCell ref="B91:B94"/>
    <mergeCell ref="C91:C94"/>
    <mergeCell ref="D91:D94"/>
    <mergeCell ref="E91:E94"/>
    <mergeCell ref="F91:F94"/>
    <mergeCell ref="G91:G94"/>
    <mergeCell ref="G87:G90"/>
    <mergeCell ref="H87:H90"/>
    <mergeCell ref="I87:I90"/>
    <mergeCell ref="J87:J90"/>
    <mergeCell ref="P87:P90"/>
    <mergeCell ref="Q87:Q90"/>
    <mergeCell ref="A87:A90"/>
    <mergeCell ref="B87:B90"/>
    <mergeCell ref="C87:C90"/>
    <mergeCell ref="D87:D90"/>
    <mergeCell ref="E87:E90"/>
    <mergeCell ref="F87:F90"/>
    <mergeCell ref="J83:J86"/>
    <mergeCell ref="P83:P86"/>
    <mergeCell ref="Q83:Q86"/>
    <mergeCell ref="R83:R86"/>
    <mergeCell ref="S83:S86"/>
    <mergeCell ref="T83:T86"/>
    <mergeCell ref="T79:T82"/>
    <mergeCell ref="A83:A86"/>
    <mergeCell ref="B83:B86"/>
    <mergeCell ref="C83:C86"/>
    <mergeCell ref="D83:D86"/>
    <mergeCell ref="E83:E86"/>
    <mergeCell ref="F83:F86"/>
    <mergeCell ref="G83:G86"/>
    <mergeCell ref="H83:H86"/>
    <mergeCell ref="I83:I86"/>
    <mergeCell ref="I79:I82"/>
    <mergeCell ref="J79:J82"/>
    <mergeCell ref="P79:P82"/>
    <mergeCell ref="Q79:Q82"/>
    <mergeCell ref="R79:R82"/>
    <mergeCell ref="S79:S82"/>
    <mergeCell ref="S75:S78"/>
    <mergeCell ref="T75:T78"/>
    <mergeCell ref="A79:A82"/>
    <mergeCell ref="B79:B82"/>
    <mergeCell ref="C79:C82"/>
    <mergeCell ref="D79:D82"/>
    <mergeCell ref="E79:E82"/>
    <mergeCell ref="F79:F82"/>
    <mergeCell ref="G79:G82"/>
    <mergeCell ref="H79:H82"/>
    <mergeCell ref="H75:H78"/>
    <mergeCell ref="I75:I78"/>
    <mergeCell ref="J75:J78"/>
    <mergeCell ref="P75:P78"/>
    <mergeCell ref="Q75:Q78"/>
    <mergeCell ref="R75:R78"/>
    <mergeCell ref="R71:R74"/>
    <mergeCell ref="S71:S74"/>
    <mergeCell ref="T71:T74"/>
    <mergeCell ref="A75:A78"/>
    <mergeCell ref="B75:B78"/>
    <mergeCell ref="C75:C78"/>
    <mergeCell ref="D75:D78"/>
    <mergeCell ref="E75:E78"/>
    <mergeCell ref="F75:F78"/>
    <mergeCell ref="G75:G78"/>
    <mergeCell ref="G71:G74"/>
    <mergeCell ref="H71:H74"/>
    <mergeCell ref="I71:I74"/>
    <mergeCell ref="J71:J74"/>
    <mergeCell ref="P71:P74"/>
    <mergeCell ref="Q71:Q74"/>
    <mergeCell ref="A71:A74"/>
    <mergeCell ref="B71:B74"/>
    <mergeCell ref="C71:C74"/>
    <mergeCell ref="D71:D74"/>
    <mergeCell ref="E71:E74"/>
    <mergeCell ref="F71:F74"/>
    <mergeCell ref="J67:J70"/>
    <mergeCell ref="P67:P70"/>
    <mergeCell ref="Q67:Q70"/>
    <mergeCell ref="R67:R70"/>
    <mergeCell ref="S67:S70"/>
    <mergeCell ref="T67:T70"/>
    <mergeCell ref="T63:T66"/>
    <mergeCell ref="A67:A70"/>
    <mergeCell ref="B67:B70"/>
    <mergeCell ref="C67:C70"/>
    <mergeCell ref="D67:D70"/>
    <mergeCell ref="E67:E70"/>
    <mergeCell ref="F67:F70"/>
    <mergeCell ref="G67:G70"/>
    <mergeCell ref="H67:H70"/>
    <mergeCell ref="I67:I70"/>
    <mergeCell ref="I63:I66"/>
    <mergeCell ref="J63:J66"/>
    <mergeCell ref="P63:P66"/>
    <mergeCell ref="Q63:Q66"/>
    <mergeCell ref="R63:R66"/>
    <mergeCell ref="S63:S66"/>
    <mergeCell ref="S59:S62"/>
    <mergeCell ref="T59:T62"/>
    <mergeCell ref="A63:A66"/>
    <mergeCell ref="B63:B66"/>
    <mergeCell ref="C63:C66"/>
    <mergeCell ref="D63:D66"/>
    <mergeCell ref="E63:E66"/>
    <mergeCell ref="F63:F66"/>
    <mergeCell ref="G63:G66"/>
    <mergeCell ref="H63:H66"/>
    <mergeCell ref="H59:H62"/>
    <mergeCell ref="I59:I62"/>
    <mergeCell ref="J59:J62"/>
    <mergeCell ref="P59:P62"/>
    <mergeCell ref="Q59:Q62"/>
    <mergeCell ref="R59:R62"/>
    <mergeCell ref="R55:R58"/>
    <mergeCell ref="S55:S58"/>
    <mergeCell ref="T55:T58"/>
    <mergeCell ref="A59:A62"/>
    <mergeCell ref="B59:B62"/>
    <mergeCell ref="C59:C62"/>
    <mergeCell ref="D59:D62"/>
    <mergeCell ref="E59:E62"/>
    <mergeCell ref="F59:F62"/>
    <mergeCell ref="G59:G62"/>
    <mergeCell ref="G55:G58"/>
    <mergeCell ref="H55:H58"/>
    <mergeCell ref="I55:I58"/>
    <mergeCell ref="J55:J58"/>
    <mergeCell ref="P55:P58"/>
    <mergeCell ref="Q55:Q58"/>
    <mergeCell ref="A55:A58"/>
    <mergeCell ref="B55:B58"/>
    <mergeCell ref="C55:C58"/>
    <mergeCell ref="D55:D58"/>
    <mergeCell ref="E55:E58"/>
    <mergeCell ref="F55:F58"/>
    <mergeCell ref="J51:J54"/>
    <mergeCell ref="P51:P54"/>
    <mergeCell ref="Q51:Q54"/>
    <mergeCell ref="R51:R54"/>
    <mergeCell ref="S51:S54"/>
    <mergeCell ref="T51:T54"/>
    <mergeCell ref="T47:T50"/>
    <mergeCell ref="A51:A54"/>
    <mergeCell ref="B51:B54"/>
    <mergeCell ref="C51:C54"/>
    <mergeCell ref="D51:D54"/>
    <mergeCell ref="E51:E54"/>
    <mergeCell ref="F51:F54"/>
    <mergeCell ref="G51:G54"/>
    <mergeCell ref="H51:H54"/>
    <mergeCell ref="I51:I54"/>
    <mergeCell ref="I47:I50"/>
    <mergeCell ref="J47:J50"/>
    <mergeCell ref="P47:P50"/>
    <mergeCell ref="Q47:Q50"/>
    <mergeCell ref="R47:R50"/>
    <mergeCell ref="S47:S50"/>
    <mergeCell ref="S43:S46"/>
    <mergeCell ref="T43:T46"/>
    <mergeCell ref="A47:A50"/>
    <mergeCell ref="B47:B50"/>
    <mergeCell ref="C47:C50"/>
    <mergeCell ref="D47:D50"/>
    <mergeCell ref="E47:E50"/>
    <mergeCell ref="F47:F50"/>
    <mergeCell ref="G47:G50"/>
    <mergeCell ref="H47:H50"/>
    <mergeCell ref="H43:H46"/>
    <mergeCell ref="I43:I46"/>
    <mergeCell ref="J43:J46"/>
    <mergeCell ref="P43:P46"/>
    <mergeCell ref="Q43:Q46"/>
    <mergeCell ref="R43:R46"/>
    <mergeCell ref="R39:R42"/>
    <mergeCell ref="S39:S42"/>
    <mergeCell ref="T39:T42"/>
    <mergeCell ref="A43:A46"/>
    <mergeCell ref="B43:B46"/>
    <mergeCell ref="C43:C46"/>
    <mergeCell ref="D43:D46"/>
    <mergeCell ref="E43:E46"/>
    <mergeCell ref="F43:F46"/>
    <mergeCell ref="G43:G46"/>
    <mergeCell ref="G39:G42"/>
    <mergeCell ref="H39:H42"/>
    <mergeCell ref="I39:I42"/>
    <mergeCell ref="J39:J42"/>
    <mergeCell ref="P39:P42"/>
    <mergeCell ref="Q39:Q42"/>
    <mergeCell ref="A39:A42"/>
    <mergeCell ref="B39:B42"/>
    <mergeCell ref="C39:C42"/>
    <mergeCell ref="D39:D42"/>
    <mergeCell ref="E39:E42"/>
    <mergeCell ref="F39:F42"/>
    <mergeCell ref="J35:J38"/>
    <mergeCell ref="P35:P38"/>
    <mergeCell ref="Q35:Q38"/>
    <mergeCell ref="R35:R38"/>
    <mergeCell ref="S35:S38"/>
    <mergeCell ref="T35:T38"/>
    <mergeCell ref="T31:T34"/>
    <mergeCell ref="A35:A38"/>
    <mergeCell ref="B35:B38"/>
    <mergeCell ref="C35:C38"/>
    <mergeCell ref="D35:D38"/>
    <mergeCell ref="E35:E38"/>
    <mergeCell ref="F35:F38"/>
    <mergeCell ref="G35:G38"/>
    <mergeCell ref="H35:H38"/>
    <mergeCell ref="I35:I38"/>
    <mergeCell ref="I31:I34"/>
    <mergeCell ref="J31:J34"/>
    <mergeCell ref="P31:P34"/>
    <mergeCell ref="Q31:Q34"/>
    <mergeCell ref="R31:R34"/>
    <mergeCell ref="S31:S34"/>
    <mergeCell ref="S27:S30"/>
    <mergeCell ref="T27:T30"/>
    <mergeCell ref="A31:A34"/>
    <mergeCell ref="B31:B34"/>
    <mergeCell ref="C31:C34"/>
    <mergeCell ref="D31:D34"/>
    <mergeCell ref="E31:E34"/>
    <mergeCell ref="F31:F34"/>
    <mergeCell ref="G31:G34"/>
    <mergeCell ref="H31:H34"/>
    <mergeCell ref="H27:H30"/>
    <mergeCell ref="I27:I30"/>
    <mergeCell ref="J27:J30"/>
    <mergeCell ref="P27:P30"/>
    <mergeCell ref="Q27:Q30"/>
    <mergeCell ref="R27:R30"/>
    <mergeCell ref="R23:R26"/>
    <mergeCell ref="S23:S26"/>
    <mergeCell ref="T23:T26"/>
    <mergeCell ref="A27:A30"/>
    <mergeCell ref="B27:B30"/>
    <mergeCell ref="C27:C30"/>
    <mergeCell ref="D27:D30"/>
    <mergeCell ref="E27:E30"/>
    <mergeCell ref="F27:F30"/>
    <mergeCell ref="G27:G30"/>
    <mergeCell ref="G23:G26"/>
    <mergeCell ref="H23:H26"/>
    <mergeCell ref="I23:I26"/>
    <mergeCell ref="J23:J26"/>
    <mergeCell ref="P23:P26"/>
    <mergeCell ref="Q23:Q26"/>
    <mergeCell ref="A2:T4"/>
    <mergeCell ref="A5:T10"/>
    <mergeCell ref="A12:Q12"/>
    <mergeCell ref="J14:K14"/>
    <mergeCell ref="L14:O14"/>
    <mergeCell ref="A15:E15"/>
    <mergeCell ref="F15:G15"/>
    <mergeCell ref="L15:O15"/>
    <mergeCell ref="A23:A26"/>
    <mergeCell ref="B23:B26"/>
    <mergeCell ref="C23:C26"/>
    <mergeCell ref="D23:D26"/>
    <mergeCell ref="E23:E26"/>
    <mergeCell ref="F23:F26"/>
    <mergeCell ref="P18:P20"/>
    <mergeCell ref="Q18:Q20"/>
    <mergeCell ref="S18:S20"/>
    <mergeCell ref="T18:T20"/>
    <mergeCell ref="G20:H20"/>
    <mergeCell ref="I20:J20"/>
    <mergeCell ref="K20:O20"/>
    <mergeCell ref="K16:O16"/>
    <mergeCell ref="A18:A21"/>
    <mergeCell ref="B18:B21"/>
    <mergeCell ref="C18:C21"/>
    <mergeCell ref="D18:D21"/>
    <mergeCell ref="E18:E21"/>
    <mergeCell ref="F18:F21"/>
    <mergeCell ref="G18:O19"/>
  </mergeCells>
  <conditionalFormatting sqref="K60">
    <cfRule type="duplicateValues" dxfId="90" priority="29" stopIfTrue="1"/>
  </conditionalFormatting>
  <conditionalFormatting sqref="K92">
    <cfRule type="duplicateValues" dxfId="89" priority="25" stopIfTrue="1"/>
  </conditionalFormatting>
  <conditionalFormatting sqref="K104">
    <cfRule type="duplicateValues" dxfId="88" priority="22" stopIfTrue="1"/>
  </conditionalFormatting>
  <conditionalFormatting sqref="K117 K121:L121">
    <cfRule type="duplicateValues" dxfId="87" priority="19" stopIfTrue="1"/>
  </conditionalFormatting>
  <conditionalFormatting sqref="K128">
    <cfRule type="duplicateValues" dxfId="86" priority="16" stopIfTrue="1"/>
  </conditionalFormatting>
  <conditionalFormatting sqref="K140">
    <cfRule type="duplicateValues" dxfId="85" priority="9" stopIfTrue="1"/>
  </conditionalFormatting>
  <conditionalFormatting sqref="K213">
    <cfRule type="duplicateValues" dxfId="84" priority="13" stopIfTrue="1"/>
  </conditionalFormatting>
  <conditionalFormatting sqref="K216">
    <cfRule type="duplicateValues" dxfId="83" priority="11" stopIfTrue="1"/>
  </conditionalFormatting>
  <conditionalFormatting sqref="K317">
    <cfRule type="duplicateValues" dxfId="82" priority="12" stopIfTrue="1"/>
  </conditionalFormatting>
  <conditionalFormatting sqref="K65:L65">
    <cfRule type="duplicateValues" dxfId="81" priority="28" stopIfTrue="1"/>
  </conditionalFormatting>
  <conditionalFormatting sqref="K69:L69">
    <cfRule type="duplicateValues" dxfId="80" priority="27" stopIfTrue="1"/>
  </conditionalFormatting>
  <conditionalFormatting sqref="K73:L73">
    <cfRule type="duplicateValues" dxfId="79" priority="26" stopIfTrue="1"/>
  </conditionalFormatting>
  <conditionalFormatting sqref="K97:L97">
    <cfRule type="duplicateValues" dxfId="78" priority="24" stopIfTrue="1"/>
  </conditionalFormatting>
  <conditionalFormatting sqref="K101:L101">
    <cfRule type="duplicateValues" dxfId="77" priority="23" stopIfTrue="1"/>
  </conditionalFormatting>
  <conditionalFormatting sqref="K109:L109">
    <cfRule type="duplicateValues" dxfId="76" priority="21" stopIfTrue="1"/>
  </conditionalFormatting>
  <conditionalFormatting sqref="K113:L113">
    <cfRule type="duplicateValues" dxfId="75" priority="20" stopIfTrue="1"/>
  </conditionalFormatting>
  <conditionalFormatting sqref="K125:L125">
    <cfRule type="duplicateValues" dxfId="74" priority="18" stopIfTrue="1"/>
  </conditionalFormatting>
  <conditionalFormatting sqref="K133:L133">
    <cfRule type="duplicateValues" dxfId="73" priority="17" stopIfTrue="1"/>
  </conditionalFormatting>
  <conditionalFormatting sqref="K137:L137">
    <cfRule type="duplicateValues" dxfId="72" priority="15" stopIfTrue="1"/>
  </conditionalFormatting>
  <conditionalFormatting sqref="K185:L185 K49:L49 K53 K57:L57 K77 K81:L81 K85:L85 K89:L89 K193:L193 K201:L201 K205 K253:L253 K257:L257 K273:L273 K277:L277 K281:L281 K285:L285 K289:L289 K293:L293 K297:L297 K301:L301 K305 K321 K325:L325 K329:L329 K333:L333 K269:L269 K337 K341:L341 K353:L353 K361 K369:L369 K373:L373 K385:L385 K821:L821 K825:L825 K829:L829 K833:L833 K837:L837 K841:L841 K845:L845 K849:L849 K853:L853 K857:L857 K861:L861 K865:L865 K877:L877 K881:L881 K885:L885 K889:L889 K893:L893 K897:L897 K901:L901 K905:L905 K909:L909 K913:L913 K925:L925 K937:L937 K941:L941 K945:L945 K949:L949 K953:L953 K957:L957 K961:L961 K965:L965 K969:L969 K973:L973 K985:L985 K989:L989 K993:L993 K997:L997 K1001:L1001 K1005:L1005 K1009:L1009 K1033:L1033 K1037:L1037 K1041:L1041 K1045:L1045 K1049:L1049 K1053:L1053 K1057:L1057">
    <cfRule type="duplicateValues" dxfId="71" priority="30" stopIfTrue="1"/>
  </conditionalFormatting>
  <conditionalFormatting sqref="K209:L209">
    <cfRule type="duplicateValues" dxfId="70" priority="14" stopIfTrue="1"/>
  </conditionalFormatting>
  <conditionalFormatting sqref="K221:L221">
    <cfRule type="duplicateValues" dxfId="69" priority="10" stopIfTrue="1"/>
  </conditionalFormatting>
  <conditionalFormatting sqref="K393:L393">
    <cfRule type="duplicateValues" dxfId="68" priority="8" stopIfTrue="1"/>
  </conditionalFormatting>
  <conditionalFormatting sqref="K397:L397">
    <cfRule type="duplicateValues" dxfId="67" priority="5" stopIfTrue="1"/>
  </conditionalFormatting>
  <conditionalFormatting sqref="K401:L401">
    <cfRule type="duplicateValues" dxfId="66" priority="7" stopIfTrue="1"/>
  </conditionalFormatting>
  <conditionalFormatting sqref="K405:L405">
    <cfRule type="duplicateValues" dxfId="65" priority="6" stopIfTrue="1"/>
  </conditionalFormatting>
  <conditionalFormatting sqref="K409:L409">
    <cfRule type="duplicateValues" dxfId="64" priority="4" stopIfTrue="1"/>
  </conditionalFormatting>
  <conditionalFormatting sqref="K1085:L1085 K1089:L1089">
    <cfRule type="duplicateValues" dxfId="63" priority="3" stopIfTrue="1"/>
  </conditionalFormatting>
  <conditionalFormatting sqref="K1101:L1101">
    <cfRule type="duplicateValues" dxfId="62" priority="2" stopIfTrue="1"/>
  </conditionalFormatting>
  <conditionalFormatting sqref="K1249:L1249">
    <cfRule type="duplicateValues" dxfId="61" priority="1" stopIfTrue="1"/>
  </conditionalFormatting>
  <pageMargins left="0.78740157480314965" right="0.19685039370078741" top="0.19685039370078741" bottom="0.19685039370078741" header="0.51181102362204722" footer="0.51181102362204722"/>
  <pageSetup paperSize="9" orientation="portrait" r:id="rId1"/>
  <headerFooter alignWithMargins="0">
    <oddFooter>Page &amp;P</oddFooter>
  </headerFooter>
  <rowBreaks count="20" manualBreakCount="20">
    <brk id="62" max="25" man="1"/>
    <brk id="122" max="25" man="1"/>
    <brk id="186" max="25" man="1"/>
    <brk id="242" max="25" man="1"/>
    <brk id="306" max="25" man="1"/>
    <brk id="366" max="25" man="1"/>
    <brk id="426" max="25" man="1"/>
    <brk id="490" max="25" man="1"/>
    <brk id="554" max="25" man="1"/>
    <brk id="618" max="25" man="1"/>
    <brk id="682" max="25" man="1"/>
    <brk id="734" max="25" man="1"/>
    <brk id="798" max="25" man="1"/>
    <brk id="862" max="25" man="1"/>
    <brk id="926" max="25" man="1"/>
    <brk id="986" max="25" man="1"/>
    <brk id="1046" max="25" man="1"/>
    <brk id="1110" max="25" man="1"/>
    <brk id="1170" max="25" man="1"/>
    <brk id="1230" max="25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21"/>
  <sheetViews>
    <sheetView showZeros="0" topLeftCell="A1244" zoomScaleNormal="100" workbookViewId="0">
      <selection activeCell="W1245" sqref="W1245:W1256"/>
    </sheetView>
  </sheetViews>
  <sheetFormatPr defaultRowHeight="12.75"/>
  <cols>
    <col min="1" max="1" width="3.7109375" style="41" customWidth="1"/>
    <col min="2" max="2" width="7.42578125" style="41" customWidth="1"/>
    <col min="3" max="3" width="29" style="41" customWidth="1"/>
    <col min="4" max="4" width="5.85546875" style="41" customWidth="1"/>
    <col min="5" max="5" width="6.42578125" style="41" customWidth="1"/>
    <col min="6" max="6" width="7" style="41" hidden="1" customWidth="1"/>
    <col min="7" max="7" width="6.5703125" style="41" hidden="1" customWidth="1"/>
    <col min="8" max="8" width="6.7109375" style="41" hidden="1" customWidth="1"/>
    <col min="9" max="9" width="5.7109375" style="41" hidden="1" customWidth="1"/>
    <col min="10" max="10" width="6.7109375" style="41" hidden="1" customWidth="1"/>
    <col min="11" max="11" width="13" style="41" hidden="1" customWidth="1"/>
    <col min="12" max="12" width="4.7109375" style="41" hidden="1" customWidth="1"/>
    <col min="13" max="13" width="7" style="41" hidden="1" customWidth="1"/>
    <col min="14" max="15" width="7.28515625" style="41" hidden="1" customWidth="1"/>
    <col min="16" max="16" width="8.85546875" style="41" hidden="1" customWidth="1"/>
    <col min="17" max="17" width="8.42578125" style="41" hidden="1" customWidth="1"/>
    <col min="18" max="18" width="9.28515625" style="41" hidden="1" customWidth="1"/>
    <col min="19" max="20" width="9.28515625" style="41" customWidth="1"/>
    <col min="21" max="16384" width="9.140625" style="41"/>
  </cols>
  <sheetData>
    <row r="1" spans="1:20">
      <c r="C1" s="116"/>
      <c r="D1" s="258"/>
      <c r="E1" s="258"/>
      <c r="F1" s="258"/>
      <c r="G1" s="258"/>
    </row>
    <row r="3" spans="1:20" ht="30" customHeight="1">
      <c r="A3" s="259"/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  <c r="Q3" s="259"/>
      <c r="R3" s="259"/>
      <c r="S3" s="259"/>
      <c r="T3" s="259"/>
    </row>
    <row r="4" spans="1:20" ht="15" customHeight="1"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258"/>
      <c r="S4" s="124"/>
      <c r="T4" s="124"/>
    </row>
    <row r="5" spans="1:20" ht="15" customHeight="1"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</row>
    <row r="6" spans="1:20" ht="15" customHeight="1">
      <c r="A6" s="259"/>
      <c r="B6" s="259"/>
      <c r="C6" s="259"/>
      <c r="D6" s="259"/>
      <c r="E6" s="259"/>
      <c r="F6" s="259"/>
      <c r="G6" s="259"/>
      <c r="H6" s="259"/>
      <c r="I6" s="259"/>
      <c r="J6" s="259"/>
      <c r="K6" s="259"/>
      <c r="L6" s="259"/>
      <c r="M6" s="259"/>
      <c r="N6" s="259"/>
      <c r="O6" s="259"/>
      <c r="P6" s="259"/>
      <c r="Q6" s="259"/>
      <c r="R6" s="259"/>
      <c r="S6" s="259"/>
      <c r="T6" s="259"/>
    </row>
    <row r="7" spans="1:20" ht="15" customHeight="1">
      <c r="A7" s="259"/>
      <c r="B7" s="259"/>
      <c r="C7" s="259"/>
      <c r="D7" s="259"/>
      <c r="E7" s="259"/>
      <c r="F7" s="259"/>
      <c r="G7" s="259"/>
      <c r="H7" s="259"/>
      <c r="I7" s="259"/>
      <c r="J7" s="259"/>
      <c r="K7" s="259"/>
      <c r="L7" s="259"/>
      <c r="M7" s="259"/>
      <c r="N7" s="259"/>
      <c r="O7" s="259"/>
      <c r="P7" s="259"/>
      <c r="Q7" s="259"/>
      <c r="R7" s="259"/>
      <c r="S7" s="259"/>
      <c r="T7" s="259"/>
    </row>
    <row r="8" spans="1:20" ht="15" customHeight="1">
      <c r="A8" s="259"/>
      <c r="B8" s="259"/>
      <c r="C8" s="259"/>
      <c r="D8" s="259"/>
      <c r="E8" s="259"/>
      <c r="F8" s="259"/>
      <c r="G8" s="259"/>
      <c r="H8" s="259"/>
      <c r="I8" s="259"/>
      <c r="J8" s="259"/>
      <c r="K8" s="259"/>
      <c r="L8" s="259"/>
      <c r="M8" s="259"/>
      <c r="N8" s="259"/>
      <c r="O8" s="259"/>
      <c r="P8" s="259"/>
      <c r="Q8" s="259"/>
      <c r="R8" s="259"/>
      <c r="S8" s="259"/>
      <c r="T8" s="259"/>
    </row>
    <row r="9" spans="1:20" ht="15" customHeight="1">
      <c r="A9" s="259"/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</row>
    <row r="10" spans="1:20" ht="15" customHeight="1">
      <c r="A10" s="259"/>
      <c r="B10" s="259"/>
      <c r="C10" s="259"/>
      <c r="D10" s="259"/>
      <c r="E10" s="259"/>
      <c r="F10" s="259"/>
      <c r="G10" s="259"/>
      <c r="H10" s="259"/>
      <c r="I10" s="259"/>
      <c r="J10" s="259"/>
      <c r="K10" s="259"/>
      <c r="L10" s="259"/>
      <c r="M10" s="259"/>
      <c r="N10" s="259"/>
      <c r="O10" s="259"/>
      <c r="P10" s="259"/>
      <c r="Q10" s="259"/>
      <c r="R10" s="259"/>
      <c r="S10" s="259"/>
      <c r="T10" s="259"/>
    </row>
    <row r="11" spans="1:20" ht="15" customHeight="1"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</row>
    <row r="12" spans="1:20" ht="15" customHeight="1"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</row>
    <row r="13" spans="1:20" ht="15" customHeight="1"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</row>
    <row r="14" spans="1:20" ht="14.25" hidden="1">
      <c r="A14" s="262" t="s">
        <v>706</v>
      </c>
      <c r="B14" s="262"/>
      <c r="C14" s="262"/>
      <c r="D14" s="262"/>
      <c r="E14" s="262"/>
      <c r="F14" s="262"/>
      <c r="G14" s="262"/>
      <c r="H14" s="262"/>
      <c r="I14" s="262"/>
      <c r="J14" s="262"/>
      <c r="K14" s="262"/>
      <c r="L14" s="262"/>
      <c r="M14" s="262"/>
      <c r="N14" s="262"/>
      <c r="O14" s="262"/>
      <c r="P14" s="262"/>
      <c r="Q14" s="262"/>
    </row>
    <row r="15" spans="1:20" ht="15" hidden="1" customHeight="1">
      <c r="A15" s="117"/>
      <c r="B15" s="117"/>
      <c r="C15" s="117"/>
      <c r="D15" s="117"/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  <c r="P15" s="117"/>
      <c r="Q15" s="117"/>
    </row>
    <row r="16" spans="1:20" ht="13.5" hidden="1">
      <c r="A16" s="118"/>
      <c r="J16" s="259" t="s">
        <v>17</v>
      </c>
      <c r="K16" s="259"/>
      <c r="L16" s="254" t="s">
        <v>18</v>
      </c>
      <c r="M16" s="254"/>
      <c r="N16" s="254"/>
      <c r="O16" s="254"/>
      <c r="P16" s="5">
        <v>1722.3</v>
      </c>
    </row>
    <row r="17" spans="1:23" ht="13.5" hidden="1">
      <c r="A17" s="251" t="s">
        <v>15</v>
      </c>
      <c r="B17" s="251"/>
      <c r="C17" s="251"/>
      <c r="D17" s="251"/>
      <c r="E17" s="251"/>
      <c r="F17" s="252" t="e">
        <f>#REF!</f>
        <v>#REF!</v>
      </c>
      <c r="G17" s="253"/>
      <c r="H17" s="119" t="s">
        <v>16</v>
      </c>
      <c r="L17" s="254" t="s">
        <v>19</v>
      </c>
      <c r="M17" s="254"/>
      <c r="N17" s="254"/>
      <c r="O17" s="254"/>
      <c r="P17" s="5">
        <v>2203.92</v>
      </c>
    </row>
    <row r="18" spans="1:23" ht="13.5" hidden="1">
      <c r="A18" s="118"/>
      <c r="K18" s="255" t="s">
        <v>20</v>
      </c>
      <c r="L18" s="255"/>
      <c r="M18" s="255"/>
      <c r="N18" s="255"/>
      <c r="O18" s="255"/>
      <c r="P18" s="124">
        <v>1.0571999999999999</v>
      </c>
    </row>
    <row r="19" spans="1:23" ht="13.5" hidden="1">
      <c r="A19" s="118"/>
      <c r="K19" s="120"/>
      <c r="L19" s="120"/>
      <c r="M19" s="120"/>
      <c r="N19" s="120"/>
      <c r="O19" s="120"/>
      <c r="P19" s="124"/>
    </row>
    <row r="20" spans="1:23" ht="22.5" customHeight="1">
      <c r="A20" s="256" t="s">
        <v>0</v>
      </c>
      <c r="B20" s="257" t="s">
        <v>1</v>
      </c>
      <c r="C20" s="256" t="s">
        <v>2</v>
      </c>
      <c r="D20" s="257" t="s">
        <v>3</v>
      </c>
      <c r="E20" s="257" t="s">
        <v>4</v>
      </c>
      <c r="F20" s="257" t="s">
        <v>5</v>
      </c>
      <c r="G20" s="256" t="s">
        <v>6</v>
      </c>
      <c r="H20" s="256"/>
      <c r="I20" s="256"/>
      <c r="J20" s="256"/>
      <c r="K20" s="256"/>
      <c r="L20" s="256"/>
      <c r="M20" s="256"/>
      <c r="N20" s="256"/>
      <c r="O20" s="256"/>
      <c r="P20" s="256" t="s">
        <v>7</v>
      </c>
      <c r="Q20" s="256" t="s">
        <v>8</v>
      </c>
      <c r="R20" s="73" t="s">
        <v>8</v>
      </c>
      <c r="S20" s="276" t="s">
        <v>78</v>
      </c>
      <c r="T20" s="276" t="s">
        <v>7</v>
      </c>
    </row>
    <row r="21" spans="1:23" ht="13.5" customHeight="1">
      <c r="A21" s="256"/>
      <c r="B21" s="257"/>
      <c r="C21" s="256"/>
      <c r="D21" s="257"/>
      <c r="E21" s="257"/>
      <c r="F21" s="257"/>
      <c r="G21" s="256"/>
      <c r="H21" s="256"/>
      <c r="I21" s="256"/>
      <c r="J21" s="256"/>
      <c r="K21" s="256"/>
      <c r="L21" s="256"/>
      <c r="M21" s="256"/>
      <c r="N21" s="256"/>
      <c r="O21" s="256"/>
      <c r="P21" s="256"/>
      <c r="Q21" s="256"/>
      <c r="R21" s="73" t="s">
        <v>9</v>
      </c>
      <c r="S21" s="276"/>
      <c r="T21" s="276"/>
    </row>
    <row r="22" spans="1:23" ht="20.25" customHeight="1">
      <c r="A22" s="256"/>
      <c r="B22" s="257"/>
      <c r="C22" s="256"/>
      <c r="D22" s="257"/>
      <c r="E22" s="257"/>
      <c r="F22" s="257"/>
      <c r="G22" s="256" t="s">
        <v>10</v>
      </c>
      <c r="H22" s="256"/>
      <c r="I22" s="256" t="s">
        <v>11</v>
      </c>
      <c r="J22" s="256"/>
      <c r="K22" s="256" t="s">
        <v>12</v>
      </c>
      <c r="L22" s="256"/>
      <c r="M22" s="256"/>
      <c r="N22" s="256"/>
      <c r="O22" s="256"/>
      <c r="P22" s="256"/>
      <c r="Q22" s="256"/>
      <c r="R22" s="74">
        <f>P18</f>
        <v>1.0571999999999999</v>
      </c>
      <c r="S22" s="276"/>
      <c r="T22" s="276"/>
    </row>
    <row r="23" spans="1:23" ht="46.5" customHeight="1">
      <c r="A23" s="256"/>
      <c r="B23" s="257"/>
      <c r="C23" s="256"/>
      <c r="D23" s="257"/>
      <c r="E23" s="257"/>
      <c r="F23" s="257"/>
      <c r="G23" s="126" t="s">
        <v>72</v>
      </c>
      <c r="H23" s="126" t="s">
        <v>71</v>
      </c>
      <c r="I23" s="126" t="s">
        <v>72</v>
      </c>
      <c r="J23" s="126" t="s">
        <v>71</v>
      </c>
      <c r="K23" s="94" t="s">
        <v>25</v>
      </c>
      <c r="L23" s="126" t="s">
        <v>70</v>
      </c>
      <c r="M23" s="94" t="s">
        <v>13</v>
      </c>
      <c r="N23" s="94" t="s">
        <v>69</v>
      </c>
      <c r="O23" s="126" t="s">
        <v>7</v>
      </c>
      <c r="P23" s="66" t="s">
        <v>68</v>
      </c>
      <c r="Q23" s="75" t="s">
        <v>68</v>
      </c>
      <c r="R23" s="89" t="s">
        <v>68</v>
      </c>
      <c r="S23" s="16" t="s">
        <v>14</v>
      </c>
      <c r="T23" s="16" t="s">
        <v>14</v>
      </c>
    </row>
    <row r="24" spans="1:23">
      <c r="A24" s="76">
        <v>1</v>
      </c>
      <c r="B24" s="7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  <c r="M24" s="76">
        <v>13</v>
      </c>
      <c r="N24" s="76">
        <v>14</v>
      </c>
      <c r="O24" s="76">
        <v>15</v>
      </c>
      <c r="P24" s="76">
        <v>16</v>
      </c>
      <c r="Q24" s="76">
        <v>17</v>
      </c>
      <c r="R24" s="76">
        <v>18</v>
      </c>
      <c r="S24" s="21">
        <v>6</v>
      </c>
      <c r="T24" s="21">
        <v>7</v>
      </c>
    </row>
    <row r="25" spans="1:23" ht="12.75" customHeight="1">
      <c r="A25" s="229"/>
      <c r="B25" s="240"/>
      <c r="C25" s="250" t="s">
        <v>707</v>
      </c>
      <c r="D25" s="229"/>
      <c r="E25" s="242"/>
      <c r="F25" s="224"/>
      <c r="G25" s="271"/>
      <c r="H25" s="228"/>
      <c r="I25" s="233"/>
      <c r="J25" s="228"/>
      <c r="K25" s="65"/>
      <c r="L25" s="65"/>
      <c r="M25" s="65"/>
      <c r="N25" s="77"/>
      <c r="O25" s="66"/>
      <c r="P25" s="228"/>
      <c r="Q25" s="228"/>
      <c r="R25" s="228"/>
      <c r="S25" s="539">
        <f>1.133*1.008*1.0208258</f>
        <v>1.1658483964511999</v>
      </c>
      <c r="T25" s="228"/>
      <c r="U25" s="137" t="e">
        <f>T1270</f>
        <v>#REF!</v>
      </c>
    </row>
    <row r="26" spans="1:23" ht="12.75" customHeight="1">
      <c r="A26" s="229"/>
      <c r="B26" s="240"/>
      <c r="C26" s="250"/>
      <c r="D26" s="229"/>
      <c r="E26" s="242"/>
      <c r="F26" s="224"/>
      <c r="G26" s="271"/>
      <c r="H26" s="228"/>
      <c r="I26" s="233"/>
      <c r="J26" s="228"/>
      <c r="K26" s="65"/>
      <c r="L26" s="65"/>
      <c r="M26" s="65"/>
      <c r="N26" s="77"/>
      <c r="O26" s="66"/>
      <c r="P26" s="228"/>
      <c r="Q26" s="228"/>
      <c r="R26" s="228"/>
      <c r="S26" s="539"/>
      <c r="T26" s="228"/>
    </row>
    <row r="27" spans="1:23" ht="12.75" customHeight="1">
      <c r="A27" s="229"/>
      <c r="B27" s="240"/>
      <c r="C27" s="250"/>
      <c r="D27" s="229"/>
      <c r="E27" s="242"/>
      <c r="F27" s="224"/>
      <c r="G27" s="271"/>
      <c r="H27" s="228"/>
      <c r="I27" s="233"/>
      <c r="J27" s="228"/>
      <c r="K27" s="65"/>
      <c r="L27" s="65"/>
      <c r="M27" s="67"/>
      <c r="N27" s="77"/>
      <c r="O27" s="66"/>
      <c r="P27" s="228"/>
      <c r="Q27" s="228"/>
      <c r="R27" s="228"/>
      <c r="S27" s="539"/>
      <c r="T27" s="228"/>
    </row>
    <row r="28" spans="1:23" ht="12.75" customHeight="1">
      <c r="A28" s="229"/>
      <c r="B28" s="240"/>
      <c r="C28" s="250"/>
      <c r="D28" s="229"/>
      <c r="E28" s="242"/>
      <c r="F28" s="224"/>
      <c r="G28" s="271"/>
      <c r="H28" s="228"/>
      <c r="I28" s="233"/>
      <c r="J28" s="228"/>
      <c r="K28" s="65"/>
      <c r="L28" s="65"/>
      <c r="M28" s="65"/>
      <c r="N28" s="77"/>
      <c r="O28" s="66"/>
      <c r="P28" s="228"/>
      <c r="Q28" s="228"/>
      <c r="R28" s="228"/>
      <c r="S28" s="539"/>
      <c r="T28" s="228"/>
    </row>
    <row r="29" spans="1:23" ht="12.75" customHeight="1">
      <c r="A29" s="229">
        <v>1</v>
      </c>
      <c r="B29" s="240" t="s">
        <v>41</v>
      </c>
      <c r="C29" s="240" t="s">
        <v>291</v>
      </c>
      <c r="D29" s="229" t="s">
        <v>39</v>
      </c>
      <c r="E29" s="243">
        <v>10.5</v>
      </c>
      <c r="F29" s="224">
        <f>H29+J29+R29</f>
        <v>3.3412619999999995</v>
      </c>
      <c r="G29" s="233">
        <v>1.94</v>
      </c>
      <c r="H29" s="228">
        <f>G29*$P$16/1000</f>
        <v>3.3412619999999995</v>
      </c>
      <c r="I29" s="233"/>
      <c r="J29" s="228">
        <f>I29*$P$17/1000</f>
        <v>0</v>
      </c>
      <c r="K29" s="65"/>
      <c r="L29" s="65"/>
      <c r="M29" s="65"/>
      <c r="N29" s="77"/>
      <c r="O29" s="66">
        <f>M29*N29</f>
        <v>0</v>
      </c>
      <c r="P29" s="228">
        <f>E29*F29</f>
        <v>35.083250999999997</v>
      </c>
      <c r="Q29" s="228">
        <f>SUM(O29:O32)</f>
        <v>0</v>
      </c>
      <c r="R29" s="228">
        <f>Q29*1.02*1.05*$R$22</f>
        <v>0</v>
      </c>
      <c r="S29" s="228">
        <f>F29*$S$25</f>
        <v>3.8954049448233286</v>
      </c>
      <c r="T29" s="228">
        <f>S29*E29</f>
        <v>40.901751920644948</v>
      </c>
      <c r="W29" s="541">
        <v>40.901751920644948</v>
      </c>
    </row>
    <row r="30" spans="1:23" ht="12.75" customHeight="1">
      <c r="A30" s="229"/>
      <c r="B30" s="240"/>
      <c r="C30" s="240"/>
      <c r="D30" s="229"/>
      <c r="E30" s="243"/>
      <c r="F30" s="224"/>
      <c r="G30" s="233"/>
      <c r="H30" s="228"/>
      <c r="I30" s="233"/>
      <c r="J30" s="228"/>
      <c r="K30" s="65"/>
      <c r="L30" s="65"/>
      <c r="M30" s="65"/>
      <c r="N30" s="77"/>
      <c r="O30" s="66">
        <f t="shared" ref="O30:O101" si="0">M30*N30</f>
        <v>0</v>
      </c>
      <c r="P30" s="228"/>
      <c r="Q30" s="228"/>
      <c r="R30" s="228"/>
      <c r="S30" s="228"/>
      <c r="T30" s="228"/>
      <c r="W30" s="541"/>
    </row>
    <row r="31" spans="1:23" ht="12.75" customHeight="1">
      <c r="A31" s="229"/>
      <c r="B31" s="240"/>
      <c r="C31" s="240"/>
      <c r="D31" s="229"/>
      <c r="E31" s="243"/>
      <c r="F31" s="224"/>
      <c r="G31" s="233"/>
      <c r="H31" s="228"/>
      <c r="I31" s="233"/>
      <c r="J31" s="228"/>
      <c r="K31" s="65"/>
      <c r="L31" s="65"/>
      <c r="M31" s="67"/>
      <c r="N31" s="77"/>
      <c r="O31" s="66">
        <f t="shared" si="0"/>
        <v>0</v>
      </c>
      <c r="P31" s="228"/>
      <c r="Q31" s="228"/>
      <c r="R31" s="228"/>
      <c r="S31" s="228"/>
      <c r="T31" s="228"/>
      <c r="W31" s="541"/>
    </row>
    <row r="32" spans="1:23" ht="12.75" customHeight="1">
      <c r="A32" s="229"/>
      <c r="B32" s="240"/>
      <c r="C32" s="240"/>
      <c r="D32" s="229"/>
      <c r="E32" s="243"/>
      <c r="F32" s="224"/>
      <c r="G32" s="233"/>
      <c r="H32" s="228"/>
      <c r="I32" s="233"/>
      <c r="J32" s="228"/>
      <c r="K32" s="65"/>
      <c r="L32" s="65"/>
      <c r="M32" s="65"/>
      <c r="N32" s="77"/>
      <c r="O32" s="66">
        <f t="shared" si="0"/>
        <v>0</v>
      </c>
      <c r="P32" s="228"/>
      <c r="Q32" s="228"/>
      <c r="R32" s="228"/>
      <c r="S32" s="228"/>
      <c r="T32" s="228"/>
      <c r="W32" s="541"/>
    </row>
    <row r="33" spans="1:23" ht="12.75" customHeight="1">
      <c r="A33" s="229">
        <v>2</v>
      </c>
      <c r="B33" s="240" t="s">
        <v>89</v>
      </c>
      <c r="C33" s="240" t="s">
        <v>90</v>
      </c>
      <c r="D33" s="224" t="s">
        <v>31</v>
      </c>
      <c r="E33" s="242">
        <v>18</v>
      </c>
      <c r="F33" s="224">
        <f t="shared" ref="F33" si="1">H33+J33+R33</f>
        <v>5.1669E-2</v>
      </c>
      <c r="G33" s="266">
        <v>0.03</v>
      </c>
      <c r="H33" s="228">
        <f t="shared" ref="H33" si="2">G33*$P$16/1000</f>
        <v>5.1669E-2</v>
      </c>
      <c r="I33" s="249"/>
      <c r="J33" s="228">
        <f t="shared" ref="J33" si="3">I33*$P$17/1000</f>
        <v>0</v>
      </c>
      <c r="K33" s="65"/>
      <c r="L33" s="65"/>
      <c r="M33" s="65"/>
      <c r="N33" s="77"/>
      <c r="O33" s="66">
        <f t="shared" si="0"/>
        <v>0</v>
      </c>
      <c r="P33" s="228">
        <f t="shared" ref="P33" si="4">E33*F33</f>
        <v>0.93004200000000004</v>
      </c>
      <c r="Q33" s="228">
        <f t="shared" ref="Q33" si="5">SUM(O33:O36)</f>
        <v>0</v>
      </c>
      <c r="R33" s="228">
        <f t="shared" ref="R33" si="6">Q33*1.02*1.05*$R$22</f>
        <v>0</v>
      </c>
      <c r="S33" s="228">
        <f>F33*$S$25</f>
        <v>6.0238220796237044E-2</v>
      </c>
      <c r="T33" s="228">
        <f>S33*E33</f>
        <v>1.0842879743322669</v>
      </c>
      <c r="W33" s="541">
        <v>1.0842879743322669</v>
      </c>
    </row>
    <row r="34" spans="1:23" ht="12.75" customHeight="1">
      <c r="A34" s="229"/>
      <c r="B34" s="240"/>
      <c r="C34" s="240"/>
      <c r="D34" s="224"/>
      <c r="E34" s="242"/>
      <c r="F34" s="224"/>
      <c r="G34" s="266"/>
      <c r="H34" s="228"/>
      <c r="I34" s="249"/>
      <c r="J34" s="228"/>
      <c r="K34" s="65"/>
      <c r="L34" s="65"/>
      <c r="M34" s="65"/>
      <c r="N34" s="77"/>
      <c r="O34" s="66">
        <f t="shared" si="0"/>
        <v>0</v>
      </c>
      <c r="P34" s="228"/>
      <c r="Q34" s="228"/>
      <c r="R34" s="228"/>
      <c r="S34" s="228"/>
      <c r="T34" s="228"/>
      <c r="W34" s="541"/>
    </row>
    <row r="35" spans="1:23" ht="12.75" customHeight="1">
      <c r="A35" s="229"/>
      <c r="B35" s="240"/>
      <c r="C35" s="240"/>
      <c r="D35" s="224"/>
      <c r="E35" s="242"/>
      <c r="F35" s="224"/>
      <c r="G35" s="266"/>
      <c r="H35" s="228"/>
      <c r="I35" s="249"/>
      <c r="J35" s="228"/>
      <c r="K35" s="65"/>
      <c r="L35" s="65"/>
      <c r="M35" s="65"/>
      <c r="N35" s="77"/>
      <c r="O35" s="66">
        <f t="shared" si="0"/>
        <v>0</v>
      </c>
      <c r="P35" s="228"/>
      <c r="Q35" s="228"/>
      <c r="R35" s="228"/>
      <c r="S35" s="228"/>
      <c r="T35" s="228"/>
      <c r="W35" s="541"/>
    </row>
    <row r="36" spans="1:23" ht="12.75" customHeight="1">
      <c r="A36" s="229"/>
      <c r="B36" s="240"/>
      <c r="C36" s="240"/>
      <c r="D36" s="224"/>
      <c r="E36" s="242"/>
      <c r="F36" s="224"/>
      <c r="G36" s="266"/>
      <c r="H36" s="228"/>
      <c r="I36" s="249"/>
      <c r="J36" s="228"/>
      <c r="K36" s="65"/>
      <c r="L36" s="65"/>
      <c r="M36" s="65"/>
      <c r="N36" s="77"/>
      <c r="O36" s="66">
        <f t="shared" si="0"/>
        <v>0</v>
      </c>
      <c r="P36" s="228"/>
      <c r="Q36" s="228"/>
      <c r="R36" s="228"/>
      <c r="S36" s="228"/>
      <c r="T36" s="228"/>
      <c r="W36" s="541"/>
    </row>
    <row r="37" spans="1:23" ht="12.75" customHeight="1">
      <c r="A37" s="229">
        <v>3</v>
      </c>
      <c r="B37" s="240" t="s">
        <v>617</v>
      </c>
      <c r="C37" s="240" t="s">
        <v>618</v>
      </c>
      <c r="D37" s="229" t="s">
        <v>32</v>
      </c>
      <c r="E37" s="224">
        <v>15.75</v>
      </c>
      <c r="F37" s="224">
        <f t="shared" ref="F37" si="7">H37+J37+R37</f>
        <v>2.6552249999999997</v>
      </c>
      <c r="G37" s="233">
        <v>0.39</v>
      </c>
      <c r="H37" s="228">
        <f t="shared" ref="H37" si="8">G37*$P$16/1000</f>
        <v>0.67169699999999999</v>
      </c>
      <c r="I37" s="265">
        <v>0.9</v>
      </c>
      <c r="J37" s="228">
        <f t="shared" ref="J37" si="9">I37*$P$17/1000</f>
        <v>1.983528</v>
      </c>
      <c r="K37" s="65"/>
      <c r="L37" s="65"/>
      <c r="M37" s="65"/>
      <c r="N37" s="77"/>
      <c r="O37" s="66">
        <f t="shared" si="0"/>
        <v>0</v>
      </c>
      <c r="P37" s="228">
        <f t="shared" ref="P37" si="10">E37*F37</f>
        <v>41.819793749999995</v>
      </c>
      <c r="Q37" s="228">
        <f t="shared" ref="Q37" si="11">SUM(O37:O40)</f>
        <v>0</v>
      </c>
      <c r="R37" s="228">
        <f t="shared" ref="R37" si="12">Q37*1.02*1.05*$R$22</f>
        <v>0</v>
      </c>
      <c r="S37" s="228">
        <f t="shared" ref="S37" si="13">F37*$S$25</f>
        <v>3.0955898084671367</v>
      </c>
      <c r="T37" s="228">
        <f t="shared" ref="T37" si="14">S37*E37</f>
        <v>48.755539483357403</v>
      </c>
      <c r="W37" s="541">
        <v>48.755539483357403</v>
      </c>
    </row>
    <row r="38" spans="1:23" ht="12.75" customHeight="1">
      <c r="A38" s="229"/>
      <c r="B38" s="240"/>
      <c r="C38" s="240"/>
      <c r="D38" s="229"/>
      <c r="E38" s="224"/>
      <c r="F38" s="224"/>
      <c r="G38" s="233"/>
      <c r="H38" s="228"/>
      <c r="I38" s="265"/>
      <c r="J38" s="228"/>
      <c r="K38" s="65"/>
      <c r="L38" s="65"/>
      <c r="M38" s="65"/>
      <c r="N38" s="77"/>
      <c r="O38" s="66">
        <f t="shared" si="0"/>
        <v>0</v>
      </c>
      <c r="P38" s="228"/>
      <c r="Q38" s="228"/>
      <c r="R38" s="228"/>
      <c r="S38" s="228"/>
      <c r="T38" s="228"/>
      <c r="W38" s="541"/>
    </row>
    <row r="39" spans="1:23" ht="12.75" customHeight="1">
      <c r="A39" s="229"/>
      <c r="B39" s="240"/>
      <c r="C39" s="240"/>
      <c r="D39" s="229"/>
      <c r="E39" s="224"/>
      <c r="F39" s="224"/>
      <c r="G39" s="233"/>
      <c r="H39" s="228"/>
      <c r="I39" s="265"/>
      <c r="J39" s="228"/>
      <c r="K39" s="65"/>
      <c r="L39" s="65"/>
      <c r="M39" s="65"/>
      <c r="N39" s="77"/>
      <c r="O39" s="66">
        <f t="shared" si="0"/>
        <v>0</v>
      </c>
      <c r="P39" s="228"/>
      <c r="Q39" s="228"/>
      <c r="R39" s="228"/>
      <c r="S39" s="228"/>
      <c r="T39" s="228"/>
      <c r="W39" s="541"/>
    </row>
    <row r="40" spans="1:23" ht="12.75" customHeight="1">
      <c r="A40" s="229"/>
      <c r="B40" s="240"/>
      <c r="C40" s="240"/>
      <c r="D40" s="229"/>
      <c r="E40" s="224"/>
      <c r="F40" s="224"/>
      <c r="G40" s="233"/>
      <c r="H40" s="228"/>
      <c r="I40" s="265"/>
      <c r="J40" s="228"/>
      <c r="K40" s="65"/>
      <c r="L40" s="65"/>
      <c r="M40" s="65"/>
      <c r="N40" s="77"/>
      <c r="O40" s="66">
        <f t="shared" si="0"/>
        <v>0</v>
      </c>
      <c r="P40" s="228"/>
      <c r="Q40" s="228"/>
      <c r="R40" s="228"/>
      <c r="S40" s="228"/>
      <c r="T40" s="228"/>
      <c r="W40" s="541"/>
    </row>
    <row r="41" spans="1:23" ht="12.75" customHeight="1">
      <c r="A41" s="347"/>
      <c r="B41" s="348"/>
      <c r="C41" s="349" t="s">
        <v>458</v>
      </c>
      <c r="D41" s="347"/>
      <c r="E41" s="350"/>
      <c r="F41" s="351"/>
      <c r="G41" s="344"/>
      <c r="H41" s="345"/>
      <c r="I41" s="344"/>
      <c r="J41" s="345"/>
      <c r="K41" s="37"/>
      <c r="L41" s="37"/>
      <c r="M41" s="37"/>
      <c r="N41" s="38"/>
      <c r="O41" s="39"/>
      <c r="P41" s="345"/>
      <c r="Q41" s="345"/>
      <c r="R41" s="345"/>
      <c r="S41" s="345"/>
      <c r="T41" s="346">
        <f>SUM(T29:T40)</f>
        <v>90.74157937833462</v>
      </c>
      <c r="W41" s="541"/>
    </row>
    <row r="42" spans="1:23" ht="12.75" customHeight="1">
      <c r="A42" s="347"/>
      <c r="B42" s="348"/>
      <c r="C42" s="349"/>
      <c r="D42" s="347"/>
      <c r="E42" s="350"/>
      <c r="F42" s="352"/>
      <c r="G42" s="344"/>
      <c r="H42" s="345"/>
      <c r="I42" s="344"/>
      <c r="J42" s="345"/>
      <c r="K42" s="37"/>
      <c r="L42" s="37"/>
      <c r="M42" s="37"/>
      <c r="N42" s="38"/>
      <c r="O42" s="39"/>
      <c r="P42" s="345"/>
      <c r="Q42" s="345"/>
      <c r="R42" s="345"/>
      <c r="S42" s="345"/>
      <c r="T42" s="346"/>
      <c r="W42" s="541"/>
    </row>
    <row r="43" spans="1:23" ht="12.75" customHeight="1">
      <c r="A43" s="347"/>
      <c r="B43" s="348"/>
      <c r="C43" s="349"/>
      <c r="D43" s="347"/>
      <c r="E43" s="350"/>
      <c r="F43" s="352"/>
      <c r="G43" s="344"/>
      <c r="H43" s="345"/>
      <c r="I43" s="344"/>
      <c r="J43" s="345"/>
      <c r="K43" s="37"/>
      <c r="L43" s="37"/>
      <c r="M43" s="40"/>
      <c r="N43" s="38"/>
      <c r="O43" s="39"/>
      <c r="P43" s="345"/>
      <c r="Q43" s="345"/>
      <c r="R43" s="345"/>
      <c r="S43" s="345"/>
      <c r="T43" s="346"/>
      <c r="W43" s="541"/>
    </row>
    <row r="44" spans="1:23" ht="12.75" customHeight="1">
      <c r="A44" s="347"/>
      <c r="B44" s="348"/>
      <c r="C44" s="349"/>
      <c r="D44" s="347"/>
      <c r="E44" s="350"/>
      <c r="F44" s="353"/>
      <c r="G44" s="344"/>
      <c r="H44" s="345"/>
      <c r="I44" s="344"/>
      <c r="J44" s="345"/>
      <c r="K44" s="37"/>
      <c r="L44" s="37"/>
      <c r="M44" s="37"/>
      <c r="N44" s="38"/>
      <c r="O44" s="39"/>
      <c r="P44" s="345"/>
      <c r="Q44" s="345"/>
      <c r="R44" s="345"/>
      <c r="S44" s="345"/>
      <c r="T44" s="346"/>
      <c r="W44" s="541"/>
    </row>
    <row r="45" spans="1:23" ht="12.75" customHeight="1">
      <c r="A45" s="347"/>
      <c r="B45" s="348"/>
      <c r="C45" s="349" t="s">
        <v>459</v>
      </c>
      <c r="D45" s="347"/>
      <c r="E45" s="350"/>
      <c r="F45" s="351"/>
      <c r="G45" s="344"/>
      <c r="H45" s="345"/>
      <c r="I45" s="344"/>
      <c r="J45" s="345"/>
      <c r="K45" s="37"/>
      <c r="L45" s="37"/>
      <c r="M45" s="37"/>
      <c r="N45" s="38"/>
      <c r="O45" s="39"/>
      <c r="P45" s="345"/>
      <c r="Q45" s="345"/>
      <c r="R45" s="345"/>
      <c r="S45" s="345"/>
      <c r="T45" s="340" t="e">
        <f>(T41*100%)/'N46 Cav-Nax (Taron)'!T1113</f>
        <v>#REF!</v>
      </c>
      <c r="W45" s="541"/>
    </row>
    <row r="46" spans="1:23" ht="12.75" customHeight="1">
      <c r="A46" s="347"/>
      <c r="B46" s="348"/>
      <c r="C46" s="349"/>
      <c r="D46" s="347"/>
      <c r="E46" s="350"/>
      <c r="F46" s="352"/>
      <c r="G46" s="344"/>
      <c r="H46" s="345"/>
      <c r="I46" s="344"/>
      <c r="J46" s="345"/>
      <c r="K46" s="37"/>
      <c r="L46" s="37"/>
      <c r="M46" s="37"/>
      <c r="N46" s="38"/>
      <c r="O46" s="39"/>
      <c r="P46" s="345"/>
      <c r="Q46" s="345"/>
      <c r="R46" s="345"/>
      <c r="S46" s="345"/>
      <c r="T46" s="340"/>
      <c r="W46" s="541"/>
    </row>
    <row r="47" spans="1:23" ht="12.75" customHeight="1">
      <c r="A47" s="347"/>
      <c r="B47" s="348"/>
      <c r="C47" s="349"/>
      <c r="D47" s="347"/>
      <c r="E47" s="350"/>
      <c r="F47" s="352"/>
      <c r="G47" s="344"/>
      <c r="H47" s="345"/>
      <c r="I47" s="344"/>
      <c r="J47" s="345"/>
      <c r="K47" s="37"/>
      <c r="L47" s="37"/>
      <c r="M47" s="40"/>
      <c r="N47" s="38"/>
      <c r="O47" s="39"/>
      <c r="P47" s="345"/>
      <c r="Q47" s="345"/>
      <c r="R47" s="345"/>
      <c r="S47" s="345"/>
      <c r="T47" s="340"/>
      <c r="W47" s="541"/>
    </row>
    <row r="48" spans="1:23" ht="12.75" customHeight="1">
      <c r="A48" s="347"/>
      <c r="B48" s="348"/>
      <c r="C48" s="349"/>
      <c r="D48" s="347"/>
      <c r="E48" s="350"/>
      <c r="F48" s="353"/>
      <c r="G48" s="344"/>
      <c r="H48" s="345"/>
      <c r="I48" s="344"/>
      <c r="J48" s="345"/>
      <c r="K48" s="37"/>
      <c r="L48" s="37"/>
      <c r="M48" s="37"/>
      <c r="N48" s="38"/>
      <c r="O48" s="39"/>
      <c r="P48" s="345"/>
      <c r="Q48" s="345"/>
      <c r="R48" s="345"/>
      <c r="S48" s="345"/>
      <c r="T48" s="340"/>
      <c r="W48" s="541"/>
    </row>
    <row r="49" spans="1:23" ht="12.75" customHeight="1">
      <c r="A49" s="229"/>
      <c r="B49" s="240"/>
      <c r="C49" s="250" t="s">
        <v>783</v>
      </c>
      <c r="D49" s="229"/>
      <c r="E49" s="243"/>
      <c r="F49" s="224">
        <f t="shared" ref="F49" si="15">H49+J49+R49</f>
        <v>0</v>
      </c>
      <c r="G49" s="233"/>
      <c r="H49" s="228">
        <f t="shared" ref="H49" si="16">G49*$P$16/1000</f>
        <v>0</v>
      </c>
      <c r="I49" s="247"/>
      <c r="J49" s="228">
        <f t="shared" ref="J49" si="17">I49*$P$17/1000</f>
        <v>0</v>
      </c>
      <c r="K49" s="65"/>
      <c r="L49" s="65"/>
      <c r="M49" s="65"/>
      <c r="N49" s="77"/>
      <c r="O49" s="66">
        <f t="shared" si="0"/>
        <v>0</v>
      </c>
      <c r="P49" s="228">
        <f t="shared" ref="P49" si="18">E49*F49</f>
        <v>0</v>
      </c>
      <c r="Q49" s="228">
        <f t="shared" ref="Q49" si="19">SUM(O49:O52)</f>
        <v>0</v>
      </c>
      <c r="R49" s="228">
        <f t="shared" ref="R49" si="20">Q49*1.02*1.05*$R$22</f>
        <v>0</v>
      </c>
      <c r="S49" s="228">
        <f t="shared" ref="S49" si="21">F49*$S$25</f>
        <v>0</v>
      </c>
      <c r="T49" s="228">
        <f t="shared" ref="T49" si="22">S49*E49</f>
        <v>0</v>
      </c>
      <c r="W49" s="541"/>
    </row>
    <row r="50" spans="1:23" ht="12.75" customHeight="1">
      <c r="A50" s="229"/>
      <c r="B50" s="240"/>
      <c r="C50" s="250"/>
      <c r="D50" s="229"/>
      <c r="E50" s="243"/>
      <c r="F50" s="224"/>
      <c r="G50" s="233"/>
      <c r="H50" s="228"/>
      <c r="I50" s="247"/>
      <c r="J50" s="228"/>
      <c r="K50" s="65"/>
      <c r="L50" s="65"/>
      <c r="M50" s="65"/>
      <c r="N50" s="77"/>
      <c r="O50" s="66">
        <f t="shared" si="0"/>
        <v>0</v>
      </c>
      <c r="P50" s="228"/>
      <c r="Q50" s="228"/>
      <c r="R50" s="228"/>
      <c r="S50" s="228"/>
      <c r="T50" s="228"/>
      <c r="W50" s="541"/>
    </row>
    <row r="51" spans="1:23" ht="12.75" customHeight="1">
      <c r="A51" s="229"/>
      <c r="B51" s="240"/>
      <c r="C51" s="250"/>
      <c r="D51" s="229"/>
      <c r="E51" s="243"/>
      <c r="F51" s="224"/>
      <c r="G51" s="233"/>
      <c r="H51" s="228"/>
      <c r="I51" s="247"/>
      <c r="J51" s="228"/>
      <c r="K51" s="65"/>
      <c r="L51" s="65"/>
      <c r="M51" s="67"/>
      <c r="N51" s="77"/>
      <c r="O51" s="66">
        <f t="shared" si="0"/>
        <v>0</v>
      </c>
      <c r="P51" s="228"/>
      <c r="Q51" s="228"/>
      <c r="R51" s="228"/>
      <c r="S51" s="228"/>
      <c r="T51" s="228"/>
      <c r="W51" s="541"/>
    </row>
    <row r="52" spans="1:23" ht="12.75" customHeight="1">
      <c r="A52" s="229"/>
      <c r="B52" s="240"/>
      <c r="C52" s="250"/>
      <c r="D52" s="229"/>
      <c r="E52" s="243"/>
      <c r="F52" s="224"/>
      <c r="G52" s="233"/>
      <c r="H52" s="228"/>
      <c r="I52" s="247"/>
      <c r="J52" s="228"/>
      <c r="K52" s="65"/>
      <c r="L52" s="65"/>
      <c r="M52" s="65"/>
      <c r="N52" s="77"/>
      <c r="O52" s="66">
        <f t="shared" si="0"/>
        <v>0</v>
      </c>
      <c r="P52" s="228"/>
      <c r="Q52" s="228"/>
      <c r="R52" s="228"/>
      <c r="S52" s="228"/>
      <c r="T52" s="228"/>
      <c r="W52" s="541"/>
    </row>
    <row r="53" spans="1:23" ht="12.75" customHeight="1">
      <c r="A53" s="229">
        <v>1</v>
      </c>
      <c r="B53" s="230" t="s">
        <v>708</v>
      </c>
      <c r="C53" s="230" t="s">
        <v>709</v>
      </c>
      <c r="D53" s="280" t="s">
        <v>39</v>
      </c>
      <c r="E53" s="280">
        <v>0.8</v>
      </c>
      <c r="F53" s="224">
        <f t="shared" ref="F53" si="23">H53+J53+R53</f>
        <v>11.548266417120001</v>
      </c>
      <c r="G53" s="232">
        <v>1.82</v>
      </c>
      <c r="H53" s="228">
        <f t="shared" ref="H53" si="24">G53*$P$16/1000</f>
        <v>3.1345860000000001</v>
      </c>
      <c r="I53" s="232">
        <v>1.06</v>
      </c>
      <c r="J53" s="228">
        <f t="shared" ref="J53" si="25">I53*$P$17/1000</f>
        <v>2.3361552000000003</v>
      </c>
      <c r="K53" s="22" t="s">
        <v>49</v>
      </c>
      <c r="L53" s="22" t="s">
        <v>44</v>
      </c>
      <c r="M53" s="22">
        <v>1.06</v>
      </c>
      <c r="N53" s="34">
        <v>4.8600000000000003</v>
      </c>
      <c r="O53" s="66">
        <f t="shared" si="0"/>
        <v>5.1516000000000002</v>
      </c>
      <c r="P53" s="228">
        <f t="shared" ref="P53" si="26">E53*F53</f>
        <v>9.2386131336960009</v>
      </c>
      <c r="Q53" s="228">
        <f t="shared" ref="Q53" si="27">SUM(O53:O56)</f>
        <v>5.3676000000000004</v>
      </c>
      <c r="R53" s="228">
        <f t="shared" ref="R53" si="28">Q53*1.02*1.05*$R$22</f>
        <v>6.0775252171199998</v>
      </c>
      <c r="S53" s="228">
        <f t="shared" ref="S53" si="29">F53*$S$25</f>
        <v>13.463527884190595</v>
      </c>
      <c r="T53" s="228">
        <f t="shared" ref="T53" si="30">S53*E53</f>
        <v>10.770822307352477</v>
      </c>
      <c r="W53" s="541">
        <v>10.770822307352477</v>
      </c>
    </row>
    <row r="54" spans="1:23" ht="12.75" customHeight="1">
      <c r="A54" s="229"/>
      <c r="B54" s="230"/>
      <c r="C54" s="230"/>
      <c r="D54" s="280"/>
      <c r="E54" s="280"/>
      <c r="F54" s="224"/>
      <c r="G54" s="232"/>
      <c r="H54" s="228"/>
      <c r="I54" s="232"/>
      <c r="J54" s="228"/>
      <c r="K54" s="22"/>
      <c r="L54" s="22"/>
      <c r="M54" s="22"/>
      <c r="N54" s="34"/>
      <c r="O54" s="66">
        <f t="shared" si="0"/>
        <v>0</v>
      </c>
      <c r="P54" s="228"/>
      <c r="Q54" s="228"/>
      <c r="R54" s="228"/>
      <c r="S54" s="228"/>
      <c r="T54" s="228"/>
      <c r="W54" s="541"/>
    </row>
    <row r="55" spans="1:23" ht="12.75" customHeight="1">
      <c r="A55" s="229"/>
      <c r="B55" s="230"/>
      <c r="C55" s="230"/>
      <c r="D55" s="280"/>
      <c r="E55" s="280"/>
      <c r="F55" s="224"/>
      <c r="G55" s="232"/>
      <c r="H55" s="228"/>
      <c r="I55" s="232"/>
      <c r="J55" s="228"/>
      <c r="K55" s="22" t="s">
        <v>710</v>
      </c>
      <c r="L55" s="22" t="s">
        <v>44</v>
      </c>
      <c r="M55" s="71">
        <v>0.18</v>
      </c>
      <c r="N55" s="34">
        <v>1.2</v>
      </c>
      <c r="O55" s="66">
        <f t="shared" si="0"/>
        <v>0.216</v>
      </c>
      <c r="P55" s="228"/>
      <c r="Q55" s="228"/>
      <c r="R55" s="228"/>
      <c r="S55" s="228"/>
      <c r="T55" s="228"/>
      <c r="W55" s="541"/>
    </row>
    <row r="56" spans="1:23" ht="12.75" customHeight="1">
      <c r="A56" s="229"/>
      <c r="B56" s="230"/>
      <c r="C56" s="230"/>
      <c r="D56" s="280"/>
      <c r="E56" s="280"/>
      <c r="F56" s="224"/>
      <c r="G56" s="232"/>
      <c r="H56" s="228"/>
      <c r="I56" s="232"/>
      <c r="J56" s="228"/>
      <c r="K56" s="22"/>
      <c r="L56" s="22"/>
      <c r="M56" s="22"/>
      <c r="N56" s="34"/>
      <c r="O56" s="66">
        <f t="shared" si="0"/>
        <v>0</v>
      </c>
      <c r="P56" s="228"/>
      <c r="Q56" s="228"/>
      <c r="R56" s="228"/>
      <c r="S56" s="228"/>
      <c r="T56" s="228"/>
      <c r="W56" s="541"/>
    </row>
    <row r="57" spans="1:23" ht="12.75" customHeight="1">
      <c r="A57" s="229">
        <v>2</v>
      </c>
      <c r="B57" s="230" t="s">
        <v>711</v>
      </c>
      <c r="C57" s="230" t="s">
        <v>713</v>
      </c>
      <c r="D57" s="280" t="s">
        <v>44</v>
      </c>
      <c r="E57" s="280">
        <v>0.8</v>
      </c>
      <c r="F57" s="224">
        <f t="shared" ref="F57" si="31">H57+J57+R57</f>
        <v>22.905259107191998</v>
      </c>
      <c r="G57" s="232"/>
      <c r="H57" s="228">
        <f t="shared" ref="H57" si="32">G57*$P$16/1000</f>
        <v>0</v>
      </c>
      <c r="I57" s="232"/>
      <c r="J57" s="228">
        <f t="shared" ref="J57" si="33">I57*$P$17/1000</f>
        <v>0</v>
      </c>
      <c r="K57" s="22" t="s">
        <v>712</v>
      </c>
      <c r="L57" s="22" t="s">
        <v>44</v>
      </c>
      <c r="M57" s="22">
        <v>1.02</v>
      </c>
      <c r="N57" s="34">
        <v>19.832999999999998</v>
      </c>
      <c r="O57" s="66">
        <f t="shared" si="0"/>
        <v>20.229659999999999</v>
      </c>
      <c r="P57" s="228">
        <f t="shared" ref="P57" si="34">E57*F57</f>
        <v>18.324207285753598</v>
      </c>
      <c r="Q57" s="228">
        <f t="shared" ref="Q57" si="35">SUM(O57:O60)</f>
        <v>20.229659999999999</v>
      </c>
      <c r="R57" s="228">
        <f t="shared" ref="R57" si="36">Q57*1.02*1.05*$R$22</f>
        <v>22.905259107191998</v>
      </c>
      <c r="S57" s="228">
        <f t="shared" ref="S57" si="37">F57*$S$25</f>
        <v>26.704059600419033</v>
      </c>
      <c r="T57" s="228">
        <f t="shared" ref="T57" si="38">S57*E57</f>
        <v>21.363247680335228</v>
      </c>
      <c r="W57" s="541">
        <v>21.363247680335228</v>
      </c>
    </row>
    <row r="58" spans="1:23" ht="12.75" customHeight="1">
      <c r="A58" s="229"/>
      <c r="B58" s="230"/>
      <c r="C58" s="230"/>
      <c r="D58" s="280"/>
      <c r="E58" s="280"/>
      <c r="F58" s="224"/>
      <c r="G58" s="232"/>
      <c r="H58" s="228"/>
      <c r="I58" s="232"/>
      <c r="J58" s="228"/>
      <c r="K58" s="22"/>
      <c r="L58" s="22"/>
      <c r="M58" s="22"/>
      <c r="N58" s="34"/>
      <c r="O58" s="66">
        <f t="shared" si="0"/>
        <v>0</v>
      </c>
      <c r="P58" s="228"/>
      <c r="Q58" s="228"/>
      <c r="R58" s="228"/>
      <c r="S58" s="228"/>
      <c r="T58" s="228"/>
      <c r="W58" s="541"/>
    </row>
    <row r="59" spans="1:23" ht="12.75" customHeight="1">
      <c r="A59" s="229"/>
      <c r="B59" s="230"/>
      <c r="C59" s="230"/>
      <c r="D59" s="280"/>
      <c r="E59" s="280"/>
      <c r="F59" s="224"/>
      <c r="G59" s="232"/>
      <c r="H59" s="228"/>
      <c r="I59" s="232"/>
      <c r="J59" s="228"/>
      <c r="K59" s="22"/>
      <c r="L59" s="22"/>
      <c r="M59" s="23"/>
      <c r="N59" s="34"/>
      <c r="O59" s="66">
        <f t="shared" si="0"/>
        <v>0</v>
      </c>
      <c r="P59" s="228"/>
      <c r="Q59" s="228"/>
      <c r="R59" s="228"/>
      <c r="S59" s="228"/>
      <c r="T59" s="228"/>
      <c r="W59" s="541"/>
    </row>
    <row r="60" spans="1:23" ht="12.75" customHeight="1">
      <c r="A60" s="229"/>
      <c r="B60" s="230"/>
      <c r="C60" s="230"/>
      <c r="D60" s="280"/>
      <c r="E60" s="280"/>
      <c r="F60" s="224"/>
      <c r="G60" s="232"/>
      <c r="H60" s="228"/>
      <c r="I60" s="232"/>
      <c r="J60" s="228"/>
      <c r="K60" s="22"/>
      <c r="L60" s="22"/>
      <c r="M60" s="22"/>
      <c r="N60" s="34"/>
      <c r="O60" s="66">
        <f t="shared" si="0"/>
        <v>0</v>
      </c>
      <c r="P60" s="228"/>
      <c r="Q60" s="228"/>
      <c r="R60" s="228"/>
      <c r="S60" s="228"/>
      <c r="T60" s="228"/>
      <c r="W60" s="541"/>
    </row>
    <row r="61" spans="1:23" ht="12.75" customHeight="1">
      <c r="A61" s="229">
        <v>3</v>
      </c>
      <c r="B61" s="240" t="s">
        <v>714</v>
      </c>
      <c r="C61" s="240" t="s">
        <v>716</v>
      </c>
      <c r="D61" s="280" t="s">
        <v>44</v>
      </c>
      <c r="E61" s="280">
        <v>1.8</v>
      </c>
      <c r="F61" s="224">
        <f t="shared" ref="F61" si="39">H61+J61+R61</f>
        <v>59.416811662355997</v>
      </c>
      <c r="G61" s="232">
        <v>6.18</v>
      </c>
      <c r="H61" s="228">
        <f t="shared" ref="H61" si="40">G61*$P$16/1000</f>
        <v>10.643813999999999</v>
      </c>
      <c r="I61" s="232">
        <v>0.96</v>
      </c>
      <c r="J61" s="228">
        <f t="shared" ref="J61" si="41">I61*$P$17/1000</f>
        <v>2.1157632</v>
      </c>
      <c r="K61" s="22" t="s">
        <v>715</v>
      </c>
      <c r="L61" s="22" t="s">
        <v>44</v>
      </c>
      <c r="M61" s="22">
        <v>1.0149999999999999</v>
      </c>
      <c r="N61" s="34">
        <v>29</v>
      </c>
      <c r="O61" s="66">
        <f t="shared" si="0"/>
        <v>29.434999999999999</v>
      </c>
      <c r="P61" s="228">
        <f t="shared" ref="P61" si="42">E61*F61</f>
        <v>106.9502609922408</v>
      </c>
      <c r="Q61" s="228">
        <f t="shared" ref="Q61" si="43">SUM(O61:O64)</f>
        <v>41.207129999999999</v>
      </c>
      <c r="R61" s="228">
        <f t="shared" ref="R61" si="44">Q61*1.02*1.05*$R$22</f>
        <v>46.657234462356001</v>
      </c>
      <c r="S61" s="228">
        <f t="shared" ref="S61" si="45">F61*$S$25</f>
        <v>69.270994598800684</v>
      </c>
      <c r="T61" s="228">
        <f t="shared" ref="T61" si="46">S61*E61</f>
        <v>124.68779027784123</v>
      </c>
      <c r="W61" s="541">
        <v>124.68779027784123</v>
      </c>
    </row>
    <row r="62" spans="1:23" ht="12.75" customHeight="1">
      <c r="A62" s="229"/>
      <c r="B62" s="240"/>
      <c r="C62" s="240"/>
      <c r="D62" s="280"/>
      <c r="E62" s="280"/>
      <c r="F62" s="224"/>
      <c r="G62" s="232"/>
      <c r="H62" s="228"/>
      <c r="I62" s="232"/>
      <c r="J62" s="228"/>
      <c r="K62" s="65" t="s">
        <v>717</v>
      </c>
      <c r="L62" s="22" t="s">
        <v>44</v>
      </c>
      <c r="M62" s="67">
        <v>0.03</v>
      </c>
      <c r="N62" s="77">
        <v>123.611</v>
      </c>
      <c r="O62" s="66">
        <f t="shared" si="0"/>
        <v>3.7083300000000001</v>
      </c>
      <c r="P62" s="228"/>
      <c r="Q62" s="228"/>
      <c r="R62" s="228"/>
      <c r="S62" s="228"/>
      <c r="T62" s="228"/>
      <c r="W62" s="541"/>
    </row>
    <row r="63" spans="1:23" ht="12.75" customHeight="1">
      <c r="A63" s="229"/>
      <c r="B63" s="240"/>
      <c r="C63" s="240"/>
      <c r="D63" s="280"/>
      <c r="E63" s="280"/>
      <c r="F63" s="224"/>
      <c r="G63" s="232"/>
      <c r="H63" s="228"/>
      <c r="I63" s="232"/>
      <c r="J63" s="228"/>
      <c r="K63" s="65" t="s">
        <v>718</v>
      </c>
      <c r="L63" s="22" t="s">
        <v>27</v>
      </c>
      <c r="M63" s="65">
        <v>2.0499999999999998</v>
      </c>
      <c r="N63" s="77">
        <v>3.3</v>
      </c>
      <c r="O63" s="66">
        <f t="shared" si="0"/>
        <v>6.7649999999999988</v>
      </c>
      <c r="P63" s="228"/>
      <c r="Q63" s="228"/>
      <c r="R63" s="228"/>
      <c r="S63" s="228"/>
      <c r="T63" s="228"/>
      <c r="W63" s="541"/>
    </row>
    <row r="64" spans="1:23" ht="12.75" customHeight="1">
      <c r="A64" s="229"/>
      <c r="B64" s="240"/>
      <c r="C64" s="240"/>
      <c r="D64" s="280"/>
      <c r="E64" s="280"/>
      <c r="F64" s="224"/>
      <c r="G64" s="232"/>
      <c r="H64" s="228"/>
      <c r="I64" s="232"/>
      <c r="J64" s="228"/>
      <c r="K64" s="22" t="s">
        <v>719</v>
      </c>
      <c r="L64" s="22" t="s">
        <v>720</v>
      </c>
      <c r="M64" s="22">
        <v>1.7</v>
      </c>
      <c r="N64" s="77">
        <v>0.76400000000000001</v>
      </c>
      <c r="O64" s="66">
        <f t="shared" si="0"/>
        <v>1.2988</v>
      </c>
      <c r="P64" s="228"/>
      <c r="Q64" s="228"/>
      <c r="R64" s="228"/>
      <c r="S64" s="228"/>
      <c r="T64" s="228"/>
      <c r="W64" s="541"/>
    </row>
    <row r="65" spans="1:23" ht="12.75" customHeight="1">
      <c r="A65" s="229">
        <v>4</v>
      </c>
      <c r="B65" s="230" t="s">
        <v>721</v>
      </c>
      <c r="C65" s="240" t="s">
        <v>724</v>
      </c>
      <c r="D65" s="229" t="s">
        <v>722</v>
      </c>
      <c r="E65" s="224">
        <v>0.11</v>
      </c>
      <c r="F65" s="224">
        <f t="shared" ref="F65" si="47">H65+J65+R65</f>
        <v>319.23425177280001</v>
      </c>
      <c r="G65" s="233"/>
      <c r="H65" s="228">
        <f t="shared" ref="H65" si="48">G65*$P$16/1000</f>
        <v>0</v>
      </c>
      <c r="I65" s="247"/>
      <c r="J65" s="228">
        <f t="shared" ref="J65" si="49">I65*$P$17/1000</f>
        <v>0</v>
      </c>
      <c r="K65" s="65" t="s">
        <v>745</v>
      </c>
      <c r="L65" s="65" t="s">
        <v>723</v>
      </c>
      <c r="M65" s="65">
        <v>1</v>
      </c>
      <c r="N65" s="77">
        <v>281.94400000000002</v>
      </c>
      <c r="O65" s="66">
        <f t="shared" si="0"/>
        <v>281.94400000000002</v>
      </c>
      <c r="P65" s="228">
        <f t="shared" ref="P65" si="50">E65*F65</f>
        <v>35.115767695008003</v>
      </c>
      <c r="Q65" s="228">
        <f t="shared" ref="Q65" si="51">SUM(O65:O68)</f>
        <v>281.94400000000002</v>
      </c>
      <c r="R65" s="228">
        <f t="shared" ref="R65" si="52">Q65*1.02*1.05*$R$22</f>
        <v>319.23425177280001</v>
      </c>
      <c r="S65" s="228">
        <f t="shared" ref="S65" si="53">F65*$S$25</f>
        <v>372.1787405216175</v>
      </c>
      <c r="T65" s="228">
        <f t="shared" ref="T65" si="54">S65*E65</f>
        <v>40.939661457377923</v>
      </c>
      <c r="W65" s="541">
        <v>40.939661457377923</v>
      </c>
    </row>
    <row r="66" spans="1:23" ht="12.75" customHeight="1">
      <c r="A66" s="229"/>
      <c r="B66" s="230"/>
      <c r="C66" s="240"/>
      <c r="D66" s="229"/>
      <c r="E66" s="224"/>
      <c r="F66" s="224"/>
      <c r="G66" s="233"/>
      <c r="H66" s="228"/>
      <c r="I66" s="247"/>
      <c r="J66" s="228"/>
      <c r="K66" s="65"/>
      <c r="L66" s="65"/>
      <c r="M66" s="65"/>
      <c r="N66" s="77"/>
      <c r="O66" s="66">
        <f t="shared" si="0"/>
        <v>0</v>
      </c>
      <c r="P66" s="228"/>
      <c r="Q66" s="228"/>
      <c r="R66" s="228"/>
      <c r="S66" s="228"/>
      <c r="T66" s="228"/>
      <c r="W66" s="541"/>
    </row>
    <row r="67" spans="1:23" ht="12.75" customHeight="1">
      <c r="A67" s="229"/>
      <c r="B67" s="230"/>
      <c r="C67" s="240"/>
      <c r="D67" s="229"/>
      <c r="E67" s="224"/>
      <c r="F67" s="224"/>
      <c r="G67" s="233"/>
      <c r="H67" s="228"/>
      <c r="I67" s="247"/>
      <c r="J67" s="228"/>
      <c r="K67" s="65"/>
      <c r="L67" s="65"/>
      <c r="M67" s="67"/>
      <c r="N67" s="77"/>
      <c r="O67" s="66">
        <f t="shared" si="0"/>
        <v>0</v>
      </c>
      <c r="P67" s="228"/>
      <c r="Q67" s="228"/>
      <c r="R67" s="228"/>
      <c r="S67" s="228"/>
      <c r="T67" s="228"/>
      <c r="W67" s="541"/>
    </row>
    <row r="68" spans="1:23" ht="12.75" customHeight="1">
      <c r="A68" s="229"/>
      <c r="B68" s="230"/>
      <c r="C68" s="240"/>
      <c r="D68" s="229"/>
      <c r="E68" s="224"/>
      <c r="F68" s="224"/>
      <c r="G68" s="233"/>
      <c r="H68" s="228"/>
      <c r="I68" s="247"/>
      <c r="J68" s="228"/>
      <c r="K68" s="65"/>
      <c r="L68" s="65"/>
      <c r="M68" s="65"/>
      <c r="N68" s="77"/>
      <c r="O68" s="66">
        <f t="shared" si="0"/>
        <v>0</v>
      </c>
      <c r="P68" s="228"/>
      <c r="Q68" s="228"/>
      <c r="R68" s="228"/>
      <c r="S68" s="228"/>
      <c r="T68" s="228"/>
      <c r="W68" s="541"/>
    </row>
    <row r="69" spans="1:23" ht="12.75" customHeight="1">
      <c r="A69" s="229">
        <v>5</v>
      </c>
      <c r="B69" s="230" t="s">
        <v>721</v>
      </c>
      <c r="C69" s="240" t="s">
        <v>725</v>
      </c>
      <c r="D69" s="229" t="s">
        <v>722</v>
      </c>
      <c r="E69" s="224">
        <v>0.05</v>
      </c>
      <c r="F69" s="224">
        <f t="shared" ref="F69" si="55">H69+J69+R69</f>
        <v>328.67051661360006</v>
      </c>
      <c r="G69" s="233"/>
      <c r="H69" s="228">
        <f t="shared" ref="H69" si="56">G69*$P$16/1000</f>
        <v>0</v>
      </c>
      <c r="I69" s="247"/>
      <c r="J69" s="228">
        <f t="shared" ref="J69" si="57">I69*$P$17/1000</f>
        <v>0</v>
      </c>
      <c r="K69" s="65" t="s">
        <v>725</v>
      </c>
      <c r="L69" s="65" t="s">
        <v>723</v>
      </c>
      <c r="M69" s="65">
        <v>1</v>
      </c>
      <c r="N69" s="77">
        <v>290.27800000000002</v>
      </c>
      <c r="O69" s="66">
        <f t="shared" si="0"/>
        <v>290.27800000000002</v>
      </c>
      <c r="P69" s="228">
        <f t="shared" ref="P69" si="58">E69*F69</f>
        <v>16.433525830680004</v>
      </c>
      <c r="Q69" s="228">
        <f t="shared" ref="Q69" si="59">SUM(O69:O72)</f>
        <v>290.27800000000002</v>
      </c>
      <c r="R69" s="228">
        <f t="shared" ref="R69" si="60">Q69*1.02*1.05*$R$22</f>
        <v>328.67051661360006</v>
      </c>
      <c r="S69" s="228">
        <f t="shared" ref="S69" si="61">F69*$S$25</f>
        <v>383.17999475475307</v>
      </c>
      <c r="T69" s="228">
        <f t="shared" ref="T69" si="62">S69*E69</f>
        <v>19.158999737737656</v>
      </c>
      <c r="W69" s="541">
        <v>19.158999737737656</v>
      </c>
    </row>
    <row r="70" spans="1:23" ht="12.75" customHeight="1">
      <c r="A70" s="229"/>
      <c r="B70" s="230"/>
      <c r="C70" s="240"/>
      <c r="D70" s="229"/>
      <c r="E70" s="224"/>
      <c r="F70" s="224"/>
      <c r="G70" s="233"/>
      <c r="H70" s="228"/>
      <c r="I70" s="247"/>
      <c r="J70" s="228"/>
      <c r="K70" s="65"/>
      <c r="L70" s="65"/>
      <c r="M70" s="65"/>
      <c r="N70" s="77"/>
      <c r="O70" s="66">
        <f t="shared" si="0"/>
        <v>0</v>
      </c>
      <c r="P70" s="228"/>
      <c r="Q70" s="228"/>
      <c r="R70" s="228"/>
      <c r="S70" s="228"/>
      <c r="T70" s="228"/>
      <c r="W70" s="541"/>
    </row>
    <row r="71" spans="1:23" ht="12.75" customHeight="1">
      <c r="A71" s="229"/>
      <c r="B71" s="230"/>
      <c r="C71" s="240"/>
      <c r="D71" s="229"/>
      <c r="E71" s="224"/>
      <c r="F71" s="224"/>
      <c r="G71" s="233"/>
      <c r="H71" s="228"/>
      <c r="I71" s="247"/>
      <c r="J71" s="228"/>
      <c r="K71" s="65"/>
      <c r="L71" s="65"/>
      <c r="M71" s="67"/>
      <c r="N71" s="77"/>
      <c r="O71" s="66">
        <f t="shared" si="0"/>
        <v>0</v>
      </c>
      <c r="P71" s="228"/>
      <c r="Q71" s="228"/>
      <c r="R71" s="228"/>
      <c r="S71" s="228"/>
      <c r="T71" s="228"/>
      <c r="W71" s="541"/>
    </row>
    <row r="72" spans="1:23" ht="12.75" customHeight="1">
      <c r="A72" s="229"/>
      <c r="B72" s="230"/>
      <c r="C72" s="240"/>
      <c r="D72" s="229"/>
      <c r="E72" s="224"/>
      <c r="F72" s="224"/>
      <c r="G72" s="233"/>
      <c r="H72" s="228"/>
      <c r="I72" s="247"/>
      <c r="J72" s="228"/>
      <c r="K72" s="65"/>
      <c r="L72" s="65"/>
      <c r="M72" s="65"/>
      <c r="N72" s="77"/>
      <c r="O72" s="66">
        <f t="shared" si="0"/>
        <v>0</v>
      </c>
      <c r="P72" s="228"/>
      <c r="Q72" s="228"/>
      <c r="R72" s="228"/>
      <c r="S72" s="228"/>
      <c r="T72" s="228"/>
      <c r="W72" s="541"/>
    </row>
    <row r="73" spans="1:23" ht="12.75" customHeight="1">
      <c r="A73" s="229">
        <v>6</v>
      </c>
      <c r="B73" s="230" t="s">
        <v>708</v>
      </c>
      <c r="C73" s="230" t="s">
        <v>726</v>
      </c>
      <c r="D73" s="280" t="s">
        <v>39</v>
      </c>
      <c r="E73" s="280">
        <v>1.05</v>
      </c>
      <c r="F73" s="224">
        <f t="shared" ref="F73" si="63">H73+J73+R73</f>
        <v>11.548266417120001</v>
      </c>
      <c r="G73" s="232">
        <v>1.82</v>
      </c>
      <c r="H73" s="228">
        <f t="shared" ref="H73" si="64">G73*$P$16/1000</f>
        <v>3.1345860000000001</v>
      </c>
      <c r="I73" s="232">
        <v>1.06</v>
      </c>
      <c r="J73" s="228">
        <f t="shared" ref="J73" si="65">I73*$P$17/1000</f>
        <v>2.3361552000000003</v>
      </c>
      <c r="K73" s="22" t="s">
        <v>49</v>
      </c>
      <c r="L73" s="22" t="s">
        <v>44</v>
      </c>
      <c r="M73" s="22">
        <v>1.06</v>
      </c>
      <c r="N73" s="34">
        <v>4.8600000000000003</v>
      </c>
      <c r="O73" s="66">
        <f t="shared" si="0"/>
        <v>5.1516000000000002</v>
      </c>
      <c r="P73" s="228">
        <f t="shared" ref="P73" si="66">E73*F73</f>
        <v>12.125679737976002</v>
      </c>
      <c r="Q73" s="228">
        <f t="shared" ref="Q73" si="67">SUM(O73:O76)</f>
        <v>5.3676000000000004</v>
      </c>
      <c r="R73" s="228">
        <f t="shared" ref="R73" si="68">Q73*1.02*1.05*$R$22</f>
        <v>6.0775252171199998</v>
      </c>
      <c r="S73" s="228">
        <f t="shared" ref="S73" si="69">F73*$S$25</f>
        <v>13.463527884190595</v>
      </c>
      <c r="T73" s="228">
        <f t="shared" ref="T73" si="70">S73*E73</f>
        <v>14.136704278400126</v>
      </c>
      <c r="W73" s="541">
        <v>14.136704278400126</v>
      </c>
    </row>
    <row r="74" spans="1:23" ht="12.75" customHeight="1">
      <c r="A74" s="229"/>
      <c r="B74" s="230"/>
      <c r="C74" s="230"/>
      <c r="D74" s="280"/>
      <c r="E74" s="280"/>
      <c r="F74" s="224"/>
      <c r="G74" s="232"/>
      <c r="H74" s="228"/>
      <c r="I74" s="232"/>
      <c r="J74" s="228"/>
      <c r="K74" s="22"/>
      <c r="L74" s="22"/>
      <c r="M74" s="22"/>
      <c r="N74" s="34"/>
      <c r="O74" s="66">
        <f t="shared" si="0"/>
        <v>0</v>
      </c>
      <c r="P74" s="228"/>
      <c r="Q74" s="228"/>
      <c r="R74" s="228"/>
      <c r="S74" s="228"/>
      <c r="T74" s="228"/>
      <c r="W74" s="541"/>
    </row>
    <row r="75" spans="1:23" ht="12.75" customHeight="1">
      <c r="A75" s="229"/>
      <c r="B75" s="230"/>
      <c r="C75" s="230"/>
      <c r="D75" s="280"/>
      <c r="E75" s="280"/>
      <c r="F75" s="224"/>
      <c r="G75" s="232"/>
      <c r="H75" s="228"/>
      <c r="I75" s="232"/>
      <c r="J75" s="228"/>
      <c r="K75" s="22" t="s">
        <v>710</v>
      </c>
      <c r="L75" s="22" t="s">
        <v>44</v>
      </c>
      <c r="M75" s="71">
        <v>0.18</v>
      </c>
      <c r="N75" s="34">
        <v>1.2</v>
      </c>
      <c r="O75" s="66">
        <f t="shared" si="0"/>
        <v>0.216</v>
      </c>
      <c r="P75" s="228"/>
      <c r="Q75" s="228"/>
      <c r="R75" s="228"/>
      <c r="S75" s="228"/>
      <c r="T75" s="228"/>
      <c r="W75" s="541"/>
    </row>
    <row r="76" spans="1:23" ht="12.75" customHeight="1">
      <c r="A76" s="229"/>
      <c r="B76" s="230"/>
      <c r="C76" s="230"/>
      <c r="D76" s="280"/>
      <c r="E76" s="280"/>
      <c r="F76" s="224"/>
      <c r="G76" s="232"/>
      <c r="H76" s="228"/>
      <c r="I76" s="232"/>
      <c r="J76" s="228"/>
      <c r="K76" s="22"/>
      <c r="L76" s="22"/>
      <c r="M76" s="22"/>
      <c r="N76" s="34"/>
      <c r="O76" s="66">
        <f t="shared" si="0"/>
        <v>0</v>
      </c>
      <c r="P76" s="228"/>
      <c r="Q76" s="228"/>
      <c r="R76" s="228"/>
      <c r="S76" s="228"/>
      <c r="T76" s="228"/>
      <c r="W76" s="541"/>
    </row>
    <row r="77" spans="1:23" ht="12.75" customHeight="1">
      <c r="A77" s="229">
        <v>7</v>
      </c>
      <c r="B77" s="230" t="s">
        <v>727</v>
      </c>
      <c r="C77" s="230" t="s">
        <v>732</v>
      </c>
      <c r="D77" s="280" t="s">
        <v>44</v>
      </c>
      <c r="E77" s="280">
        <v>1.05</v>
      </c>
      <c r="F77" s="224">
        <f t="shared" ref="F77" si="71">H77+J77+R77</f>
        <v>33.061303836238558</v>
      </c>
      <c r="G77" s="232">
        <v>1</v>
      </c>
      <c r="H77" s="228">
        <f t="shared" ref="H77" si="72">G77*$P$16/1000</f>
        <v>1.7222999999999999</v>
      </c>
      <c r="I77" s="232">
        <v>0.77</v>
      </c>
      <c r="J77" s="228">
        <f t="shared" ref="J77" si="73">I77*$P$17/1000</f>
        <v>1.6970184000000001</v>
      </c>
      <c r="K77" s="22" t="s">
        <v>811</v>
      </c>
      <c r="L77" s="22" t="s">
        <v>44</v>
      </c>
      <c r="M77" s="22">
        <v>1.0149999999999999</v>
      </c>
      <c r="N77" s="34">
        <v>25.45</v>
      </c>
      <c r="O77" s="66">
        <f t="shared" si="0"/>
        <v>25.831749999999996</v>
      </c>
      <c r="P77" s="228">
        <f t="shared" ref="P77" si="74">E77*F77</f>
        <v>34.714369028050484</v>
      </c>
      <c r="Q77" s="228">
        <f t="shared" ref="Q77" si="75">SUM(O77:O80)</f>
        <v>26.179458799999995</v>
      </c>
      <c r="R77" s="228">
        <f t="shared" ref="R77" si="76">Q77*1.02*1.05*$R$22</f>
        <v>29.641985436238556</v>
      </c>
      <c r="S77" s="228">
        <f t="shared" ref="S77" si="77">F77*$S$25</f>
        <v>38.544468062064624</v>
      </c>
      <c r="T77" s="228">
        <f t="shared" ref="T77" si="78">S77*E77</f>
        <v>40.471691465167858</v>
      </c>
      <c r="W77" s="541">
        <v>40.471691465167858</v>
      </c>
    </row>
    <row r="78" spans="1:23" ht="12.75" customHeight="1">
      <c r="A78" s="229"/>
      <c r="B78" s="230"/>
      <c r="C78" s="230"/>
      <c r="D78" s="280"/>
      <c r="E78" s="280"/>
      <c r="F78" s="224"/>
      <c r="G78" s="232"/>
      <c r="H78" s="228"/>
      <c r="I78" s="232"/>
      <c r="J78" s="228"/>
      <c r="K78" s="22" t="s">
        <v>728</v>
      </c>
      <c r="L78" s="22" t="s">
        <v>27</v>
      </c>
      <c r="M78" s="22">
        <v>7.5399999999999995E-2</v>
      </c>
      <c r="N78" s="77">
        <v>3.3</v>
      </c>
      <c r="O78" s="66">
        <f t="shared" si="0"/>
        <v>0.24881999999999996</v>
      </c>
      <c r="P78" s="228"/>
      <c r="Q78" s="228"/>
      <c r="R78" s="228"/>
      <c r="S78" s="228"/>
      <c r="T78" s="228"/>
      <c r="W78" s="541"/>
    </row>
    <row r="79" spans="1:23" ht="12.75" customHeight="1">
      <c r="A79" s="229"/>
      <c r="B79" s="230"/>
      <c r="C79" s="230"/>
      <c r="D79" s="280"/>
      <c r="E79" s="280"/>
      <c r="F79" s="224"/>
      <c r="G79" s="232"/>
      <c r="H79" s="228"/>
      <c r="I79" s="232"/>
      <c r="J79" s="228"/>
      <c r="K79" s="22" t="s">
        <v>729</v>
      </c>
      <c r="L79" s="22" t="s">
        <v>44</v>
      </c>
      <c r="M79" s="23">
        <v>8.0000000000000004E-4</v>
      </c>
      <c r="N79" s="77">
        <v>123.611</v>
      </c>
      <c r="O79" s="66">
        <f t="shared" si="0"/>
        <v>9.8888800000000013E-2</v>
      </c>
      <c r="P79" s="228"/>
      <c r="Q79" s="228"/>
      <c r="R79" s="228"/>
      <c r="S79" s="228"/>
      <c r="T79" s="228"/>
      <c r="W79" s="541"/>
    </row>
    <row r="80" spans="1:23" ht="12.75" customHeight="1">
      <c r="A80" s="229"/>
      <c r="B80" s="230"/>
      <c r="C80" s="230"/>
      <c r="D80" s="280"/>
      <c r="E80" s="280"/>
      <c r="F80" s="224"/>
      <c r="G80" s="232"/>
      <c r="H80" s="228"/>
      <c r="I80" s="232"/>
      <c r="J80" s="228"/>
      <c r="K80" s="22"/>
      <c r="L80" s="22"/>
      <c r="M80" s="22"/>
      <c r="N80" s="34"/>
      <c r="O80" s="66">
        <f t="shared" si="0"/>
        <v>0</v>
      </c>
      <c r="P80" s="228"/>
      <c r="Q80" s="228"/>
      <c r="R80" s="228"/>
      <c r="S80" s="228"/>
      <c r="T80" s="228"/>
      <c r="W80" s="541"/>
    </row>
    <row r="81" spans="1:23" ht="12.75" customHeight="1">
      <c r="A81" s="229">
        <v>8</v>
      </c>
      <c r="B81" s="230" t="s">
        <v>34</v>
      </c>
      <c r="C81" s="230" t="s">
        <v>730</v>
      </c>
      <c r="D81" s="280" t="s">
        <v>32</v>
      </c>
      <c r="E81" s="339">
        <v>0.125</v>
      </c>
      <c r="F81" s="224">
        <f t="shared" ref="F81" si="79">H81+J81+R81</f>
        <v>325.61893680825602</v>
      </c>
      <c r="G81" s="232"/>
      <c r="H81" s="228">
        <f t="shared" ref="H81" si="80">G81*$P$16/1000</f>
        <v>0</v>
      </c>
      <c r="I81" s="232"/>
      <c r="J81" s="228">
        <f t="shared" ref="J81" si="81">I81*$P$17/1000</f>
        <v>0</v>
      </c>
      <c r="K81" s="22" t="s">
        <v>731</v>
      </c>
      <c r="L81" s="22" t="s">
        <v>32</v>
      </c>
      <c r="M81" s="22">
        <v>1.02</v>
      </c>
      <c r="N81" s="34">
        <v>281.94400000000002</v>
      </c>
      <c r="O81" s="66">
        <f t="shared" si="0"/>
        <v>287.58288000000005</v>
      </c>
      <c r="P81" s="228">
        <f t="shared" ref="P81" si="82">E81*F81</f>
        <v>40.702367101032003</v>
      </c>
      <c r="Q81" s="228">
        <f t="shared" ref="Q81" si="83">SUM(O81:O84)</f>
        <v>287.58288000000005</v>
      </c>
      <c r="R81" s="228">
        <f t="shared" ref="R81" si="84">Q81*1.02*1.05*$R$22</f>
        <v>325.61893680825602</v>
      </c>
      <c r="S81" s="228">
        <f t="shared" ref="S81" si="85">F81*$S$25</f>
        <v>379.62231533204988</v>
      </c>
      <c r="T81" s="228">
        <f t="shared" ref="T81" si="86">S81*E81</f>
        <v>47.452789416506235</v>
      </c>
      <c r="W81" s="541">
        <v>47.452789416506235</v>
      </c>
    </row>
    <row r="82" spans="1:23" ht="12.75" customHeight="1">
      <c r="A82" s="229"/>
      <c r="B82" s="230"/>
      <c r="C82" s="230"/>
      <c r="D82" s="280"/>
      <c r="E82" s="339"/>
      <c r="F82" s="224"/>
      <c r="G82" s="232"/>
      <c r="H82" s="228"/>
      <c r="I82" s="232"/>
      <c r="J82" s="228"/>
      <c r="K82" s="22"/>
      <c r="L82" s="22"/>
      <c r="M82" s="22"/>
      <c r="N82" s="34"/>
      <c r="O82" s="66">
        <f t="shared" si="0"/>
        <v>0</v>
      </c>
      <c r="P82" s="228"/>
      <c r="Q82" s="228"/>
      <c r="R82" s="228"/>
      <c r="S82" s="228"/>
      <c r="T82" s="228"/>
      <c r="W82" s="541"/>
    </row>
    <row r="83" spans="1:23" ht="12.75" customHeight="1">
      <c r="A83" s="229"/>
      <c r="B83" s="230"/>
      <c r="C83" s="230"/>
      <c r="D83" s="280"/>
      <c r="E83" s="339"/>
      <c r="F83" s="224"/>
      <c r="G83" s="232"/>
      <c r="H83" s="228"/>
      <c r="I83" s="232"/>
      <c r="J83" s="228"/>
      <c r="K83" s="22"/>
      <c r="L83" s="22"/>
      <c r="M83" s="23"/>
      <c r="N83" s="34"/>
      <c r="O83" s="66">
        <f t="shared" si="0"/>
        <v>0</v>
      </c>
      <c r="P83" s="228"/>
      <c r="Q83" s="228"/>
      <c r="R83" s="228"/>
      <c r="S83" s="228"/>
      <c r="T83" s="228"/>
      <c r="W83" s="541"/>
    </row>
    <row r="84" spans="1:23" ht="12.75" customHeight="1">
      <c r="A84" s="229"/>
      <c r="B84" s="230"/>
      <c r="C84" s="230"/>
      <c r="D84" s="280"/>
      <c r="E84" s="339"/>
      <c r="F84" s="224"/>
      <c r="G84" s="232"/>
      <c r="H84" s="228"/>
      <c r="I84" s="232"/>
      <c r="J84" s="228"/>
      <c r="K84" s="22"/>
      <c r="L84" s="22"/>
      <c r="M84" s="22"/>
      <c r="N84" s="34"/>
      <c r="O84" s="66">
        <f t="shared" si="0"/>
        <v>0</v>
      </c>
      <c r="P84" s="228"/>
      <c r="Q84" s="228"/>
      <c r="R84" s="228"/>
      <c r="S84" s="228"/>
      <c r="T84" s="228"/>
      <c r="W84" s="541"/>
    </row>
    <row r="85" spans="1:23" ht="12.75" customHeight="1">
      <c r="A85" s="229">
        <v>9</v>
      </c>
      <c r="B85" s="230" t="s">
        <v>736</v>
      </c>
      <c r="C85" s="230" t="s">
        <v>733</v>
      </c>
      <c r="D85" s="280" t="s">
        <v>293</v>
      </c>
      <c r="E85" s="281">
        <v>38</v>
      </c>
      <c r="F85" s="224">
        <f t="shared" ref="F85" si="87">H85+J85+R85</f>
        <v>4.0240927959119999</v>
      </c>
      <c r="G85" s="285">
        <v>0.28199999999999997</v>
      </c>
      <c r="H85" s="228">
        <f t="shared" ref="H85" si="88">G85*$P$16/1000</f>
        <v>0.48568859999999997</v>
      </c>
      <c r="I85" s="283">
        <v>3.3300000000000003E-2</v>
      </c>
      <c r="J85" s="228">
        <f t="shared" ref="J85" si="89">I85*$P$17/1000</f>
        <v>7.3390536000000006E-2</v>
      </c>
      <c r="K85" s="22" t="s">
        <v>734</v>
      </c>
      <c r="L85" s="22" t="s">
        <v>27</v>
      </c>
      <c r="M85" s="22">
        <v>2.2999999999999998</v>
      </c>
      <c r="N85" s="34">
        <v>1.083</v>
      </c>
      <c r="O85" s="66">
        <f t="shared" si="0"/>
        <v>2.4908999999999999</v>
      </c>
      <c r="P85" s="228">
        <f t="shared" ref="P85" si="90">E85*F85</f>
        <v>152.91552624465601</v>
      </c>
      <c r="Q85" s="228">
        <f t="shared" ref="Q85" si="91">SUM(O85:O88)</f>
        <v>3.06026</v>
      </c>
      <c r="R85" s="228">
        <f t="shared" ref="R85" si="92">Q85*1.02*1.05*$R$22</f>
        <v>3.4650136599120001</v>
      </c>
      <c r="S85" s="228">
        <f t="shared" ref="S85" si="93">F85*$S$25</f>
        <v>4.6914821332848309</v>
      </c>
      <c r="T85" s="228">
        <f t="shared" ref="T85" si="94">S85*E85</f>
        <v>178.27632106482358</v>
      </c>
      <c r="W85" s="541">
        <v>178.27632106482358</v>
      </c>
    </row>
    <row r="86" spans="1:23" ht="12.75" customHeight="1">
      <c r="A86" s="229"/>
      <c r="B86" s="230"/>
      <c r="C86" s="230"/>
      <c r="D86" s="280"/>
      <c r="E86" s="281"/>
      <c r="F86" s="224"/>
      <c r="G86" s="285"/>
      <c r="H86" s="228"/>
      <c r="I86" s="283"/>
      <c r="J86" s="228"/>
      <c r="K86" s="22" t="s">
        <v>735</v>
      </c>
      <c r="L86" s="22" t="s">
        <v>32</v>
      </c>
      <c r="M86" s="22">
        <v>4.4000000000000003E-3</v>
      </c>
      <c r="N86" s="34">
        <v>129.4</v>
      </c>
      <c r="O86" s="66">
        <f t="shared" si="0"/>
        <v>0.56936000000000009</v>
      </c>
      <c r="P86" s="228"/>
      <c r="Q86" s="228"/>
      <c r="R86" s="228"/>
      <c r="S86" s="228"/>
      <c r="T86" s="228"/>
      <c r="W86" s="541"/>
    </row>
    <row r="87" spans="1:23" ht="12.75" customHeight="1">
      <c r="A87" s="229"/>
      <c r="B87" s="230"/>
      <c r="C87" s="230"/>
      <c r="D87" s="280"/>
      <c r="E87" s="281"/>
      <c r="F87" s="224"/>
      <c r="G87" s="285"/>
      <c r="H87" s="228"/>
      <c r="I87" s="283"/>
      <c r="J87" s="228"/>
      <c r="K87" s="22"/>
      <c r="L87" s="22"/>
      <c r="M87" s="23"/>
      <c r="N87" s="34"/>
      <c r="O87" s="66">
        <f t="shared" si="0"/>
        <v>0</v>
      </c>
      <c r="P87" s="228"/>
      <c r="Q87" s="228"/>
      <c r="R87" s="228"/>
      <c r="S87" s="228"/>
      <c r="T87" s="228"/>
      <c r="W87" s="541"/>
    </row>
    <row r="88" spans="1:23" ht="12.75" customHeight="1">
      <c r="A88" s="229"/>
      <c r="B88" s="230"/>
      <c r="C88" s="230"/>
      <c r="D88" s="280"/>
      <c r="E88" s="281"/>
      <c r="F88" s="224"/>
      <c r="G88" s="285"/>
      <c r="H88" s="228"/>
      <c r="I88" s="283"/>
      <c r="J88" s="228"/>
      <c r="K88" s="22"/>
      <c r="L88" s="22"/>
      <c r="M88" s="22"/>
      <c r="N88" s="34"/>
      <c r="O88" s="66">
        <f t="shared" si="0"/>
        <v>0</v>
      </c>
      <c r="P88" s="228"/>
      <c r="Q88" s="228"/>
      <c r="R88" s="228"/>
      <c r="S88" s="228"/>
      <c r="T88" s="228"/>
      <c r="W88" s="541"/>
    </row>
    <row r="89" spans="1:23" ht="12.75" customHeight="1">
      <c r="A89" s="229">
        <v>10</v>
      </c>
      <c r="B89" s="230" t="s">
        <v>737</v>
      </c>
      <c r="C89" s="230" t="s">
        <v>738</v>
      </c>
      <c r="D89" s="280" t="s">
        <v>39</v>
      </c>
      <c r="E89" s="281">
        <v>0.9</v>
      </c>
      <c r="F89" s="224">
        <f t="shared" ref="F89" si="95">H89+J89+R89</f>
        <v>0.79225800000000002</v>
      </c>
      <c r="G89" s="232">
        <v>0.46</v>
      </c>
      <c r="H89" s="228">
        <f t="shared" ref="H89" si="96">G89*$P$16/1000</f>
        <v>0.79225800000000002</v>
      </c>
      <c r="I89" s="232"/>
      <c r="J89" s="228">
        <f t="shared" ref="J89" si="97">I89*$P$17/1000</f>
        <v>0</v>
      </c>
      <c r="K89" s="22"/>
      <c r="L89" s="127"/>
      <c r="M89" s="22"/>
      <c r="N89" s="34"/>
      <c r="O89" s="66">
        <f t="shared" si="0"/>
        <v>0</v>
      </c>
      <c r="P89" s="228">
        <f t="shared" ref="P89" si="98">E89*F89</f>
        <v>0.7130322</v>
      </c>
      <c r="Q89" s="228">
        <f t="shared" ref="Q89" si="99">SUM(O89:O92)</f>
        <v>0</v>
      </c>
      <c r="R89" s="228">
        <f t="shared" ref="R89" si="100">Q89*1.02*1.05*$R$22</f>
        <v>0</v>
      </c>
      <c r="S89" s="228">
        <f t="shared" ref="S89" si="101">F89*$S$25</f>
        <v>0.92365271887563472</v>
      </c>
      <c r="T89" s="228">
        <f t="shared" ref="T89" si="102">S89*E89</f>
        <v>0.83128744698807122</v>
      </c>
      <c r="W89" s="541">
        <v>0.83128744698807122</v>
      </c>
    </row>
    <row r="90" spans="1:23" ht="12.75" customHeight="1">
      <c r="A90" s="229"/>
      <c r="B90" s="230"/>
      <c r="C90" s="230"/>
      <c r="D90" s="280"/>
      <c r="E90" s="281"/>
      <c r="F90" s="224"/>
      <c r="G90" s="232"/>
      <c r="H90" s="228"/>
      <c r="I90" s="232"/>
      <c r="J90" s="228"/>
      <c r="K90" s="22"/>
      <c r="L90" s="22"/>
      <c r="M90" s="22"/>
      <c r="N90" s="34"/>
      <c r="O90" s="66">
        <f t="shared" si="0"/>
        <v>0</v>
      </c>
      <c r="P90" s="228"/>
      <c r="Q90" s="228"/>
      <c r="R90" s="228"/>
      <c r="S90" s="228"/>
      <c r="T90" s="228"/>
      <c r="W90" s="541"/>
    </row>
    <row r="91" spans="1:23" ht="12.75" customHeight="1">
      <c r="A91" s="229"/>
      <c r="B91" s="230"/>
      <c r="C91" s="230"/>
      <c r="D91" s="280"/>
      <c r="E91" s="281"/>
      <c r="F91" s="224"/>
      <c r="G91" s="232"/>
      <c r="H91" s="228"/>
      <c r="I91" s="232"/>
      <c r="J91" s="228"/>
      <c r="K91" s="22"/>
      <c r="L91" s="22"/>
      <c r="M91" s="23"/>
      <c r="N91" s="34"/>
      <c r="O91" s="66">
        <f t="shared" si="0"/>
        <v>0</v>
      </c>
      <c r="P91" s="228"/>
      <c r="Q91" s="228"/>
      <c r="R91" s="228"/>
      <c r="S91" s="228"/>
      <c r="T91" s="228"/>
      <c r="W91" s="541"/>
    </row>
    <row r="92" spans="1:23" ht="12.75" customHeight="1">
      <c r="A92" s="229"/>
      <c r="B92" s="230"/>
      <c r="C92" s="230"/>
      <c r="D92" s="280"/>
      <c r="E92" s="281"/>
      <c r="F92" s="224"/>
      <c r="G92" s="232"/>
      <c r="H92" s="228"/>
      <c r="I92" s="232"/>
      <c r="J92" s="228"/>
      <c r="K92" s="22"/>
      <c r="L92" s="22"/>
      <c r="M92" s="22"/>
      <c r="N92" s="34"/>
      <c r="O92" s="66">
        <f t="shared" si="0"/>
        <v>0</v>
      </c>
      <c r="P92" s="228"/>
      <c r="Q92" s="228"/>
      <c r="R92" s="228"/>
      <c r="S92" s="228"/>
      <c r="T92" s="228"/>
      <c r="W92" s="541"/>
    </row>
    <row r="93" spans="1:23" ht="12.75" customHeight="1">
      <c r="A93" s="229">
        <v>11</v>
      </c>
      <c r="B93" s="230" t="s">
        <v>739</v>
      </c>
      <c r="C93" s="230" t="s">
        <v>740</v>
      </c>
      <c r="D93" s="280" t="s">
        <v>44</v>
      </c>
      <c r="E93" s="280">
        <v>0.5</v>
      </c>
      <c r="F93" s="224">
        <f t="shared" ref="F93" si="103">H93+J93+R93</f>
        <v>72.939181960119356</v>
      </c>
      <c r="G93" s="232">
        <v>7.43</v>
      </c>
      <c r="H93" s="228">
        <f t="shared" ref="H93" si="104">G93*$P$16/1000</f>
        <v>12.796688999999999</v>
      </c>
      <c r="I93" s="232">
        <v>3.36</v>
      </c>
      <c r="J93" s="228">
        <f t="shared" ref="J93" si="105">I93*$P$17/1000</f>
        <v>7.4051711999999998</v>
      </c>
      <c r="K93" s="22" t="s">
        <v>715</v>
      </c>
      <c r="L93" s="22" t="s">
        <v>44</v>
      </c>
      <c r="M93" s="22">
        <v>1.0149999999999999</v>
      </c>
      <c r="N93" s="34">
        <v>29</v>
      </c>
      <c r="O93" s="66">
        <f t="shared" si="0"/>
        <v>29.434999999999999</v>
      </c>
      <c r="P93" s="228">
        <f t="shared" ref="P93" si="106">E93*F93</f>
        <v>36.469590980059678</v>
      </c>
      <c r="Q93" s="228">
        <f t="shared" ref="Q93" si="107">SUM(O93:O96)</f>
        <v>46.576992799999992</v>
      </c>
      <c r="R93" s="228">
        <f t="shared" ref="R93" si="108">Q93*1.02*1.05*$R$22</f>
        <v>52.73732176011935</v>
      </c>
      <c r="S93" s="228">
        <f t="shared" ref="S93" si="109">F93*$S$25</f>
        <v>85.036028326667434</v>
      </c>
      <c r="T93" s="228">
        <f t="shared" ref="T93" si="110">S93*E93</f>
        <v>42.518014163333717</v>
      </c>
      <c r="W93" s="541">
        <v>42.518014163333717</v>
      </c>
    </row>
    <row r="94" spans="1:23" ht="12.75" customHeight="1">
      <c r="A94" s="229"/>
      <c r="B94" s="230"/>
      <c r="C94" s="230"/>
      <c r="D94" s="280"/>
      <c r="E94" s="280"/>
      <c r="F94" s="224"/>
      <c r="G94" s="232"/>
      <c r="H94" s="228"/>
      <c r="I94" s="232"/>
      <c r="J94" s="228"/>
      <c r="K94" s="65" t="s">
        <v>717</v>
      </c>
      <c r="L94" s="22" t="s">
        <v>44</v>
      </c>
      <c r="M94" s="67">
        <v>6.4799999999999996E-2</v>
      </c>
      <c r="N94" s="77">
        <v>123.611</v>
      </c>
      <c r="O94" s="66">
        <f t="shared" si="0"/>
        <v>8.0099927999999991</v>
      </c>
      <c r="P94" s="228"/>
      <c r="Q94" s="228"/>
      <c r="R94" s="228"/>
      <c r="S94" s="228"/>
      <c r="T94" s="228"/>
      <c r="W94" s="541"/>
    </row>
    <row r="95" spans="1:23" ht="12.75" customHeight="1">
      <c r="A95" s="229"/>
      <c r="B95" s="230"/>
      <c r="C95" s="230"/>
      <c r="D95" s="280"/>
      <c r="E95" s="280"/>
      <c r="F95" s="224"/>
      <c r="G95" s="232"/>
      <c r="H95" s="228"/>
      <c r="I95" s="232"/>
      <c r="J95" s="228"/>
      <c r="K95" s="65" t="s">
        <v>718</v>
      </c>
      <c r="L95" s="22" t="s">
        <v>27</v>
      </c>
      <c r="M95" s="65">
        <v>2.42</v>
      </c>
      <c r="N95" s="77">
        <v>3.3</v>
      </c>
      <c r="O95" s="66">
        <f t="shared" si="0"/>
        <v>7.9859999999999998</v>
      </c>
      <c r="P95" s="228"/>
      <c r="Q95" s="228"/>
      <c r="R95" s="228"/>
      <c r="S95" s="228"/>
      <c r="T95" s="228"/>
      <c r="W95" s="541"/>
    </row>
    <row r="96" spans="1:23" ht="12.75" customHeight="1">
      <c r="A96" s="229"/>
      <c r="B96" s="230"/>
      <c r="C96" s="230"/>
      <c r="D96" s="280"/>
      <c r="E96" s="280"/>
      <c r="F96" s="224"/>
      <c r="G96" s="232"/>
      <c r="H96" s="228"/>
      <c r="I96" s="232"/>
      <c r="J96" s="228"/>
      <c r="K96" s="22" t="s">
        <v>719</v>
      </c>
      <c r="L96" s="22" t="s">
        <v>720</v>
      </c>
      <c r="M96" s="22">
        <v>1.5</v>
      </c>
      <c r="N96" s="77">
        <v>0.76400000000000001</v>
      </c>
      <c r="O96" s="66">
        <f t="shared" si="0"/>
        <v>1.1459999999999999</v>
      </c>
      <c r="P96" s="228"/>
      <c r="Q96" s="228"/>
      <c r="R96" s="228"/>
      <c r="S96" s="228"/>
      <c r="T96" s="228"/>
      <c r="W96" s="541"/>
    </row>
    <row r="97" spans="1:23" ht="12.75" customHeight="1">
      <c r="A97" s="229">
        <v>12</v>
      </c>
      <c r="B97" s="230" t="s">
        <v>721</v>
      </c>
      <c r="C97" s="240" t="s">
        <v>724</v>
      </c>
      <c r="D97" s="229" t="s">
        <v>722</v>
      </c>
      <c r="E97" s="224">
        <v>0.09</v>
      </c>
      <c r="F97" s="224">
        <f t="shared" ref="F97" si="111">H97+J97+R97</f>
        <v>325.61893680825602</v>
      </c>
      <c r="G97" s="233"/>
      <c r="H97" s="228">
        <f t="shared" ref="H97" si="112">G97*$P$16/1000</f>
        <v>0</v>
      </c>
      <c r="I97" s="247"/>
      <c r="J97" s="228">
        <f t="shared" ref="J97" si="113">I97*$P$17/1000</f>
        <v>0</v>
      </c>
      <c r="K97" s="65" t="s">
        <v>745</v>
      </c>
      <c r="L97" s="65" t="s">
        <v>723</v>
      </c>
      <c r="M97" s="65">
        <v>1.02</v>
      </c>
      <c r="N97" s="77">
        <v>281.94400000000002</v>
      </c>
      <c r="O97" s="66">
        <f t="shared" si="0"/>
        <v>287.58288000000005</v>
      </c>
      <c r="P97" s="228">
        <f t="shared" ref="P97" si="114">E97*F97</f>
        <v>29.305704312743043</v>
      </c>
      <c r="Q97" s="228">
        <f t="shared" ref="Q97" si="115">SUM(O97:O100)</f>
        <v>287.58288000000005</v>
      </c>
      <c r="R97" s="228">
        <f t="shared" ref="R97" si="116">Q97*1.02*1.05*$R$22</f>
        <v>325.61893680825602</v>
      </c>
      <c r="S97" s="228">
        <f t="shared" ref="S97" si="117">F97*$S$25</f>
        <v>379.62231533204988</v>
      </c>
      <c r="T97" s="228">
        <f t="shared" ref="T97" si="118">S97*E97</f>
        <v>34.166008379884488</v>
      </c>
      <c r="W97" s="541">
        <v>34.166008379884488</v>
      </c>
    </row>
    <row r="98" spans="1:23" ht="12.75" customHeight="1">
      <c r="A98" s="229"/>
      <c r="B98" s="230"/>
      <c r="C98" s="240"/>
      <c r="D98" s="229"/>
      <c r="E98" s="224"/>
      <c r="F98" s="224"/>
      <c r="G98" s="233"/>
      <c r="H98" s="228"/>
      <c r="I98" s="247"/>
      <c r="J98" s="228"/>
      <c r="K98" s="65"/>
      <c r="L98" s="65"/>
      <c r="M98" s="65"/>
      <c r="N98" s="77"/>
      <c r="O98" s="66">
        <f t="shared" si="0"/>
        <v>0</v>
      </c>
      <c r="P98" s="228"/>
      <c r="Q98" s="228"/>
      <c r="R98" s="228"/>
      <c r="S98" s="228"/>
      <c r="T98" s="228"/>
      <c r="W98" s="541"/>
    </row>
    <row r="99" spans="1:23" ht="12.75" customHeight="1">
      <c r="A99" s="229"/>
      <c r="B99" s="230"/>
      <c r="C99" s="240"/>
      <c r="D99" s="229"/>
      <c r="E99" s="224"/>
      <c r="F99" s="224"/>
      <c r="G99" s="233"/>
      <c r="H99" s="228"/>
      <c r="I99" s="247"/>
      <c r="J99" s="228"/>
      <c r="K99" s="65"/>
      <c r="L99" s="65"/>
      <c r="M99" s="67"/>
      <c r="N99" s="77"/>
      <c r="O99" s="66">
        <f t="shared" si="0"/>
        <v>0</v>
      </c>
      <c r="P99" s="228"/>
      <c r="Q99" s="228"/>
      <c r="R99" s="228"/>
      <c r="S99" s="228"/>
      <c r="T99" s="228"/>
      <c r="W99" s="541"/>
    </row>
    <row r="100" spans="1:23" ht="12.75" customHeight="1">
      <c r="A100" s="229"/>
      <c r="B100" s="230"/>
      <c r="C100" s="240"/>
      <c r="D100" s="229"/>
      <c r="E100" s="224"/>
      <c r="F100" s="224"/>
      <c r="G100" s="233"/>
      <c r="H100" s="228"/>
      <c r="I100" s="247"/>
      <c r="J100" s="228"/>
      <c r="K100" s="65"/>
      <c r="L100" s="65"/>
      <c r="M100" s="65"/>
      <c r="N100" s="77"/>
      <c r="O100" s="66">
        <f t="shared" si="0"/>
        <v>0</v>
      </c>
      <c r="P100" s="228"/>
      <c r="Q100" s="228"/>
      <c r="R100" s="228"/>
      <c r="S100" s="228"/>
      <c r="T100" s="228"/>
      <c r="W100" s="541"/>
    </row>
    <row r="101" spans="1:23" ht="12.75" customHeight="1">
      <c r="A101" s="229">
        <v>13</v>
      </c>
      <c r="B101" s="230" t="s">
        <v>721</v>
      </c>
      <c r="C101" s="240" t="s">
        <v>725</v>
      </c>
      <c r="D101" s="229" t="s">
        <v>722</v>
      </c>
      <c r="E101" s="224">
        <v>0.03</v>
      </c>
      <c r="F101" s="224">
        <f t="shared" ref="F101" si="119">H101+J101+R101</f>
        <v>335.24392694587203</v>
      </c>
      <c r="G101" s="233"/>
      <c r="H101" s="228">
        <f t="shared" ref="H101" si="120">G101*$P$16/1000</f>
        <v>0</v>
      </c>
      <c r="I101" s="247"/>
      <c r="J101" s="228">
        <f t="shared" ref="J101" si="121">I101*$P$17/1000</f>
        <v>0</v>
      </c>
      <c r="K101" s="65" t="s">
        <v>725</v>
      </c>
      <c r="L101" s="65" t="s">
        <v>723</v>
      </c>
      <c r="M101" s="65">
        <v>1.02</v>
      </c>
      <c r="N101" s="77">
        <v>290.27800000000002</v>
      </c>
      <c r="O101" s="66">
        <f t="shared" si="0"/>
        <v>296.08356000000003</v>
      </c>
      <c r="P101" s="228">
        <f t="shared" ref="P101" si="122">E101*F101</f>
        <v>10.05731780837616</v>
      </c>
      <c r="Q101" s="228">
        <f t="shared" ref="Q101" si="123">SUM(O101:O104)</f>
        <v>296.08356000000003</v>
      </c>
      <c r="R101" s="228">
        <f t="shared" ref="R101" si="124">Q101*1.02*1.05*$R$22</f>
        <v>335.24392694587203</v>
      </c>
      <c r="S101" s="228">
        <f t="shared" ref="S101" si="125">F101*$S$25</f>
        <v>390.84359464984811</v>
      </c>
      <c r="T101" s="228">
        <f t="shared" ref="T101" si="126">S101*E101</f>
        <v>11.725307839495443</v>
      </c>
      <c r="W101" s="541">
        <v>11.725307839495443</v>
      </c>
    </row>
    <row r="102" spans="1:23" ht="12.75" customHeight="1">
      <c r="A102" s="229"/>
      <c r="B102" s="230"/>
      <c r="C102" s="240"/>
      <c r="D102" s="229"/>
      <c r="E102" s="224"/>
      <c r="F102" s="224"/>
      <c r="G102" s="233"/>
      <c r="H102" s="228"/>
      <c r="I102" s="247"/>
      <c r="J102" s="228"/>
      <c r="K102" s="65"/>
      <c r="L102" s="65"/>
      <c r="M102" s="65"/>
      <c r="N102" s="77"/>
      <c r="O102" s="66">
        <f t="shared" ref="O102:O173" si="127">M102*N102</f>
        <v>0</v>
      </c>
      <c r="P102" s="228"/>
      <c r="Q102" s="228"/>
      <c r="R102" s="228"/>
      <c r="S102" s="228"/>
      <c r="T102" s="228"/>
      <c r="W102" s="541"/>
    </row>
    <row r="103" spans="1:23" ht="12.75" customHeight="1">
      <c r="A103" s="229"/>
      <c r="B103" s="230"/>
      <c r="C103" s="240"/>
      <c r="D103" s="229"/>
      <c r="E103" s="224"/>
      <c r="F103" s="224"/>
      <c r="G103" s="233"/>
      <c r="H103" s="228"/>
      <c r="I103" s="247"/>
      <c r="J103" s="228"/>
      <c r="K103" s="65"/>
      <c r="L103" s="65"/>
      <c r="M103" s="67"/>
      <c r="N103" s="77"/>
      <c r="O103" s="66">
        <f t="shared" si="127"/>
        <v>0</v>
      </c>
      <c r="P103" s="228"/>
      <c r="Q103" s="228"/>
      <c r="R103" s="228"/>
      <c r="S103" s="228"/>
      <c r="T103" s="228"/>
      <c r="W103" s="541"/>
    </row>
    <row r="104" spans="1:23" ht="12.75" customHeight="1">
      <c r="A104" s="229"/>
      <c r="B104" s="230"/>
      <c r="C104" s="240"/>
      <c r="D104" s="229"/>
      <c r="E104" s="224"/>
      <c r="F104" s="224"/>
      <c r="G104" s="233"/>
      <c r="H104" s="228"/>
      <c r="I104" s="247"/>
      <c r="J104" s="228"/>
      <c r="K104" s="65"/>
      <c r="L104" s="65"/>
      <c r="M104" s="65"/>
      <c r="N104" s="77"/>
      <c r="O104" s="66">
        <f t="shared" si="127"/>
        <v>0</v>
      </c>
      <c r="P104" s="228"/>
      <c r="Q104" s="228"/>
      <c r="R104" s="228"/>
      <c r="S104" s="228"/>
      <c r="T104" s="228"/>
      <c r="W104" s="541"/>
    </row>
    <row r="105" spans="1:23" ht="12.75" customHeight="1">
      <c r="A105" s="229">
        <v>14</v>
      </c>
      <c r="B105" s="230" t="s">
        <v>741</v>
      </c>
      <c r="C105" s="230" t="s">
        <v>742</v>
      </c>
      <c r="D105" s="280" t="s">
        <v>44</v>
      </c>
      <c r="E105" s="280">
        <v>0.6</v>
      </c>
      <c r="F105" s="224">
        <f t="shared" ref="F105" si="128">H105+J105+R105</f>
        <v>61.677468599128801</v>
      </c>
      <c r="G105" s="232">
        <v>6.07</v>
      </c>
      <c r="H105" s="228">
        <f t="shared" ref="H105" si="129">G105*$P$16/1000</f>
        <v>10.454361</v>
      </c>
      <c r="I105" s="232">
        <v>0.97</v>
      </c>
      <c r="J105" s="228">
        <f t="shared" ref="J105" si="130">I105*$P$17/1000</f>
        <v>2.1378024</v>
      </c>
      <c r="K105" s="22" t="s">
        <v>715</v>
      </c>
      <c r="L105" s="22" t="s">
        <v>44</v>
      </c>
      <c r="M105" s="22">
        <v>1.0149999999999999</v>
      </c>
      <c r="N105" s="34">
        <v>29</v>
      </c>
      <c r="O105" s="66">
        <f t="shared" si="127"/>
        <v>29.434999999999999</v>
      </c>
      <c r="P105" s="228">
        <f t="shared" ref="P105" si="131">E105*F105</f>
        <v>37.006481159477282</v>
      </c>
      <c r="Q105" s="228">
        <f t="shared" ref="Q105" si="132">SUM(O105:O108)</f>
        <v>43.351573999999999</v>
      </c>
      <c r="R105" s="228">
        <f t="shared" ref="R105" si="133">Q105*1.02*1.05*$R$22</f>
        <v>49.085305199128797</v>
      </c>
      <c r="S105" s="228">
        <f t="shared" ref="S105" si="134">F105*$S$25</f>
        <v>71.906577863463539</v>
      </c>
      <c r="T105" s="228">
        <f t="shared" ref="T105" si="135">S105*E105</f>
        <v>43.143946718078119</v>
      </c>
      <c r="W105" s="541">
        <v>43.143946718078119</v>
      </c>
    </row>
    <row r="106" spans="1:23" ht="12.75" customHeight="1">
      <c r="A106" s="229"/>
      <c r="B106" s="230"/>
      <c r="C106" s="230"/>
      <c r="D106" s="280"/>
      <c r="E106" s="280"/>
      <c r="F106" s="224"/>
      <c r="G106" s="232"/>
      <c r="H106" s="228"/>
      <c r="I106" s="232"/>
      <c r="J106" s="228"/>
      <c r="K106" s="65" t="s">
        <v>717</v>
      </c>
      <c r="L106" s="22" t="s">
        <v>44</v>
      </c>
      <c r="M106" s="67">
        <v>3.4000000000000002E-2</v>
      </c>
      <c r="N106" s="77">
        <v>123.611</v>
      </c>
      <c r="O106" s="66">
        <f t="shared" si="127"/>
        <v>4.2027740000000007</v>
      </c>
      <c r="P106" s="228"/>
      <c r="Q106" s="228"/>
      <c r="R106" s="228"/>
      <c r="S106" s="228"/>
      <c r="T106" s="228"/>
      <c r="W106" s="541"/>
    </row>
    <row r="107" spans="1:23" ht="12.75" customHeight="1">
      <c r="A107" s="229"/>
      <c r="B107" s="230"/>
      <c r="C107" s="230"/>
      <c r="D107" s="280"/>
      <c r="E107" s="280"/>
      <c r="F107" s="224"/>
      <c r="G107" s="232"/>
      <c r="H107" s="228"/>
      <c r="I107" s="232"/>
      <c r="J107" s="228"/>
      <c r="K107" s="65" t="s">
        <v>718</v>
      </c>
      <c r="L107" s="22" t="s">
        <v>27</v>
      </c>
      <c r="M107" s="65">
        <v>2.5499999999999998</v>
      </c>
      <c r="N107" s="77">
        <v>3.3</v>
      </c>
      <c r="O107" s="66">
        <f t="shared" si="127"/>
        <v>8.4149999999999991</v>
      </c>
      <c r="P107" s="228"/>
      <c r="Q107" s="228"/>
      <c r="R107" s="228"/>
      <c r="S107" s="228"/>
      <c r="T107" s="228"/>
      <c r="W107" s="541"/>
    </row>
    <row r="108" spans="1:23" ht="12.75" customHeight="1">
      <c r="A108" s="229"/>
      <c r="B108" s="230"/>
      <c r="C108" s="230"/>
      <c r="D108" s="280"/>
      <c r="E108" s="280"/>
      <c r="F108" s="224"/>
      <c r="G108" s="232"/>
      <c r="H108" s="228"/>
      <c r="I108" s="232"/>
      <c r="J108" s="228"/>
      <c r="K108" s="22" t="s">
        <v>719</v>
      </c>
      <c r="L108" s="22" t="s">
        <v>720</v>
      </c>
      <c r="M108" s="22">
        <v>1.7</v>
      </c>
      <c r="N108" s="77">
        <v>0.76400000000000001</v>
      </c>
      <c r="O108" s="66">
        <f t="shared" si="127"/>
        <v>1.2988</v>
      </c>
      <c r="P108" s="228"/>
      <c r="Q108" s="228"/>
      <c r="R108" s="228"/>
      <c r="S108" s="228"/>
      <c r="T108" s="228"/>
      <c r="W108" s="541"/>
    </row>
    <row r="109" spans="1:23" ht="12.75" customHeight="1">
      <c r="A109" s="229">
        <v>15</v>
      </c>
      <c r="B109" s="230" t="s">
        <v>721</v>
      </c>
      <c r="C109" s="240" t="s">
        <v>743</v>
      </c>
      <c r="D109" s="229" t="s">
        <v>722</v>
      </c>
      <c r="E109" s="224">
        <v>5.8000000000000003E-2</v>
      </c>
      <c r="F109" s="224">
        <f t="shared" ref="F109" si="136">H109+J109+R109</f>
        <v>325.61893680825602</v>
      </c>
      <c r="G109" s="233"/>
      <c r="H109" s="228">
        <f t="shared" ref="H109" si="137">G109*$P$16/1000</f>
        <v>0</v>
      </c>
      <c r="I109" s="247"/>
      <c r="J109" s="228">
        <f t="shared" ref="J109" si="138">I109*$P$17/1000</f>
        <v>0</v>
      </c>
      <c r="K109" s="65" t="s">
        <v>744</v>
      </c>
      <c r="L109" s="65" t="s">
        <v>723</v>
      </c>
      <c r="M109" s="65">
        <v>1.02</v>
      </c>
      <c r="N109" s="34">
        <v>281.94400000000002</v>
      </c>
      <c r="O109" s="66">
        <f t="shared" si="127"/>
        <v>287.58288000000005</v>
      </c>
      <c r="P109" s="228">
        <f t="shared" ref="P109" si="139">E109*F109</f>
        <v>18.885898334878849</v>
      </c>
      <c r="Q109" s="228">
        <f t="shared" ref="Q109" si="140">SUM(O109:O112)</f>
        <v>287.58288000000005</v>
      </c>
      <c r="R109" s="228">
        <f t="shared" ref="R109" si="141">Q109*1.02*1.05*$R$22</f>
        <v>325.61893680825602</v>
      </c>
      <c r="S109" s="228">
        <f t="shared" ref="S109" si="142">F109*$S$25</f>
        <v>379.62231533204988</v>
      </c>
      <c r="T109" s="228">
        <f t="shared" ref="T109" si="143">S109*E109</f>
        <v>22.018094289258894</v>
      </c>
      <c r="W109" s="541">
        <v>22.018094289258894</v>
      </c>
    </row>
    <row r="110" spans="1:23" ht="12.75" customHeight="1">
      <c r="A110" s="229"/>
      <c r="B110" s="230"/>
      <c r="C110" s="240"/>
      <c r="D110" s="229"/>
      <c r="E110" s="224"/>
      <c r="F110" s="224"/>
      <c r="G110" s="233"/>
      <c r="H110" s="228"/>
      <c r="I110" s="247"/>
      <c r="J110" s="228"/>
      <c r="K110" s="65"/>
      <c r="L110" s="65"/>
      <c r="M110" s="65"/>
      <c r="N110" s="77"/>
      <c r="O110" s="66">
        <f t="shared" si="127"/>
        <v>0</v>
      </c>
      <c r="P110" s="228"/>
      <c r="Q110" s="228"/>
      <c r="R110" s="228"/>
      <c r="S110" s="228"/>
      <c r="T110" s="228"/>
      <c r="W110" s="541"/>
    </row>
    <row r="111" spans="1:23" ht="12.75" customHeight="1">
      <c r="A111" s="229"/>
      <c r="B111" s="230"/>
      <c r="C111" s="240"/>
      <c r="D111" s="229"/>
      <c r="E111" s="224"/>
      <c r="F111" s="224"/>
      <c r="G111" s="233"/>
      <c r="H111" s="228"/>
      <c r="I111" s="247"/>
      <c r="J111" s="228"/>
      <c r="K111" s="65"/>
      <c r="L111" s="65"/>
      <c r="M111" s="67"/>
      <c r="N111" s="77"/>
      <c r="O111" s="66">
        <f t="shared" si="127"/>
        <v>0</v>
      </c>
      <c r="P111" s="228"/>
      <c r="Q111" s="228"/>
      <c r="R111" s="228"/>
      <c r="S111" s="228"/>
      <c r="T111" s="228"/>
      <c r="W111" s="541"/>
    </row>
    <row r="112" spans="1:23" ht="12.75" customHeight="1">
      <c r="A112" s="229"/>
      <c r="B112" s="230"/>
      <c r="C112" s="240"/>
      <c r="D112" s="229"/>
      <c r="E112" s="224"/>
      <c r="F112" s="224"/>
      <c r="G112" s="233"/>
      <c r="H112" s="228"/>
      <c r="I112" s="247"/>
      <c r="J112" s="228"/>
      <c r="K112" s="65"/>
      <c r="L112" s="65"/>
      <c r="M112" s="65"/>
      <c r="N112" s="77"/>
      <c r="O112" s="66">
        <f t="shared" si="127"/>
        <v>0</v>
      </c>
      <c r="P112" s="228"/>
      <c r="Q112" s="228"/>
      <c r="R112" s="228"/>
      <c r="S112" s="228"/>
      <c r="T112" s="228"/>
      <c r="W112" s="541"/>
    </row>
    <row r="113" spans="1:23" ht="12.75" customHeight="1">
      <c r="A113" s="229">
        <v>16</v>
      </c>
      <c r="B113" s="230" t="s">
        <v>721</v>
      </c>
      <c r="C113" s="240" t="s">
        <v>725</v>
      </c>
      <c r="D113" s="229" t="s">
        <v>722</v>
      </c>
      <c r="E113" s="224">
        <v>2.8000000000000001E-2</v>
      </c>
      <c r="F113" s="224">
        <f t="shared" ref="F113" si="144">H113+J113+R113</f>
        <v>335.24392694587203</v>
      </c>
      <c r="G113" s="233"/>
      <c r="H113" s="228">
        <f t="shared" ref="H113" si="145">G113*$P$16/1000</f>
        <v>0</v>
      </c>
      <c r="I113" s="247"/>
      <c r="J113" s="228">
        <f t="shared" ref="J113" si="146">I113*$P$17/1000</f>
        <v>0</v>
      </c>
      <c r="K113" s="65" t="s">
        <v>725</v>
      </c>
      <c r="L113" s="65" t="s">
        <v>723</v>
      </c>
      <c r="M113" s="65">
        <v>1.02</v>
      </c>
      <c r="N113" s="77">
        <v>290.27800000000002</v>
      </c>
      <c r="O113" s="66">
        <f t="shared" si="127"/>
        <v>296.08356000000003</v>
      </c>
      <c r="P113" s="228">
        <f t="shared" ref="P113" si="147">E113*F113</f>
        <v>9.3868299544844174</v>
      </c>
      <c r="Q113" s="228">
        <f t="shared" ref="Q113" si="148">SUM(O113:O116)</f>
        <v>296.08356000000003</v>
      </c>
      <c r="R113" s="228">
        <f t="shared" ref="R113" si="149">Q113*1.02*1.05*$R$22</f>
        <v>335.24392694587203</v>
      </c>
      <c r="S113" s="228">
        <f t="shared" ref="S113" si="150">F113*$S$25</f>
        <v>390.84359464984811</v>
      </c>
      <c r="T113" s="228">
        <f t="shared" ref="T113" si="151">S113*E113</f>
        <v>10.943620650195747</v>
      </c>
      <c r="W113" s="541">
        <v>10.943620650195747</v>
      </c>
    </row>
    <row r="114" spans="1:23" ht="12.75" customHeight="1">
      <c r="A114" s="229"/>
      <c r="B114" s="230"/>
      <c r="C114" s="240"/>
      <c r="D114" s="229"/>
      <c r="E114" s="224"/>
      <c r="F114" s="224"/>
      <c r="G114" s="233"/>
      <c r="H114" s="228"/>
      <c r="I114" s="247"/>
      <c r="J114" s="228"/>
      <c r="K114" s="65"/>
      <c r="L114" s="65"/>
      <c r="M114" s="65"/>
      <c r="N114" s="77"/>
      <c r="O114" s="66">
        <f t="shared" si="127"/>
        <v>0</v>
      </c>
      <c r="P114" s="228"/>
      <c r="Q114" s="228"/>
      <c r="R114" s="228"/>
      <c r="S114" s="228"/>
      <c r="T114" s="228"/>
      <c r="W114" s="541"/>
    </row>
    <row r="115" spans="1:23" ht="12.75" customHeight="1">
      <c r="A115" s="229"/>
      <c r="B115" s="230"/>
      <c r="C115" s="240"/>
      <c r="D115" s="229"/>
      <c r="E115" s="224"/>
      <c r="F115" s="224"/>
      <c r="G115" s="233"/>
      <c r="H115" s="228"/>
      <c r="I115" s="247"/>
      <c r="J115" s="228"/>
      <c r="K115" s="65"/>
      <c r="L115" s="65"/>
      <c r="M115" s="67"/>
      <c r="N115" s="77"/>
      <c r="O115" s="66">
        <f t="shared" si="127"/>
        <v>0</v>
      </c>
      <c r="P115" s="228"/>
      <c r="Q115" s="228"/>
      <c r="R115" s="228"/>
      <c r="S115" s="228"/>
      <c r="T115" s="228"/>
      <c r="W115" s="541"/>
    </row>
    <row r="116" spans="1:23" ht="12.75" customHeight="1">
      <c r="A116" s="229"/>
      <c r="B116" s="230"/>
      <c r="C116" s="240"/>
      <c r="D116" s="229"/>
      <c r="E116" s="224"/>
      <c r="F116" s="224"/>
      <c r="G116" s="233"/>
      <c r="H116" s="228"/>
      <c r="I116" s="247"/>
      <c r="J116" s="228"/>
      <c r="K116" s="65"/>
      <c r="L116" s="65"/>
      <c r="M116" s="65"/>
      <c r="N116" s="77"/>
      <c r="O116" s="66">
        <f t="shared" si="127"/>
        <v>0</v>
      </c>
      <c r="P116" s="228"/>
      <c r="Q116" s="228"/>
      <c r="R116" s="228"/>
      <c r="S116" s="228"/>
      <c r="T116" s="228"/>
      <c r="W116" s="541"/>
    </row>
    <row r="117" spans="1:23" ht="12.75" customHeight="1">
      <c r="A117" s="229">
        <v>17</v>
      </c>
      <c r="B117" s="240" t="s">
        <v>746</v>
      </c>
      <c r="C117" s="240" t="s">
        <v>747</v>
      </c>
      <c r="D117" s="280" t="s">
        <v>44</v>
      </c>
      <c r="E117" s="245">
        <v>1.45</v>
      </c>
      <c r="F117" s="224">
        <f t="shared" ref="F117" si="152">H117+J117+R117</f>
        <v>61.00660319654159</v>
      </c>
      <c r="G117" s="233">
        <v>8.91</v>
      </c>
      <c r="H117" s="228">
        <f t="shared" ref="H117" si="153">G117*$P$16/1000</f>
        <v>15.345692999999999</v>
      </c>
      <c r="I117" s="264">
        <v>0.86</v>
      </c>
      <c r="J117" s="228">
        <f t="shared" ref="J117" si="154">I117*$P$17/1000</f>
        <v>1.8953712</v>
      </c>
      <c r="K117" s="22" t="s">
        <v>715</v>
      </c>
      <c r="L117" s="22" t="s">
        <v>44</v>
      </c>
      <c r="M117" s="22">
        <v>1.0149999999999999</v>
      </c>
      <c r="N117" s="34">
        <v>29</v>
      </c>
      <c r="O117" s="66">
        <f t="shared" si="127"/>
        <v>29.434999999999999</v>
      </c>
      <c r="P117" s="228">
        <f t="shared" ref="P117" si="155">E117*F117</f>
        <v>88.459574634985302</v>
      </c>
      <c r="Q117" s="228">
        <f t="shared" ref="Q117" si="156">SUM(O117:O120)</f>
        <v>38.653217999999995</v>
      </c>
      <c r="R117" s="228">
        <f t="shared" ref="R117" si="157">Q117*1.02*1.05*$R$22</f>
        <v>43.765538996541594</v>
      </c>
      <c r="S117" s="228">
        <f t="shared" ref="S117" si="158">F117*$S$25</f>
        <v>71.124450509622662</v>
      </c>
      <c r="T117" s="228">
        <f t="shared" ref="T117" si="159">S117*E117</f>
        <v>103.13045323895285</v>
      </c>
      <c r="W117" s="541">
        <v>103.13045323895285</v>
      </c>
    </row>
    <row r="118" spans="1:23" ht="12.75" customHeight="1">
      <c r="A118" s="229"/>
      <c r="B118" s="240"/>
      <c r="C118" s="240"/>
      <c r="D118" s="280"/>
      <c r="E118" s="245"/>
      <c r="F118" s="224"/>
      <c r="G118" s="233"/>
      <c r="H118" s="228"/>
      <c r="I118" s="264"/>
      <c r="J118" s="228"/>
      <c r="K118" s="65" t="s">
        <v>718</v>
      </c>
      <c r="L118" s="22" t="s">
        <v>27</v>
      </c>
      <c r="M118" s="65">
        <v>1.37</v>
      </c>
      <c r="N118" s="77">
        <v>3.3</v>
      </c>
      <c r="O118" s="66">
        <f t="shared" si="127"/>
        <v>4.5209999999999999</v>
      </c>
      <c r="P118" s="228"/>
      <c r="Q118" s="228"/>
      <c r="R118" s="228"/>
      <c r="S118" s="228"/>
      <c r="T118" s="228"/>
      <c r="W118" s="541"/>
    </row>
    <row r="119" spans="1:23" ht="12.75" customHeight="1">
      <c r="A119" s="229"/>
      <c r="B119" s="240"/>
      <c r="C119" s="240"/>
      <c r="D119" s="280"/>
      <c r="E119" s="245"/>
      <c r="F119" s="224"/>
      <c r="G119" s="233"/>
      <c r="H119" s="228"/>
      <c r="I119" s="264"/>
      <c r="J119" s="228"/>
      <c r="K119" s="65" t="s">
        <v>717</v>
      </c>
      <c r="L119" s="22" t="s">
        <v>44</v>
      </c>
      <c r="M119" s="67">
        <v>3.7999999999999999E-2</v>
      </c>
      <c r="N119" s="77">
        <v>123.611</v>
      </c>
      <c r="O119" s="66">
        <f t="shared" si="127"/>
        <v>4.6972180000000003</v>
      </c>
      <c r="P119" s="228"/>
      <c r="Q119" s="228"/>
      <c r="R119" s="228"/>
      <c r="S119" s="228"/>
      <c r="T119" s="228"/>
      <c r="W119" s="541"/>
    </row>
    <row r="120" spans="1:23" ht="12.75" customHeight="1">
      <c r="A120" s="229"/>
      <c r="B120" s="240"/>
      <c r="C120" s="240"/>
      <c r="D120" s="280"/>
      <c r="E120" s="245"/>
      <c r="F120" s="224"/>
      <c r="G120" s="233"/>
      <c r="H120" s="228"/>
      <c r="I120" s="264"/>
      <c r="J120" s="228"/>
      <c r="K120" s="65"/>
      <c r="L120" s="65"/>
      <c r="M120" s="65"/>
      <c r="N120" s="77"/>
      <c r="O120" s="66">
        <f t="shared" si="127"/>
        <v>0</v>
      </c>
      <c r="P120" s="228"/>
      <c r="Q120" s="228"/>
      <c r="R120" s="228"/>
      <c r="S120" s="228"/>
      <c r="T120" s="228"/>
      <c r="W120" s="541"/>
    </row>
    <row r="121" spans="1:23" ht="12.75" customHeight="1">
      <c r="A121" s="229">
        <v>18</v>
      </c>
      <c r="B121" s="230" t="s">
        <v>34</v>
      </c>
      <c r="C121" s="230" t="s">
        <v>751</v>
      </c>
      <c r="D121" s="280" t="s">
        <v>32</v>
      </c>
      <c r="E121" s="280">
        <v>0.26</v>
      </c>
      <c r="F121" s="224">
        <f t="shared" ref="F121" si="160">H121+J121+R121</f>
        <v>319.23425177280001</v>
      </c>
      <c r="G121" s="232"/>
      <c r="H121" s="228">
        <f t="shared" ref="H121" si="161">G121*$P$16/1000</f>
        <v>0</v>
      </c>
      <c r="I121" s="232"/>
      <c r="J121" s="228">
        <f t="shared" ref="J121" si="162">I121*$P$17/1000</f>
        <v>0</v>
      </c>
      <c r="K121" s="22" t="s">
        <v>731</v>
      </c>
      <c r="L121" s="22" t="s">
        <v>32</v>
      </c>
      <c r="M121" s="22">
        <v>1</v>
      </c>
      <c r="N121" s="34">
        <v>281.94400000000002</v>
      </c>
      <c r="O121" s="66">
        <f t="shared" si="127"/>
        <v>281.94400000000002</v>
      </c>
      <c r="P121" s="228">
        <f t="shared" ref="P121" si="163">E121*F121</f>
        <v>83.00090546092801</v>
      </c>
      <c r="Q121" s="228">
        <f t="shared" ref="Q121" si="164">SUM(O121:O124)</f>
        <v>281.94400000000002</v>
      </c>
      <c r="R121" s="228">
        <f t="shared" ref="R121" si="165">Q121*1.02*1.05*$R$22</f>
        <v>319.23425177280001</v>
      </c>
      <c r="S121" s="228">
        <f t="shared" ref="S121" si="166">F121*$S$25</f>
        <v>372.1787405216175</v>
      </c>
      <c r="T121" s="228">
        <f t="shared" ref="T121" si="167">S121*E121</f>
        <v>96.766472535620551</v>
      </c>
      <c r="W121" s="541">
        <v>96.766472535620551</v>
      </c>
    </row>
    <row r="122" spans="1:23" ht="12.75" customHeight="1">
      <c r="A122" s="229"/>
      <c r="B122" s="230"/>
      <c r="C122" s="230"/>
      <c r="D122" s="280"/>
      <c r="E122" s="280"/>
      <c r="F122" s="224"/>
      <c r="G122" s="232"/>
      <c r="H122" s="228"/>
      <c r="I122" s="232"/>
      <c r="J122" s="228"/>
      <c r="K122" s="22"/>
      <c r="L122" s="22"/>
      <c r="M122" s="22"/>
      <c r="N122" s="34"/>
      <c r="O122" s="66">
        <f t="shared" si="127"/>
        <v>0</v>
      </c>
      <c r="P122" s="228"/>
      <c r="Q122" s="228"/>
      <c r="R122" s="228"/>
      <c r="S122" s="228"/>
      <c r="T122" s="228"/>
      <c r="W122" s="541"/>
    </row>
    <row r="123" spans="1:23" ht="12.75" customHeight="1">
      <c r="A123" s="229"/>
      <c r="B123" s="230"/>
      <c r="C123" s="230"/>
      <c r="D123" s="280"/>
      <c r="E123" s="280"/>
      <c r="F123" s="224"/>
      <c r="G123" s="232"/>
      <c r="H123" s="228"/>
      <c r="I123" s="232"/>
      <c r="J123" s="228"/>
      <c r="K123" s="22"/>
      <c r="L123" s="22"/>
      <c r="M123" s="23"/>
      <c r="N123" s="34"/>
      <c r="O123" s="66">
        <f t="shared" si="127"/>
        <v>0</v>
      </c>
      <c r="P123" s="228"/>
      <c r="Q123" s="228"/>
      <c r="R123" s="228"/>
      <c r="S123" s="228"/>
      <c r="T123" s="228"/>
      <c r="W123" s="541"/>
    </row>
    <row r="124" spans="1:23" ht="12.75" customHeight="1">
      <c r="A124" s="229"/>
      <c r="B124" s="230"/>
      <c r="C124" s="230"/>
      <c r="D124" s="280"/>
      <c r="E124" s="280"/>
      <c r="F124" s="224"/>
      <c r="G124" s="232"/>
      <c r="H124" s="228"/>
      <c r="I124" s="232"/>
      <c r="J124" s="228"/>
      <c r="K124" s="22"/>
      <c r="L124" s="22"/>
      <c r="M124" s="22"/>
      <c r="N124" s="34"/>
      <c r="O124" s="66">
        <f t="shared" si="127"/>
        <v>0</v>
      </c>
      <c r="P124" s="228"/>
      <c r="Q124" s="228"/>
      <c r="R124" s="228"/>
      <c r="S124" s="228"/>
      <c r="T124" s="228"/>
      <c r="W124" s="541"/>
    </row>
    <row r="125" spans="1:23" ht="12.75" customHeight="1">
      <c r="A125" s="229">
        <v>19</v>
      </c>
      <c r="B125" s="230" t="s">
        <v>721</v>
      </c>
      <c r="C125" s="240" t="s">
        <v>748</v>
      </c>
      <c r="D125" s="229" t="s">
        <v>722</v>
      </c>
      <c r="E125" s="245">
        <v>3.0000000000000001E-3</v>
      </c>
      <c r="F125" s="224">
        <f t="shared" ref="F125" si="168">H125+J125+R125</f>
        <v>341.65943213119203</v>
      </c>
      <c r="G125" s="233"/>
      <c r="H125" s="228">
        <f t="shared" ref="H125" si="169">G125*$P$16/1000</f>
        <v>0</v>
      </c>
      <c r="I125" s="247"/>
      <c r="J125" s="228">
        <f t="shared" ref="J125" si="170">I125*$P$17/1000</f>
        <v>0</v>
      </c>
      <c r="K125" s="65" t="s">
        <v>748</v>
      </c>
      <c r="L125" s="65" t="s">
        <v>723</v>
      </c>
      <c r="M125" s="65">
        <v>1.02</v>
      </c>
      <c r="N125" s="77">
        <v>295.83300000000003</v>
      </c>
      <c r="O125" s="66">
        <f t="shared" si="127"/>
        <v>301.74966000000001</v>
      </c>
      <c r="P125" s="228">
        <f t="shared" ref="P125" si="171">E125*F125</f>
        <v>1.0249782963935761</v>
      </c>
      <c r="Q125" s="228">
        <f t="shared" ref="Q125" si="172">SUM(O125:O128)</f>
        <v>301.74966000000001</v>
      </c>
      <c r="R125" s="228">
        <f t="shared" ref="R125" si="173">Q125*1.02*1.05*$R$22</f>
        <v>341.65943213119203</v>
      </c>
      <c r="S125" s="228">
        <f t="shared" ref="S125" si="174">F125*$S$25</f>
        <v>398.32310108257781</v>
      </c>
      <c r="T125" s="228">
        <f t="shared" ref="T125" si="175">S125*E125</f>
        <v>1.1949693032477335</v>
      </c>
      <c r="W125" s="541">
        <v>1.1949693032477335</v>
      </c>
    </row>
    <row r="126" spans="1:23" ht="12.75" customHeight="1">
      <c r="A126" s="229"/>
      <c r="B126" s="230"/>
      <c r="C126" s="240"/>
      <c r="D126" s="229"/>
      <c r="E126" s="245"/>
      <c r="F126" s="224"/>
      <c r="G126" s="233"/>
      <c r="H126" s="228"/>
      <c r="I126" s="247"/>
      <c r="J126" s="228"/>
      <c r="K126" s="65"/>
      <c r="L126" s="65"/>
      <c r="M126" s="65"/>
      <c r="N126" s="77"/>
      <c r="O126" s="66">
        <f t="shared" si="127"/>
        <v>0</v>
      </c>
      <c r="P126" s="228"/>
      <c r="Q126" s="228"/>
      <c r="R126" s="228"/>
      <c r="S126" s="228"/>
      <c r="T126" s="228"/>
      <c r="W126" s="541"/>
    </row>
    <row r="127" spans="1:23" ht="12.75" customHeight="1">
      <c r="A127" s="229"/>
      <c r="B127" s="230"/>
      <c r="C127" s="240"/>
      <c r="D127" s="229"/>
      <c r="E127" s="245"/>
      <c r="F127" s="224"/>
      <c r="G127" s="233"/>
      <c r="H127" s="228"/>
      <c r="I127" s="247"/>
      <c r="J127" s="228"/>
      <c r="K127" s="65"/>
      <c r="L127" s="65"/>
      <c r="M127" s="67"/>
      <c r="N127" s="77"/>
      <c r="O127" s="66">
        <f t="shared" si="127"/>
        <v>0</v>
      </c>
      <c r="P127" s="228"/>
      <c r="Q127" s="228"/>
      <c r="R127" s="228"/>
      <c r="S127" s="228"/>
      <c r="T127" s="228"/>
      <c r="W127" s="541"/>
    </row>
    <row r="128" spans="1:23" ht="12.75" customHeight="1">
      <c r="A128" s="229"/>
      <c r="B128" s="230"/>
      <c r="C128" s="240"/>
      <c r="D128" s="229"/>
      <c r="E128" s="245"/>
      <c r="F128" s="224"/>
      <c r="G128" s="233"/>
      <c r="H128" s="228"/>
      <c r="I128" s="247"/>
      <c r="J128" s="228"/>
      <c r="K128" s="65"/>
      <c r="L128" s="65"/>
      <c r="M128" s="65"/>
      <c r="N128" s="77"/>
      <c r="O128" s="66">
        <f t="shared" si="127"/>
        <v>0</v>
      </c>
      <c r="P128" s="228"/>
      <c r="Q128" s="228"/>
      <c r="R128" s="228"/>
      <c r="S128" s="228"/>
      <c r="T128" s="228"/>
      <c r="W128" s="541"/>
    </row>
    <row r="129" spans="1:23" ht="12.75" customHeight="1">
      <c r="A129" s="229">
        <v>20</v>
      </c>
      <c r="B129" s="240" t="s">
        <v>749</v>
      </c>
      <c r="C129" s="240" t="s">
        <v>750</v>
      </c>
      <c r="D129" s="280" t="s">
        <v>44</v>
      </c>
      <c r="E129" s="245">
        <v>0.06</v>
      </c>
      <c r="F129" s="224">
        <f t="shared" ref="F129" si="176">H129+J129+R129</f>
        <v>67.432388588142942</v>
      </c>
      <c r="G129" s="233">
        <v>7.85</v>
      </c>
      <c r="H129" s="228">
        <f t="shared" ref="H129" si="177">G129*$P$16/1000</f>
        <v>13.520054999999999</v>
      </c>
      <c r="I129" s="264">
        <v>1.1200000000000001</v>
      </c>
      <c r="J129" s="228">
        <f t="shared" ref="J129" si="178">I129*$P$17/1000</f>
        <v>2.4683904000000001</v>
      </c>
      <c r="K129" s="22" t="s">
        <v>715</v>
      </c>
      <c r="L129" s="22" t="s">
        <v>44</v>
      </c>
      <c r="M129" s="22">
        <v>1.0149999999999999</v>
      </c>
      <c r="N129" s="34">
        <v>29</v>
      </c>
      <c r="O129" s="66">
        <f t="shared" si="127"/>
        <v>29.434999999999999</v>
      </c>
      <c r="P129" s="228">
        <f t="shared" ref="P129" si="179">E129*F129</f>
        <v>4.045943315288576</v>
      </c>
      <c r="Q129" s="228">
        <f t="shared" ref="Q129" si="180">SUM(O129:O132)</f>
        <v>45.434695799999993</v>
      </c>
      <c r="R129" s="228">
        <f t="shared" ref="R129" si="181">Q129*1.02*1.05*$R$22</f>
        <v>51.443943188142946</v>
      </c>
      <c r="S129" s="228">
        <f t="shared" ref="S129" si="182">F129*$S$25</f>
        <v>78.615942104360641</v>
      </c>
      <c r="T129" s="228">
        <f t="shared" ref="T129" si="183">S129*E129</f>
        <v>4.7169565262616384</v>
      </c>
      <c r="W129" s="541">
        <v>4.7169565262616384</v>
      </c>
    </row>
    <row r="130" spans="1:23" ht="12.75" customHeight="1">
      <c r="A130" s="229"/>
      <c r="B130" s="240"/>
      <c r="C130" s="240"/>
      <c r="D130" s="280"/>
      <c r="E130" s="245"/>
      <c r="F130" s="224"/>
      <c r="G130" s="233"/>
      <c r="H130" s="228"/>
      <c r="I130" s="264"/>
      <c r="J130" s="228"/>
      <c r="K130" s="65" t="s">
        <v>717</v>
      </c>
      <c r="L130" s="22" t="s">
        <v>44</v>
      </c>
      <c r="M130" s="67">
        <v>3.78E-2</v>
      </c>
      <c r="N130" s="77">
        <v>123.611</v>
      </c>
      <c r="O130" s="66">
        <f t="shared" si="127"/>
        <v>4.6724958000000001</v>
      </c>
      <c r="P130" s="228"/>
      <c r="Q130" s="228"/>
      <c r="R130" s="228"/>
      <c r="S130" s="228"/>
      <c r="T130" s="228"/>
      <c r="W130" s="541"/>
    </row>
    <row r="131" spans="1:23" ht="12.75" customHeight="1">
      <c r="A131" s="229"/>
      <c r="B131" s="240"/>
      <c r="C131" s="240"/>
      <c r="D131" s="280"/>
      <c r="E131" s="245"/>
      <c r="F131" s="224"/>
      <c r="G131" s="233"/>
      <c r="H131" s="228"/>
      <c r="I131" s="264"/>
      <c r="J131" s="228"/>
      <c r="K131" s="65" t="s">
        <v>718</v>
      </c>
      <c r="L131" s="22" t="s">
        <v>27</v>
      </c>
      <c r="M131" s="65">
        <v>2.9</v>
      </c>
      <c r="N131" s="77">
        <v>3.3</v>
      </c>
      <c r="O131" s="66">
        <f t="shared" si="127"/>
        <v>9.5699999999999985</v>
      </c>
      <c r="P131" s="228"/>
      <c r="Q131" s="228"/>
      <c r="R131" s="228"/>
      <c r="S131" s="228"/>
      <c r="T131" s="228"/>
      <c r="W131" s="541"/>
    </row>
    <row r="132" spans="1:23" ht="12.75" customHeight="1">
      <c r="A132" s="229"/>
      <c r="B132" s="240"/>
      <c r="C132" s="240"/>
      <c r="D132" s="280"/>
      <c r="E132" s="245"/>
      <c r="F132" s="224"/>
      <c r="G132" s="233"/>
      <c r="H132" s="228"/>
      <c r="I132" s="264"/>
      <c r="J132" s="228"/>
      <c r="K132" s="22" t="s">
        <v>719</v>
      </c>
      <c r="L132" s="22" t="s">
        <v>720</v>
      </c>
      <c r="M132" s="22">
        <v>2.2999999999999998</v>
      </c>
      <c r="N132" s="77">
        <v>0.76400000000000001</v>
      </c>
      <c r="O132" s="66">
        <f t="shared" si="127"/>
        <v>1.7571999999999999</v>
      </c>
      <c r="P132" s="228"/>
      <c r="Q132" s="228"/>
      <c r="R132" s="228"/>
      <c r="S132" s="228"/>
      <c r="T132" s="228"/>
      <c r="W132" s="541"/>
    </row>
    <row r="133" spans="1:23" ht="12.75" customHeight="1">
      <c r="A133" s="229">
        <v>21</v>
      </c>
      <c r="B133" s="230" t="s">
        <v>34</v>
      </c>
      <c r="C133" s="230" t="s">
        <v>751</v>
      </c>
      <c r="D133" s="280" t="s">
        <v>32</v>
      </c>
      <c r="E133" s="280">
        <v>6.0000000000000001E-3</v>
      </c>
      <c r="F133" s="224">
        <f t="shared" ref="F133" si="184">H133+J133+R133</f>
        <v>319.23425177280001</v>
      </c>
      <c r="G133" s="232"/>
      <c r="H133" s="228">
        <f t="shared" ref="H133" si="185">G133*$P$16/1000</f>
        <v>0</v>
      </c>
      <c r="I133" s="232"/>
      <c r="J133" s="228">
        <f t="shared" ref="J133" si="186">I133*$P$17/1000</f>
        <v>0</v>
      </c>
      <c r="K133" s="22" t="s">
        <v>731</v>
      </c>
      <c r="L133" s="22" t="s">
        <v>32</v>
      </c>
      <c r="M133" s="22">
        <v>1</v>
      </c>
      <c r="N133" s="34">
        <v>281.94400000000002</v>
      </c>
      <c r="O133" s="66">
        <f t="shared" si="127"/>
        <v>281.94400000000002</v>
      </c>
      <c r="P133" s="228">
        <f t="shared" ref="P133" si="187">E133*F133</f>
        <v>1.9154055106368</v>
      </c>
      <c r="Q133" s="228">
        <f t="shared" ref="Q133" si="188">SUM(O133:O136)</f>
        <v>281.94400000000002</v>
      </c>
      <c r="R133" s="228">
        <f t="shared" ref="R133" si="189">Q133*1.02*1.05*$R$22</f>
        <v>319.23425177280001</v>
      </c>
      <c r="S133" s="228">
        <f t="shared" ref="S133" si="190">F133*$S$25</f>
        <v>372.1787405216175</v>
      </c>
      <c r="T133" s="228">
        <f t="shared" ref="T133" si="191">S133*E133</f>
        <v>2.2330724431297049</v>
      </c>
      <c r="W133" s="541">
        <v>2.2330724431297049</v>
      </c>
    </row>
    <row r="134" spans="1:23" ht="12.75" customHeight="1">
      <c r="A134" s="229"/>
      <c r="B134" s="230"/>
      <c r="C134" s="230"/>
      <c r="D134" s="280"/>
      <c r="E134" s="280"/>
      <c r="F134" s="224"/>
      <c r="G134" s="232"/>
      <c r="H134" s="228"/>
      <c r="I134" s="232"/>
      <c r="J134" s="228"/>
      <c r="K134" s="22"/>
      <c r="L134" s="22"/>
      <c r="M134" s="22"/>
      <c r="N134" s="34"/>
      <c r="O134" s="66">
        <f t="shared" si="127"/>
        <v>0</v>
      </c>
      <c r="P134" s="228"/>
      <c r="Q134" s="228"/>
      <c r="R134" s="228"/>
      <c r="S134" s="228"/>
      <c r="T134" s="228"/>
      <c r="W134" s="541"/>
    </row>
    <row r="135" spans="1:23" ht="12.75" customHeight="1">
      <c r="A135" s="229"/>
      <c r="B135" s="230"/>
      <c r="C135" s="230"/>
      <c r="D135" s="280"/>
      <c r="E135" s="280"/>
      <c r="F135" s="224"/>
      <c r="G135" s="232"/>
      <c r="H135" s="228"/>
      <c r="I135" s="232"/>
      <c r="J135" s="228"/>
      <c r="K135" s="22"/>
      <c r="L135" s="22"/>
      <c r="M135" s="23"/>
      <c r="N135" s="34"/>
      <c r="O135" s="66">
        <f t="shared" si="127"/>
        <v>0</v>
      </c>
      <c r="P135" s="228"/>
      <c r="Q135" s="228"/>
      <c r="R135" s="228"/>
      <c r="S135" s="228"/>
      <c r="T135" s="228"/>
      <c r="W135" s="541"/>
    </row>
    <row r="136" spans="1:23" ht="12.75" customHeight="1">
      <c r="A136" s="229"/>
      <c r="B136" s="230"/>
      <c r="C136" s="230"/>
      <c r="D136" s="280"/>
      <c r="E136" s="280"/>
      <c r="F136" s="224"/>
      <c r="G136" s="232"/>
      <c r="H136" s="228"/>
      <c r="I136" s="232"/>
      <c r="J136" s="228"/>
      <c r="K136" s="22"/>
      <c r="L136" s="22"/>
      <c r="M136" s="22"/>
      <c r="N136" s="34"/>
      <c r="O136" s="66">
        <f t="shared" si="127"/>
        <v>0</v>
      </c>
      <c r="P136" s="228"/>
      <c r="Q136" s="228"/>
      <c r="R136" s="228"/>
      <c r="S136" s="228"/>
      <c r="T136" s="228"/>
      <c r="W136" s="541"/>
    </row>
    <row r="137" spans="1:23" ht="12.75" customHeight="1">
      <c r="A137" s="229">
        <v>22</v>
      </c>
      <c r="B137" s="230" t="s">
        <v>721</v>
      </c>
      <c r="C137" s="240" t="s">
        <v>725</v>
      </c>
      <c r="D137" s="229" t="s">
        <v>722</v>
      </c>
      <c r="E137" s="224">
        <v>2.8000000000000001E-2</v>
      </c>
      <c r="F137" s="224">
        <f t="shared" ref="F137" si="192">H137+J137+R137</f>
        <v>335.24392694587203</v>
      </c>
      <c r="G137" s="233"/>
      <c r="H137" s="228">
        <f t="shared" ref="H137" si="193">G137*$P$16/1000</f>
        <v>0</v>
      </c>
      <c r="I137" s="247"/>
      <c r="J137" s="228">
        <f t="shared" ref="J137" si="194">I137*$P$17/1000</f>
        <v>0</v>
      </c>
      <c r="K137" s="65" t="s">
        <v>725</v>
      </c>
      <c r="L137" s="65" t="s">
        <v>723</v>
      </c>
      <c r="M137" s="65">
        <v>1.02</v>
      </c>
      <c r="N137" s="77">
        <v>290.27800000000002</v>
      </c>
      <c r="O137" s="66">
        <f t="shared" si="127"/>
        <v>296.08356000000003</v>
      </c>
      <c r="P137" s="228">
        <f t="shared" ref="P137" si="195">E137*F137</f>
        <v>9.3868299544844174</v>
      </c>
      <c r="Q137" s="228">
        <f t="shared" ref="Q137" si="196">SUM(O137:O140)</f>
        <v>296.08356000000003</v>
      </c>
      <c r="R137" s="228">
        <f t="shared" ref="R137" si="197">Q137*1.02*1.05*$R$22</f>
        <v>335.24392694587203</v>
      </c>
      <c r="S137" s="228">
        <f t="shared" ref="S137" si="198">F137*$S$25</f>
        <v>390.84359464984811</v>
      </c>
      <c r="T137" s="228">
        <f t="shared" ref="T137" si="199">S137*E137</f>
        <v>10.943620650195747</v>
      </c>
      <c r="W137" s="541">
        <v>10.943620650195747</v>
      </c>
    </row>
    <row r="138" spans="1:23" ht="12.75" customHeight="1">
      <c r="A138" s="229"/>
      <c r="B138" s="230"/>
      <c r="C138" s="240"/>
      <c r="D138" s="229"/>
      <c r="E138" s="224"/>
      <c r="F138" s="224"/>
      <c r="G138" s="233"/>
      <c r="H138" s="228"/>
      <c r="I138" s="247"/>
      <c r="J138" s="228"/>
      <c r="K138" s="65"/>
      <c r="L138" s="65"/>
      <c r="M138" s="65"/>
      <c r="N138" s="77"/>
      <c r="O138" s="66">
        <f t="shared" si="127"/>
        <v>0</v>
      </c>
      <c r="P138" s="228"/>
      <c r="Q138" s="228"/>
      <c r="R138" s="228"/>
      <c r="S138" s="228"/>
      <c r="T138" s="228"/>
      <c r="W138" s="541"/>
    </row>
    <row r="139" spans="1:23" ht="12.75" customHeight="1">
      <c r="A139" s="229"/>
      <c r="B139" s="230"/>
      <c r="C139" s="240"/>
      <c r="D139" s="229"/>
      <c r="E139" s="224"/>
      <c r="F139" s="224"/>
      <c r="G139" s="233"/>
      <c r="H139" s="228"/>
      <c r="I139" s="247"/>
      <c r="J139" s="228"/>
      <c r="K139" s="65"/>
      <c r="L139" s="65"/>
      <c r="M139" s="67"/>
      <c r="N139" s="77"/>
      <c r="O139" s="66">
        <f t="shared" si="127"/>
        <v>0</v>
      </c>
      <c r="P139" s="228"/>
      <c r="Q139" s="228"/>
      <c r="R139" s="228"/>
      <c r="S139" s="228"/>
      <c r="T139" s="228"/>
      <c r="W139" s="541"/>
    </row>
    <row r="140" spans="1:23" ht="12.75" customHeight="1">
      <c r="A140" s="229"/>
      <c r="B140" s="230"/>
      <c r="C140" s="240"/>
      <c r="D140" s="229"/>
      <c r="E140" s="224"/>
      <c r="F140" s="224"/>
      <c r="G140" s="233"/>
      <c r="H140" s="228"/>
      <c r="I140" s="247"/>
      <c r="J140" s="228"/>
      <c r="K140" s="65"/>
      <c r="L140" s="65"/>
      <c r="M140" s="65"/>
      <c r="N140" s="77"/>
      <c r="O140" s="66">
        <f t="shared" si="127"/>
        <v>0</v>
      </c>
      <c r="P140" s="228"/>
      <c r="Q140" s="228"/>
      <c r="R140" s="228"/>
      <c r="S140" s="228"/>
      <c r="T140" s="228"/>
      <c r="W140" s="541"/>
    </row>
    <row r="141" spans="1:23" ht="12.75" customHeight="1">
      <c r="A141" s="229">
        <v>23</v>
      </c>
      <c r="B141" s="240" t="s">
        <v>809</v>
      </c>
      <c r="C141" s="240" t="s">
        <v>810</v>
      </c>
      <c r="D141" s="280" t="s">
        <v>44</v>
      </c>
      <c r="E141" s="242">
        <v>0.15</v>
      </c>
      <c r="F141" s="224">
        <f t="shared" ref="F141" si="200">H141+J141+R141</f>
        <v>32.283400673938559</v>
      </c>
      <c r="G141" s="233">
        <v>1.45</v>
      </c>
      <c r="H141" s="228">
        <f t="shared" ref="H141" si="201">G141*$P$16/1000</f>
        <v>2.4973350000000001</v>
      </c>
      <c r="I141" s="264"/>
      <c r="J141" s="228">
        <f t="shared" ref="J141" si="202">I141*$P$17/1000</f>
        <v>0</v>
      </c>
      <c r="K141" s="22" t="s">
        <v>811</v>
      </c>
      <c r="L141" s="22" t="s">
        <v>44</v>
      </c>
      <c r="M141" s="22">
        <v>1.02</v>
      </c>
      <c r="N141" s="34">
        <v>25.45</v>
      </c>
      <c r="O141" s="66">
        <f t="shared" si="127"/>
        <v>25.959</v>
      </c>
      <c r="P141" s="228">
        <f t="shared" ref="P141" si="203">E141*F141</f>
        <v>4.8425101010907836</v>
      </c>
      <c r="Q141" s="228">
        <f t="shared" ref="Q141" si="204">SUM(O141:O144)</f>
        <v>26.306708799999999</v>
      </c>
      <c r="R141" s="228">
        <f t="shared" ref="R141" si="205">Q141*1.02*1.05*$R$22</f>
        <v>29.786065673938559</v>
      </c>
      <c r="S141" s="228">
        <f t="shared" ref="S141" si="206">F141*$S$25</f>
        <v>37.637550907702852</v>
      </c>
      <c r="T141" s="228">
        <f t="shared" ref="T141" si="207">S141*E141</f>
        <v>5.6456326361554279</v>
      </c>
      <c r="W141" s="541">
        <v>5.6456326361554279</v>
      </c>
    </row>
    <row r="142" spans="1:23" ht="12.75" customHeight="1">
      <c r="A142" s="229"/>
      <c r="B142" s="240"/>
      <c r="C142" s="240"/>
      <c r="D142" s="280"/>
      <c r="E142" s="242"/>
      <c r="F142" s="224"/>
      <c r="G142" s="233"/>
      <c r="H142" s="228"/>
      <c r="I142" s="264"/>
      <c r="J142" s="228"/>
      <c r="K142" s="65" t="s">
        <v>717</v>
      </c>
      <c r="L142" s="22" t="s">
        <v>44</v>
      </c>
      <c r="M142" s="67">
        <v>8.0000000000000004E-4</v>
      </c>
      <c r="N142" s="77">
        <v>123.611</v>
      </c>
      <c r="O142" s="66">
        <f t="shared" si="127"/>
        <v>9.8888800000000013E-2</v>
      </c>
      <c r="P142" s="228"/>
      <c r="Q142" s="228"/>
      <c r="R142" s="228"/>
      <c r="S142" s="228"/>
      <c r="T142" s="228"/>
      <c r="W142" s="541"/>
    </row>
    <row r="143" spans="1:23" ht="12.75" customHeight="1">
      <c r="A143" s="229"/>
      <c r="B143" s="240"/>
      <c r="C143" s="240"/>
      <c r="D143" s="280"/>
      <c r="E143" s="242"/>
      <c r="F143" s="224"/>
      <c r="G143" s="233"/>
      <c r="H143" s="228"/>
      <c r="I143" s="264"/>
      <c r="J143" s="228"/>
      <c r="K143" s="65" t="s">
        <v>718</v>
      </c>
      <c r="L143" s="22" t="s">
        <v>27</v>
      </c>
      <c r="M143" s="65">
        <v>7.5399999999999995E-2</v>
      </c>
      <c r="N143" s="77">
        <v>3.3</v>
      </c>
      <c r="O143" s="66">
        <f t="shared" si="127"/>
        <v>0.24881999999999996</v>
      </c>
      <c r="P143" s="228"/>
      <c r="Q143" s="228"/>
      <c r="R143" s="228"/>
      <c r="S143" s="228"/>
      <c r="T143" s="228"/>
      <c r="W143" s="541"/>
    </row>
    <row r="144" spans="1:23" ht="12.75" customHeight="1">
      <c r="A144" s="229"/>
      <c r="B144" s="240"/>
      <c r="C144" s="240"/>
      <c r="D144" s="280"/>
      <c r="E144" s="242"/>
      <c r="F144" s="224"/>
      <c r="G144" s="233"/>
      <c r="H144" s="228"/>
      <c r="I144" s="264"/>
      <c r="J144" s="228"/>
      <c r="K144" s="22"/>
      <c r="L144" s="22"/>
      <c r="M144" s="22"/>
      <c r="N144" s="77"/>
      <c r="O144" s="66">
        <f t="shared" si="127"/>
        <v>0</v>
      </c>
      <c r="P144" s="228"/>
      <c r="Q144" s="228"/>
      <c r="R144" s="228"/>
      <c r="S144" s="228"/>
      <c r="T144" s="228"/>
      <c r="W144" s="541"/>
    </row>
    <row r="145" spans="1:23" ht="12.75" customHeight="1">
      <c r="A145" s="347"/>
      <c r="B145" s="348"/>
      <c r="C145" s="349" t="s">
        <v>458</v>
      </c>
      <c r="D145" s="347"/>
      <c r="E145" s="350"/>
      <c r="F145" s="351"/>
      <c r="G145" s="344"/>
      <c r="H145" s="345"/>
      <c r="I145" s="344"/>
      <c r="J145" s="345"/>
      <c r="K145" s="37"/>
      <c r="L145" s="37"/>
      <c r="M145" s="37"/>
      <c r="N145" s="38"/>
      <c r="O145" s="39"/>
      <c r="P145" s="345"/>
      <c r="Q145" s="345"/>
      <c r="R145" s="345"/>
      <c r="S145" s="345"/>
      <c r="T145" s="346">
        <f>SUM(T53:T144)</f>
        <v>887.23548450634053</v>
      </c>
      <c r="W145" s="541"/>
    </row>
    <row r="146" spans="1:23" ht="12.75" customHeight="1">
      <c r="A146" s="347"/>
      <c r="B146" s="348"/>
      <c r="C146" s="349"/>
      <c r="D146" s="347"/>
      <c r="E146" s="350"/>
      <c r="F146" s="352"/>
      <c r="G146" s="344"/>
      <c r="H146" s="345"/>
      <c r="I146" s="344"/>
      <c r="J146" s="345"/>
      <c r="K146" s="37"/>
      <c r="L146" s="37"/>
      <c r="M146" s="37"/>
      <c r="N146" s="38"/>
      <c r="O146" s="39"/>
      <c r="P146" s="345"/>
      <c r="Q146" s="345"/>
      <c r="R146" s="345"/>
      <c r="S146" s="345"/>
      <c r="T146" s="346"/>
      <c r="W146" s="541"/>
    </row>
    <row r="147" spans="1:23" ht="12.75" customHeight="1">
      <c r="A147" s="347"/>
      <c r="B147" s="348"/>
      <c r="C147" s="349"/>
      <c r="D147" s="347"/>
      <c r="E147" s="350"/>
      <c r="F147" s="352"/>
      <c r="G147" s="344"/>
      <c r="H147" s="345"/>
      <c r="I147" s="344"/>
      <c r="J147" s="345"/>
      <c r="K147" s="37"/>
      <c r="L147" s="37"/>
      <c r="M147" s="40"/>
      <c r="N147" s="38"/>
      <c r="O147" s="39"/>
      <c r="P147" s="345"/>
      <c r="Q147" s="345"/>
      <c r="R147" s="345"/>
      <c r="S147" s="345"/>
      <c r="T147" s="346"/>
      <c r="W147" s="541"/>
    </row>
    <row r="148" spans="1:23" ht="12.75" customHeight="1">
      <c r="A148" s="347"/>
      <c r="B148" s="348"/>
      <c r="C148" s="349"/>
      <c r="D148" s="347"/>
      <c r="E148" s="350"/>
      <c r="F148" s="353"/>
      <c r="G148" s="344"/>
      <c r="H148" s="345"/>
      <c r="I148" s="344"/>
      <c r="J148" s="345"/>
      <c r="K148" s="37"/>
      <c r="L148" s="37"/>
      <c r="M148" s="37"/>
      <c r="N148" s="38"/>
      <c r="O148" s="39"/>
      <c r="P148" s="345"/>
      <c r="Q148" s="345"/>
      <c r="R148" s="345"/>
      <c r="S148" s="345"/>
      <c r="T148" s="346"/>
      <c r="W148" s="541"/>
    </row>
    <row r="149" spans="1:23" ht="12.75" customHeight="1">
      <c r="A149" s="347"/>
      <c r="B149" s="348"/>
      <c r="C149" s="349" t="s">
        <v>459</v>
      </c>
      <c r="D149" s="347"/>
      <c r="E149" s="350"/>
      <c r="F149" s="351"/>
      <c r="G149" s="344"/>
      <c r="H149" s="345"/>
      <c r="I149" s="344"/>
      <c r="J149" s="345"/>
      <c r="K149" s="37"/>
      <c r="L149" s="37"/>
      <c r="M149" s="37"/>
      <c r="N149" s="38"/>
      <c r="O149" s="39"/>
      <c r="P149" s="345"/>
      <c r="Q149" s="345"/>
      <c r="R149" s="345"/>
      <c r="S149" s="345"/>
      <c r="T149" s="340" t="e">
        <f>(T145*100%)/'N46 Cav-Nax (Taron)'!T1113</f>
        <v>#REF!</v>
      </c>
      <c r="W149" s="541"/>
    </row>
    <row r="150" spans="1:23" ht="12.75" customHeight="1">
      <c r="A150" s="347"/>
      <c r="B150" s="348"/>
      <c r="C150" s="349"/>
      <c r="D150" s="347"/>
      <c r="E150" s="350"/>
      <c r="F150" s="352"/>
      <c r="G150" s="344"/>
      <c r="H150" s="345"/>
      <c r="I150" s="344"/>
      <c r="J150" s="345"/>
      <c r="K150" s="37"/>
      <c r="L150" s="37"/>
      <c r="M150" s="37"/>
      <c r="N150" s="38"/>
      <c r="O150" s="39"/>
      <c r="P150" s="345"/>
      <c r="Q150" s="345"/>
      <c r="R150" s="345"/>
      <c r="S150" s="345"/>
      <c r="T150" s="340"/>
      <c r="W150" s="541"/>
    </row>
    <row r="151" spans="1:23" ht="12.75" customHeight="1">
      <c r="A151" s="347"/>
      <c r="B151" s="348"/>
      <c r="C151" s="349"/>
      <c r="D151" s="347"/>
      <c r="E151" s="350"/>
      <c r="F151" s="352"/>
      <c r="G151" s="344"/>
      <c r="H151" s="345"/>
      <c r="I151" s="344"/>
      <c r="J151" s="345"/>
      <c r="K151" s="37"/>
      <c r="L151" s="37"/>
      <c r="M151" s="40"/>
      <c r="N151" s="38"/>
      <c r="O151" s="39"/>
      <c r="P151" s="345"/>
      <c r="Q151" s="345"/>
      <c r="R151" s="345"/>
      <c r="S151" s="345"/>
      <c r="T151" s="340"/>
      <c r="W151" s="541"/>
    </row>
    <row r="152" spans="1:23" ht="12.75" customHeight="1">
      <c r="A152" s="347"/>
      <c r="B152" s="348"/>
      <c r="C152" s="349"/>
      <c r="D152" s="347"/>
      <c r="E152" s="350"/>
      <c r="F152" s="353"/>
      <c r="G152" s="344"/>
      <c r="H152" s="345"/>
      <c r="I152" s="344"/>
      <c r="J152" s="345"/>
      <c r="K152" s="37"/>
      <c r="L152" s="37"/>
      <c r="M152" s="37"/>
      <c r="N152" s="38"/>
      <c r="O152" s="39"/>
      <c r="P152" s="345"/>
      <c r="Q152" s="345"/>
      <c r="R152" s="345"/>
      <c r="S152" s="345"/>
      <c r="T152" s="340"/>
      <c r="W152" s="541"/>
    </row>
    <row r="153" spans="1:23" ht="12.75" customHeight="1">
      <c r="A153" s="229"/>
      <c r="B153" s="240"/>
      <c r="C153" s="284" t="s">
        <v>839</v>
      </c>
      <c r="D153" s="229"/>
      <c r="E153" s="243"/>
      <c r="F153" s="224">
        <f t="shared" ref="F153" si="208">H153+J153+R153</f>
        <v>0</v>
      </c>
      <c r="G153" s="232"/>
      <c r="H153" s="228">
        <f t="shared" ref="H153" si="209">G153*$P$16/1000</f>
        <v>0</v>
      </c>
      <c r="I153" s="283"/>
      <c r="J153" s="228">
        <f t="shared" ref="J153" si="210">I153*$P$17/1000</f>
        <v>0</v>
      </c>
      <c r="K153" s="22"/>
      <c r="L153" s="22"/>
      <c r="M153" s="22"/>
      <c r="N153" s="34"/>
      <c r="O153" s="66">
        <f t="shared" si="127"/>
        <v>0</v>
      </c>
      <c r="P153" s="228">
        <f t="shared" ref="P153" si="211">E153*F153</f>
        <v>0</v>
      </c>
      <c r="Q153" s="228">
        <f t="shared" ref="Q153" si="212">SUM(O153:O156)</f>
        <v>0</v>
      </c>
      <c r="R153" s="228">
        <f t="shared" ref="R153" si="213">Q153*1.02*1.05*$R$22</f>
        <v>0</v>
      </c>
      <c r="S153" s="228">
        <f t="shared" ref="S153" si="214">F153*$S$25</f>
        <v>0</v>
      </c>
      <c r="T153" s="228">
        <f t="shared" ref="T153" si="215">S153*E153</f>
        <v>0</v>
      </c>
      <c r="W153" s="541"/>
    </row>
    <row r="154" spans="1:23" ht="12.75" customHeight="1">
      <c r="A154" s="229"/>
      <c r="B154" s="240"/>
      <c r="C154" s="284"/>
      <c r="D154" s="229"/>
      <c r="E154" s="243"/>
      <c r="F154" s="224"/>
      <c r="G154" s="232"/>
      <c r="H154" s="228"/>
      <c r="I154" s="283"/>
      <c r="J154" s="228"/>
      <c r="K154" s="22"/>
      <c r="L154" s="22"/>
      <c r="M154" s="22"/>
      <c r="N154" s="34"/>
      <c r="O154" s="66">
        <f t="shared" si="127"/>
        <v>0</v>
      </c>
      <c r="P154" s="228"/>
      <c r="Q154" s="228"/>
      <c r="R154" s="228"/>
      <c r="S154" s="228"/>
      <c r="T154" s="228"/>
      <c r="W154" s="541"/>
    </row>
    <row r="155" spans="1:23" ht="12.75" customHeight="1">
      <c r="A155" s="229"/>
      <c r="B155" s="240"/>
      <c r="C155" s="284"/>
      <c r="D155" s="229"/>
      <c r="E155" s="243"/>
      <c r="F155" s="224"/>
      <c r="G155" s="232"/>
      <c r="H155" s="228"/>
      <c r="I155" s="283"/>
      <c r="J155" s="228"/>
      <c r="K155" s="22"/>
      <c r="L155" s="22"/>
      <c r="M155" s="22"/>
      <c r="N155" s="34"/>
      <c r="O155" s="66">
        <f t="shared" si="127"/>
        <v>0</v>
      </c>
      <c r="P155" s="228"/>
      <c r="Q155" s="228"/>
      <c r="R155" s="228"/>
      <c r="S155" s="228"/>
      <c r="T155" s="228"/>
      <c r="W155" s="541"/>
    </row>
    <row r="156" spans="1:23" ht="12.75" customHeight="1">
      <c r="A156" s="229"/>
      <c r="B156" s="240"/>
      <c r="C156" s="284"/>
      <c r="D156" s="229"/>
      <c r="E156" s="243"/>
      <c r="F156" s="224"/>
      <c r="G156" s="232"/>
      <c r="H156" s="228"/>
      <c r="I156" s="283"/>
      <c r="J156" s="228"/>
      <c r="K156" s="22"/>
      <c r="L156" s="22"/>
      <c r="M156" s="22"/>
      <c r="N156" s="34"/>
      <c r="O156" s="66">
        <f t="shared" si="127"/>
        <v>0</v>
      </c>
      <c r="P156" s="228"/>
      <c r="Q156" s="228"/>
      <c r="R156" s="228"/>
      <c r="S156" s="228"/>
      <c r="T156" s="228"/>
      <c r="W156" s="541"/>
    </row>
    <row r="157" spans="1:23" ht="12.75" customHeight="1">
      <c r="A157" s="229">
        <v>1</v>
      </c>
      <c r="B157" s="230" t="s">
        <v>318</v>
      </c>
      <c r="C157" s="230" t="s">
        <v>319</v>
      </c>
      <c r="D157" s="280" t="s">
        <v>755</v>
      </c>
      <c r="E157" s="280">
        <v>7.05</v>
      </c>
      <c r="F157" s="224">
        <f t="shared" ref="F157" si="216">H157+J157+R157</f>
        <v>22.627139094767998</v>
      </c>
      <c r="G157" s="232">
        <v>2.9</v>
      </c>
      <c r="H157" s="228">
        <f t="shared" ref="H157" si="217">G157*$P$16/1000</f>
        <v>4.9946700000000002</v>
      </c>
      <c r="I157" s="232">
        <v>0.95</v>
      </c>
      <c r="J157" s="228">
        <f t="shared" ref="J157" si="218">I157*$P$17/1000</f>
        <v>2.0937240000000004</v>
      </c>
      <c r="K157" s="22" t="s">
        <v>320</v>
      </c>
      <c r="L157" s="34" t="s">
        <v>44</v>
      </c>
      <c r="M157" s="22">
        <v>0.92</v>
      </c>
      <c r="N157" s="34">
        <v>10.417</v>
      </c>
      <c r="O157" s="66">
        <f t="shared" si="127"/>
        <v>9.5836400000000008</v>
      </c>
      <c r="P157" s="228">
        <f t="shared" ref="P157" si="219">E157*F157</f>
        <v>159.52133061811438</v>
      </c>
      <c r="Q157" s="228">
        <f t="shared" ref="Q157" si="220">SUM(O157:O160)</f>
        <v>13.72364</v>
      </c>
      <c r="R157" s="228">
        <f t="shared" ref="R157" si="221">Q157*1.02*1.05*$R$22</f>
        <v>15.538745094767998</v>
      </c>
      <c r="S157" s="228">
        <f t="shared" ref="S157" si="222">F157*$S$25</f>
        <v>26.379813829913523</v>
      </c>
      <c r="T157" s="228">
        <f t="shared" ref="T157" si="223">S157*E157</f>
        <v>185.97768750089034</v>
      </c>
      <c r="W157" s="541">
        <v>185.97768750089034</v>
      </c>
    </row>
    <row r="158" spans="1:23" ht="12.75" customHeight="1">
      <c r="A158" s="229"/>
      <c r="B158" s="230"/>
      <c r="C158" s="230"/>
      <c r="D158" s="280"/>
      <c r="E158" s="280"/>
      <c r="F158" s="224"/>
      <c r="G158" s="232"/>
      <c r="H158" s="228"/>
      <c r="I158" s="232"/>
      <c r="J158" s="228"/>
      <c r="K158" s="22"/>
      <c r="L158" s="22"/>
      <c r="M158" s="22"/>
      <c r="N158" s="34"/>
      <c r="O158" s="66">
        <f t="shared" si="127"/>
        <v>0</v>
      </c>
      <c r="P158" s="228"/>
      <c r="Q158" s="228"/>
      <c r="R158" s="228"/>
      <c r="S158" s="228"/>
      <c r="T158" s="228"/>
      <c r="W158" s="541"/>
    </row>
    <row r="159" spans="1:23" ht="12.75" customHeight="1">
      <c r="A159" s="229"/>
      <c r="B159" s="230"/>
      <c r="C159" s="230"/>
      <c r="D159" s="280"/>
      <c r="E159" s="280"/>
      <c r="F159" s="224"/>
      <c r="G159" s="232"/>
      <c r="H159" s="228"/>
      <c r="I159" s="232"/>
      <c r="J159" s="228"/>
      <c r="K159" s="22" t="s">
        <v>45</v>
      </c>
      <c r="L159" s="34" t="s">
        <v>44</v>
      </c>
      <c r="M159" s="71">
        <v>0.18</v>
      </c>
      <c r="N159" s="34">
        <v>23</v>
      </c>
      <c r="O159" s="66">
        <f t="shared" si="127"/>
        <v>4.1399999999999997</v>
      </c>
      <c r="P159" s="228"/>
      <c r="Q159" s="228"/>
      <c r="R159" s="228"/>
      <c r="S159" s="228"/>
      <c r="T159" s="228"/>
      <c r="W159" s="541"/>
    </row>
    <row r="160" spans="1:23" ht="12.75" customHeight="1">
      <c r="A160" s="229"/>
      <c r="B160" s="230"/>
      <c r="C160" s="230"/>
      <c r="D160" s="280"/>
      <c r="E160" s="280"/>
      <c r="F160" s="224"/>
      <c r="G160" s="232"/>
      <c r="H160" s="228"/>
      <c r="I160" s="232"/>
      <c r="J160" s="228"/>
      <c r="K160" s="22"/>
      <c r="L160" s="22"/>
      <c r="M160" s="22"/>
      <c r="N160" s="34"/>
      <c r="O160" s="66">
        <f t="shared" si="127"/>
        <v>0</v>
      </c>
      <c r="P160" s="228"/>
      <c r="Q160" s="228"/>
      <c r="R160" s="228"/>
      <c r="S160" s="228"/>
      <c r="T160" s="228"/>
      <c r="W160" s="541"/>
    </row>
    <row r="161" spans="1:23" ht="12.75" customHeight="1">
      <c r="A161" s="229">
        <v>2</v>
      </c>
      <c r="B161" s="240" t="s">
        <v>756</v>
      </c>
      <c r="C161" s="240" t="s">
        <v>757</v>
      </c>
      <c r="D161" s="229" t="s">
        <v>293</v>
      </c>
      <c r="E161" s="229">
        <v>8.1999999999999993</v>
      </c>
      <c r="F161" s="224">
        <f t="shared" ref="F161" si="224">H161+J161+R161</f>
        <v>2.902206742128</v>
      </c>
      <c r="G161" s="233">
        <v>0.54</v>
      </c>
      <c r="H161" s="228">
        <f t="shared" ref="H161" si="225">G161*$P$16/1000</f>
        <v>0.93004200000000004</v>
      </c>
      <c r="I161" s="249">
        <v>6.4399999999999999E-2</v>
      </c>
      <c r="J161" s="228">
        <f t="shared" ref="J161" si="226">I161*$P$17/1000</f>
        <v>0.14193244799999999</v>
      </c>
      <c r="K161" s="65" t="s">
        <v>758</v>
      </c>
      <c r="L161" s="65" t="s">
        <v>31</v>
      </c>
      <c r="M161" s="65">
        <v>10.88</v>
      </c>
      <c r="N161" s="77">
        <v>0.13800000000000001</v>
      </c>
      <c r="O161" s="66">
        <f t="shared" si="127"/>
        <v>1.5014400000000003</v>
      </c>
      <c r="P161" s="228">
        <f t="shared" ref="P161" si="227">E161*F161</f>
        <v>23.798095285449598</v>
      </c>
      <c r="Q161" s="228">
        <f t="shared" ref="Q161" si="228">SUM(O161:O164)</f>
        <v>1.6164400000000003</v>
      </c>
      <c r="R161" s="228">
        <f t="shared" ref="R161" si="229">Q161*1.02*1.05*$R$22</f>
        <v>1.830232294128</v>
      </c>
      <c r="S161" s="228">
        <f t="shared" ref="S161" si="230">F161*$S$25</f>
        <v>3.3835330764797895</v>
      </c>
      <c r="T161" s="228">
        <f t="shared" ref="T161" si="231">S161*E161</f>
        <v>27.744971227134272</v>
      </c>
      <c r="W161" s="541">
        <v>27.744971227134272</v>
      </c>
    </row>
    <row r="162" spans="1:23" ht="12.75" customHeight="1">
      <c r="A162" s="229"/>
      <c r="B162" s="240"/>
      <c r="C162" s="240"/>
      <c r="D162" s="229"/>
      <c r="E162" s="229"/>
      <c r="F162" s="224"/>
      <c r="G162" s="233"/>
      <c r="H162" s="228"/>
      <c r="I162" s="249"/>
      <c r="J162" s="228"/>
      <c r="K162" s="65"/>
      <c r="L162" s="65"/>
      <c r="M162" s="70"/>
      <c r="N162" s="77"/>
      <c r="O162" s="66">
        <f t="shared" si="127"/>
        <v>0</v>
      </c>
      <c r="P162" s="228"/>
      <c r="Q162" s="228"/>
      <c r="R162" s="228"/>
      <c r="S162" s="228"/>
      <c r="T162" s="228"/>
      <c r="W162" s="541"/>
    </row>
    <row r="163" spans="1:23" ht="12.75" customHeight="1">
      <c r="A163" s="229"/>
      <c r="B163" s="240"/>
      <c r="C163" s="240"/>
      <c r="D163" s="229"/>
      <c r="E163" s="229"/>
      <c r="F163" s="224"/>
      <c r="G163" s="233"/>
      <c r="H163" s="228"/>
      <c r="I163" s="249"/>
      <c r="J163" s="228"/>
      <c r="K163" s="65" t="s">
        <v>45</v>
      </c>
      <c r="L163" s="65" t="s">
        <v>44</v>
      </c>
      <c r="M163" s="70">
        <v>5.0000000000000001E-3</v>
      </c>
      <c r="N163" s="77">
        <v>23</v>
      </c>
      <c r="O163" s="66">
        <f t="shared" si="127"/>
        <v>0.115</v>
      </c>
      <c r="P163" s="228"/>
      <c r="Q163" s="228"/>
      <c r="R163" s="228"/>
      <c r="S163" s="228"/>
      <c r="T163" s="228"/>
      <c r="W163" s="541"/>
    </row>
    <row r="164" spans="1:23" ht="12.75" customHeight="1">
      <c r="A164" s="229"/>
      <c r="B164" s="240"/>
      <c r="C164" s="240"/>
      <c r="D164" s="229"/>
      <c r="E164" s="229"/>
      <c r="F164" s="224"/>
      <c r="G164" s="233"/>
      <c r="H164" s="228"/>
      <c r="I164" s="249"/>
      <c r="J164" s="228"/>
      <c r="K164" s="65"/>
      <c r="L164" s="65"/>
      <c r="M164" s="65"/>
      <c r="N164" s="77"/>
      <c r="O164" s="66">
        <f t="shared" si="127"/>
        <v>0</v>
      </c>
      <c r="P164" s="228"/>
      <c r="Q164" s="228"/>
      <c r="R164" s="228"/>
      <c r="S164" s="228"/>
      <c r="T164" s="228"/>
      <c r="W164" s="541"/>
    </row>
    <row r="165" spans="1:23" ht="12.75" customHeight="1">
      <c r="A165" s="229">
        <v>3</v>
      </c>
      <c r="B165" s="240" t="s">
        <v>759</v>
      </c>
      <c r="C165" s="240" t="s">
        <v>760</v>
      </c>
      <c r="D165" s="229" t="s">
        <v>32</v>
      </c>
      <c r="E165" s="245">
        <v>0.03</v>
      </c>
      <c r="F165" s="224">
        <f t="shared" ref="F165" si="232">H165+J165+R165</f>
        <v>50.921349600000006</v>
      </c>
      <c r="G165" s="265">
        <v>27.8</v>
      </c>
      <c r="H165" s="228">
        <f t="shared" ref="H165" si="233">G165*$P$16/1000</f>
        <v>47.879940000000005</v>
      </c>
      <c r="I165" s="233">
        <v>1.38</v>
      </c>
      <c r="J165" s="228">
        <f t="shared" ref="J165" si="234">I165*$P$17/1000</f>
        <v>3.0414096000000002</v>
      </c>
      <c r="K165" s="65"/>
      <c r="L165" s="65"/>
      <c r="M165" s="65"/>
      <c r="N165" s="77"/>
      <c r="O165" s="66">
        <f t="shared" si="127"/>
        <v>0</v>
      </c>
      <c r="P165" s="228">
        <f t="shared" ref="P165" si="235">E165*F165</f>
        <v>1.5276404880000001</v>
      </c>
      <c r="Q165" s="228">
        <f t="shared" ref="Q165" si="236">SUM(O165:O168)</f>
        <v>0</v>
      </c>
      <c r="R165" s="228">
        <f t="shared" ref="R165" si="237">Q165*1.02*1.05*$R$22</f>
        <v>0</v>
      </c>
      <c r="S165" s="228">
        <f t="shared" ref="S165" si="238">F165*$S$25</f>
        <v>59.366573776290956</v>
      </c>
      <c r="T165" s="228">
        <f t="shared" ref="T165" si="239">S165*E165</f>
        <v>1.7809972132887286</v>
      </c>
      <c r="W165" s="541">
        <v>1.7809972132887286</v>
      </c>
    </row>
    <row r="166" spans="1:23" ht="12.75" customHeight="1">
      <c r="A166" s="229"/>
      <c r="B166" s="240"/>
      <c r="C166" s="240"/>
      <c r="D166" s="229"/>
      <c r="E166" s="245"/>
      <c r="F166" s="224"/>
      <c r="G166" s="265"/>
      <c r="H166" s="228"/>
      <c r="I166" s="233"/>
      <c r="J166" s="228"/>
      <c r="K166" s="65"/>
      <c r="L166" s="65"/>
      <c r="M166" s="65"/>
      <c r="N166" s="77"/>
      <c r="O166" s="66">
        <f t="shared" si="127"/>
        <v>0</v>
      </c>
      <c r="P166" s="228"/>
      <c r="Q166" s="228"/>
      <c r="R166" s="228"/>
      <c r="S166" s="228"/>
      <c r="T166" s="228"/>
      <c r="W166" s="541"/>
    </row>
    <row r="167" spans="1:23" ht="12.75" customHeight="1">
      <c r="A167" s="229"/>
      <c r="B167" s="240"/>
      <c r="C167" s="240"/>
      <c r="D167" s="229"/>
      <c r="E167" s="245"/>
      <c r="F167" s="224"/>
      <c r="G167" s="265"/>
      <c r="H167" s="228"/>
      <c r="I167" s="233"/>
      <c r="J167" s="228"/>
      <c r="K167" s="65"/>
      <c r="L167" s="65"/>
      <c r="M167" s="121"/>
      <c r="N167" s="77"/>
      <c r="O167" s="66">
        <f t="shared" si="127"/>
        <v>0</v>
      </c>
      <c r="P167" s="228"/>
      <c r="Q167" s="228"/>
      <c r="R167" s="228"/>
      <c r="S167" s="228"/>
      <c r="T167" s="228"/>
      <c r="W167" s="541"/>
    </row>
    <row r="168" spans="1:23" ht="12.75" customHeight="1">
      <c r="A168" s="229"/>
      <c r="B168" s="240"/>
      <c r="C168" s="240"/>
      <c r="D168" s="229"/>
      <c r="E168" s="245"/>
      <c r="F168" s="224"/>
      <c r="G168" s="265"/>
      <c r="H168" s="228"/>
      <c r="I168" s="233"/>
      <c r="J168" s="228"/>
      <c r="K168" s="65"/>
      <c r="L168" s="65"/>
      <c r="M168" s="65"/>
      <c r="N168" s="77"/>
      <c r="O168" s="66">
        <f t="shared" si="127"/>
        <v>0</v>
      </c>
      <c r="P168" s="228"/>
      <c r="Q168" s="228"/>
      <c r="R168" s="228"/>
      <c r="S168" s="228"/>
      <c r="T168" s="228"/>
      <c r="W168" s="541"/>
    </row>
    <row r="169" spans="1:23" ht="12.75" customHeight="1">
      <c r="A169" s="229">
        <v>4</v>
      </c>
      <c r="B169" s="240" t="s">
        <v>34</v>
      </c>
      <c r="C169" s="240" t="s">
        <v>761</v>
      </c>
      <c r="D169" s="229" t="s">
        <v>32</v>
      </c>
      <c r="E169" s="245">
        <v>0.03</v>
      </c>
      <c r="F169" s="224">
        <f t="shared" ref="F169" si="240">H169+J169+R169</f>
        <v>334.33069035239998</v>
      </c>
      <c r="G169" s="233"/>
      <c r="H169" s="228">
        <f t="shared" ref="H169" si="241">G169*$P$16/1000</f>
        <v>0</v>
      </c>
      <c r="I169" s="233"/>
      <c r="J169" s="228">
        <f t="shared" ref="J169" si="242">I169*$P$17/1000</f>
        <v>0</v>
      </c>
      <c r="K169" s="65" t="s">
        <v>731</v>
      </c>
      <c r="L169" s="65" t="s">
        <v>32</v>
      </c>
      <c r="M169" s="65">
        <v>1</v>
      </c>
      <c r="N169" s="77">
        <v>295.27699999999999</v>
      </c>
      <c r="O169" s="66">
        <f t="shared" si="127"/>
        <v>295.27699999999999</v>
      </c>
      <c r="P169" s="228">
        <f t="shared" ref="P169" si="243">E169*F169</f>
        <v>10.029920710571998</v>
      </c>
      <c r="Q169" s="228">
        <f t="shared" ref="Q169" si="244">SUM(O169:O172)</f>
        <v>295.27699999999999</v>
      </c>
      <c r="R169" s="228">
        <f t="shared" ref="R169" si="245">Q169*1.02*1.05*$R$22</f>
        <v>334.33069035239998</v>
      </c>
      <c r="S169" s="228">
        <f t="shared" ref="S169" si="246">F169*$S$25</f>
        <v>389.77889923176815</v>
      </c>
      <c r="T169" s="228">
        <f t="shared" ref="T169" si="247">S169*E169</f>
        <v>11.693366976953044</v>
      </c>
      <c r="W169" s="541">
        <v>11.693366976953044</v>
      </c>
    </row>
    <row r="170" spans="1:23" ht="12.75" customHeight="1">
      <c r="A170" s="229"/>
      <c r="B170" s="240"/>
      <c r="C170" s="240"/>
      <c r="D170" s="229"/>
      <c r="E170" s="245"/>
      <c r="F170" s="224"/>
      <c r="G170" s="233"/>
      <c r="H170" s="228"/>
      <c r="I170" s="233"/>
      <c r="J170" s="228"/>
      <c r="K170" s="65"/>
      <c r="L170" s="65"/>
      <c r="M170" s="65"/>
      <c r="N170" s="77"/>
      <c r="O170" s="66">
        <f t="shared" si="127"/>
        <v>0</v>
      </c>
      <c r="P170" s="228"/>
      <c r="Q170" s="228"/>
      <c r="R170" s="228"/>
      <c r="S170" s="228"/>
      <c r="T170" s="228"/>
      <c r="W170" s="541"/>
    </row>
    <row r="171" spans="1:23" ht="12.75" customHeight="1">
      <c r="A171" s="229"/>
      <c r="B171" s="240"/>
      <c r="C171" s="240"/>
      <c r="D171" s="229"/>
      <c r="E171" s="245"/>
      <c r="F171" s="224"/>
      <c r="G171" s="233"/>
      <c r="H171" s="228"/>
      <c r="I171" s="233"/>
      <c r="J171" s="228"/>
      <c r="K171" s="65"/>
      <c r="L171" s="65"/>
      <c r="M171" s="67"/>
      <c r="N171" s="77"/>
      <c r="O171" s="66">
        <f t="shared" si="127"/>
        <v>0</v>
      </c>
      <c r="P171" s="228"/>
      <c r="Q171" s="228"/>
      <c r="R171" s="228"/>
      <c r="S171" s="228"/>
      <c r="T171" s="228"/>
      <c r="W171" s="541"/>
    </row>
    <row r="172" spans="1:23" ht="12.75" customHeight="1">
      <c r="A172" s="229"/>
      <c r="B172" s="240"/>
      <c r="C172" s="240"/>
      <c r="D172" s="229"/>
      <c r="E172" s="245"/>
      <c r="F172" s="224"/>
      <c r="G172" s="233"/>
      <c r="H172" s="228"/>
      <c r="I172" s="233"/>
      <c r="J172" s="228"/>
      <c r="K172" s="65"/>
      <c r="L172" s="65"/>
      <c r="M172" s="65"/>
      <c r="N172" s="77"/>
      <c r="O172" s="66">
        <f t="shared" si="127"/>
        <v>0</v>
      </c>
      <c r="P172" s="228"/>
      <c r="Q172" s="228"/>
      <c r="R172" s="228"/>
      <c r="S172" s="228"/>
      <c r="T172" s="228"/>
      <c r="W172" s="541"/>
    </row>
    <row r="173" spans="1:23" ht="12.75" customHeight="1">
      <c r="A173" s="229">
        <v>5</v>
      </c>
      <c r="B173" s="240" t="s">
        <v>762</v>
      </c>
      <c r="C173" s="240" t="s">
        <v>763</v>
      </c>
      <c r="D173" s="229" t="s">
        <v>39</v>
      </c>
      <c r="E173" s="229">
        <v>0.4</v>
      </c>
      <c r="F173" s="224">
        <f t="shared" ref="F173" si="248">H173+J173+R173</f>
        <v>36.663777852000003</v>
      </c>
      <c r="G173" s="233">
        <v>3.7149999999999999</v>
      </c>
      <c r="H173" s="228">
        <f t="shared" ref="H173" si="249">G173*$P$16/1000</f>
        <v>6.3983444999999994</v>
      </c>
      <c r="I173" s="233">
        <v>1.68</v>
      </c>
      <c r="J173" s="228">
        <f t="shared" ref="J173" si="250">I173*$P$17/1000</f>
        <v>3.7025855999999999</v>
      </c>
      <c r="K173" s="65" t="s">
        <v>45</v>
      </c>
      <c r="L173" s="65" t="s">
        <v>44</v>
      </c>
      <c r="M173" s="65">
        <v>1.02</v>
      </c>
      <c r="N173" s="77">
        <v>23</v>
      </c>
      <c r="O173" s="66">
        <f t="shared" si="127"/>
        <v>23.46</v>
      </c>
      <c r="P173" s="228">
        <f t="shared" ref="P173" si="251">E173*F173</f>
        <v>14.665511140800001</v>
      </c>
      <c r="Q173" s="228">
        <f t="shared" ref="Q173" si="252">SUM(O173:O176)</f>
        <v>23.46</v>
      </c>
      <c r="R173" s="228">
        <f t="shared" ref="R173" si="253">Q173*1.02*1.05*$R$22</f>
        <v>26.562847752000003</v>
      </c>
      <c r="S173" s="228">
        <f t="shared" ref="S173" si="254">F173*$S$25</f>
        <v>42.744406616597217</v>
      </c>
      <c r="T173" s="228">
        <f t="shared" ref="T173" si="255">S173*E173</f>
        <v>17.097762646638888</v>
      </c>
      <c r="W173" s="541">
        <v>17.097762646638888</v>
      </c>
    </row>
    <row r="174" spans="1:23" ht="12.75" customHeight="1">
      <c r="A174" s="229"/>
      <c r="B174" s="240"/>
      <c r="C174" s="240"/>
      <c r="D174" s="229"/>
      <c r="E174" s="229"/>
      <c r="F174" s="224"/>
      <c r="G174" s="233"/>
      <c r="H174" s="228"/>
      <c r="I174" s="233"/>
      <c r="J174" s="228"/>
      <c r="K174" s="65"/>
      <c r="L174" s="65"/>
      <c r="M174" s="65"/>
      <c r="N174" s="77"/>
      <c r="O174" s="66">
        <f t="shared" ref="O174:O253" si="256">M174*N174</f>
        <v>0</v>
      </c>
      <c r="P174" s="228"/>
      <c r="Q174" s="228"/>
      <c r="R174" s="228"/>
      <c r="S174" s="228"/>
      <c r="T174" s="228"/>
      <c r="W174" s="541"/>
    </row>
    <row r="175" spans="1:23" ht="12.75" customHeight="1">
      <c r="A175" s="229"/>
      <c r="B175" s="240"/>
      <c r="C175" s="240"/>
      <c r="D175" s="229"/>
      <c r="E175" s="229"/>
      <c r="F175" s="224"/>
      <c r="G175" s="233"/>
      <c r="H175" s="228"/>
      <c r="I175" s="233"/>
      <c r="J175" s="228"/>
      <c r="K175" s="65"/>
      <c r="L175" s="65"/>
      <c r="M175" s="67"/>
      <c r="N175" s="77"/>
      <c r="O175" s="66">
        <f t="shared" si="256"/>
        <v>0</v>
      </c>
      <c r="P175" s="228"/>
      <c r="Q175" s="228"/>
      <c r="R175" s="228"/>
      <c r="S175" s="228"/>
      <c r="T175" s="228"/>
      <c r="W175" s="541"/>
    </row>
    <row r="176" spans="1:23" ht="12.75" customHeight="1">
      <c r="A176" s="229"/>
      <c r="B176" s="240"/>
      <c r="C176" s="240"/>
      <c r="D176" s="229"/>
      <c r="E176" s="229"/>
      <c r="F176" s="224"/>
      <c r="G176" s="233"/>
      <c r="H176" s="228"/>
      <c r="I176" s="233"/>
      <c r="J176" s="228"/>
      <c r="K176" s="65"/>
      <c r="L176" s="65"/>
      <c r="M176" s="65"/>
      <c r="N176" s="77"/>
      <c r="O176" s="66">
        <f t="shared" si="256"/>
        <v>0</v>
      </c>
      <c r="P176" s="228"/>
      <c r="Q176" s="228"/>
      <c r="R176" s="228"/>
      <c r="S176" s="228"/>
      <c r="T176" s="228"/>
      <c r="W176" s="541"/>
    </row>
    <row r="177" spans="1:23" ht="12.75" customHeight="1">
      <c r="A177" s="347"/>
      <c r="B177" s="348"/>
      <c r="C177" s="349" t="s">
        <v>458</v>
      </c>
      <c r="D177" s="347"/>
      <c r="E177" s="350"/>
      <c r="F177" s="351"/>
      <c r="G177" s="344"/>
      <c r="H177" s="345"/>
      <c r="I177" s="344"/>
      <c r="J177" s="345"/>
      <c r="K177" s="37"/>
      <c r="L177" s="37"/>
      <c r="M177" s="37"/>
      <c r="N177" s="38"/>
      <c r="O177" s="39"/>
      <c r="P177" s="345"/>
      <c r="Q177" s="345"/>
      <c r="R177" s="345"/>
      <c r="S177" s="345"/>
      <c r="T177" s="346">
        <f>SUM(T157:T176)</f>
        <v>244.29478556490528</v>
      </c>
      <c r="W177" s="541"/>
    </row>
    <row r="178" spans="1:23" ht="12.75" customHeight="1">
      <c r="A178" s="347"/>
      <c r="B178" s="348"/>
      <c r="C178" s="349"/>
      <c r="D178" s="347"/>
      <c r="E178" s="350"/>
      <c r="F178" s="352"/>
      <c r="G178" s="344"/>
      <c r="H178" s="345"/>
      <c r="I178" s="344"/>
      <c r="J178" s="345"/>
      <c r="K178" s="37"/>
      <c r="L178" s="37"/>
      <c r="M178" s="37"/>
      <c r="N178" s="38"/>
      <c r="O178" s="39"/>
      <c r="P178" s="345"/>
      <c r="Q178" s="345"/>
      <c r="R178" s="345"/>
      <c r="S178" s="345"/>
      <c r="T178" s="346"/>
      <c r="W178" s="541"/>
    </row>
    <row r="179" spans="1:23" ht="12.75" customHeight="1">
      <c r="A179" s="347"/>
      <c r="B179" s="348"/>
      <c r="C179" s="349"/>
      <c r="D179" s="347"/>
      <c r="E179" s="350"/>
      <c r="F179" s="352"/>
      <c r="G179" s="344"/>
      <c r="H179" s="345"/>
      <c r="I179" s="344"/>
      <c r="J179" s="345"/>
      <c r="K179" s="37"/>
      <c r="L179" s="37"/>
      <c r="M179" s="40"/>
      <c r="N179" s="38"/>
      <c r="O179" s="39"/>
      <c r="P179" s="345"/>
      <c r="Q179" s="345"/>
      <c r="R179" s="345"/>
      <c r="S179" s="345"/>
      <c r="T179" s="346"/>
      <c r="W179" s="541"/>
    </row>
    <row r="180" spans="1:23" ht="12.75" customHeight="1">
      <c r="A180" s="347"/>
      <c r="B180" s="348"/>
      <c r="C180" s="349"/>
      <c r="D180" s="347"/>
      <c r="E180" s="350"/>
      <c r="F180" s="353"/>
      <c r="G180" s="344"/>
      <c r="H180" s="345"/>
      <c r="I180" s="344"/>
      <c r="J180" s="345"/>
      <c r="K180" s="37"/>
      <c r="L180" s="37"/>
      <c r="M180" s="37"/>
      <c r="N180" s="38"/>
      <c r="O180" s="39"/>
      <c r="P180" s="345"/>
      <c r="Q180" s="345"/>
      <c r="R180" s="345"/>
      <c r="S180" s="345"/>
      <c r="T180" s="346"/>
      <c r="W180" s="541"/>
    </row>
    <row r="181" spans="1:23" ht="12.75" customHeight="1">
      <c r="A181" s="347"/>
      <c r="B181" s="348"/>
      <c r="C181" s="349" t="s">
        <v>459</v>
      </c>
      <c r="D181" s="347"/>
      <c r="E181" s="350"/>
      <c r="F181" s="351"/>
      <c r="G181" s="344"/>
      <c r="H181" s="345"/>
      <c r="I181" s="344"/>
      <c r="J181" s="345"/>
      <c r="K181" s="37"/>
      <c r="L181" s="37"/>
      <c r="M181" s="37"/>
      <c r="N181" s="38"/>
      <c r="O181" s="39"/>
      <c r="P181" s="345"/>
      <c r="Q181" s="345"/>
      <c r="R181" s="345"/>
      <c r="S181" s="345"/>
      <c r="T181" s="340" t="e">
        <f>(T177*100%)/'N46 Cav-Nax (Taron)'!T1113</f>
        <v>#REF!</v>
      </c>
      <c r="W181" s="541"/>
    </row>
    <row r="182" spans="1:23" ht="12.75" customHeight="1">
      <c r="A182" s="347"/>
      <c r="B182" s="348"/>
      <c r="C182" s="349"/>
      <c r="D182" s="347"/>
      <c r="E182" s="350"/>
      <c r="F182" s="352"/>
      <c r="G182" s="344"/>
      <c r="H182" s="345"/>
      <c r="I182" s="344"/>
      <c r="J182" s="345"/>
      <c r="K182" s="37"/>
      <c r="L182" s="37"/>
      <c r="M182" s="37"/>
      <c r="N182" s="38"/>
      <c r="O182" s="39"/>
      <c r="P182" s="345"/>
      <c r="Q182" s="345"/>
      <c r="R182" s="345"/>
      <c r="S182" s="345"/>
      <c r="T182" s="340"/>
      <c r="W182" s="541"/>
    </row>
    <row r="183" spans="1:23" ht="12.75" customHeight="1">
      <c r="A183" s="347"/>
      <c r="B183" s="348"/>
      <c r="C183" s="349"/>
      <c r="D183" s="347"/>
      <c r="E183" s="350"/>
      <c r="F183" s="352"/>
      <c r="G183" s="344"/>
      <c r="H183" s="345"/>
      <c r="I183" s="344"/>
      <c r="J183" s="345"/>
      <c r="K183" s="37"/>
      <c r="L183" s="37"/>
      <c r="M183" s="40"/>
      <c r="N183" s="38"/>
      <c r="O183" s="39"/>
      <c r="P183" s="345"/>
      <c r="Q183" s="345"/>
      <c r="R183" s="345"/>
      <c r="S183" s="345"/>
      <c r="T183" s="340"/>
      <c r="W183" s="541"/>
    </row>
    <row r="184" spans="1:23" ht="12.75" customHeight="1">
      <c r="A184" s="347"/>
      <c r="B184" s="348"/>
      <c r="C184" s="349"/>
      <c r="D184" s="347"/>
      <c r="E184" s="350"/>
      <c r="F184" s="353"/>
      <c r="G184" s="344"/>
      <c r="H184" s="345"/>
      <c r="I184" s="344"/>
      <c r="J184" s="345"/>
      <c r="K184" s="37"/>
      <c r="L184" s="37"/>
      <c r="M184" s="37"/>
      <c r="N184" s="38"/>
      <c r="O184" s="39"/>
      <c r="P184" s="345"/>
      <c r="Q184" s="345"/>
      <c r="R184" s="345"/>
      <c r="S184" s="345"/>
      <c r="T184" s="340"/>
      <c r="W184" s="541"/>
    </row>
    <row r="185" spans="1:23" ht="12.75" customHeight="1">
      <c r="A185" s="229"/>
      <c r="B185" s="240"/>
      <c r="C185" s="284" t="s">
        <v>840</v>
      </c>
      <c r="D185" s="229"/>
      <c r="E185" s="243"/>
      <c r="F185" s="224">
        <f t="shared" ref="F185" si="257">H185+J185+R185</f>
        <v>0</v>
      </c>
      <c r="G185" s="233"/>
      <c r="H185" s="228">
        <f t="shared" ref="H185" si="258">G185*$P$16/1000</f>
        <v>0</v>
      </c>
      <c r="I185" s="247"/>
      <c r="J185" s="228">
        <f t="shared" ref="J185" si="259">I185*$P$17/1000</f>
        <v>0</v>
      </c>
      <c r="K185" s="65"/>
      <c r="L185" s="65"/>
      <c r="M185" s="65"/>
      <c r="N185" s="77"/>
      <c r="O185" s="66">
        <f t="shared" si="256"/>
        <v>0</v>
      </c>
      <c r="P185" s="228">
        <f t="shared" ref="P185" si="260">E185*F185</f>
        <v>0</v>
      </c>
      <c r="Q185" s="228">
        <f t="shared" ref="Q185" si="261">SUM(O185:O188)</f>
        <v>0</v>
      </c>
      <c r="R185" s="228">
        <f t="shared" ref="R185" si="262">Q185*1.02*1.05*$R$22</f>
        <v>0</v>
      </c>
      <c r="S185" s="228">
        <f t="shared" ref="S185" si="263">F185*$S$25</f>
        <v>0</v>
      </c>
      <c r="T185" s="228">
        <f t="shared" ref="T185" si="264">S185*E185</f>
        <v>0</v>
      </c>
      <c r="W185" s="541"/>
    </row>
    <row r="186" spans="1:23" ht="12.75" customHeight="1">
      <c r="A186" s="229"/>
      <c r="B186" s="240"/>
      <c r="C186" s="284"/>
      <c r="D186" s="229"/>
      <c r="E186" s="243"/>
      <c r="F186" s="224"/>
      <c r="G186" s="233"/>
      <c r="H186" s="228"/>
      <c r="I186" s="247"/>
      <c r="J186" s="228"/>
      <c r="K186" s="65"/>
      <c r="L186" s="65"/>
      <c r="M186" s="65"/>
      <c r="N186" s="77"/>
      <c r="O186" s="66">
        <f t="shared" si="256"/>
        <v>0</v>
      </c>
      <c r="P186" s="228"/>
      <c r="Q186" s="228"/>
      <c r="R186" s="228"/>
      <c r="S186" s="228"/>
      <c r="T186" s="228"/>
      <c r="W186" s="541"/>
    </row>
    <row r="187" spans="1:23" ht="12.75" customHeight="1">
      <c r="A187" s="229"/>
      <c r="B187" s="240"/>
      <c r="C187" s="284"/>
      <c r="D187" s="229"/>
      <c r="E187" s="243"/>
      <c r="F187" s="224"/>
      <c r="G187" s="233"/>
      <c r="H187" s="228"/>
      <c r="I187" s="247"/>
      <c r="J187" s="228"/>
      <c r="K187" s="65"/>
      <c r="L187" s="65"/>
      <c r="M187" s="67"/>
      <c r="N187" s="77"/>
      <c r="O187" s="66">
        <f t="shared" si="256"/>
        <v>0</v>
      </c>
      <c r="P187" s="228"/>
      <c r="Q187" s="228"/>
      <c r="R187" s="228"/>
      <c r="S187" s="228"/>
      <c r="T187" s="228"/>
      <c r="W187" s="541"/>
    </row>
    <row r="188" spans="1:23" ht="12.75" customHeight="1">
      <c r="A188" s="229"/>
      <c r="B188" s="240"/>
      <c r="C188" s="284"/>
      <c r="D188" s="229"/>
      <c r="E188" s="243"/>
      <c r="F188" s="224"/>
      <c r="G188" s="233"/>
      <c r="H188" s="228"/>
      <c r="I188" s="247"/>
      <c r="J188" s="228"/>
      <c r="K188" s="65"/>
      <c r="L188" s="65"/>
      <c r="M188" s="65"/>
      <c r="N188" s="77"/>
      <c r="O188" s="66">
        <f t="shared" si="256"/>
        <v>0</v>
      </c>
      <c r="P188" s="228"/>
      <c r="Q188" s="228"/>
      <c r="R188" s="228"/>
      <c r="S188" s="228"/>
      <c r="T188" s="228"/>
      <c r="W188" s="541"/>
    </row>
    <row r="189" spans="1:23" ht="12.75" customHeight="1">
      <c r="A189" s="229">
        <v>1</v>
      </c>
      <c r="B189" s="240" t="s">
        <v>764</v>
      </c>
      <c r="C189" s="240" t="s">
        <v>766</v>
      </c>
      <c r="D189" s="229" t="s">
        <v>32</v>
      </c>
      <c r="E189" s="245">
        <v>0.34</v>
      </c>
      <c r="F189" s="224">
        <f t="shared" ref="F189" si="265">H189+J189+R189</f>
        <v>41.501830727039994</v>
      </c>
      <c r="G189" s="233">
        <v>16.899999999999999</v>
      </c>
      <c r="H189" s="228">
        <f t="shared" ref="H189" si="266">G189*$P$16/1000</f>
        <v>29.106869999999994</v>
      </c>
      <c r="I189" s="265">
        <v>0.6</v>
      </c>
      <c r="J189" s="228">
        <f t="shared" ref="J189" si="267">I189*$P$17/1000</f>
        <v>1.3223520000000002</v>
      </c>
      <c r="K189" s="65" t="s">
        <v>765</v>
      </c>
      <c r="L189" s="65" t="s">
        <v>35</v>
      </c>
      <c r="M189" s="65">
        <v>12.8</v>
      </c>
      <c r="N189" s="77">
        <v>0.76400000000000001</v>
      </c>
      <c r="O189" s="66">
        <f t="shared" si="256"/>
        <v>9.7792000000000012</v>
      </c>
      <c r="P189" s="228">
        <f t="shared" ref="P189" si="268">E189*F189</f>
        <v>14.110622447193599</v>
      </c>
      <c r="Q189" s="228">
        <f t="shared" ref="Q189" si="269">SUM(O189:O192)</f>
        <v>9.7792000000000012</v>
      </c>
      <c r="R189" s="228">
        <f t="shared" ref="R189" si="270">Q189*1.02*1.05*$R$22</f>
        <v>11.072608727040002</v>
      </c>
      <c r="S189" s="228">
        <f t="shared" ref="S189" si="271">F189*$S$25</f>
        <v>48.384842802908715</v>
      </c>
      <c r="T189" s="228">
        <f t="shared" ref="T189" si="272">S189*E189</f>
        <v>16.450846552988963</v>
      </c>
      <c r="W189" s="541">
        <v>16.450846552988963</v>
      </c>
    </row>
    <row r="190" spans="1:23" ht="12.75" customHeight="1">
      <c r="A190" s="229"/>
      <c r="B190" s="240"/>
      <c r="C190" s="240"/>
      <c r="D190" s="229"/>
      <c r="E190" s="245"/>
      <c r="F190" s="224"/>
      <c r="G190" s="233"/>
      <c r="H190" s="228"/>
      <c r="I190" s="265"/>
      <c r="J190" s="228"/>
      <c r="K190" s="65"/>
      <c r="L190" s="65"/>
      <c r="M190" s="65"/>
      <c r="N190" s="77"/>
      <c r="O190" s="66">
        <f t="shared" si="256"/>
        <v>0</v>
      </c>
      <c r="P190" s="228"/>
      <c r="Q190" s="228"/>
      <c r="R190" s="228"/>
      <c r="S190" s="228"/>
      <c r="T190" s="228"/>
      <c r="W190" s="541"/>
    </row>
    <row r="191" spans="1:23" ht="12.75" customHeight="1">
      <c r="A191" s="229"/>
      <c r="B191" s="240"/>
      <c r="C191" s="240"/>
      <c r="D191" s="229"/>
      <c r="E191" s="245"/>
      <c r="F191" s="224"/>
      <c r="G191" s="233"/>
      <c r="H191" s="228"/>
      <c r="I191" s="265"/>
      <c r="J191" s="228"/>
      <c r="K191" s="65"/>
      <c r="L191" s="65"/>
      <c r="M191" s="68"/>
      <c r="N191" s="77"/>
      <c r="O191" s="66">
        <f t="shared" si="256"/>
        <v>0</v>
      </c>
      <c r="P191" s="228"/>
      <c r="Q191" s="228"/>
      <c r="R191" s="228"/>
      <c r="S191" s="228"/>
      <c r="T191" s="228"/>
      <c r="W191" s="541"/>
    </row>
    <row r="192" spans="1:23" ht="12.75" customHeight="1">
      <c r="A192" s="229"/>
      <c r="B192" s="240"/>
      <c r="C192" s="240"/>
      <c r="D192" s="229"/>
      <c r="E192" s="245"/>
      <c r="F192" s="224"/>
      <c r="G192" s="233"/>
      <c r="H192" s="228"/>
      <c r="I192" s="265"/>
      <c r="J192" s="228"/>
      <c r="K192" s="65"/>
      <c r="L192" s="65"/>
      <c r="M192" s="65"/>
      <c r="N192" s="77"/>
      <c r="O192" s="66">
        <f t="shared" si="256"/>
        <v>0</v>
      </c>
      <c r="P192" s="228"/>
      <c r="Q192" s="228"/>
      <c r="R192" s="228"/>
      <c r="S192" s="228"/>
      <c r="T192" s="228"/>
      <c r="W192" s="541"/>
    </row>
    <row r="193" spans="1:23" ht="12.75" customHeight="1">
      <c r="A193" s="229">
        <v>2</v>
      </c>
      <c r="B193" s="240" t="s">
        <v>34</v>
      </c>
      <c r="C193" s="240" t="s">
        <v>767</v>
      </c>
      <c r="D193" s="229" t="s">
        <v>40</v>
      </c>
      <c r="E193" s="242">
        <v>90</v>
      </c>
      <c r="F193" s="224">
        <f t="shared" ref="F193" si="273">H193+J193+R193</f>
        <v>1.7708565168000001</v>
      </c>
      <c r="G193" s="233"/>
      <c r="H193" s="228">
        <f t="shared" ref="H193" si="274">G193*$P$16/1000</f>
        <v>0</v>
      </c>
      <c r="I193" s="249"/>
      <c r="J193" s="228">
        <f t="shared" ref="J193" si="275">I193*$P$17/1000</f>
        <v>0</v>
      </c>
      <c r="K193" s="65" t="s">
        <v>768</v>
      </c>
      <c r="L193" s="65" t="s">
        <v>40</v>
      </c>
      <c r="M193" s="65">
        <v>1</v>
      </c>
      <c r="N193" s="77">
        <v>1.5640000000000001</v>
      </c>
      <c r="O193" s="66">
        <f t="shared" si="256"/>
        <v>1.5640000000000001</v>
      </c>
      <c r="P193" s="228">
        <f t="shared" ref="P193" si="276">E193*F193</f>
        <v>159.37708651200001</v>
      </c>
      <c r="Q193" s="228">
        <f t="shared" ref="Q193" si="277">SUM(O193:O196)</f>
        <v>1.5640000000000001</v>
      </c>
      <c r="R193" s="228">
        <f t="shared" ref="R193" si="278">Q193*1.02*1.05*$R$22</f>
        <v>1.7708565168000001</v>
      </c>
      <c r="S193" s="228">
        <f t="shared" ref="S193" si="279">F193*$S$25</f>
        <v>2.0645502304564376</v>
      </c>
      <c r="T193" s="228">
        <f t="shared" ref="T193" si="280">S193*E193</f>
        <v>185.80952074107938</v>
      </c>
      <c r="W193" s="541">
        <v>185.80952074107938</v>
      </c>
    </row>
    <row r="194" spans="1:23" ht="12.75" customHeight="1">
      <c r="A194" s="229"/>
      <c r="B194" s="240"/>
      <c r="C194" s="240"/>
      <c r="D194" s="229"/>
      <c r="E194" s="242"/>
      <c r="F194" s="224"/>
      <c r="G194" s="233"/>
      <c r="H194" s="228"/>
      <c r="I194" s="249"/>
      <c r="J194" s="228"/>
      <c r="K194" s="65"/>
      <c r="L194" s="65"/>
      <c r="M194" s="65"/>
      <c r="N194" s="77"/>
      <c r="O194" s="66">
        <f t="shared" si="256"/>
        <v>0</v>
      </c>
      <c r="P194" s="228"/>
      <c r="Q194" s="228"/>
      <c r="R194" s="228"/>
      <c r="S194" s="228"/>
      <c r="T194" s="228"/>
      <c r="W194" s="541"/>
    </row>
    <row r="195" spans="1:23" ht="12.75" customHeight="1">
      <c r="A195" s="229"/>
      <c r="B195" s="240"/>
      <c r="C195" s="240"/>
      <c r="D195" s="229"/>
      <c r="E195" s="242"/>
      <c r="F195" s="224"/>
      <c r="G195" s="233"/>
      <c r="H195" s="228"/>
      <c r="I195" s="249"/>
      <c r="J195" s="228"/>
      <c r="K195" s="65"/>
      <c r="L195" s="65"/>
      <c r="M195" s="68"/>
      <c r="N195" s="77"/>
      <c r="O195" s="66">
        <f t="shared" si="256"/>
        <v>0</v>
      </c>
      <c r="P195" s="228"/>
      <c r="Q195" s="228"/>
      <c r="R195" s="228"/>
      <c r="S195" s="228"/>
      <c r="T195" s="228"/>
      <c r="W195" s="541"/>
    </row>
    <row r="196" spans="1:23" ht="12.75" customHeight="1">
      <c r="A196" s="229"/>
      <c r="B196" s="240"/>
      <c r="C196" s="240"/>
      <c r="D196" s="229"/>
      <c r="E196" s="242"/>
      <c r="F196" s="224"/>
      <c r="G196" s="233"/>
      <c r="H196" s="228"/>
      <c r="I196" s="249"/>
      <c r="J196" s="228"/>
      <c r="K196" s="65"/>
      <c r="L196" s="65"/>
      <c r="M196" s="65"/>
      <c r="N196" s="77"/>
      <c r="O196" s="66">
        <f t="shared" si="256"/>
        <v>0</v>
      </c>
      <c r="P196" s="228"/>
      <c r="Q196" s="228"/>
      <c r="R196" s="228"/>
      <c r="S196" s="228"/>
      <c r="T196" s="228"/>
      <c r="W196" s="541"/>
    </row>
    <row r="197" spans="1:23" ht="12.75" customHeight="1">
      <c r="A197" s="229">
        <v>3</v>
      </c>
      <c r="B197" s="240" t="s">
        <v>769</v>
      </c>
      <c r="C197" s="240" t="s">
        <v>771</v>
      </c>
      <c r="D197" s="229" t="s">
        <v>293</v>
      </c>
      <c r="E197" s="229">
        <v>15.6</v>
      </c>
      <c r="F197" s="224">
        <f t="shared" ref="F197" si="281">H197+J197+R197</f>
        <v>3.8603090360498644</v>
      </c>
      <c r="G197" s="233">
        <v>0.39700000000000002</v>
      </c>
      <c r="H197" s="228">
        <f t="shared" ref="H197" si="282">G197*$P$16/1000</f>
        <v>0.6837531</v>
      </c>
      <c r="I197" s="249">
        <v>1.2699999999999999E-2</v>
      </c>
      <c r="J197" s="228">
        <f t="shared" ref="J197" si="283">I197*$P$17/1000</f>
        <v>2.7989784E-2</v>
      </c>
      <c r="K197" s="65" t="s">
        <v>770</v>
      </c>
      <c r="L197" s="77" t="s">
        <v>27</v>
      </c>
      <c r="M197" s="65">
        <v>1.2</v>
      </c>
      <c r="N197" s="65">
        <v>2.117</v>
      </c>
      <c r="O197" s="66">
        <f t="shared" si="256"/>
        <v>2.5404</v>
      </c>
      <c r="P197" s="228">
        <f t="shared" ref="P197" si="284">E197*F197</f>
        <v>60.220820962377886</v>
      </c>
      <c r="Q197" s="228">
        <f t="shared" ref="Q197" si="285">SUM(O197:O200)</f>
        <v>2.78077722</v>
      </c>
      <c r="R197" s="228">
        <f t="shared" ref="R197" si="286">Q197*1.02*1.05*$R$22</f>
        <v>3.1485661520498645</v>
      </c>
      <c r="S197" s="228">
        <f t="shared" ref="S197" si="287">F197*$S$25</f>
        <v>4.5005350994848117</v>
      </c>
      <c r="T197" s="228">
        <f t="shared" ref="T197" si="288">S197*E197</f>
        <v>70.208347551963058</v>
      </c>
      <c r="W197" s="541">
        <v>70.208347551963058</v>
      </c>
    </row>
    <row r="198" spans="1:23" ht="12.75" customHeight="1">
      <c r="A198" s="229"/>
      <c r="B198" s="240"/>
      <c r="C198" s="240"/>
      <c r="D198" s="229"/>
      <c r="E198" s="229"/>
      <c r="F198" s="224"/>
      <c r="G198" s="233"/>
      <c r="H198" s="228"/>
      <c r="I198" s="249"/>
      <c r="J198" s="228"/>
      <c r="K198" s="65" t="s">
        <v>717</v>
      </c>
      <c r="L198" s="77" t="s">
        <v>39</v>
      </c>
      <c r="M198" s="65">
        <v>1.92E-3</v>
      </c>
      <c r="N198" s="77">
        <v>123.611</v>
      </c>
      <c r="O198" s="66">
        <f t="shared" si="256"/>
        <v>0.23733312000000001</v>
      </c>
      <c r="P198" s="228"/>
      <c r="Q198" s="228"/>
      <c r="R198" s="228"/>
      <c r="S198" s="228"/>
      <c r="T198" s="228"/>
      <c r="W198" s="541"/>
    </row>
    <row r="199" spans="1:23" ht="12.75" customHeight="1">
      <c r="A199" s="229"/>
      <c r="B199" s="240"/>
      <c r="C199" s="240"/>
      <c r="D199" s="229"/>
      <c r="E199" s="229"/>
      <c r="F199" s="224"/>
      <c r="G199" s="233"/>
      <c r="H199" s="228"/>
      <c r="I199" s="249"/>
      <c r="J199" s="228"/>
      <c r="K199" s="65" t="s">
        <v>414</v>
      </c>
      <c r="L199" s="65" t="s">
        <v>35</v>
      </c>
      <c r="M199" s="67">
        <v>7.3000000000000001E-3</v>
      </c>
      <c r="N199" s="77">
        <v>0.41699999999999998</v>
      </c>
      <c r="O199" s="66">
        <f t="shared" si="256"/>
        <v>3.0441000000000001E-3</v>
      </c>
      <c r="P199" s="228"/>
      <c r="Q199" s="228"/>
      <c r="R199" s="228"/>
      <c r="S199" s="228"/>
      <c r="T199" s="228"/>
      <c r="W199" s="541"/>
    </row>
    <row r="200" spans="1:23" ht="12.75" customHeight="1">
      <c r="A200" s="229"/>
      <c r="B200" s="240"/>
      <c r="C200" s="240"/>
      <c r="D200" s="229"/>
      <c r="E200" s="229"/>
      <c r="F200" s="224"/>
      <c r="G200" s="233"/>
      <c r="H200" s="228"/>
      <c r="I200" s="249"/>
      <c r="J200" s="228"/>
      <c r="K200" s="65"/>
      <c r="L200" s="65"/>
      <c r="M200" s="65"/>
      <c r="N200" s="77"/>
      <c r="O200" s="66">
        <f t="shared" si="256"/>
        <v>0</v>
      </c>
      <c r="P200" s="228"/>
      <c r="Q200" s="228"/>
      <c r="R200" s="228"/>
      <c r="S200" s="228"/>
      <c r="T200" s="228"/>
      <c r="W200" s="541"/>
    </row>
    <row r="201" spans="1:23" ht="12.75" customHeight="1">
      <c r="A201" s="229">
        <v>4</v>
      </c>
      <c r="B201" s="291" t="s">
        <v>774</v>
      </c>
      <c r="C201" s="230" t="s">
        <v>775</v>
      </c>
      <c r="D201" s="280" t="s">
        <v>295</v>
      </c>
      <c r="E201" s="286">
        <v>13.2</v>
      </c>
      <c r="F201" s="224">
        <f t="shared" ref="F201" si="289">H201+J201+R201</f>
        <v>5.2686338230800001</v>
      </c>
      <c r="G201" s="232">
        <v>1.1399999999999999</v>
      </c>
      <c r="H201" s="228">
        <f t="shared" ref="H201" si="290">G201*$P$16/1000</f>
        <v>1.9634219999999998</v>
      </c>
      <c r="I201" s="232">
        <v>0.22</v>
      </c>
      <c r="J201" s="228">
        <f t="shared" ref="J201" si="291">I201*$P$17/1000</f>
        <v>0.48486240000000003</v>
      </c>
      <c r="K201" s="22" t="s">
        <v>734</v>
      </c>
      <c r="L201" s="22" t="s">
        <v>27</v>
      </c>
      <c r="M201" s="22">
        <v>2.2999999999999998</v>
      </c>
      <c r="N201" s="34">
        <v>1.083</v>
      </c>
      <c r="O201" s="66">
        <f t="shared" si="256"/>
        <v>2.4908999999999999</v>
      </c>
      <c r="P201" s="228">
        <f t="shared" ref="P201" si="292">E201*F201</f>
        <v>69.54596646465599</v>
      </c>
      <c r="Q201" s="228">
        <f t="shared" ref="Q201" si="293">SUM(O201:O204)</f>
        <v>2.4908999999999999</v>
      </c>
      <c r="R201" s="228">
        <f t="shared" ref="R201" si="294">Q201*1.02*1.05*$R$22</f>
        <v>2.8203494230799997</v>
      </c>
      <c r="S201" s="228">
        <f t="shared" ref="S201" si="295">F201*$S$25</f>
        <v>6.1424282941263728</v>
      </c>
      <c r="T201" s="228">
        <f t="shared" ref="T201" si="296">S201*E201</f>
        <v>81.080053482468116</v>
      </c>
      <c r="W201" s="541">
        <v>81.080053482468116</v>
      </c>
    </row>
    <row r="202" spans="1:23" ht="12.75" customHeight="1">
      <c r="A202" s="229"/>
      <c r="B202" s="291"/>
      <c r="C202" s="230"/>
      <c r="D202" s="280"/>
      <c r="E202" s="286"/>
      <c r="F202" s="224"/>
      <c r="G202" s="232"/>
      <c r="H202" s="228"/>
      <c r="I202" s="232"/>
      <c r="J202" s="228"/>
      <c r="K202" s="22"/>
      <c r="L202" s="22"/>
      <c r="M202" s="22"/>
      <c r="N202" s="34"/>
      <c r="O202" s="66">
        <f t="shared" si="256"/>
        <v>0</v>
      </c>
      <c r="P202" s="228"/>
      <c r="Q202" s="228"/>
      <c r="R202" s="228"/>
      <c r="S202" s="228"/>
      <c r="T202" s="228"/>
      <c r="W202" s="541"/>
    </row>
    <row r="203" spans="1:23" ht="12.75" customHeight="1">
      <c r="A203" s="229"/>
      <c r="B203" s="291"/>
      <c r="C203" s="230"/>
      <c r="D203" s="280"/>
      <c r="E203" s="286"/>
      <c r="F203" s="224"/>
      <c r="G203" s="232"/>
      <c r="H203" s="228"/>
      <c r="I203" s="232"/>
      <c r="J203" s="228"/>
      <c r="K203" s="22"/>
      <c r="L203" s="22"/>
      <c r="M203" s="71"/>
      <c r="N203" s="34"/>
      <c r="O203" s="66">
        <f t="shared" si="256"/>
        <v>0</v>
      </c>
      <c r="P203" s="228"/>
      <c r="Q203" s="228"/>
      <c r="R203" s="228"/>
      <c r="S203" s="228"/>
      <c r="T203" s="228"/>
      <c r="W203" s="541"/>
    </row>
    <row r="204" spans="1:23" ht="12.75" customHeight="1">
      <c r="A204" s="229"/>
      <c r="B204" s="291"/>
      <c r="C204" s="230"/>
      <c r="D204" s="280"/>
      <c r="E204" s="286"/>
      <c r="F204" s="224"/>
      <c r="G204" s="232"/>
      <c r="H204" s="228"/>
      <c r="I204" s="232"/>
      <c r="J204" s="228"/>
      <c r="K204" s="22"/>
      <c r="L204" s="22"/>
      <c r="M204" s="22"/>
      <c r="N204" s="34"/>
      <c r="O204" s="66">
        <f t="shared" si="256"/>
        <v>0</v>
      </c>
      <c r="P204" s="228"/>
      <c r="Q204" s="228"/>
      <c r="R204" s="228"/>
      <c r="S204" s="228"/>
      <c r="T204" s="228"/>
      <c r="W204" s="541"/>
    </row>
    <row r="205" spans="1:23" ht="12.75" customHeight="1">
      <c r="A205" s="229">
        <v>5</v>
      </c>
      <c r="B205" s="230" t="s">
        <v>776</v>
      </c>
      <c r="C205" s="230" t="s">
        <v>777</v>
      </c>
      <c r="D205" s="280" t="s">
        <v>39</v>
      </c>
      <c r="E205" s="280">
        <v>0.03</v>
      </c>
      <c r="F205" s="224">
        <f t="shared" ref="F205" si="297">H205+J205+R205</f>
        <v>9.9907955052000013</v>
      </c>
      <c r="G205" s="232">
        <v>0.46</v>
      </c>
      <c r="H205" s="228">
        <f t="shared" ref="H205" si="298">G205*$P$16/1000</f>
        <v>0.79225800000000002</v>
      </c>
      <c r="I205" s="232">
        <v>0.13</v>
      </c>
      <c r="J205" s="228">
        <f t="shared" ref="J205" si="299">I205*$P$17/1000</f>
        <v>0.28650960000000003</v>
      </c>
      <c r="K205" s="22" t="s">
        <v>778</v>
      </c>
      <c r="L205" s="22" t="s">
        <v>35</v>
      </c>
      <c r="M205" s="22">
        <v>7.2</v>
      </c>
      <c r="N205" s="34">
        <v>0.8</v>
      </c>
      <c r="O205" s="66">
        <f t="shared" si="256"/>
        <v>5.7600000000000007</v>
      </c>
      <c r="P205" s="228">
        <f t="shared" ref="P205" si="300">E205*F205</f>
        <v>0.29972386515600002</v>
      </c>
      <c r="Q205" s="228">
        <f t="shared" ref="Q205" si="301">SUM(O205:O208)</f>
        <v>7.8710000000000004</v>
      </c>
      <c r="R205" s="228">
        <f t="shared" ref="R205" si="302">Q205*1.02*1.05*$R$22</f>
        <v>8.9120279052000004</v>
      </c>
      <c r="S205" s="228">
        <f t="shared" ref="S205" si="303">F205*$S$25</f>
        <v>11.647752919009276</v>
      </c>
      <c r="T205" s="228">
        <f t="shared" ref="T205" si="304">S205*E205</f>
        <v>0.34943258757027829</v>
      </c>
      <c r="W205" s="541">
        <v>0.34943258757027829</v>
      </c>
    </row>
    <row r="206" spans="1:23" ht="12.75" customHeight="1">
      <c r="A206" s="229"/>
      <c r="B206" s="230"/>
      <c r="C206" s="230"/>
      <c r="D206" s="280"/>
      <c r="E206" s="280"/>
      <c r="F206" s="224"/>
      <c r="G206" s="232"/>
      <c r="H206" s="228"/>
      <c r="I206" s="232"/>
      <c r="J206" s="228"/>
      <c r="K206" s="22" t="s">
        <v>779</v>
      </c>
      <c r="L206" s="22" t="s">
        <v>35</v>
      </c>
      <c r="M206" s="22">
        <v>1.79</v>
      </c>
      <c r="N206" s="34">
        <v>1</v>
      </c>
      <c r="O206" s="66">
        <f t="shared" si="256"/>
        <v>1.79</v>
      </c>
      <c r="P206" s="228"/>
      <c r="Q206" s="228"/>
      <c r="R206" s="228"/>
      <c r="S206" s="228"/>
      <c r="T206" s="228"/>
      <c r="W206" s="541"/>
    </row>
    <row r="207" spans="1:23" ht="12.75" customHeight="1">
      <c r="A207" s="229"/>
      <c r="B207" s="230"/>
      <c r="C207" s="230"/>
      <c r="D207" s="280"/>
      <c r="E207" s="280"/>
      <c r="F207" s="224"/>
      <c r="G207" s="232"/>
      <c r="H207" s="228"/>
      <c r="I207" s="232"/>
      <c r="J207" s="228"/>
      <c r="K207" s="22" t="s">
        <v>780</v>
      </c>
      <c r="L207" s="22" t="s">
        <v>35</v>
      </c>
      <c r="M207" s="22">
        <v>1.07</v>
      </c>
      <c r="N207" s="34">
        <v>0.3</v>
      </c>
      <c r="O207" s="66">
        <f t="shared" si="256"/>
        <v>0.32100000000000001</v>
      </c>
      <c r="P207" s="228"/>
      <c r="Q207" s="228"/>
      <c r="R207" s="228"/>
      <c r="S207" s="228"/>
      <c r="T207" s="228"/>
      <c r="W207" s="541"/>
    </row>
    <row r="208" spans="1:23" ht="12.75" customHeight="1">
      <c r="A208" s="229"/>
      <c r="B208" s="230"/>
      <c r="C208" s="230"/>
      <c r="D208" s="280"/>
      <c r="E208" s="280"/>
      <c r="F208" s="224"/>
      <c r="G208" s="232"/>
      <c r="H208" s="228"/>
      <c r="I208" s="232"/>
      <c r="J208" s="228"/>
      <c r="K208" s="34"/>
      <c r="L208" s="34"/>
      <c r="M208" s="34"/>
      <c r="N208" s="34"/>
      <c r="O208" s="66">
        <f t="shared" si="256"/>
        <v>0</v>
      </c>
      <c r="P208" s="228"/>
      <c r="Q208" s="228"/>
      <c r="R208" s="228"/>
      <c r="S208" s="228"/>
      <c r="T208" s="228"/>
      <c r="W208" s="541"/>
    </row>
    <row r="209" spans="1:23" ht="12.75" customHeight="1">
      <c r="A209" s="229">
        <v>6</v>
      </c>
      <c r="B209" s="230" t="s">
        <v>781</v>
      </c>
      <c r="C209" s="230" t="s">
        <v>782</v>
      </c>
      <c r="D209" s="280" t="s">
        <v>27</v>
      </c>
      <c r="E209" s="286">
        <v>15.6</v>
      </c>
      <c r="F209" s="224">
        <f t="shared" ref="F209" si="305">H209+J209+R209</f>
        <v>0.32317424196</v>
      </c>
      <c r="G209" s="232">
        <v>1.6E-2</v>
      </c>
      <c r="H209" s="228">
        <f t="shared" ref="H209" si="306">G209*$P$16/1000</f>
        <v>2.7556799999999999E-2</v>
      </c>
      <c r="I209" s="232">
        <v>4.0000000000000001E-3</v>
      </c>
      <c r="J209" s="228">
        <f t="shared" ref="J209" si="307">I209*$P$17/1000</f>
        <v>8.8156800000000011E-3</v>
      </c>
      <c r="K209" s="22" t="s">
        <v>778</v>
      </c>
      <c r="L209" s="22" t="s">
        <v>35</v>
      </c>
      <c r="M209" s="22">
        <v>0.23100000000000001</v>
      </c>
      <c r="N209" s="34">
        <v>0.8</v>
      </c>
      <c r="O209" s="66">
        <f t="shared" si="256"/>
        <v>0.18480000000000002</v>
      </c>
      <c r="P209" s="228">
        <f t="shared" ref="P209" si="308">E209*F209</f>
        <v>5.0415181745759998</v>
      </c>
      <c r="Q209" s="228">
        <f t="shared" ref="Q209" si="309">SUM(O209:O212)</f>
        <v>0.25330000000000003</v>
      </c>
      <c r="R209" s="228">
        <f t="shared" ref="R209" si="310">Q209*1.02*1.05*$R$22</f>
        <v>0.28680176196000001</v>
      </c>
      <c r="S209" s="228">
        <f t="shared" ref="S209" si="311">F209*$S$25</f>
        <v>0.37677217176339806</v>
      </c>
      <c r="T209" s="228">
        <f t="shared" ref="T209" si="312">S209*E209</f>
        <v>5.8776458795090099</v>
      </c>
      <c r="W209" s="541">
        <v>5.8776458795090099</v>
      </c>
    </row>
    <row r="210" spans="1:23" ht="12.75" customHeight="1">
      <c r="A210" s="229"/>
      <c r="B210" s="230"/>
      <c r="C210" s="230"/>
      <c r="D210" s="280"/>
      <c r="E210" s="286"/>
      <c r="F210" s="224"/>
      <c r="G210" s="232"/>
      <c r="H210" s="228"/>
      <c r="I210" s="232"/>
      <c r="J210" s="228"/>
      <c r="K210" s="22" t="s">
        <v>779</v>
      </c>
      <c r="L210" s="22" t="s">
        <v>35</v>
      </c>
      <c r="M210" s="22">
        <v>5.8000000000000003E-2</v>
      </c>
      <c r="N210" s="34">
        <v>1</v>
      </c>
      <c r="O210" s="66">
        <f t="shared" si="256"/>
        <v>5.8000000000000003E-2</v>
      </c>
      <c r="P210" s="228"/>
      <c r="Q210" s="228"/>
      <c r="R210" s="228"/>
      <c r="S210" s="228"/>
      <c r="T210" s="228"/>
      <c r="W210" s="541"/>
    </row>
    <row r="211" spans="1:23" ht="12.75" customHeight="1">
      <c r="A211" s="229"/>
      <c r="B211" s="230"/>
      <c r="C211" s="230"/>
      <c r="D211" s="280"/>
      <c r="E211" s="286"/>
      <c r="F211" s="224"/>
      <c r="G211" s="232"/>
      <c r="H211" s="228"/>
      <c r="I211" s="232"/>
      <c r="J211" s="228"/>
      <c r="K211" s="22" t="s">
        <v>780</v>
      </c>
      <c r="L211" s="22" t="s">
        <v>35</v>
      </c>
      <c r="M211" s="22">
        <v>3.5000000000000003E-2</v>
      </c>
      <c r="N211" s="34">
        <v>0.3</v>
      </c>
      <c r="O211" s="66">
        <f t="shared" si="256"/>
        <v>1.0500000000000001E-2</v>
      </c>
      <c r="P211" s="228"/>
      <c r="Q211" s="228"/>
      <c r="R211" s="228"/>
      <c r="S211" s="228"/>
      <c r="T211" s="228"/>
      <c r="W211" s="541"/>
    </row>
    <row r="212" spans="1:23" ht="12.75" customHeight="1">
      <c r="A212" s="229"/>
      <c r="B212" s="230"/>
      <c r="C212" s="230"/>
      <c r="D212" s="280"/>
      <c r="E212" s="286"/>
      <c r="F212" s="224"/>
      <c r="G212" s="232"/>
      <c r="H212" s="228"/>
      <c r="I212" s="232"/>
      <c r="J212" s="228"/>
      <c r="K212" s="22"/>
      <c r="L212" s="22"/>
      <c r="M212" s="22"/>
      <c r="N212" s="34"/>
      <c r="O212" s="66">
        <f t="shared" si="256"/>
        <v>0</v>
      </c>
      <c r="P212" s="228"/>
      <c r="Q212" s="228"/>
      <c r="R212" s="228"/>
      <c r="S212" s="228"/>
      <c r="T212" s="228"/>
      <c r="W212" s="541"/>
    </row>
    <row r="213" spans="1:23" ht="12.75" customHeight="1">
      <c r="A213" s="229">
        <v>7</v>
      </c>
      <c r="B213" s="240" t="s">
        <v>807</v>
      </c>
      <c r="C213" s="240" t="s">
        <v>808</v>
      </c>
      <c r="D213" s="229" t="s">
        <v>32</v>
      </c>
      <c r="E213" s="245">
        <v>0.34</v>
      </c>
      <c r="F213" s="224">
        <f t="shared" ref="F213" si="313">H213+J213+R213</f>
        <v>15.746345293860001</v>
      </c>
      <c r="G213" s="233">
        <v>1.56</v>
      </c>
      <c r="H213" s="228">
        <f t="shared" ref="H213" si="314">G213*$P$16/1000</f>
        <v>2.686788</v>
      </c>
      <c r="I213" s="233"/>
      <c r="J213" s="228">
        <f t="shared" ref="J213" si="315">I213*$P$17/1000</f>
        <v>0</v>
      </c>
      <c r="K213" s="65" t="s">
        <v>36</v>
      </c>
      <c r="L213" s="65" t="s">
        <v>35</v>
      </c>
      <c r="M213" s="65">
        <v>6.9</v>
      </c>
      <c r="N213" s="69">
        <v>1.25</v>
      </c>
      <c r="O213" s="66">
        <f t="shared" si="256"/>
        <v>8.625</v>
      </c>
      <c r="P213" s="228">
        <f t="shared" ref="P213" si="316">E213*F213</f>
        <v>5.3537573999124008</v>
      </c>
      <c r="Q213" s="228">
        <f t="shared" ref="Q213" si="317">SUM(O213:O216)</f>
        <v>11.534050000000001</v>
      </c>
      <c r="R213" s="228">
        <f t="shared" ref="R213" si="318">Q213*1.02*1.05*$R$22</f>
        <v>13.059557293860001</v>
      </c>
      <c r="S213" s="228">
        <f t="shared" ref="S213" si="319">F213*$S$25</f>
        <v>18.357851410813581</v>
      </c>
      <c r="T213" s="228">
        <f t="shared" ref="T213" si="320">S213*E213</f>
        <v>6.2416694796766174</v>
      </c>
      <c r="W213" s="541">
        <v>6.2416694796766174</v>
      </c>
    </row>
    <row r="214" spans="1:23" ht="12.75" customHeight="1">
      <c r="A214" s="229"/>
      <c r="B214" s="240"/>
      <c r="C214" s="240"/>
      <c r="D214" s="229"/>
      <c r="E214" s="245"/>
      <c r="F214" s="224"/>
      <c r="G214" s="233"/>
      <c r="H214" s="228"/>
      <c r="I214" s="233"/>
      <c r="J214" s="228"/>
      <c r="K214" s="65"/>
      <c r="L214" s="65"/>
      <c r="M214" s="65"/>
      <c r="N214" s="69"/>
      <c r="O214" s="66">
        <f t="shared" si="256"/>
        <v>0</v>
      </c>
      <c r="P214" s="228"/>
      <c r="Q214" s="228"/>
      <c r="R214" s="228"/>
      <c r="S214" s="228"/>
      <c r="T214" s="228"/>
      <c r="W214" s="541"/>
    </row>
    <row r="215" spans="1:23" ht="12.75" customHeight="1">
      <c r="A215" s="229"/>
      <c r="B215" s="240"/>
      <c r="C215" s="240"/>
      <c r="D215" s="229"/>
      <c r="E215" s="245"/>
      <c r="F215" s="224"/>
      <c r="G215" s="233"/>
      <c r="H215" s="228"/>
      <c r="I215" s="233"/>
      <c r="J215" s="228"/>
      <c r="K215" s="65" t="s">
        <v>37</v>
      </c>
      <c r="L215" s="65" t="s">
        <v>35</v>
      </c>
      <c r="M215" s="68">
        <v>3.65</v>
      </c>
      <c r="N215" s="69">
        <v>0.79700000000000004</v>
      </c>
      <c r="O215" s="66">
        <f t="shared" si="256"/>
        <v>2.9090500000000001</v>
      </c>
      <c r="P215" s="228"/>
      <c r="Q215" s="228"/>
      <c r="R215" s="228"/>
      <c r="S215" s="228"/>
      <c r="T215" s="228"/>
      <c r="W215" s="541"/>
    </row>
    <row r="216" spans="1:23" ht="12.75" customHeight="1">
      <c r="A216" s="229"/>
      <c r="B216" s="240"/>
      <c r="C216" s="240"/>
      <c r="D216" s="229"/>
      <c r="E216" s="245"/>
      <c r="F216" s="224"/>
      <c r="G216" s="233"/>
      <c r="H216" s="228"/>
      <c r="I216" s="233"/>
      <c r="J216" s="228"/>
      <c r="K216" s="65"/>
      <c r="L216" s="65"/>
      <c r="M216" s="65"/>
      <c r="N216" s="77"/>
      <c r="O216" s="66">
        <f t="shared" si="256"/>
        <v>0</v>
      </c>
      <c r="P216" s="228"/>
      <c r="Q216" s="228"/>
      <c r="R216" s="228"/>
      <c r="S216" s="228"/>
      <c r="T216" s="228"/>
      <c r="W216" s="541"/>
    </row>
    <row r="217" spans="1:23" ht="12.75" customHeight="1">
      <c r="A217" s="229">
        <v>8</v>
      </c>
      <c r="B217" s="240" t="s">
        <v>752</v>
      </c>
      <c r="C217" s="240" t="s">
        <v>753</v>
      </c>
      <c r="D217" s="280" t="s">
        <v>44</v>
      </c>
      <c r="E217" s="242">
        <v>1</v>
      </c>
      <c r="F217" s="224">
        <f t="shared" ref="F217" si="321">H217+J217+R217</f>
        <v>4.0301335995000001</v>
      </c>
      <c r="G217" s="233">
        <v>1.45</v>
      </c>
      <c r="H217" s="228">
        <f t="shared" ref="H217" si="322">G217*$P$16/1000</f>
        <v>2.4973350000000001</v>
      </c>
      <c r="I217" s="264"/>
      <c r="J217" s="228">
        <f t="shared" ref="J217" si="323">I217*$P$17/1000</f>
        <v>0</v>
      </c>
      <c r="K217" s="22" t="s">
        <v>754</v>
      </c>
      <c r="L217" s="22" t="s">
        <v>44</v>
      </c>
      <c r="M217" s="22">
        <v>1.25</v>
      </c>
      <c r="N217" s="34">
        <v>1.083</v>
      </c>
      <c r="O217" s="66">
        <f t="shared" si="256"/>
        <v>1.35375</v>
      </c>
      <c r="P217" s="228">
        <f t="shared" ref="P217" si="324">E217*F217</f>
        <v>4.0301335995000001</v>
      </c>
      <c r="Q217" s="228">
        <f t="shared" ref="Q217" si="325">SUM(O217:O220)</f>
        <v>1.35375</v>
      </c>
      <c r="R217" s="228">
        <f t="shared" ref="R217" si="326">Q217*1.02*1.05*$R$22</f>
        <v>1.5327985995</v>
      </c>
      <c r="S217" s="228">
        <f t="shared" ref="S217" si="327">F217*$S$25</f>
        <v>4.6985247944611768</v>
      </c>
      <c r="T217" s="228">
        <f t="shared" ref="T217" si="328">S217*E217</f>
        <v>4.6985247944611768</v>
      </c>
      <c r="W217" s="541">
        <v>4.6985247944611768</v>
      </c>
    </row>
    <row r="218" spans="1:23" ht="12.75" customHeight="1">
      <c r="A218" s="229"/>
      <c r="B218" s="240"/>
      <c r="C218" s="240"/>
      <c r="D218" s="280"/>
      <c r="E218" s="242"/>
      <c r="F218" s="224"/>
      <c r="G218" s="233"/>
      <c r="H218" s="228"/>
      <c r="I218" s="264"/>
      <c r="J218" s="228"/>
      <c r="K218" s="65"/>
      <c r="L218" s="22"/>
      <c r="M218" s="67"/>
      <c r="N218" s="77"/>
      <c r="O218" s="66">
        <f t="shared" si="256"/>
        <v>0</v>
      </c>
      <c r="P218" s="228"/>
      <c r="Q218" s="228"/>
      <c r="R218" s="228"/>
      <c r="S218" s="228"/>
      <c r="T218" s="228"/>
      <c r="W218" s="541"/>
    </row>
    <row r="219" spans="1:23" ht="12.75" customHeight="1">
      <c r="A219" s="229"/>
      <c r="B219" s="240"/>
      <c r="C219" s="240"/>
      <c r="D219" s="280"/>
      <c r="E219" s="242"/>
      <c r="F219" s="224"/>
      <c r="G219" s="233"/>
      <c r="H219" s="228"/>
      <c r="I219" s="264"/>
      <c r="J219" s="228"/>
      <c r="K219" s="65"/>
      <c r="L219" s="22"/>
      <c r="M219" s="65"/>
      <c r="N219" s="77"/>
      <c r="O219" s="66">
        <f t="shared" si="256"/>
        <v>0</v>
      </c>
      <c r="P219" s="228"/>
      <c r="Q219" s="228"/>
      <c r="R219" s="228"/>
      <c r="S219" s="228"/>
      <c r="T219" s="228"/>
      <c r="W219" s="541"/>
    </row>
    <row r="220" spans="1:23" ht="12.75" customHeight="1">
      <c r="A220" s="229"/>
      <c r="B220" s="240"/>
      <c r="C220" s="240"/>
      <c r="D220" s="280"/>
      <c r="E220" s="242"/>
      <c r="F220" s="224"/>
      <c r="G220" s="233"/>
      <c r="H220" s="228"/>
      <c r="I220" s="264"/>
      <c r="J220" s="228"/>
      <c r="K220" s="22"/>
      <c r="L220" s="22"/>
      <c r="M220" s="22"/>
      <c r="N220" s="77"/>
      <c r="O220" s="66">
        <f t="shared" si="256"/>
        <v>0</v>
      </c>
      <c r="P220" s="228"/>
      <c r="Q220" s="228"/>
      <c r="R220" s="228"/>
      <c r="S220" s="228"/>
      <c r="T220" s="228"/>
      <c r="W220" s="541"/>
    </row>
    <row r="221" spans="1:23" ht="12.75" customHeight="1">
      <c r="A221" s="229">
        <v>9</v>
      </c>
      <c r="B221" s="230" t="s">
        <v>772</v>
      </c>
      <c r="C221" s="230" t="s">
        <v>773</v>
      </c>
      <c r="D221" s="280" t="s">
        <v>27</v>
      </c>
      <c r="E221" s="286">
        <v>12</v>
      </c>
      <c r="F221" s="224">
        <f t="shared" ref="F221" si="329">H221+J221+R221</f>
        <v>0.99549254016000011</v>
      </c>
      <c r="G221" s="232">
        <v>8.1000000000000003E-2</v>
      </c>
      <c r="H221" s="228">
        <f t="shared" ref="H221" si="330">G221*$P$16/1000</f>
        <v>0.1395063</v>
      </c>
      <c r="I221" s="232">
        <v>1.4999999999999999E-2</v>
      </c>
      <c r="J221" s="228">
        <f t="shared" ref="J221" si="331">I221*$P$17/1000</f>
        <v>3.3058799999999999E-2</v>
      </c>
      <c r="K221" s="22" t="s">
        <v>45</v>
      </c>
      <c r="L221" s="34" t="s">
        <v>412</v>
      </c>
      <c r="M221" s="22">
        <v>3.1600000000000003E-2</v>
      </c>
      <c r="N221" s="34">
        <v>23</v>
      </c>
      <c r="O221" s="66">
        <f t="shared" si="256"/>
        <v>0.72680000000000011</v>
      </c>
      <c r="P221" s="228">
        <f t="shared" ref="P221" si="332">E221*F221</f>
        <v>11.945910481920002</v>
      </c>
      <c r="Q221" s="228">
        <f t="shared" ref="Q221" si="333">SUM(O221:O224)</f>
        <v>0.72680000000000011</v>
      </c>
      <c r="R221" s="228">
        <f t="shared" ref="R221" si="334">Q221*1.02*1.05*$R$22</f>
        <v>0.82292744016000008</v>
      </c>
      <c r="S221" s="228">
        <f t="shared" ref="S221" si="335">F221*$S$25</f>
        <v>1.1605933816246679</v>
      </c>
      <c r="T221" s="228">
        <f t="shared" ref="T221" si="336">S221*E221</f>
        <v>13.927120579496014</v>
      </c>
      <c r="W221" s="541">
        <v>13.927120579496014</v>
      </c>
    </row>
    <row r="222" spans="1:23" ht="12.75" customHeight="1">
      <c r="A222" s="229"/>
      <c r="B222" s="230"/>
      <c r="C222" s="230"/>
      <c r="D222" s="280"/>
      <c r="E222" s="286"/>
      <c r="F222" s="224"/>
      <c r="G222" s="232"/>
      <c r="H222" s="228"/>
      <c r="I222" s="232"/>
      <c r="J222" s="228"/>
      <c r="K222" s="22"/>
      <c r="L222" s="22"/>
      <c r="M222" s="22"/>
      <c r="N222" s="34"/>
      <c r="O222" s="66">
        <f t="shared" si="256"/>
        <v>0</v>
      </c>
      <c r="P222" s="228"/>
      <c r="Q222" s="228"/>
      <c r="R222" s="228"/>
      <c r="S222" s="228"/>
      <c r="T222" s="228"/>
      <c r="W222" s="541"/>
    </row>
    <row r="223" spans="1:23" ht="12.75" customHeight="1">
      <c r="A223" s="229"/>
      <c r="B223" s="230"/>
      <c r="C223" s="230"/>
      <c r="D223" s="280"/>
      <c r="E223" s="286"/>
      <c r="F223" s="224"/>
      <c r="G223" s="232"/>
      <c r="H223" s="228"/>
      <c r="I223" s="232"/>
      <c r="J223" s="228"/>
      <c r="K223" s="22"/>
      <c r="L223" s="22"/>
      <c r="M223" s="23"/>
      <c r="N223" s="34"/>
      <c r="O223" s="66">
        <f t="shared" si="256"/>
        <v>0</v>
      </c>
      <c r="P223" s="228"/>
      <c r="Q223" s="228"/>
      <c r="R223" s="228"/>
      <c r="S223" s="228"/>
      <c r="T223" s="228"/>
      <c r="W223" s="541"/>
    </row>
    <row r="224" spans="1:23" ht="12.75" customHeight="1">
      <c r="A224" s="229"/>
      <c r="B224" s="230"/>
      <c r="C224" s="230"/>
      <c r="D224" s="280"/>
      <c r="E224" s="286"/>
      <c r="F224" s="224"/>
      <c r="G224" s="232"/>
      <c r="H224" s="228"/>
      <c r="I224" s="232"/>
      <c r="J224" s="228"/>
      <c r="K224" s="22"/>
      <c r="L224" s="22"/>
      <c r="M224" s="22"/>
      <c r="N224" s="34"/>
      <c r="O224" s="66">
        <f t="shared" si="256"/>
        <v>0</v>
      </c>
      <c r="P224" s="228"/>
      <c r="Q224" s="228"/>
      <c r="R224" s="228"/>
      <c r="S224" s="228"/>
      <c r="T224" s="228"/>
      <c r="W224" s="541"/>
    </row>
    <row r="225" spans="1:23" ht="12.75" customHeight="1">
      <c r="A225" s="347"/>
      <c r="B225" s="348"/>
      <c r="C225" s="349" t="s">
        <v>458</v>
      </c>
      <c r="D225" s="347"/>
      <c r="E225" s="350"/>
      <c r="F225" s="351"/>
      <c r="G225" s="344"/>
      <c r="H225" s="345"/>
      <c r="I225" s="344"/>
      <c r="J225" s="345"/>
      <c r="K225" s="37"/>
      <c r="L225" s="37"/>
      <c r="M225" s="37"/>
      <c r="N225" s="38"/>
      <c r="O225" s="39"/>
      <c r="P225" s="345"/>
      <c r="Q225" s="345"/>
      <c r="R225" s="345"/>
      <c r="S225" s="345"/>
      <c r="T225" s="346">
        <f>SUM(T189:T224)</f>
        <v>384.64316164921257</v>
      </c>
      <c r="W225" s="541"/>
    </row>
    <row r="226" spans="1:23" ht="12.75" customHeight="1">
      <c r="A226" s="347"/>
      <c r="B226" s="348"/>
      <c r="C226" s="349"/>
      <c r="D226" s="347"/>
      <c r="E226" s="350"/>
      <c r="F226" s="352"/>
      <c r="G226" s="344"/>
      <c r="H226" s="345"/>
      <c r="I226" s="344"/>
      <c r="J226" s="345"/>
      <c r="K226" s="37"/>
      <c r="L226" s="37"/>
      <c r="M226" s="37"/>
      <c r="N226" s="38"/>
      <c r="O226" s="39"/>
      <c r="P226" s="345"/>
      <c r="Q226" s="345"/>
      <c r="R226" s="345"/>
      <c r="S226" s="345"/>
      <c r="T226" s="346"/>
      <c r="W226" s="541"/>
    </row>
    <row r="227" spans="1:23" ht="12.75" customHeight="1">
      <c r="A227" s="347"/>
      <c r="B227" s="348"/>
      <c r="C227" s="349"/>
      <c r="D227" s="347"/>
      <c r="E227" s="350"/>
      <c r="F227" s="352"/>
      <c r="G227" s="344"/>
      <c r="H227" s="345"/>
      <c r="I227" s="344"/>
      <c r="J227" s="345"/>
      <c r="K227" s="37"/>
      <c r="L227" s="37"/>
      <c r="M227" s="40"/>
      <c r="N227" s="38"/>
      <c r="O227" s="39"/>
      <c r="P227" s="345"/>
      <c r="Q227" s="345"/>
      <c r="R227" s="345"/>
      <c r="S227" s="345"/>
      <c r="T227" s="346"/>
      <c r="W227" s="541"/>
    </row>
    <row r="228" spans="1:23" ht="12.75" customHeight="1">
      <c r="A228" s="347"/>
      <c r="B228" s="348"/>
      <c r="C228" s="349"/>
      <c r="D228" s="347"/>
      <c r="E228" s="350"/>
      <c r="F228" s="353"/>
      <c r="G228" s="344"/>
      <c r="H228" s="345"/>
      <c r="I228" s="344"/>
      <c r="J228" s="345"/>
      <c r="K228" s="37"/>
      <c r="L228" s="37"/>
      <c r="M228" s="37"/>
      <c r="N228" s="38"/>
      <c r="O228" s="39"/>
      <c r="P228" s="345"/>
      <c r="Q228" s="345"/>
      <c r="R228" s="345"/>
      <c r="S228" s="345"/>
      <c r="T228" s="346"/>
      <c r="W228" s="541"/>
    </row>
    <row r="229" spans="1:23" ht="12.75" customHeight="1">
      <c r="A229" s="347"/>
      <c r="B229" s="348"/>
      <c r="C229" s="349" t="s">
        <v>459</v>
      </c>
      <c r="D229" s="347"/>
      <c r="E229" s="350"/>
      <c r="F229" s="351"/>
      <c r="G229" s="344"/>
      <c r="H229" s="345"/>
      <c r="I229" s="344"/>
      <c r="J229" s="345"/>
      <c r="K229" s="37"/>
      <c r="L229" s="37"/>
      <c r="M229" s="37"/>
      <c r="N229" s="38"/>
      <c r="O229" s="39"/>
      <c r="P229" s="345"/>
      <c r="Q229" s="345"/>
      <c r="R229" s="345"/>
      <c r="S229" s="345"/>
      <c r="T229" s="340" t="e">
        <f>(T225*100%)/'N46 Cav-Nax (Taron)'!T1113</f>
        <v>#REF!</v>
      </c>
      <c r="W229" s="541"/>
    </row>
    <row r="230" spans="1:23" ht="12.75" customHeight="1">
      <c r="A230" s="347"/>
      <c r="B230" s="348"/>
      <c r="C230" s="349"/>
      <c r="D230" s="347"/>
      <c r="E230" s="350"/>
      <c r="F230" s="352"/>
      <c r="G230" s="344"/>
      <c r="H230" s="345"/>
      <c r="I230" s="344"/>
      <c r="J230" s="345"/>
      <c r="K230" s="37"/>
      <c r="L230" s="37"/>
      <c r="M230" s="37"/>
      <c r="N230" s="38"/>
      <c r="O230" s="39"/>
      <c r="P230" s="345"/>
      <c r="Q230" s="345"/>
      <c r="R230" s="345"/>
      <c r="S230" s="345"/>
      <c r="T230" s="340"/>
      <c r="W230" s="541"/>
    </row>
    <row r="231" spans="1:23" ht="12.75" customHeight="1">
      <c r="A231" s="347"/>
      <c r="B231" s="348"/>
      <c r="C231" s="349"/>
      <c r="D231" s="347"/>
      <c r="E231" s="350"/>
      <c r="F231" s="352"/>
      <c r="G231" s="344"/>
      <c r="H231" s="345"/>
      <c r="I231" s="344"/>
      <c r="J231" s="345"/>
      <c r="K231" s="37"/>
      <c r="L231" s="37"/>
      <c r="M231" s="40"/>
      <c r="N231" s="38"/>
      <c r="O231" s="39"/>
      <c r="P231" s="345"/>
      <c r="Q231" s="345"/>
      <c r="R231" s="345"/>
      <c r="S231" s="345"/>
      <c r="T231" s="340"/>
      <c r="W231" s="541"/>
    </row>
    <row r="232" spans="1:23" ht="12.75" customHeight="1">
      <c r="A232" s="347"/>
      <c r="B232" s="348"/>
      <c r="C232" s="349"/>
      <c r="D232" s="347"/>
      <c r="E232" s="350"/>
      <c r="F232" s="353"/>
      <c r="G232" s="344"/>
      <c r="H232" s="345"/>
      <c r="I232" s="344"/>
      <c r="J232" s="345"/>
      <c r="K232" s="37"/>
      <c r="L232" s="37"/>
      <c r="M232" s="37"/>
      <c r="N232" s="38"/>
      <c r="O232" s="39"/>
      <c r="P232" s="345"/>
      <c r="Q232" s="345"/>
      <c r="R232" s="345"/>
      <c r="S232" s="345"/>
      <c r="T232" s="340"/>
      <c r="W232" s="541"/>
    </row>
    <row r="233" spans="1:23" ht="12.75" customHeight="1">
      <c r="A233" s="229"/>
      <c r="B233" s="240"/>
      <c r="C233" s="284" t="s">
        <v>841</v>
      </c>
      <c r="D233" s="229"/>
      <c r="E233" s="243"/>
      <c r="F233" s="224">
        <f t="shared" ref="F233" si="337">H233+J233+R233</f>
        <v>0</v>
      </c>
      <c r="G233" s="232"/>
      <c r="H233" s="228">
        <f t="shared" ref="H233" si="338">G233*$P$16/1000</f>
        <v>0</v>
      </c>
      <c r="I233" s="283"/>
      <c r="J233" s="228">
        <f t="shared" ref="J233" si="339">I233*$P$17/1000</f>
        <v>0</v>
      </c>
      <c r="K233" s="22"/>
      <c r="L233" s="22"/>
      <c r="M233" s="22"/>
      <c r="N233" s="34"/>
      <c r="O233" s="66">
        <f t="shared" si="256"/>
        <v>0</v>
      </c>
      <c r="P233" s="228">
        <f t="shared" ref="P233" si="340">E233*F233</f>
        <v>0</v>
      </c>
      <c r="Q233" s="228">
        <f t="shared" ref="Q233" si="341">SUM(O233:O236)</f>
        <v>0</v>
      </c>
      <c r="R233" s="228">
        <f t="shared" ref="R233" si="342">Q233*1.02*1.05*$R$22</f>
        <v>0</v>
      </c>
      <c r="S233" s="228">
        <f t="shared" ref="S233" si="343">F233*$S$25</f>
        <v>0</v>
      </c>
      <c r="T233" s="228">
        <f t="shared" ref="T233" si="344">S233*E233</f>
        <v>0</v>
      </c>
      <c r="W233" s="541"/>
    </row>
    <row r="234" spans="1:23" ht="12.75" customHeight="1">
      <c r="A234" s="229"/>
      <c r="B234" s="240"/>
      <c r="C234" s="284"/>
      <c r="D234" s="229"/>
      <c r="E234" s="243"/>
      <c r="F234" s="224"/>
      <c r="G234" s="232"/>
      <c r="H234" s="228"/>
      <c r="I234" s="283"/>
      <c r="J234" s="228"/>
      <c r="K234" s="22"/>
      <c r="L234" s="22"/>
      <c r="M234" s="22"/>
      <c r="N234" s="34"/>
      <c r="O234" s="66">
        <f t="shared" si="256"/>
        <v>0</v>
      </c>
      <c r="P234" s="228"/>
      <c r="Q234" s="228"/>
      <c r="R234" s="228"/>
      <c r="S234" s="228"/>
      <c r="T234" s="228"/>
      <c r="W234" s="541"/>
    </row>
    <row r="235" spans="1:23" ht="12.75" customHeight="1">
      <c r="A235" s="229"/>
      <c r="B235" s="240"/>
      <c r="C235" s="284"/>
      <c r="D235" s="229"/>
      <c r="E235" s="243"/>
      <c r="F235" s="224"/>
      <c r="G235" s="232"/>
      <c r="H235" s="228"/>
      <c r="I235" s="283"/>
      <c r="J235" s="228"/>
      <c r="K235" s="22"/>
      <c r="L235" s="22"/>
      <c r="M235" s="22"/>
      <c r="N235" s="34"/>
      <c r="O235" s="66">
        <f t="shared" si="256"/>
        <v>0</v>
      </c>
      <c r="P235" s="228"/>
      <c r="Q235" s="228"/>
      <c r="R235" s="228"/>
      <c r="S235" s="228"/>
      <c r="T235" s="228"/>
      <c r="W235" s="541"/>
    </row>
    <row r="236" spans="1:23" ht="12.75" customHeight="1">
      <c r="A236" s="229"/>
      <c r="B236" s="240"/>
      <c r="C236" s="284"/>
      <c r="D236" s="229"/>
      <c r="E236" s="243"/>
      <c r="F236" s="224"/>
      <c r="G236" s="232"/>
      <c r="H236" s="228"/>
      <c r="I236" s="283"/>
      <c r="J236" s="228"/>
      <c r="K236" s="22"/>
      <c r="L236" s="22"/>
      <c r="M236" s="22"/>
      <c r="N236" s="34"/>
      <c r="O236" s="66">
        <f t="shared" si="256"/>
        <v>0</v>
      </c>
      <c r="P236" s="228"/>
      <c r="Q236" s="228"/>
      <c r="R236" s="228"/>
      <c r="S236" s="228"/>
      <c r="T236" s="228"/>
      <c r="W236" s="541"/>
    </row>
    <row r="237" spans="1:23" ht="12.75" customHeight="1">
      <c r="A237" s="229">
        <v>1</v>
      </c>
      <c r="B237" s="230" t="s">
        <v>34</v>
      </c>
      <c r="C237" s="230" t="s">
        <v>324</v>
      </c>
      <c r="D237" s="280" t="s">
        <v>295</v>
      </c>
      <c r="E237" s="280">
        <v>1.44</v>
      </c>
      <c r="F237" s="224">
        <f t="shared" ref="F237" si="345">H237+J237+R237</f>
        <v>35.855315420400004</v>
      </c>
      <c r="G237" s="232"/>
      <c r="H237" s="228">
        <f t="shared" ref="H237" si="346">G237*$P$16/1000</f>
        <v>0</v>
      </c>
      <c r="I237" s="232"/>
      <c r="J237" s="228">
        <f t="shared" ref="J237" si="347">I237*$P$17/1000</f>
        <v>0</v>
      </c>
      <c r="K237" s="22" t="s">
        <v>323</v>
      </c>
      <c r="L237" s="22" t="s">
        <v>27</v>
      </c>
      <c r="M237" s="22">
        <v>1</v>
      </c>
      <c r="N237" s="34">
        <v>31.667000000000002</v>
      </c>
      <c r="O237" s="66">
        <f t="shared" si="256"/>
        <v>31.667000000000002</v>
      </c>
      <c r="P237" s="228">
        <f t="shared" ref="P237" si="348">E237*F237</f>
        <v>51.631654205376002</v>
      </c>
      <c r="Q237" s="228">
        <f t="shared" ref="Q237" si="349">SUM(O237:O240)</f>
        <v>31.667000000000002</v>
      </c>
      <c r="R237" s="228">
        <f t="shared" ref="R237" si="350">Q237*1.02*1.05*$R$22</f>
        <v>35.855315420400004</v>
      </c>
      <c r="S237" s="228">
        <f t="shared" ref="S237" si="351">F237*$S$25</f>
        <v>41.801861987125321</v>
      </c>
      <c r="T237" s="228">
        <f t="shared" ref="T237" si="352">S237*E237</f>
        <v>60.19468126146046</v>
      </c>
      <c r="W237" s="541">
        <v>60.19468126146046</v>
      </c>
    </row>
    <row r="238" spans="1:23" ht="12.75" customHeight="1">
      <c r="A238" s="229"/>
      <c r="B238" s="230"/>
      <c r="C238" s="230"/>
      <c r="D238" s="280"/>
      <c r="E238" s="280"/>
      <c r="F238" s="224"/>
      <c r="G238" s="232"/>
      <c r="H238" s="228"/>
      <c r="I238" s="232"/>
      <c r="J238" s="228"/>
      <c r="K238" s="22"/>
      <c r="L238" s="22"/>
      <c r="M238" s="22"/>
      <c r="N238" s="34"/>
      <c r="O238" s="66">
        <f t="shared" si="256"/>
        <v>0</v>
      </c>
      <c r="P238" s="228"/>
      <c r="Q238" s="228"/>
      <c r="R238" s="228"/>
      <c r="S238" s="228"/>
      <c r="T238" s="228"/>
      <c r="W238" s="541"/>
    </row>
    <row r="239" spans="1:23" ht="12.75" customHeight="1">
      <c r="A239" s="229"/>
      <c r="B239" s="230"/>
      <c r="C239" s="230"/>
      <c r="D239" s="280"/>
      <c r="E239" s="280"/>
      <c r="F239" s="224"/>
      <c r="G239" s="232"/>
      <c r="H239" s="228"/>
      <c r="I239" s="232"/>
      <c r="J239" s="228"/>
      <c r="K239" s="22"/>
      <c r="L239" s="22"/>
      <c r="M239" s="71"/>
      <c r="N239" s="34"/>
      <c r="O239" s="66">
        <f t="shared" si="256"/>
        <v>0</v>
      </c>
      <c r="P239" s="228"/>
      <c r="Q239" s="228"/>
      <c r="R239" s="228"/>
      <c r="S239" s="228"/>
      <c r="T239" s="228"/>
      <c r="W239" s="541"/>
    </row>
    <row r="240" spans="1:23" ht="12.75" customHeight="1">
      <c r="A240" s="229"/>
      <c r="B240" s="230"/>
      <c r="C240" s="230"/>
      <c r="D240" s="280"/>
      <c r="E240" s="280"/>
      <c r="F240" s="224"/>
      <c r="G240" s="232"/>
      <c r="H240" s="228"/>
      <c r="I240" s="232"/>
      <c r="J240" s="228"/>
      <c r="K240" s="22"/>
      <c r="L240" s="22"/>
      <c r="M240" s="22"/>
      <c r="N240" s="34"/>
      <c r="O240" s="66">
        <f t="shared" si="256"/>
        <v>0</v>
      </c>
      <c r="P240" s="228"/>
      <c r="Q240" s="228"/>
      <c r="R240" s="228"/>
      <c r="S240" s="228"/>
      <c r="T240" s="228"/>
      <c r="W240" s="541"/>
    </row>
    <row r="241" spans="1:23" ht="12.75" customHeight="1">
      <c r="A241" s="229">
        <v>2</v>
      </c>
      <c r="B241" s="230" t="s">
        <v>325</v>
      </c>
      <c r="C241" s="230" t="s">
        <v>326</v>
      </c>
      <c r="D241" s="280" t="s">
        <v>784</v>
      </c>
      <c r="E241" s="231">
        <v>0.36</v>
      </c>
      <c r="F241" s="224">
        <f t="shared" ref="F241" si="353">H241+J241+R241</f>
        <v>0.54002981191440003</v>
      </c>
      <c r="G241" s="232">
        <v>0.23</v>
      </c>
      <c r="H241" s="228">
        <f t="shared" ref="H241" si="354">G241*$P$16/1000</f>
        <v>0.39612900000000001</v>
      </c>
      <c r="I241" s="232">
        <v>0.02</v>
      </c>
      <c r="J241" s="228">
        <f t="shared" ref="J241" si="355">I241*$P$17/1000</f>
        <v>4.4078400000000004E-2</v>
      </c>
      <c r="K241" s="22" t="s">
        <v>327</v>
      </c>
      <c r="L241" s="22" t="s">
        <v>32</v>
      </c>
      <c r="M241" s="22">
        <v>2E-3</v>
      </c>
      <c r="N241" s="34">
        <v>17.631</v>
      </c>
      <c r="O241" s="66">
        <f t="shared" si="256"/>
        <v>3.5262000000000002E-2</v>
      </c>
      <c r="P241" s="228">
        <f t="shared" ref="P241" si="356">E241*F241</f>
        <v>0.19441073228918401</v>
      </c>
      <c r="Q241" s="228">
        <f t="shared" ref="Q241" si="357">SUM(O241:O244)</f>
        <v>8.8162000000000004E-2</v>
      </c>
      <c r="R241" s="228">
        <f t="shared" ref="R241" si="358">Q241*1.02*1.05*$R$22</f>
        <v>9.98224119144E-2</v>
      </c>
      <c r="S241" s="228">
        <f t="shared" ref="S241" si="359">F241*$S$25</f>
        <v>0.62959289025624632</v>
      </c>
      <c r="T241" s="228">
        <f t="shared" ref="T241" si="360">S241*E241</f>
        <v>0.22665344049224867</v>
      </c>
      <c r="W241" s="541">
        <v>0.22665344049224867</v>
      </c>
    </row>
    <row r="242" spans="1:23" ht="12.75" customHeight="1">
      <c r="A242" s="229"/>
      <c r="B242" s="230"/>
      <c r="C242" s="230"/>
      <c r="D242" s="280"/>
      <c r="E242" s="231"/>
      <c r="F242" s="224"/>
      <c r="G242" s="232"/>
      <c r="H242" s="228"/>
      <c r="I242" s="232"/>
      <c r="J242" s="228"/>
      <c r="K242" s="22"/>
      <c r="L242" s="22"/>
      <c r="M242" s="22"/>
      <c r="N242" s="34"/>
      <c r="O242" s="66">
        <f t="shared" si="256"/>
        <v>0</v>
      </c>
      <c r="P242" s="228"/>
      <c r="Q242" s="228"/>
      <c r="R242" s="228"/>
      <c r="S242" s="228"/>
      <c r="T242" s="228"/>
      <c r="W242" s="541"/>
    </row>
    <row r="243" spans="1:23" ht="12.75" customHeight="1">
      <c r="A243" s="229"/>
      <c r="B243" s="230"/>
      <c r="C243" s="230"/>
      <c r="D243" s="280"/>
      <c r="E243" s="231"/>
      <c r="F243" s="224"/>
      <c r="G243" s="232"/>
      <c r="H243" s="228"/>
      <c r="I243" s="232"/>
      <c r="J243" s="228"/>
      <c r="K243" s="22" t="s">
        <v>45</v>
      </c>
      <c r="L243" s="22" t="s">
        <v>755</v>
      </c>
      <c r="M243" s="23">
        <v>2.3E-3</v>
      </c>
      <c r="N243" s="34">
        <v>23</v>
      </c>
      <c r="O243" s="66">
        <f t="shared" si="256"/>
        <v>5.2900000000000003E-2</v>
      </c>
      <c r="P243" s="228"/>
      <c r="Q243" s="228"/>
      <c r="R243" s="228"/>
      <c r="S243" s="228"/>
      <c r="T243" s="228"/>
      <c r="W243" s="541"/>
    </row>
    <row r="244" spans="1:23" ht="12.75" customHeight="1">
      <c r="A244" s="229"/>
      <c r="B244" s="230"/>
      <c r="C244" s="230"/>
      <c r="D244" s="280"/>
      <c r="E244" s="231"/>
      <c r="F244" s="224"/>
      <c r="G244" s="232"/>
      <c r="H244" s="228"/>
      <c r="I244" s="232"/>
      <c r="J244" s="228"/>
      <c r="K244" s="22"/>
      <c r="L244" s="22"/>
      <c r="M244" s="22"/>
      <c r="N244" s="34"/>
      <c r="O244" s="66">
        <f t="shared" si="256"/>
        <v>0</v>
      </c>
      <c r="P244" s="228"/>
      <c r="Q244" s="228"/>
      <c r="R244" s="228"/>
      <c r="S244" s="228"/>
      <c r="T244" s="228"/>
      <c r="W244" s="541"/>
    </row>
    <row r="245" spans="1:23" ht="12.75" customHeight="1">
      <c r="A245" s="229">
        <v>3</v>
      </c>
      <c r="B245" s="230" t="s">
        <v>34</v>
      </c>
      <c r="C245" s="230" t="s">
        <v>328</v>
      </c>
      <c r="D245" s="280" t="s">
        <v>40</v>
      </c>
      <c r="E245" s="286">
        <v>6.3</v>
      </c>
      <c r="F245" s="224">
        <f t="shared" ref="F245" si="361">H245+J245+R245</f>
        <v>4.3399571795999998</v>
      </c>
      <c r="G245" s="232"/>
      <c r="H245" s="228">
        <f t="shared" ref="H245" si="362">G245*$P$16/1000</f>
        <v>0</v>
      </c>
      <c r="I245" s="232"/>
      <c r="J245" s="228">
        <f t="shared" ref="J245" si="363">I245*$P$17/1000</f>
        <v>0</v>
      </c>
      <c r="K245" s="22" t="s">
        <v>329</v>
      </c>
      <c r="L245" s="22" t="s">
        <v>40</v>
      </c>
      <c r="M245" s="22">
        <v>1</v>
      </c>
      <c r="N245" s="34">
        <v>3.8330000000000002</v>
      </c>
      <c r="O245" s="66">
        <f t="shared" si="256"/>
        <v>3.8330000000000002</v>
      </c>
      <c r="P245" s="228">
        <f t="shared" ref="P245" si="364">E245*F245</f>
        <v>27.34173023148</v>
      </c>
      <c r="Q245" s="228">
        <f t="shared" ref="Q245" si="365">SUM(O245:O248)</f>
        <v>3.8330000000000002</v>
      </c>
      <c r="R245" s="228">
        <f t="shared" ref="R245" si="366">Q245*1.02*1.05*$R$22</f>
        <v>4.3399571795999998</v>
      </c>
      <c r="S245" s="228">
        <f t="shared" ref="S245" si="367">F245*$S$25</f>
        <v>5.0597321185035318</v>
      </c>
      <c r="T245" s="228">
        <f t="shared" ref="T245" si="368">S245*E245</f>
        <v>31.876312346572249</v>
      </c>
      <c r="W245" s="541">
        <v>31.876312346572249</v>
      </c>
    </row>
    <row r="246" spans="1:23" ht="12.75" customHeight="1">
      <c r="A246" s="229"/>
      <c r="B246" s="230"/>
      <c r="C246" s="230"/>
      <c r="D246" s="280"/>
      <c r="E246" s="286"/>
      <c r="F246" s="224"/>
      <c r="G246" s="232"/>
      <c r="H246" s="228"/>
      <c r="I246" s="232"/>
      <c r="J246" s="228"/>
      <c r="K246" s="22"/>
      <c r="L246" s="22"/>
      <c r="M246" s="22"/>
      <c r="N246" s="34"/>
      <c r="O246" s="66">
        <f t="shared" si="256"/>
        <v>0</v>
      </c>
      <c r="P246" s="228"/>
      <c r="Q246" s="228"/>
      <c r="R246" s="228"/>
      <c r="S246" s="228"/>
      <c r="T246" s="228"/>
      <c r="W246" s="541"/>
    </row>
    <row r="247" spans="1:23" ht="12.75" customHeight="1">
      <c r="A247" s="229"/>
      <c r="B247" s="230"/>
      <c r="C247" s="230"/>
      <c r="D247" s="280"/>
      <c r="E247" s="286"/>
      <c r="F247" s="224"/>
      <c r="G247" s="232"/>
      <c r="H247" s="228"/>
      <c r="I247" s="232"/>
      <c r="J247" s="228"/>
      <c r="K247" s="22"/>
      <c r="L247" s="22"/>
      <c r="M247" s="23"/>
      <c r="N247" s="34"/>
      <c r="O247" s="66">
        <f t="shared" si="256"/>
        <v>0</v>
      </c>
      <c r="P247" s="228"/>
      <c r="Q247" s="228"/>
      <c r="R247" s="228"/>
      <c r="S247" s="228"/>
      <c r="T247" s="228"/>
      <c r="W247" s="541"/>
    </row>
    <row r="248" spans="1:23" ht="12.75" customHeight="1">
      <c r="A248" s="229"/>
      <c r="B248" s="230"/>
      <c r="C248" s="230"/>
      <c r="D248" s="280"/>
      <c r="E248" s="286"/>
      <c r="F248" s="224"/>
      <c r="G248" s="232"/>
      <c r="H248" s="228"/>
      <c r="I248" s="232"/>
      <c r="J248" s="228"/>
      <c r="K248" s="22"/>
      <c r="L248" s="22"/>
      <c r="M248" s="22"/>
      <c r="N248" s="34"/>
      <c r="O248" s="66">
        <f t="shared" si="256"/>
        <v>0</v>
      </c>
      <c r="P248" s="228"/>
      <c r="Q248" s="228"/>
      <c r="R248" s="228"/>
      <c r="S248" s="228"/>
      <c r="T248" s="228"/>
      <c r="W248" s="541"/>
    </row>
    <row r="249" spans="1:23" ht="12.75" customHeight="1">
      <c r="A249" s="229">
        <v>4</v>
      </c>
      <c r="B249" s="230" t="s">
        <v>785</v>
      </c>
      <c r="C249" s="230" t="s">
        <v>786</v>
      </c>
      <c r="D249" s="229" t="s">
        <v>32</v>
      </c>
      <c r="E249" s="231">
        <v>1.4E-2</v>
      </c>
      <c r="F249" s="224">
        <f t="shared" ref="F249" si="369">H249+J249+R249</f>
        <v>65.583083578680004</v>
      </c>
      <c r="G249" s="232">
        <v>23.1</v>
      </c>
      <c r="H249" s="228">
        <f t="shared" ref="H249" si="370">G249*$P$16/1000</f>
        <v>39.785130000000002</v>
      </c>
      <c r="I249" s="232">
        <v>4.0999999999999996</v>
      </c>
      <c r="J249" s="228">
        <f t="shared" ref="J249" si="371">I249*$P$17/1000</f>
        <v>9.0360720000000008</v>
      </c>
      <c r="K249" s="22" t="s">
        <v>787</v>
      </c>
      <c r="L249" s="22" t="s">
        <v>720</v>
      </c>
      <c r="M249" s="22">
        <v>3.3</v>
      </c>
      <c r="N249" s="34">
        <v>0.96699999999999997</v>
      </c>
      <c r="O249" s="66">
        <f t="shared" si="256"/>
        <v>3.1910999999999996</v>
      </c>
      <c r="P249" s="228">
        <f t="shared" ref="P249" si="372">E249*F249</f>
        <v>0.91816317010152004</v>
      </c>
      <c r="Q249" s="228">
        <f t="shared" ref="Q249" si="373">SUM(O249:O252)</f>
        <v>14.803899999999999</v>
      </c>
      <c r="R249" s="228">
        <f t="shared" ref="R249" si="374">Q249*1.02*1.05*$R$22</f>
        <v>16.761881578679997</v>
      </c>
      <c r="S249" s="228">
        <f t="shared" ref="S249" si="375">F249*$S$25</f>
        <v>76.459932824529105</v>
      </c>
      <c r="T249" s="228">
        <f t="shared" ref="T249" si="376">S249*E249</f>
        <v>1.0704390595434075</v>
      </c>
      <c r="W249" s="541">
        <v>1.0704390595434075</v>
      </c>
    </row>
    <row r="250" spans="1:23" ht="12.75" customHeight="1">
      <c r="A250" s="229"/>
      <c r="B250" s="230"/>
      <c r="C250" s="230"/>
      <c r="D250" s="229"/>
      <c r="E250" s="231"/>
      <c r="F250" s="224"/>
      <c r="G250" s="232"/>
      <c r="H250" s="228"/>
      <c r="I250" s="232"/>
      <c r="J250" s="228"/>
      <c r="K250" s="22" t="s">
        <v>719</v>
      </c>
      <c r="L250" s="22" t="s">
        <v>720</v>
      </c>
      <c r="M250" s="22">
        <v>15.2</v>
      </c>
      <c r="N250" s="34">
        <v>0.76400000000000001</v>
      </c>
      <c r="O250" s="66">
        <f t="shared" si="256"/>
        <v>11.6128</v>
      </c>
      <c r="P250" s="228"/>
      <c r="Q250" s="228"/>
      <c r="R250" s="228"/>
      <c r="S250" s="228"/>
      <c r="T250" s="228"/>
      <c r="W250" s="541"/>
    </row>
    <row r="251" spans="1:23" ht="12.75" customHeight="1">
      <c r="A251" s="229"/>
      <c r="B251" s="230"/>
      <c r="C251" s="230"/>
      <c r="D251" s="229"/>
      <c r="E251" s="231"/>
      <c r="F251" s="224"/>
      <c r="G251" s="232"/>
      <c r="H251" s="228"/>
      <c r="I251" s="232"/>
      <c r="J251" s="228"/>
      <c r="K251" s="22"/>
      <c r="L251" s="22"/>
      <c r="M251" s="23"/>
      <c r="N251" s="34"/>
      <c r="O251" s="66">
        <f t="shared" si="256"/>
        <v>0</v>
      </c>
      <c r="P251" s="228"/>
      <c r="Q251" s="228"/>
      <c r="R251" s="228"/>
      <c r="S251" s="228"/>
      <c r="T251" s="228"/>
      <c r="W251" s="541"/>
    </row>
    <row r="252" spans="1:23" ht="12.75" customHeight="1">
      <c r="A252" s="229"/>
      <c r="B252" s="230"/>
      <c r="C252" s="230"/>
      <c r="D252" s="229"/>
      <c r="E252" s="231"/>
      <c r="F252" s="224"/>
      <c r="G252" s="232"/>
      <c r="H252" s="228"/>
      <c r="I252" s="232"/>
      <c r="J252" s="228"/>
      <c r="K252" s="22"/>
      <c r="L252" s="22"/>
      <c r="M252" s="22"/>
      <c r="N252" s="34"/>
      <c r="O252" s="66">
        <f t="shared" si="256"/>
        <v>0</v>
      </c>
      <c r="P252" s="228"/>
      <c r="Q252" s="228"/>
      <c r="R252" s="228"/>
      <c r="S252" s="228"/>
      <c r="T252" s="228"/>
      <c r="W252" s="541"/>
    </row>
    <row r="253" spans="1:23" ht="12.75" customHeight="1">
      <c r="A253" s="229">
        <v>5</v>
      </c>
      <c r="B253" s="230" t="s">
        <v>34</v>
      </c>
      <c r="C253" s="240" t="s">
        <v>788</v>
      </c>
      <c r="D253" s="280" t="s">
        <v>40</v>
      </c>
      <c r="E253" s="243">
        <v>4.8</v>
      </c>
      <c r="F253" s="224">
        <f t="shared" ref="F253" si="377">H253+J253+R253</f>
        <v>0.67482767519999998</v>
      </c>
      <c r="G253" s="233"/>
      <c r="H253" s="228">
        <f t="shared" ref="H253" si="378">G253*$P$16/1000</f>
        <v>0</v>
      </c>
      <c r="I253" s="247"/>
      <c r="J253" s="228">
        <f t="shared" ref="J253" si="379">I253*$P$17/1000</f>
        <v>0</v>
      </c>
      <c r="K253" s="65" t="s">
        <v>789</v>
      </c>
      <c r="L253" s="65" t="s">
        <v>40</v>
      </c>
      <c r="M253" s="65">
        <v>1</v>
      </c>
      <c r="N253" s="77">
        <v>0.59599999999999997</v>
      </c>
      <c r="O253" s="66">
        <f t="shared" si="256"/>
        <v>0.59599999999999997</v>
      </c>
      <c r="P253" s="228">
        <f t="shared" ref="P253" si="380">E253*F253</f>
        <v>3.2391728409599998</v>
      </c>
      <c r="Q253" s="228">
        <f t="shared" ref="Q253" si="381">SUM(O253:O256)</f>
        <v>0.59599999999999997</v>
      </c>
      <c r="R253" s="228">
        <f t="shared" ref="R253" si="382">Q253*1.02*1.05*$R$22</f>
        <v>0.67482767519999998</v>
      </c>
      <c r="S253" s="228">
        <f t="shared" ref="S253" si="383">F253*$S$25</f>
        <v>0.7867467630128111</v>
      </c>
      <c r="T253" s="228">
        <f t="shared" ref="T253" si="384">S253*E253</f>
        <v>3.7763844624614933</v>
      </c>
      <c r="W253" s="541">
        <v>3.7763844624614933</v>
      </c>
    </row>
    <row r="254" spans="1:23" ht="12.75" customHeight="1">
      <c r="A254" s="229"/>
      <c r="B254" s="230"/>
      <c r="C254" s="240"/>
      <c r="D254" s="280"/>
      <c r="E254" s="243"/>
      <c r="F254" s="224"/>
      <c r="G254" s="233"/>
      <c r="H254" s="228"/>
      <c r="I254" s="247"/>
      <c r="J254" s="228"/>
      <c r="K254" s="65"/>
      <c r="L254" s="65"/>
      <c r="M254" s="65"/>
      <c r="N254" s="77"/>
      <c r="O254" s="66">
        <f t="shared" ref="O254:O333" si="385">M254*N254</f>
        <v>0</v>
      </c>
      <c r="P254" s="228"/>
      <c r="Q254" s="228"/>
      <c r="R254" s="228"/>
      <c r="S254" s="228"/>
      <c r="T254" s="228"/>
      <c r="W254" s="541"/>
    </row>
    <row r="255" spans="1:23" ht="12.75" customHeight="1">
      <c r="A255" s="229"/>
      <c r="B255" s="230"/>
      <c r="C255" s="240"/>
      <c r="D255" s="280"/>
      <c r="E255" s="243"/>
      <c r="F255" s="224"/>
      <c r="G255" s="233"/>
      <c r="H255" s="228"/>
      <c r="I255" s="247"/>
      <c r="J255" s="228"/>
      <c r="K255" s="65"/>
      <c r="L255" s="65"/>
      <c r="M255" s="67"/>
      <c r="N255" s="77"/>
      <c r="O255" s="66">
        <f t="shared" si="385"/>
        <v>0</v>
      </c>
      <c r="P255" s="228"/>
      <c r="Q255" s="228"/>
      <c r="R255" s="228"/>
      <c r="S255" s="228"/>
      <c r="T255" s="228"/>
      <c r="W255" s="541"/>
    </row>
    <row r="256" spans="1:23" ht="12.75" customHeight="1">
      <c r="A256" s="229"/>
      <c r="B256" s="230"/>
      <c r="C256" s="240"/>
      <c r="D256" s="280"/>
      <c r="E256" s="243"/>
      <c r="F256" s="224"/>
      <c r="G256" s="233"/>
      <c r="H256" s="228"/>
      <c r="I256" s="247"/>
      <c r="J256" s="228"/>
      <c r="K256" s="65"/>
      <c r="L256" s="65"/>
      <c r="M256" s="65"/>
      <c r="N256" s="77"/>
      <c r="O256" s="66">
        <f t="shared" si="385"/>
        <v>0</v>
      </c>
      <c r="P256" s="228"/>
      <c r="Q256" s="228"/>
      <c r="R256" s="228"/>
      <c r="S256" s="228"/>
      <c r="T256" s="228"/>
      <c r="W256" s="541"/>
    </row>
    <row r="257" spans="1:23" ht="12.75" customHeight="1">
      <c r="A257" s="229">
        <v>6</v>
      </c>
      <c r="B257" s="240" t="s">
        <v>34</v>
      </c>
      <c r="C257" s="240" t="s">
        <v>790</v>
      </c>
      <c r="D257" s="280" t="s">
        <v>40</v>
      </c>
      <c r="E257" s="242">
        <v>15.4</v>
      </c>
      <c r="F257" s="224">
        <f t="shared" ref="F257" si="386">H257+J257+R257</f>
        <v>0.24683294159999999</v>
      </c>
      <c r="G257" s="233"/>
      <c r="H257" s="228">
        <f t="shared" ref="H257" si="387">G257*$P$16/1000</f>
        <v>0</v>
      </c>
      <c r="I257" s="249"/>
      <c r="J257" s="228">
        <f t="shared" ref="J257" si="388">I257*$P$17/1000</f>
        <v>0</v>
      </c>
      <c r="K257" s="65" t="s">
        <v>791</v>
      </c>
      <c r="L257" s="65" t="s">
        <v>40</v>
      </c>
      <c r="M257" s="65">
        <v>1</v>
      </c>
      <c r="N257" s="77">
        <v>0.218</v>
      </c>
      <c r="O257" s="66">
        <f t="shared" si="385"/>
        <v>0.218</v>
      </c>
      <c r="P257" s="228">
        <f t="shared" ref="P257" si="389">E257*F257</f>
        <v>3.8012273006399999</v>
      </c>
      <c r="Q257" s="228">
        <f t="shared" ref="Q257" si="390">SUM(O257:O260)</f>
        <v>0.218</v>
      </c>
      <c r="R257" s="228">
        <f t="shared" ref="R257" si="391">Q257*1.02*1.05*$R$22</f>
        <v>0.24683294159999999</v>
      </c>
      <c r="S257" s="228">
        <f t="shared" ref="S257" si="392">F257*$S$25</f>
        <v>0.28776978915569268</v>
      </c>
      <c r="T257" s="228">
        <f t="shared" ref="T257" si="393">S257*E257</f>
        <v>4.4316547529976678</v>
      </c>
      <c r="W257" s="541">
        <v>4.4316547529976678</v>
      </c>
    </row>
    <row r="258" spans="1:23" ht="12.75" customHeight="1">
      <c r="A258" s="229"/>
      <c r="B258" s="240"/>
      <c r="C258" s="240"/>
      <c r="D258" s="280"/>
      <c r="E258" s="242"/>
      <c r="F258" s="224"/>
      <c r="G258" s="233"/>
      <c r="H258" s="228"/>
      <c r="I258" s="249"/>
      <c r="J258" s="228"/>
      <c r="K258" s="65"/>
      <c r="L258" s="65"/>
      <c r="M258" s="65"/>
      <c r="N258" s="77"/>
      <c r="O258" s="66">
        <f t="shared" si="385"/>
        <v>0</v>
      </c>
      <c r="P258" s="228"/>
      <c r="Q258" s="228"/>
      <c r="R258" s="228"/>
      <c r="S258" s="228"/>
      <c r="T258" s="228"/>
      <c r="W258" s="541"/>
    </row>
    <row r="259" spans="1:23" ht="12.75" customHeight="1">
      <c r="A259" s="229"/>
      <c r="B259" s="240"/>
      <c r="C259" s="240"/>
      <c r="D259" s="280"/>
      <c r="E259" s="242"/>
      <c r="F259" s="224"/>
      <c r="G259" s="233"/>
      <c r="H259" s="228"/>
      <c r="I259" s="249"/>
      <c r="J259" s="228"/>
      <c r="K259" s="65"/>
      <c r="L259" s="65"/>
      <c r="M259" s="68"/>
      <c r="N259" s="77"/>
      <c r="O259" s="66">
        <f t="shared" si="385"/>
        <v>0</v>
      </c>
      <c r="P259" s="228"/>
      <c r="Q259" s="228"/>
      <c r="R259" s="228"/>
      <c r="S259" s="228"/>
      <c r="T259" s="228"/>
      <c r="W259" s="541"/>
    </row>
    <row r="260" spans="1:23" ht="12.75" customHeight="1">
      <c r="A260" s="229"/>
      <c r="B260" s="240"/>
      <c r="C260" s="240"/>
      <c r="D260" s="280"/>
      <c r="E260" s="242"/>
      <c r="F260" s="224"/>
      <c r="G260" s="233"/>
      <c r="H260" s="228"/>
      <c r="I260" s="249"/>
      <c r="J260" s="228"/>
      <c r="K260" s="65"/>
      <c r="L260" s="65"/>
      <c r="M260" s="65"/>
      <c r="N260" s="77"/>
      <c r="O260" s="66">
        <f t="shared" si="385"/>
        <v>0</v>
      </c>
      <c r="P260" s="228"/>
      <c r="Q260" s="228"/>
      <c r="R260" s="228"/>
      <c r="S260" s="228"/>
      <c r="T260" s="228"/>
      <c r="W260" s="541"/>
    </row>
    <row r="261" spans="1:23" ht="12.75" customHeight="1">
      <c r="A261" s="347"/>
      <c r="B261" s="348"/>
      <c r="C261" s="349" t="s">
        <v>458</v>
      </c>
      <c r="D261" s="347"/>
      <c r="E261" s="350"/>
      <c r="F261" s="351"/>
      <c r="G261" s="344"/>
      <c r="H261" s="345"/>
      <c r="I261" s="344"/>
      <c r="J261" s="345"/>
      <c r="K261" s="37"/>
      <c r="L261" s="37"/>
      <c r="M261" s="37"/>
      <c r="N261" s="38"/>
      <c r="O261" s="39"/>
      <c r="P261" s="345"/>
      <c r="Q261" s="345"/>
      <c r="R261" s="345"/>
      <c r="S261" s="345"/>
      <c r="T261" s="346">
        <f>SUM(T237:T260)</f>
        <v>101.57612532352753</v>
      </c>
      <c r="W261" s="541"/>
    </row>
    <row r="262" spans="1:23" ht="12.75" customHeight="1">
      <c r="A262" s="347"/>
      <c r="B262" s="348"/>
      <c r="C262" s="349"/>
      <c r="D262" s="347"/>
      <c r="E262" s="350"/>
      <c r="F262" s="352"/>
      <c r="G262" s="344"/>
      <c r="H262" s="345"/>
      <c r="I262" s="344"/>
      <c r="J262" s="345"/>
      <c r="K262" s="37"/>
      <c r="L262" s="37"/>
      <c r="M262" s="37"/>
      <c r="N262" s="38"/>
      <c r="O262" s="39"/>
      <c r="P262" s="345"/>
      <c r="Q262" s="345"/>
      <c r="R262" s="345"/>
      <c r="S262" s="345"/>
      <c r="T262" s="346"/>
      <c r="W262" s="541"/>
    </row>
    <row r="263" spans="1:23" ht="12.75" customHeight="1">
      <c r="A263" s="347"/>
      <c r="B263" s="348"/>
      <c r="C263" s="349"/>
      <c r="D263" s="347"/>
      <c r="E263" s="350"/>
      <c r="F263" s="352"/>
      <c r="G263" s="344"/>
      <c r="H263" s="345"/>
      <c r="I263" s="344"/>
      <c r="J263" s="345"/>
      <c r="K263" s="37"/>
      <c r="L263" s="37"/>
      <c r="M263" s="40"/>
      <c r="N263" s="38"/>
      <c r="O263" s="39"/>
      <c r="P263" s="345"/>
      <c r="Q263" s="345"/>
      <c r="R263" s="345"/>
      <c r="S263" s="345"/>
      <c r="T263" s="346"/>
      <c r="W263" s="541"/>
    </row>
    <row r="264" spans="1:23" ht="12.75" customHeight="1">
      <c r="A264" s="347"/>
      <c r="B264" s="348"/>
      <c r="C264" s="349"/>
      <c r="D264" s="347"/>
      <c r="E264" s="350"/>
      <c r="F264" s="353"/>
      <c r="G264" s="344"/>
      <c r="H264" s="345"/>
      <c r="I264" s="344"/>
      <c r="J264" s="345"/>
      <c r="K264" s="37"/>
      <c r="L264" s="37"/>
      <c r="M264" s="37"/>
      <c r="N264" s="38"/>
      <c r="O264" s="39"/>
      <c r="P264" s="345"/>
      <c r="Q264" s="345"/>
      <c r="R264" s="345"/>
      <c r="S264" s="345"/>
      <c r="T264" s="346"/>
      <c r="W264" s="541"/>
    </row>
    <row r="265" spans="1:23" ht="12.75" customHeight="1">
      <c r="A265" s="347"/>
      <c r="B265" s="348"/>
      <c r="C265" s="349" t="s">
        <v>459</v>
      </c>
      <c r="D265" s="347"/>
      <c r="E265" s="350"/>
      <c r="F265" s="351"/>
      <c r="G265" s="344"/>
      <c r="H265" s="345"/>
      <c r="I265" s="344"/>
      <c r="J265" s="345"/>
      <c r="K265" s="37"/>
      <c r="L265" s="37"/>
      <c r="M265" s="37"/>
      <c r="N265" s="38"/>
      <c r="O265" s="39"/>
      <c r="P265" s="345"/>
      <c r="Q265" s="345"/>
      <c r="R265" s="345"/>
      <c r="S265" s="345"/>
      <c r="T265" s="340" t="e">
        <f>(T261*100%)/'N46 Cav-Nax (Taron)'!T1113</f>
        <v>#REF!</v>
      </c>
      <c r="W265" s="541"/>
    </row>
    <row r="266" spans="1:23" ht="12.75" customHeight="1">
      <c r="A266" s="347"/>
      <c r="B266" s="348"/>
      <c r="C266" s="349"/>
      <c r="D266" s="347"/>
      <c r="E266" s="350"/>
      <c r="F266" s="352"/>
      <c r="G266" s="344"/>
      <c r="H266" s="345"/>
      <c r="I266" s="344"/>
      <c r="J266" s="345"/>
      <c r="K266" s="37"/>
      <c r="L266" s="37"/>
      <c r="M266" s="37"/>
      <c r="N266" s="38"/>
      <c r="O266" s="39"/>
      <c r="P266" s="345"/>
      <c r="Q266" s="345"/>
      <c r="R266" s="345"/>
      <c r="S266" s="345"/>
      <c r="T266" s="340"/>
      <c r="W266" s="541"/>
    </row>
    <row r="267" spans="1:23" ht="12.75" customHeight="1">
      <c r="A267" s="347"/>
      <c r="B267" s="348"/>
      <c r="C267" s="349"/>
      <c r="D267" s="347"/>
      <c r="E267" s="350"/>
      <c r="F267" s="352"/>
      <c r="G267" s="344"/>
      <c r="H267" s="345"/>
      <c r="I267" s="344"/>
      <c r="J267" s="345"/>
      <c r="K267" s="37"/>
      <c r="L267" s="37"/>
      <c r="M267" s="40"/>
      <c r="N267" s="38"/>
      <c r="O267" s="39"/>
      <c r="P267" s="345"/>
      <c r="Q267" s="345"/>
      <c r="R267" s="345"/>
      <c r="S267" s="345"/>
      <c r="T267" s="340"/>
      <c r="W267" s="541"/>
    </row>
    <row r="268" spans="1:23" ht="12.75" customHeight="1">
      <c r="A268" s="347"/>
      <c r="B268" s="348"/>
      <c r="C268" s="349"/>
      <c r="D268" s="347"/>
      <c r="E268" s="350"/>
      <c r="F268" s="353"/>
      <c r="G268" s="344"/>
      <c r="H268" s="345"/>
      <c r="I268" s="344"/>
      <c r="J268" s="345"/>
      <c r="K268" s="37"/>
      <c r="L268" s="37"/>
      <c r="M268" s="37"/>
      <c r="N268" s="38"/>
      <c r="O268" s="39"/>
      <c r="P268" s="345"/>
      <c r="Q268" s="345"/>
      <c r="R268" s="345"/>
      <c r="S268" s="345"/>
      <c r="T268" s="340"/>
      <c r="W268" s="541"/>
    </row>
    <row r="269" spans="1:23" ht="12.75" customHeight="1">
      <c r="A269" s="229"/>
      <c r="B269" s="240"/>
      <c r="C269" s="284" t="s">
        <v>842</v>
      </c>
      <c r="D269" s="280"/>
      <c r="E269" s="242"/>
      <c r="F269" s="224">
        <f t="shared" ref="F269" si="394">H269+J269+R269</f>
        <v>0</v>
      </c>
      <c r="G269" s="233"/>
      <c r="H269" s="228">
        <f t="shared" ref="H269" si="395">G269*$P$16/1000</f>
        <v>0</v>
      </c>
      <c r="I269" s="249"/>
      <c r="J269" s="228">
        <f t="shared" ref="J269" si="396">I269*$P$17/1000</f>
        <v>0</v>
      </c>
      <c r="K269" s="65"/>
      <c r="L269" s="65"/>
      <c r="M269" s="65"/>
      <c r="N269" s="77"/>
      <c r="O269" s="66">
        <f t="shared" si="385"/>
        <v>0</v>
      </c>
      <c r="P269" s="228">
        <f t="shared" ref="P269" si="397">E269*F269</f>
        <v>0</v>
      </c>
      <c r="Q269" s="228">
        <f t="shared" ref="Q269" si="398">SUM(O269:O272)</f>
        <v>0</v>
      </c>
      <c r="R269" s="228">
        <f t="shared" ref="R269" si="399">Q269*1.02*1.05*$R$22</f>
        <v>0</v>
      </c>
      <c r="S269" s="228">
        <f t="shared" ref="S269" si="400">F269*$S$25</f>
        <v>0</v>
      </c>
      <c r="T269" s="228">
        <f t="shared" ref="T269" si="401">S269*E269</f>
        <v>0</v>
      </c>
      <c r="W269" s="541"/>
    </row>
    <row r="270" spans="1:23" ht="12.75" customHeight="1">
      <c r="A270" s="229"/>
      <c r="B270" s="240"/>
      <c r="C270" s="284"/>
      <c r="D270" s="280"/>
      <c r="E270" s="242"/>
      <c r="F270" s="224"/>
      <c r="G270" s="233"/>
      <c r="H270" s="228"/>
      <c r="I270" s="249"/>
      <c r="J270" s="228"/>
      <c r="K270" s="65"/>
      <c r="L270" s="65"/>
      <c r="M270" s="65"/>
      <c r="N270" s="77"/>
      <c r="O270" s="66">
        <f t="shared" si="385"/>
        <v>0</v>
      </c>
      <c r="P270" s="228"/>
      <c r="Q270" s="228"/>
      <c r="R270" s="228"/>
      <c r="S270" s="228"/>
      <c r="T270" s="228"/>
      <c r="W270" s="541"/>
    </row>
    <row r="271" spans="1:23" ht="12.75" customHeight="1">
      <c r="A271" s="229"/>
      <c r="B271" s="240"/>
      <c r="C271" s="284"/>
      <c r="D271" s="280"/>
      <c r="E271" s="242"/>
      <c r="F271" s="224"/>
      <c r="G271" s="233"/>
      <c r="H271" s="228"/>
      <c r="I271" s="249"/>
      <c r="J271" s="228"/>
      <c r="K271" s="65"/>
      <c r="L271" s="65"/>
      <c r="M271" s="68"/>
      <c r="N271" s="77"/>
      <c r="O271" s="66">
        <f t="shared" si="385"/>
        <v>0</v>
      </c>
      <c r="P271" s="228"/>
      <c r="Q271" s="228"/>
      <c r="R271" s="228"/>
      <c r="S271" s="228"/>
      <c r="T271" s="228"/>
      <c r="W271" s="541"/>
    </row>
    <row r="272" spans="1:23" ht="12.75" customHeight="1">
      <c r="A272" s="229"/>
      <c r="B272" s="240"/>
      <c r="C272" s="284"/>
      <c r="D272" s="280"/>
      <c r="E272" s="242"/>
      <c r="F272" s="224"/>
      <c r="G272" s="233"/>
      <c r="H272" s="228"/>
      <c r="I272" s="249"/>
      <c r="J272" s="228"/>
      <c r="K272" s="65"/>
      <c r="L272" s="65"/>
      <c r="M272" s="65"/>
      <c r="N272" s="77"/>
      <c r="O272" s="66">
        <f t="shared" si="385"/>
        <v>0</v>
      </c>
      <c r="P272" s="228"/>
      <c r="Q272" s="228"/>
      <c r="R272" s="228"/>
      <c r="S272" s="228"/>
      <c r="T272" s="228"/>
      <c r="W272" s="541"/>
    </row>
    <row r="273" spans="1:23" ht="12.75" customHeight="1">
      <c r="A273" s="229">
        <v>1</v>
      </c>
      <c r="B273" s="230" t="s">
        <v>792</v>
      </c>
      <c r="C273" s="240" t="s">
        <v>795</v>
      </c>
      <c r="D273" s="229" t="s">
        <v>722</v>
      </c>
      <c r="E273" s="229">
        <v>0.15</v>
      </c>
      <c r="F273" s="224">
        <f t="shared" ref="F273" si="402">H273+J273+R273</f>
        <v>124.26045038592</v>
      </c>
      <c r="G273" s="287">
        <v>34.299999999999997</v>
      </c>
      <c r="H273" s="228">
        <f t="shared" ref="H273" si="403">G273*$P$16/1000</f>
        <v>59.074889999999989</v>
      </c>
      <c r="I273" s="287">
        <v>20</v>
      </c>
      <c r="J273" s="228">
        <f t="shared" ref="J273" si="404">I273*$P$17/1000</f>
        <v>44.078400000000002</v>
      </c>
      <c r="K273" s="65" t="s">
        <v>765</v>
      </c>
      <c r="L273" s="65" t="s">
        <v>35</v>
      </c>
      <c r="M273" s="65">
        <v>24.4</v>
      </c>
      <c r="N273" s="77">
        <v>0.76400000000000001</v>
      </c>
      <c r="O273" s="66">
        <f t="shared" si="385"/>
        <v>18.6416</v>
      </c>
      <c r="P273" s="228">
        <f t="shared" ref="P273" si="405">E273*F273</f>
        <v>18.639067557887998</v>
      </c>
      <c r="Q273" s="228">
        <f t="shared" ref="Q273" si="406">SUM(O273:O276)</f>
        <v>18.6416</v>
      </c>
      <c r="R273" s="228">
        <f t="shared" ref="R273" si="407">Q273*1.02*1.05*$R$22</f>
        <v>21.10716038592</v>
      </c>
      <c r="S273" s="228">
        <f t="shared" ref="S273" si="408">F273*$S$25</f>
        <v>144.86884682472871</v>
      </c>
      <c r="T273" s="228">
        <f t="shared" ref="T273" si="409">S273*E273</f>
        <v>21.730327023709304</v>
      </c>
      <c r="W273" s="541">
        <v>21.730327023709304</v>
      </c>
    </row>
    <row r="274" spans="1:23" ht="12.75" customHeight="1">
      <c r="A274" s="229"/>
      <c r="B274" s="230"/>
      <c r="C274" s="240"/>
      <c r="D274" s="229"/>
      <c r="E274" s="229"/>
      <c r="F274" s="224"/>
      <c r="G274" s="287"/>
      <c r="H274" s="228"/>
      <c r="I274" s="287"/>
      <c r="J274" s="228"/>
      <c r="K274" s="65"/>
      <c r="L274" s="65"/>
      <c r="M274" s="65"/>
      <c r="N274" s="77"/>
      <c r="O274" s="66">
        <f t="shared" si="385"/>
        <v>0</v>
      </c>
      <c r="P274" s="228"/>
      <c r="Q274" s="228"/>
      <c r="R274" s="228"/>
      <c r="S274" s="228"/>
      <c r="T274" s="228"/>
      <c r="W274" s="541"/>
    </row>
    <row r="275" spans="1:23" ht="12.75" customHeight="1">
      <c r="A275" s="229"/>
      <c r="B275" s="230"/>
      <c r="C275" s="240"/>
      <c r="D275" s="229"/>
      <c r="E275" s="229"/>
      <c r="F275" s="224"/>
      <c r="G275" s="287"/>
      <c r="H275" s="228"/>
      <c r="I275" s="287"/>
      <c r="J275" s="228"/>
      <c r="K275" s="65"/>
      <c r="L275" s="65"/>
      <c r="M275" s="72"/>
      <c r="N275" s="77"/>
      <c r="O275" s="66">
        <f t="shared" si="385"/>
        <v>0</v>
      </c>
      <c r="P275" s="228"/>
      <c r="Q275" s="228"/>
      <c r="R275" s="228"/>
      <c r="S275" s="228"/>
      <c r="T275" s="228"/>
      <c r="W275" s="541"/>
    </row>
    <row r="276" spans="1:23" ht="12.75" customHeight="1">
      <c r="A276" s="229"/>
      <c r="B276" s="230"/>
      <c r="C276" s="240"/>
      <c r="D276" s="229"/>
      <c r="E276" s="229"/>
      <c r="F276" s="224"/>
      <c r="G276" s="287"/>
      <c r="H276" s="228"/>
      <c r="I276" s="287"/>
      <c r="J276" s="228"/>
      <c r="K276" s="65"/>
      <c r="L276" s="65"/>
      <c r="M276" s="65"/>
      <c r="N276" s="77"/>
      <c r="O276" s="66">
        <f t="shared" si="385"/>
        <v>0</v>
      </c>
      <c r="P276" s="228"/>
      <c r="Q276" s="228"/>
      <c r="R276" s="228"/>
      <c r="S276" s="228"/>
      <c r="T276" s="228"/>
      <c r="W276" s="541"/>
    </row>
    <row r="277" spans="1:23" ht="12.75" customHeight="1">
      <c r="A277" s="229">
        <v>2</v>
      </c>
      <c r="B277" s="230" t="s">
        <v>34</v>
      </c>
      <c r="C277" s="240" t="s">
        <v>796</v>
      </c>
      <c r="D277" s="229" t="s">
        <v>793</v>
      </c>
      <c r="E277" s="229">
        <v>5.8</v>
      </c>
      <c r="F277" s="224">
        <f t="shared" ref="F277" si="410">H277+J277+R277</f>
        <v>2.8544304851999995</v>
      </c>
      <c r="G277" s="285"/>
      <c r="H277" s="228">
        <f t="shared" ref="H277" si="411">G277*$P$16/1000</f>
        <v>0</v>
      </c>
      <c r="I277" s="287"/>
      <c r="J277" s="228">
        <f t="shared" ref="J277" si="412">I277*$P$17/1000</f>
        <v>0</v>
      </c>
      <c r="K277" s="65" t="s">
        <v>794</v>
      </c>
      <c r="L277" s="65" t="s">
        <v>793</v>
      </c>
      <c r="M277" s="65">
        <v>1</v>
      </c>
      <c r="N277" s="77">
        <v>2.5209999999999999</v>
      </c>
      <c r="O277" s="66">
        <f t="shared" si="385"/>
        <v>2.5209999999999999</v>
      </c>
      <c r="P277" s="228">
        <f t="shared" ref="P277" si="413">E277*F277</f>
        <v>16.555696814159997</v>
      </c>
      <c r="Q277" s="228">
        <f t="shared" ref="Q277" si="414">SUM(O277:O280)</f>
        <v>2.5209999999999999</v>
      </c>
      <c r="R277" s="228">
        <f t="shared" ref="R277" si="415">Q277*1.02*1.05*$R$22</f>
        <v>2.8544304851999995</v>
      </c>
      <c r="S277" s="228">
        <f t="shared" ref="S277" si="416">F277*$S$25</f>
        <v>3.3278332039518399</v>
      </c>
      <c r="T277" s="228">
        <f t="shared" ref="T277" si="417">S277*E277</f>
        <v>19.301432582920672</v>
      </c>
      <c r="W277" s="541">
        <v>19.301432582920672</v>
      </c>
    </row>
    <row r="278" spans="1:23" ht="12.75" customHeight="1">
      <c r="A278" s="229"/>
      <c r="B278" s="230"/>
      <c r="C278" s="240"/>
      <c r="D278" s="229"/>
      <c r="E278" s="229"/>
      <c r="F278" s="224"/>
      <c r="G278" s="285"/>
      <c r="H278" s="228"/>
      <c r="I278" s="287"/>
      <c r="J278" s="228"/>
      <c r="K278" s="65"/>
      <c r="L278" s="65"/>
      <c r="M278" s="65"/>
      <c r="N278" s="77"/>
      <c r="O278" s="66">
        <f t="shared" si="385"/>
        <v>0</v>
      </c>
      <c r="P278" s="228"/>
      <c r="Q278" s="228"/>
      <c r="R278" s="228"/>
      <c r="S278" s="228"/>
      <c r="T278" s="228"/>
      <c r="W278" s="541"/>
    </row>
    <row r="279" spans="1:23" ht="12.75" customHeight="1">
      <c r="A279" s="229"/>
      <c r="B279" s="230"/>
      <c r="C279" s="240"/>
      <c r="D279" s="229"/>
      <c r="E279" s="229"/>
      <c r="F279" s="224"/>
      <c r="G279" s="285"/>
      <c r="H279" s="228"/>
      <c r="I279" s="287"/>
      <c r="J279" s="228"/>
      <c r="K279" s="65"/>
      <c r="L279" s="65"/>
      <c r="M279" s="67"/>
      <c r="N279" s="77"/>
      <c r="O279" s="66">
        <f t="shared" si="385"/>
        <v>0</v>
      </c>
      <c r="P279" s="228"/>
      <c r="Q279" s="228"/>
      <c r="R279" s="228"/>
      <c r="S279" s="228"/>
      <c r="T279" s="228"/>
      <c r="W279" s="541"/>
    </row>
    <row r="280" spans="1:23" ht="12.75" customHeight="1">
      <c r="A280" s="229"/>
      <c r="B280" s="230"/>
      <c r="C280" s="240"/>
      <c r="D280" s="229"/>
      <c r="E280" s="229"/>
      <c r="F280" s="224"/>
      <c r="G280" s="285"/>
      <c r="H280" s="228"/>
      <c r="I280" s="287"/>
      <c r="J280" s="228"/>
      <c r="K280" s="65"/>
      <c r="L280" s="65"/>
      <c r="M280" s="65"/>
      <c r="N280" s="77"/>
      <c r="O280" s="66">
        <f t="shared" si="385"/>
        <v>0</v>
      </c>
      <c r="P280" s="228"/>
      <c r="Q280" s="228"/>
      <c r="R280" s="228"/>
      <c r="S280" s="228"/>
      <c r="T280" s="228"/>
      <c r="W280" s="541"/>
    </row>
    <row r="281" spans="1:23" ht="12.75" customHeight="1">
      <c r="A281" s="229">
        <v>3</v>
      </c>
      <c r="B281" s="230" t="s">
        <v>34</v>
      </c>
      <c r="C281" s="240" t="s">
        <v>937</v>
      </c>
      <c r="D281" s="229" t="s">
        <v>793</v>
      </c>
      <c r="E281" s="229">
        <v>12.8</v>
      </c>
      <c r="F281" s="224">
        <f t="shared" ref="F281" si="418">H281+J281+R281</f>
        <v>2.3166064151999994</v>
      </c>
      <c r="G281" s="285"/>
      <c r="H281" s="228">
        <f t="shared" ref="H281" si="419">G281*$P$16/1000</f>
        <v>0</v>
      </c>
      <c r="I281" s="287"/>
      <c r="J281" s="228">
        <f t="shared" ref="J281" si="420">I281*$P$17/1000</f>
        <v>0</v>
      </c>
      <c r="K281" s="135" t="s">
        <v>797</v>
      </c>
      <c r="L281" s="65" t="s">
        <v>793</v>
      </c>
      <c r="M281" s="65">
        <v>1</v>
      </c>
      <c r="N281" s="77">
        <v>2.0459999999999998</v>
      </c>
      <c r="O281" s="66">
        <f t="shared" si="385"/>
        <v>2.0459999999999998</v>
      </c>
      <c r="P281" s="228">
        <f t="shared" ref="P281" si="421">E281*F281</f>
        <v>29.652562114559995</v>
      </c>
      <c r="Q281" s="228">
        <f t="shared" ref="Q281" si="422">SUM(O281:O284)</f>
        <v>2.0459999999999998</v>
      </c>
      <c r="R281" s="228">
        <f t="shared" ref="R281" si="423">Q281*1.02*1.05*$R$22</f>
        <v>2.3166064151999994</v>
      </c>
      <c r="S281" s="228">
        <f t="shared" ref="S281" si="424">F281*$S$25</f>
        <v>2.700811874369482</v>
      </c>
      <c r="T281" s="228">
        <f t="shared" ref="T281" si="425">S281*E281</f>
        <v>34.57039199192937</v>
      </c>
      <c r="W281" s="541">
        <v>34.57039199192937</v>
      </c>
    </row>
    <row r="282" spans="1:23" ht="12.75" customHeight="1">
      <c r="A282" s="229"/>
      <c r="B282" s="230"/>
      <c r="C282" s="240"/>
      <c r="D282" s="229"/>
      <c r="E282" s="229"/>
      <c r="F282" s="224"/>
      <c r="G282" s="285"/>
      <c r="H282" s="228"/>
      <c r="I282" s="287"/>
      <c r="J282" s="228"/>
      <c r="K282" s="65"/>
      <c r="L282" s="65"/>
      <c r="M282" s="65"/>
      <c r="N282" s="77"/>
      <c r="O282" s="66">
        <f t="shared" si="385"/>
        <v>0</v>
      </c>
      <c r="P282" s="228"/>
      <c r="Q282" s="228"/>
      <c r="R282" s="228"/>
      <c r="S282" s="228"/>
      <c r="T282" s="228"/>
      <c r="W282" s="541"/>
    </row>
    <row r="283" spans="1:23" ht="12.75" customHeight="1">
      <c r="A283" s="229"/>
      <c r="B283" s="230"/>
      <c r="C283" s="240"/>
      <c r="D283" s="229"/>
      <c r="E283" s="229"/>
      <c r="F283" s="224"/>
      <c r="G283" s="285"/>
      <c r="H283" s="228"/>
      <c r="I283" s="287"/>
      <c r="J283" s="228"/>
      <c r="K283" s="65"/>
      <c r="L283" s="65"/>
      <c r="M283" s="67"/>
      <c r="N283" s="77"/>
      <c r="O283" s="66">
        <f t="shared" si="385"/>
        <v>0</v>
      </c>
      <c r="P283" s="228"/>
      <c r="Q283" s="228"/>
      <c r="R283" s="228"/>
      <c r="S283" s="228"/>
      <c r="T283" s="228"/>
      <c r="W283" s="541"/>
    </row>
    <row r="284" spans="1:23" ht="12.75" customHeight="1">
      <c r="A284" s="229"/>
      <c r="B284" s="230"/>
      <c r="C284" s="240"/>
      <c r="D284" s="229"/>
      <c r="E284" s="229"/>
      <c r="F284" s="224"/>
      <c r="G284" s="285"/>
      <c r="H284" s="228"/>
      <c r="I284" s="287"/>
      <c r="J284" s="228"/>
      <c r="K284" s="65"/>
      <c r="L284" s="65"/>
      <c r="M284" s="65"/>
      <c r="N284" s="77"/>
      <c r="O284" s="66">
        <f t="shared" si="385"/>
        <v>0</v>
      </c>
      <c r="P284" s="228"/>
      <c r="Q284" s="228"/>
      <c r="R284" s="228"/>
      <c r="S284" s="228"/>
      <c r="T284" s="228"/>
      <c r="W284" s="541"/>
    </row>
    <row r="285" spans="1:23" ht="12.75" customHeight="1">
      <c r="A285" s="229">
        <v>4</v>
      </c>
      <c r="B285" s="230" t="s">
        <v>34</v>
      </c>
      <c r="C285" s="230" t="s">
        <v>798</v>
      </c>
      <c r="D285" s="280" t="s">
        <v>32</v>
      </c>
      <c r="E285" s="358">
        <v>2.2599999999999999E-2</v>
      </c>
      <c r="F285" s="224">
        <f t="shared" ref="F285" si="426">H285+J285+R285</f>
        <v>533.67999400799999</v>
      </c>
      <c r="G285" s="336"/>
      <c r="H285" s="228">
        <f t="shared" ref="H285" si="427">G285*$P$16/1000</f>
        <v>0</v>
      </c>
      <c r="I285" s="287"/>
      <c r="J285" s="228">
        <f t="shared" ref="J285" si="428">I285*$P$17/1000</f>
        <v>0</v>
      </c>
      <c r="K285" s="65" t="s">
        <v>799</v>
      </c>
      <c r="L285" s="65" t="s">
        <v>32</v>
      </c>
      <c r="M285" s="65">
        <v>1</v>
      </c>
      <c r="N285" s="77">
        <v>471.34</v>
      </c>
      <c r="O285" s="66">
        <f t="shared" si="385"/>
        <v>471.34</v>
      </c>
      <c r="P285" s="228">
        <f t="shared" ref="P285" si="429">E285*F285</f>
        <v>12.061167864580799</v>
      </c>
      <c r="Q285" s="228">
        <f t="shared" ref="Q285" si="430">SUM(O285:O288)</f>
        <v>471.34</v>
      </c>
      <c r="R285" s="228">
        <f t="shared" ref="R285" si="431">Q285*1.02*1.05*$R$22</f>
        <v>533.67999400799999</v>
      </c>
      <c r="S285" s="228">
        <f t="shared" ref="S285" si="432">F285*$S$25</f>
        <v>622.18996523231272</v>
      </c>
      <c r="T285" s="228">
        <f t="shared" ref="T285" si="433">S285*E285</f>
        <v>14.061493214250266</v>
      </c>
      <c r="W285" s="541">
        <v>14.061493214250266</v>
      </c>
    </row>
    <row r="286" spans="1:23" ht="12.75" customHeight="1">
      <c r="A286" s="229"/>
      <c r="B286" s="230"/>
      <c r="C286" s="230"/>
      <c r="D286" s="280"/>
      <c r="E286" s="358"/>
      <c r="F286" s="224"/>
      <c r="G286" s="336"/>
      <c r="H286" s="228"/>
      <c r="I286" s="287"/>
      <c r="J286" s="228"/>
      <c r="K286" s="65"/>
      <c r="L286" s="65"/>
      <c r="M286" s="65"/>
      <c r="N286" s="77"/>
      <c r="O286" s="66">
        <f t="shared" si="385"/>
        <v>0</v>
      </c>
      <c r="P286" s="228"/>
      <c r="Q286" s="228"/>
      <c r="R286" s="228"/>
      <c r="S286" s="228"/>
      <c r="T286" s="228"/>
      <c r="W286" s="541"/>
    </row>
    <row r="287" spans="1:23" ht="12.75" customHeight="1">
      <c r="A287" s="229"/>
      <c r="B287" s="230"/>
      <c r="C287" s="230"/>
      <c r="D287" s="280"/>
      <c r="E287" s="358"/>
      <c r="F287" s="224"/>
      <c r="G287" s="336"/>
      <c r="H287" s="228"/>
      <c r="I287" s="287"/>
      <c r="J287" s="228"/>
      <c r="K287" s="65"/>
      <c r="L287" s="65"/>
      <c r="M287" s="68"/>
      <c r="N287" s="77"/>
      <c r="O287" s="66">
        <f t="shared" si="385"/>
        <v>0</v>
      </c>
      <c r="P287" s="228"/>
      <c r="Q287" s="228"/>
      <c r="R287" s="228"/>
      <c r="S287" s="228"/>
      <c r="T287" s="228"/>
      <c r="W287" s="541"/>
    </row>
    <row r="288" spans="1:23" ht="12.75" customHeight="1">
      <c r="A288" s="229"/>
      <c r="B288" s="230"/>
      <c r="C288" s="230"/>
      <c r="D288" s="280"/>
      <c r="E288" s="358"/>
      <c r="F288" s="224"/>
      <c r="G288" s="336"/>
      <c r="H288" s="228"/>
      <c r="I288" s="287"/>
      <c r="J288" s="228"/>
      <c r="K288" s="65"/>
      <c r="L288" s="128"/>
      <c r="M288" s="65"/>
      <c r="N288" s="77"/>
      <c r="O288" s="66">
        <f t="shared" si="385"/>
        <v>0</v>
      </c>
      <c r="P288" s="228"/>
      <c r="Q288" s="228"/>
      <c r="R288" s="228"/>
      <c r="S288" s="228"/>
      <c r="T288" s="228"/>
      <c r="W288" s="541"/>
    </row>
    <row r="289" spans="1:23" ht="12.75" customHeight="1">
      <c r="A289" s="229">
        <v>5</v>
      </c>
      <c r="B289" s="230" t="s">
        <v>34</v>
      </c>
      <c r="C289" s="240" t="s">
        <v>800</v>
      </c>
      <c r="D289" s="229" t="s">
        <v>722</v>
      </c>
      <c r="E289" s="245">
        <v>0.03</v>
      </c>
      <c r="F289" s="224">
        <f t="shared" ref="F289" si="434">H289+J289+R289</f>
        <v>319.23425177280001</v>
      </c>
      <c r="G289" s="233"/>
      <c r="H289" s="228">
        <f t="shared" ref="H289" si="435">G289*$P$16/1000</f>
        <v>0</v>
      </c>
      <c r="I289" s="265"/>
      <c r="J289" s="228">
        <f t="shared" ref="J289" si="436">I289*$P$17/1000</f>
        <v>0</v>
      </c>
      <c r="K289" s="65" t="s">
        <v>801</v>
      </c>
      <c r="L289" s="65" t="s">
        <v>32</v>
      </c>
      <c r="M289" s="65">
        <v>1</v>
      </c>
      <c r="N289" s="77">
        <v>281.94400000000002</v>
      </c>
      <c r="O289" s="66">
        <f t="shared" si="385"/>
        <v>281.94400000000002</v>
      </c>
      <c r="P289" s="228">
        <f t="shared" ref="P289" si="437">E289*F289</f>
        <v>9.5770275531839992</v>
      </c>
      <c r="Q289" s="228">
        <f t="shared" ref="Q289" si="438">SUM(O289:O292)</f>
        <v>281.94400000000002</v>
      </c>
      <c r="R289" s="228">
        <f t="shared" ref="R289" si="439">Q289*1.02*1.05*$R$22</f>
        <v>319.23425177280001</v>
      </c>
      <c r="S289" s="228">
        <f t="shared" ref="S289" si="440">F289*$S$25</f>
        <v>372.1787405216175</v>
      </c>
      <c r="T289" s="228">
        <f t="shared" ref="T289" si="441">S289*E289</f>
        <v>11.165362215648525</v>
      </c>
      <c r="W289" s="541">
        <v>11.165362215648525</v>
      </c>
    </row>
    <row r="290" spans="1:23" ht="12.75" customHeight="1">
      <c r="A290" s="229"/>
      <c r="B290" s="230"/>
      <c r="C290" s="240"/>
      <c r="D290" s="229"/>
      <c r="E290" s="245"/>
      <c r="F290" s="224"/>
      <c r="G290" s="233"/>
      <c r="H290" s="228"/>
      <c r="I290" s="265"/>
      <c r="J290" s="228"/>
      <c r="K290" s="65"/>
      <c r="L290" s="65"/>
      <c r="M290" s="65"/>
      <c r="N290" s="77"/>
      <c r="O290" s="66">
        <f t="shared" si="385"/>
        <v>0</v>
      </c>
      <c r="P290" s="228"/>
      <c r="Q290" s="228"/>
      <c r="R290" s="228"/>
      <c r="S290" s="228"/>
      <c r="T290" s="228"/>
      <c r="W290" s="541"/>
    </row>
    <row r="291" spans="1:23" ht="12.75" customHeight="1">
      <c r="A291" s="229"/>
      <c r="B291" s="230"/>
      <c r="C291" s="240"/>
      <c r="D291" s="229"/>
      <c r="E291" s="245"/>
      <c r="F291" s="224"/>
      <c r="G291" s="233"/>
      <c r="H291" s="228"/>
      <c r="I291" s="265"/>
      <c r="J291" s="228"/>
      <c r="K291" s="65"/>
      <c r="L291" s="65"/>
      <c r="M291" s="67"/>
      <c r="N291" s="77"/>
      <c r="O291" s="66">
        <f t="shared" si="385"/>
        <v>0</v>
      </c>
      <c r="P291" s="228"/>
      <c r="Q291" s="228"/>
      <c r="R291" s="228"/>
      <c r="S291" s="228"/>
      <c r="T291" s="228"/>
      <c r="W291" s="541"/>
    </row>
    <row r="292" spans="1:23" ht="12.75" customHeight="1">
      <c r="A292" s="229"/>
      <c r="B292" s="230"/>
      <c r="C292" s="240"/>
      <c r="D292" s="229"/>
      <c r="E292" s="245"/>
      <c r="F292" s="224"/>
      <c r="G292" s="233"/>
      <c r="H292" s="228"/>
      <c r="I292" s="265"/>
      <c r="J292" s="228"/>
      <c r="K292" s="65"/>
      <c r="L292" s="65"/>
      <c r="M292" s="65"/>
      <c r="N292" s="77"/>
      <c r="O292" s="66">
        <f t="shared" si="385"/>
        <v>0</v>
      </c>
      <c r="P292" s="228"/>
      <c r="Q292" s="228"/>
      <c r="R292" s="228"/>
      <c r="S292" s="228"/>
      <c r="T292" s="228"/>
      <c r="W292" s="541"/>
    </row>
    <row r="293" spans="1:23" ht="12.75" customHeight="1">
      <c r="A293" s="229">
        <v>6</v>
      </c>
      <c r="B293" s="230" t="s">
        <v>34</v>
      </c>
      <c r="C293" s="240" t="s">
        <v>802</v>
      </c>
      <c r="D293" s="229" t="s">
        <v>722</v>
      </c>
      <c r="E293" s="245">
        <v>9.6000000000000002E-2</v>
      </c>
      <c r="F293" s="224">
        <f t="shared" ref="F293" si="442">H293+J293+R293</f>
        <v>319.23425177280001</v>
      </c>
      <c r="G293" s="233"/>
      <c r="H293" s="228">
        <f t="shared" ref="H293" si="443">G293*$P$16/1000</f>
        <v>0</v>
      </c>
      <c r="I293" s="265"/>
      <c r="J293" s="228">
        <f t="shared" ref="J293" si="444">I293*$P$17/1000</f>
        <v>0</v>
      </c>
      <c r="K293" s="65" t="s">
        <v>803</v>
      </c>
      <c r="L293" s="65" t="s">
        <v>32</v>
      </c>
      <c r="M293" s="65">
        <v>1</v>
      </c>
      <c r="N293" s="77">
        <v>281.94400000000002</v>
      </c>
      <c r="O293" s="66">
        <f t="shared" si="385"/>
        <v>281.94400000000002</v>
      </c>
      <c r="P293" s="228">
        <f t="shared" ref="P293" si="445">E293*F293</f>
        <v>30.6464881701888</v>
      </c>
      <c r="Q293" s="228">
        <f t="shared" ref="Q293" si="446">SUM(O293:O296)</f>
        <v>281.94400000000002</v>
      </c>
      <c r="R293" s="228">
        <f t="shared" ref="R293" si="447">Q293*1.02*1.05*$R$22</f>
        <v>319.23425177280001</v>
      </c>
      <c r="S293" s="228">
        <f t="shared" ref="S293" si="448">F293*$S$25</f>
        <v>372.1787405216175</v>
      </c>
      <c r="T293" s="228">
        <f t="shared" ref="T293" si="449">S293*E293</f>
        <v>35.729159090075278</v>
      </c>
      <c r="W293" s="541">
        <v>35.729159090075278</v>
      </c>
    </row>
    <row r="294" spans="1:23" ht="12.75" customHeight="1">
      <c r="A294" s="229"/>
      <c r="B294" s="230"/>
      <c r="C294" s="240"/>
      <c r="D294" s="229"/>
      <c r="E294" s="245"/>
      <c r="F294" s="224"/>
      <c r="G294" s="233"/>
      <c r="H294" s="228"/>
      <c r="I294" s="265"/>
      <c r="J294" s="228"/>
      <c r="K294" s="65"/>
      <c r="L294" s="65"/>
      <c r="M294" s="65"/>
      <c r="N294" s="77"/>
      <c r="O294" s="66">
        <f t="shared" si="385"/>
        <v>0</v>
      </c>
      <c r="P294" s="228"/>
      <c r="Q294" s="228"/>
      <c r="R294" s="228"/>
      <c r="S294" s="228"/>
      <c r="T294" s="228"/>
      <c r="W294" s="541"/>
    </row>
    <row r="295" spans="1:23" ht="12.75" customHeight="1">
      <c r="A295" s="229"/>
      <c r="B295" s="230"/>
      <c r="C295" s="240"/>
      <c r="D295" s="229"/>
      <c r="E295" s="245"/>
      <c r="F295" s="224"/>
      <c r="G295" s="233"/>
      <c r="H295" s="228"/>
      <c r="I295" s="265"/>
      <c r="J295" s="228"/>
      <c r="K295" s="65"/>
      <c r="L295" s="65"/>
      <c r="M295" s="67"/>
      <c r="N295" s="77"/>
      <c r="O295" s="66">
        <f t="shared" si="385"/>
        <v>0</v>
      </c>
      <c r="P295" s="228"/>
      <c r="Q295" s="228"/>
      <c r="R295" s="228"/>
      <c r="S295" s="228"/>
      <c r="T295" s="228"/>
      <c r="W295" s="541"/>
    </row>
    <row r="296" spans="1:23" ht="12.75" customHeight="1">
      <c r="A296" s="229"/>
      <c r="B296" s="230"/>
      <c r="C296" s="240"/>
      <c r="D296" s="229"/>
      <c r="E296" s="245"/>
      <c r="F296" s="224"/>
      <c r="G296" s="233"/>
      <c r="H296" s="228"/>
      <c r="I296" s="265"/>
      <c r="J296" s="228"/>
      <c r="K296" s="65"/>
      <c r="L296" s="65"/>
      <c r="M296" s="65"/>
      <c r="N296" s="77"/>
      <c r="O296" s="66">
        <f t="shared" si="385"/>
        <v>0</v>
      </c>
      <c r="P296" s="228"/>
      <c r="Q296" s="228"/>
      <c r="R296" s="228"/>
      <c r="S296" s="228"/>
      <c r="T296" s="228"/>
      <c r="W296" s="541"/>
    </row>
    <row r="297" spans="1:23" ht="12.75" customHeight="1">
      <c r="A297" s="229">
        <v>7</v>
      </c>
      <c r="B297" s="230" t="s">
        <v>34</v>
      </c>
      <c r="C297" s="240" t="s">
        <v>806</v>
      </c>
      <c r="D297" s="280" t="s">
        <v>293</v>
      </c>
      <c r="E297" s="229">
        <v>4.4000000000000004</v>
      </c>
      <c r="F297" s="224">
        <f t="shared" ref="F297" si="450">H297+J297+R297</f>
        <v>1.8546438456000001</v>
      </c>
      <c r="G297" s="233"/>
      <c r="H297" s="228">
        <f t="shared" ref="H297" si="451">G297*$P$16/1000</f>
        <v>0</v>
      </c>
      <c r="I297" s="265"/>
      <c r="J297" s="228">
        <f t="shared" ref="J297" si="452">I297*$P$17/1000</f>
        <v>0</v>
      </c>
      <c r="K297" s="65" t="s">
        <v>804</v>
      </c>
      <c r="L297" s="77" t="s">
        <v>27</v>
      </c>
      <c r="M297" s="65">
        <v>1</v>
      </c>
      <c r="N297" s="77">
        <v>1.6379999999999999</v>
      </c>
      <c r="O297" s="66">
        <f t="shared" si="385"/>
        <v>1.6379999999999999</v>
      </c>
      <c r="P297" s="228">
        <f t="shared" ref="P297" si="453">E297*F297</f>
        <v>8.1604329206400017</v>
      </c>
      <c r="Q297" s="228">
        <f t="shared" ref="Q297" si="454">SUM(O297:O300)</f>
        <v>1.6379999999999999</v>
      </c>
      <c r="R297" s="228">
        <f t="shared" ref="R297" si="455">Q297*1.02*1.05*$R$22</f>
        <v>1.8546438456000001</v>
      </c>
      <c r="S297" s="228">
        <f t="shared" ref="S297" si="456">F297*$S$25</f>
        <v>2.162233553380847</v>
      </c>
      <c r="T297" s="228">
        <f t="shared" ref="T297" si="457">S297*E297</f>
        <v>9.513827634875728</v>
      </c>
      <c r="W297" s="541">
        <v>9.513827634875728</v>
      </c>
    </row>
    <row r="298" spans="1:23" ht="12.75" customHeight="1">
      <c r="A298" s="229"/>
      <c r="B298" s="230"/>
      <c r="C298" s="240"/>
      <c r="D298" s="280"/>
      <c r="E298" s="229"/>
      <c r="F298" s="224"/>
      <c r="G298" s="233"/>
      <c r="H298" s="228"/>
      <c r="I298" s="265"/>
      <c r="J298" s="228"/>
      <c r="K298" s="65"/>
      <c r="L298" s="65"/>
      <c r="M298" s="65"/>
      <c r="N298" s="77"/>
      <c r="O298" s="66">
        <f t="shared" si="385"/>
        <v>0</v>
      </c>
      <c r="P298" s="228"/>
      <c r="Q298" s="228"/>
      <c r="R298" s="228"/>
      <c r="S298" s="228"/>
      <c r="T298" s="228"/>
      <c r="W298" s="541"/>
    </row>
    <row r="299" spans="1:23" ht="12.75" customHeight="1">
      <c r="A299" s="229"/>
      <c r="B299" s="230"/>
      <c r="C299" s="240"/>
      <c r="D299" s="280"/>
      <c r="E299" s="229"/>
      <c r="F299" s="224"/>
      <c r="G299" s="233"/>
      <c r="H299" s="228"/>
      <c r="I299" s="265"/>
      <c r="J299" s="228"/>
      <c r="K299" s="65"/>
      <c r="L299" s="65"/>
      <c r="M299" s="67"/>
      <c r="N299" s="77"/>
      <c r="O299" s="66">
        <f t="shared" si="385"/>
        <v>0</v>
      </c>
      <c r="P299" s="228"/>
      <c r="Q299" s="228"/>
      <c r="R299" s="228"/>
      <c r="S299" s="228"/>
      <c r="T299" s="228"/>
      <c r="W299" s="541"/>
    </row>
    <row r="300" spans="1:23" ht="12.75" customHeight="1">
      <c r="A300" s="229"/>
      <c r="B300" s="230"/>
      <c r="C300" s="240"/>
      <c r="D300" s="280"/>
      <c r="E300" s="229"/>
      <c r="F300" s="224"/>
      <c r="G300" s="233"/>
      <c r="H300" s="228"/>
      <c r="I300" s="265"/>
      <c r="J300" s="228"/>
      <c r="K300" s="65"/>
      <c r="L300" s="65"/>
      <c r="M300" s="65"/>
      <c r="N300" s="77"/>
      <c r="O300" s="66">
        <f t="shared" si="385"/>
        <v>0</v>
      </c>
      <c r="P300" s="228"/>
      <c r="Q300" s="228"/>
      <c r="R300" s="228"/>
      <c r="S300" s="228"/>
      <c r="T300" s="228"/>
      <c r="W300" s="541"/>
    </row>
    <row r="301" spans="1:23" ht="12.75" customHeight="1">
      <c r="A301" s="229">
        <v>8</v>
      </c>
      <c r="B301" s="230" t="s">
        <v>34</v>
      </c>
      <c r="C301" s="240" t="s">
        <v>805</v>
      </c>
      <c r="D301" s="229" t="s">
        <v>279</v>
      </c>
      <c r="E301" s="229">
        <v>1</v>
      </c>
      <c r="F301" s="224">
        <f t="shared" ref="F301" si="458">H301+J301+R301</f>
        <v>3.17033136</v>
      </c>
      <c r="G301" s="233"/>
      <c r="H301" s="228">
        <f t="shared" ref="H301" si="459">G301*$P$16/1000</f>
        <v>0</v>
      </c>
      <c r="I301" s="265"/>
      <c r="J301" s="228">
        <f t="shared" ref="J301" si="460">I301*$P$17/1000</f>
        <v>0</v>
      </c>
      <c r="K301" s="65" t="s">
        <v>805</v>
      </c>
      <c r="L301" s="65" t="s">
        <v>279</v>
      </c>
      <c r="M301" s="65">
        <v>1</v>
      </c>
      <c r="N301" s="77">
        <v>2.8</v>
      </c>
      <c r="O301" s="66">
        <f t="shared" si="385"/>
        <v>2.8</v>
      </c>
      <c r="P301" s="228">
        <f t="shared" ref="P301" si="461">E301*F301</f>
        <v>3.17033136</v>
      </c>
      <c r="Q301" s="228">
        <f t="shared" ref="Q301" si="462">SUM(O301:O304)</f>
        <v>2.8</v>
      </c>
      <c r="R301" s="228">
        <f t="shared" ref="R301" si="463">Q301*1.02*1.05*$R$22</f>
        <v>3.17033136</v>
      </c>
      <c r="S301" s="228">
        <f t="shared" ref="S301" si="464">F301*$S$25</f>
        <v>3.6961257322749517</v>
      </c>
      <c r="T301" s="228">
        <f t="shared" ref="T301" si="465">S301*E301</f>
        <v>3.6961257322749517</v>
      </c>
      <c r="W301" s="541">
        <v>3.6961257322749517</v>
      </c>
    </row>
    <row r="302" spans="1:23" ht="12.75" customHeight="1">
      <c r="A302" s="229"/>
      <c r="B302" s="230"/>
      <c r="C302" s="240"/>
      <c r="D302" s="229"/>
      <c r="E302" s="229"/>
      <c r="F302" s="224"/>
      <c r="G302" s="233"/>
      <c r="H302" s="228"/>
      <c r="I302" s="265"/>
      <c r="J302" s="228"/>
      <c r="K302" s="65"/>
      <c r="L302" s="65"/>
      <c r="M302" s="65"/>
      <c r="N302" s="77"/>
      <c r="O302" s="66">
        <f t="shared" si="385"/>
        <v>0</v>
      </c>
      <c r="P302" s="228"/>
      <c r="Q302" s="228"/>
      <c r="R302" s="228"/>
      <c r="S302" s="228"/>
      <c r="T302" s="228"/>
      <c r="W302" s="541"/>
    </row>
    <row r="303" spans="1:23" ht="12.75" customHeight="1">
      <c r="A303" s="229"/>
      <c r="B303" s="230"/>
      <c r="C303" s="240"/>
      <c r="D303" s="229"/>
      <c r="E303" s="229"/>
      <c r="F303" s="224"/>
      <c r="G303" s="233"/>
      <c r="H303" s="228"/>
      <c r="I303" s="265"/>
      <c r="J303" s="228"/>
      <c r="K303" s="65"/>
      <c r="L303" s="65"/>
      <c r="M303" s="67"/>
      <c r="N303" s="77"/>
      <c r="O303" s="66">
        <f t="shared" si="385"/>
        <v>0</v>
      </c>
      <c r="P303" s="228"/>
      <c r="Q303" s="228"/>
      <c r="R303" s="228"/>
      <c r="S303" s="228"/>
      <c r="T303" s="228"/>
      <c r="W303" s="541"/>
    </row>
    <row r="304" spans="1:23" ht="12.75" customHeight="1">
      <c r="A304" s="229"/>
      <c r="B304" s="230"/>
      <c r="C304" s="240"/>
      <c r="D304" s="229"/>
      <c r="E304" s="229"/>
      <c r="F304" s="224"/>
      <c r="G304" s="233"/>
      <c r="H304" s="228"/>
      <c r="I304" s="265"/>
      <c r="J304" s="228"/>
      <c r="K304" s="65"/>
      <c r="L304" s="65"/>
      <c r="M304" s="65"/>
      <c r="N304" s="77"/>
      <c r="O304" s="66">
        <f t="shared" si="385"/>
        <v>0</v>
      </c>
      <c r="P304" s="228"/>
      <c r="Q304" s="228"/>
      <c r="R304" s="228"/>
      <c r="S304" s="228"/>
      <c r="T304" s="228"/>
      <c r="W304" s="541"/>
    </row>
    <row r="305" spans="1:23" ht="12.75" customHeight="1">
      <c r="A305" s="229">
        <v>9</v>
      </c>
      <c r="B305" s="240" t="s">
        <v>807</v>
      </c>
      <c r="C305" s="240" t="s">
        <v>808</v>
      </c>
      <c r="D305" s="229" t="s">
        <v>32</v>
      </c>
      <c r="E305" s="245">
        <v>0.15</v>
      </c>
      <c r="F305" s="224">
        <f t="shared" ref="F305" si="466">H305+J305+R305</f>
        <v>15.746345293860001</v>
      </c>
      <c r="G305" s="233">
        <v>1.56</v>
      </c>
      <c r="H305" s="228">
        <f t="shared" ref="H305" si="467">G305*$P$16/1000</f>
        <v>2.686788</v>
      </c>
      <c r="I305" s="233"/>
      <c r="J305" s="228">
        <f t="shared" ref="J305" si="468">I305*$P$17/1000</f>
        <v>0</v>
      </c>
      <c r="K305" s="65" t="s">
        <v>36</v>
      </c>
      <c r="L305" s="65" t="s">
        <v>35</v>
      </c>
      <c r="M305" s="65">
        <v>6.9</v>
      </c>
      <c r="N305" s="69">
        <v>1.25</v>
      </c>
      <c r="O305" s="66">
        <f t="shared" si="385"/>
        <v>8.625</v>
      </c>
      <c r="P305" s="228">
        <f t="shared" ref="P305" si="469">E305*F305</f>
        <v>2.3619517940790002</v>
      </c>
      <c r="Q305" s="228">
        <f t="shared" ref="Q305" si="470">SUM(O305:O308)</f>
        <v>11.534050000000001</v>
      </c>
      <c r="R305" s="228">
        <f t="shared" ref="R305" si="471">Q305*1.02*1.05*$R$22</f>
        <v>13.059557293860001</v>
      </c>
      <c r="S305" s="228">
        <f t="shared" ref="S305" si="472">F305*$S$25</f>
        <v>18.357851410813581</v>
      </c>
      <c r="T305" s="228">
        <f t="shared" ref="T305" si="473">S305*E305</f>
        <v>2.753677711622037</v>
      </c>
      <c r="W305" s="541">
        <v>2.753677711622037</v>
      </c>
    </row>
    <row r="306" spans="1:23" ht="12.75" customHeight="1">
      <c r="A306" s="229"/>
      <c r="B306" s="240"/>
      <c r="C306" s="240"/>
      <c r="D306" s="229"/>
      <c r="E306" s="245"/>
      <c r="F306" s="224"/>
      <c r="G306" s="233"/>
      <c r="H306" s="228"/>
      <c r="I306" s="233"/>
      <c r="J306" s="228"/>
      <c r="K306" s="65"/>
      <c r="L306" s="65"/>
      <c r="M306" s="65"/>
      <c r="N306" s="69"/>
      <c r="O306" s="66">
        <f t="shared" si="385"/>
        <v>0</v>
      </c>
      <c r="P306" s="228"/>
      <c r="Q306" s="228"/>
      <c r="R306" s="228"/>
      <c r="S306" s="228"/>
      <c r="T306" s="228"/>
      <c r="W306" s="541"/>
    </row>
    <row r="307" spans="1:23" ht="12.75" customHeight="1">
      <c r="A307" s="229"/>
      <c r="B307" s="240"/>
      <c r="C307" s="240"/>
      <c r="D307" s="229"/>
      <c r="E307" s="245"/>
      <c r="F307" s="224"/>
      <c r="G307" s="233"/>
      <c r="H307" s="228"/>
      <c r="I307" s="233"/>
      <c r="J307" s="228"/>
      <c r="K307" s="65" t="s">
        <v>37</v>
      </c>
      <c r="L307" s="65" t="s">
        <v>35</v>
      </c>
      <c r="M307" s="68">
        <v>3.65</v>
      </c>
      <c r="N307" s="69">
        <v>0.79700000000000004</v>
      </c>
      <c r="O307" s="66">
        <f t="shared" si="385"/>
        <v>2.9090500000000001</v>
      </c>
      <c r="P307" s="228"/>
      <c r="Q307" s="228"/>
      <c r="R307" s="228"/>
      <c r="S307" s="228"/>
      <c r="T307" s="228"/>
      <c r="W307" s="541"/>
    </row>
    <row r="308" spans="1:23" ht="12.75" customHeight="1">
      <c r="A308" s="229"/>
      <c r="B308" s="240"/>
      <c r="C308" s="240"/>
      <c r="D308" s="229"/>
      <c r="E308" s="245"/>
      <c r="F308" s="224"/>
      <c r="G308" s="233"/>
      <c r="H308" s="228"/>
      <c r="I308" s="233"/>
      <c r="J308" s="228"/>
      <c r="K308" s="65"/>
      <c r="L308" s="65"/>
      <c r="M308" s="65"/>
      <c r="N308" s="77"/>
      <c r="O308" s="66">
        <f t="shared" si="385"/>
        <v>0</v>
      </c>
      <c r="P308" s="228"/>
      <c r="Q308" s="228"/>
      <c r="R308" s="228"/>
      <c r="S308" s="228"/>
      <c r="T308" s="228"/>
      <c r="W308" s="541"/>
    </row>
    <row r="309" spans="1:23" ht="12.75" customHeight="1">
      <c r="A309" s="347"/>
      <c r="B309" s="348"/>
      <c r="C309" s="349" t="s">
        <v>458</v>
      </c>
      <c r="D309" s="347"/>
      <c r="E309" s="350"/>
      <c r="F309" s="351"/>
      <c r="G309" s="344"/>
      <c r="H309" s="345"/>
      <c r="I309" s="344"/>
      <c r="J309" s="345"/>
      <c r="K309" s="37"/>
      <c r="L309" s="37"/>
      <c r="M309" s="37"/>
      <c r="N309" s="38"/>
      <c r="O309" s="39"/>
      <c r="P309" s="345"/>
      <c r="Q309" s="345"/>
      <c r="R309" s="345"/>
      <c r="S309" s="345"/>
      <c r="T309" s="346">
        <f>SUM(T273:T308)</f>
        <v>152.52179719730614</v>
      </c>
      <c r="W309" s="541"/>
    </row>
    <row r="310" spans="1:23" ht="12.75" customHeight="1">
      <c r="A310" s="347"/>
      <c r="B310" s="348"/>
      <c r="C310" s="349"/>
      <c r="D310" s="347"/>
      <c r="E310" s="350"/>
      <c r="F310" s="352"/>
      <c r="G310" s="344"/>
      <c r="H310" s="345"/>
      <c r="I310" s="344"/>
      <c r="J310" s="345"/>
      <c r="K310" s="37"/>
      <c r="L310" s="37"/>
      <c r="M310" s="37"/>
      <c r="N310" s="38"/>
      <c r="O310" s="39"/>
      <c r="P310" s="345"/>
      <c r="Q310" s="345"/>
      <c r="R310" s="345"/>
      <c r="S310" s="345"/>
      <c r="T310" s="346"/>
      <c r="W310" s="541"/>
    </row>
    <row r="311" spans="1:23" ht="12.75" customHeight="1">
      <c r="A311" s="347"/>
      <c r="B311" s="348"/>
      <c r="C311" s="349"/>
      <c r="D311" s="347"/>
      <c r="E311" s="350"/>
      <c r="F311" s="352"/>
      <c r="G311" s="344"/>
      <c r="H311" s="345"/>
      <c r="I311" s="344"/>
      <c r="J311" s="345"/>
      <c r="K311" s="37"/>
      <c r="L311" s="37"/>
      <c r="M311" s="40"/>
      <c r="N311" s="38"/>
      <c r="O311" s="39"/>
      <c r="P311" s="345"/>
      <c r="Q311" s="345"/>
      <c r="R311" s="345"/>
      <c r="S311" s="345"/>
      <c r="T311" s="346"/>
      <c r="W311" s="541"/>
    </row>
    <row r="312" spans="1:23" ht="12.75" customHeight="1">
      <c r="A312" s="347"/>
      <c r="B312" s="348"/>
      <c r="C312" s="349"/>
      <c r="D312" s="347"/>
      <c r="E312" s="350"/>
      <c r="F312" s="353"/>
      <c r="G312" s="344"/>
      <c r="H312" s="345"/>
      <c r="I312" s="344"/>
      <c r="J312" s="345"/>
      <c r="K312" s="37"/>
      <c r="L312" s="37"/>
      <c r="M312" s="37"/>
      <c r="N312" s="38"/>
      <c r="O312" s="39"/>
      <c r="P312" s="345"/>
      <c r="Q312" s="345"/>
      <c r="R312" s="345"/>
      <c r="S312" s="345"/>
      <c r="T312" s="346"/>
      <c r="W312" s="541"/>
    </row>
    <row r="313" spans="1:23" ht="12.75" customHeight="1">
      <c r="A313" s="347"/>
      <c r="B313" s="348"/>
      <c r="C313" s="349" t="s">
        <v>459</v>
      </c>
      <c r="D313" s="347"/>
      <c r="E313" s="350"/>
      <c r="F313" s="351"/>
      <c r="G313" s="344"/>
      <c r="H313" s="345"/>
      <c r="I313" s="344"/>
      <c r="J313" s="345"/>
      <c r="K313" s="37"/>
      <c r="L313" s="37"/>
      <c r="M313" s="37"/>
      <c r="N313" s="38"/>
      <c r="O313" s="39"/>
      <c r="P313" s="345"/>
      <c r="Q313" s="345"/>
      <c r="R313" s="345"/>
      <c r="S313" s="345"/>
      <c r="T313" s="340" t="e">
        <f>(T309*100%)/'N46 Cav-Nax (Taron)'!T1113</f>
        <v>#REF!</v>
      </c>
      <c r="W313" s="541"/>
    </row>
    <row r="314" spans="1:23" ht="12.75" customHeight="1">
      <c r="A314" s="347"/>
      <c r="B314" s="348"/>
      <c r="C314" s="349"/>
      <c r="D314" s="347"/>
      <c r="E314" s="350"/>
      <c r="F314" s="352"/>
      <c r="G314" s="344"/>
      <c r="H314" s="345"/>
      <c r="I314" s="344"/>
      <c r="J314" s="345"/>
      <c r="K314" s="37"/>
      <c r="L314" s="37"/>
      <c r="M314" s="37"/>
      <c r="N314" s="38"/>
      <c r="O314" s="39"/>
      <c r="P314" s="345"/>
      <c r="Q314" s="345"/>
      <c r="R314" s="345"/>
      <c r="S314" s="345"/>
      <c r="T314" s="340"/>
      <c r="W314" s="541"/>
    </row>
    <row r="315" spans="1:23" ht="12.75" customHeight="1">
      <c r="A315" s="347"/>
      <c r="B315" s="348"/>
      <c r="C315" s="349"/>
      <c r="D315" s="347"/>
      <c r="E315" s="350"/>
      <c r="F315" s="352"/>
      <c r="G315" s="344"/>
      <c r="H315" s="345"/>
      <c r="I315" s="344"/>
      <c r="J315" s="345"/>
      <c r="K315" s="37"/>
      <c r="L315" s="37"/>
      <c r="M315" s="40"/>
      <c r="N315" s="38"/>
      <c r="O315" s="39"/>
      <c r="P315" s="345"/>
      <c r="Q315" s="345"/>
      <c r="R315" s="345"/>
      <c r="S315" s="345"/>
      <c r="T315" s="340"/>
      <c r="W315" s="541"/>
    </row>
    <row r="316" spans="1:23" ht="12.75" customHeight="1">
      <c r="A316" s="347"/>
      <c r="B316" s="348"/>
      <c r="C316" s="349"/>
      <c r="D316" s="347"/>
      <c r="E316" s="350"/>
      <c r="F316" s="353"/>
      <c r="G316" s="344"/>
      <c r="H316" s="345"/>
      <c r="I316" s="344"/>
      <c r="J316" s="345"/>
      <c r="K316" s="37"/>
      <c r="L316" s="37"/>
      <c r="M316" s="37"/>
      <c r="N316" s="38"/>
      <c r="O316" s="39"/>
      <c r="P316" s="345"/>
      <c r="Q316" s="345"/>
      <c r="R316" s="345"/>
      <c r="S316" s="345"/>
      <c r="T316" s="340"/>
      <c r="W316" s="541"/>
    </row>
    <row r="317" spans="1:23" ht="12.75" customHeight="1">
      <c r="A317" s="229"/>
      <c r="B317" s="240"/>
      <c r="C317" s="284" t="s">
        <v>843</v>
      </c>
      <c r="D317" s="229"/>
      <c r="E317" s="245"/>
      <c r="F317" s="224">
        <f t="shared" ref="F317" si="474">H317+J317+R317</f>
        <v>0</v>
      </c>
      <c r="G317" s="233"/>
      <c r="H317" s="228">
        <f t="shared" ref="H317" si="475">G317*$P$16/1000</f>
        <v>0</v>
      </c>
      <c r="I317" s="233"/>
      <c r="J317" s="228">
        <f t="shared" ref="J317" si="476">I317*$P$17/1000</f>
        <v>0</v>
      </c>
      <c r="K317" s="65"/>
      <c r="L317" s="65"/>
      <c r="M317" s="65"/>
      <c r="N317" s="69"/>
      <c r="O317" s="66">
        <f t="shared" si="385"/>
        <v>0</v>
      </c>
      <c r="P317" s="228">
        <f t="shared" ref="P317" si="477">E317*F317</f>
        <v>0</v>
      </c>
      <c r="Q317" s="228">
        <f t="shared" ref="Q317" si="478">SUM(O317:O320)</f>
        <v>0</v>
      </c>
      <c r="R317" s="228">
        <f t="shared" ref="R317" si="479">Q317*1.02*1.05*$R$22</f>
        <v>0</v>
      </c>
      <c r="S317" s="228">
        <f t="shared" ref="S317" si="480">F317*$S$25</f>
        <v>0</v>
      </c>
      <c r="T317" s="228">
        <f t="shared" ref="T317" si="481">S317*E317</f>
        <v>0</v>
      </c>
      <c r="W317" s="541"/>
    </row>
    <row r="318" spans="1:23" ht="12.75" customHeight="1">
      <c r="A318" s="229"/>
      <c r="B318" s="240"/>
      <c r="C318" s="284"/>
      <c r="D318" s="229"/>
      <c r="E318" s="245"/>
      <c r="F318" s="224"/>
      <c r="G318" s="233"/>
      <c r="H318" s="228"/>
      <c r="I318" s="233"/>
      <c r="J318" s="228"/>
      <c r="K318" s="65"/>
      <c r="L318" s="65"/>
      <c r="M318" s="65"/>
      <c r="N318" s="69"/>
      <c r="O318" s="66">
        <f t="shared" si="385"/>
        <v>0</v>
      </c>
      <c r="P318" s="228"/>
      <c r="Q318" s="228"/>
      <c r="R318" s="228"/>
      <c r="S318" s="228"/>
      <c r="T318" s="228"/>
      <c r="W318" s="541"/>
    </row>
    <row r="319" spans="1:23" ht="12.75" customHeight="1">
      <c r="A319" s="229"/>
      <c r="B319" s="240"/>
      <c r="C319" s="284"/>
      <c r="D319" s="229"/>
      <c r="E319" s="245"/>
      <c r="F319" s="224"/>
      <c r="G319" s="233"/>
      <c r="H319" s="228"/>
      <c r="I319" s="233"/>
      <c r="J319" s="228"/>
      <c r="K319" s="65"/>
      <c r="L319" s="65"/>
      <c r="M319" s="68"/>
      <c r="N319" s="69"/>
      <c r="O319" s="66">
        <f t="shared" si="385"/>
        <v>0</v>
      </c>
      <c r="P319" s="228"/>
      <c r="Q319" s="228"/>
      <c r="R319" s="228"/>
      <c r="S319" s="228"/>
      <c r="T319" s="228"/>
      <c r="W319" s="541"/>
    </row>
    <row r="320" spans="1:23" ht="12.75" customHeight="1">
      <c r="A320" s="229"/>
      <c r="B320" s="240"/>
      <c r="C320" s="284"/>
      <c r="D320" s="229"/>
      <c r="E320" s="245"/>
      <c r="F320" s="224"/>
      <c r="G320" s="233"/>
      <c r="H320" s="228"/>
      <c r="I320" s="233"/>
      <c r="J320" s="228"/>
      <c r="K320" s="65"/>
      <c r="L320" s="65"/>
      <c r="M320" s="65"/>
      <c r="N320" s="77"/>
      <c r="O320" s="66">
        <f t="shared" si="385"/>
        <v>0</v>
      </c>
      <c r="P320" s="228"/>
      <c r="Q320" s="228"/>
      <c r="R320" s="228"/>
      <c r="S320" s="228"/>
      <c r="T320" s="228"/>
      <c r="W320" s="541"/>
    </row>
    <row r="321" spans="1:23" ht="12.75" customHeight="1">
      <c r="A321" s="229">
        <v>1</v>
      </c>
      <c r="B321" s="230" t="s">
        <v>812</v>
      </c>
      <c r="C321" s="230" t="s">
        <v>818</v>
      </c>
      <c r="D321" s="280" t="s">
        <v>27</v>
      </c>
      <c r="E321" s="537">
        <v>52.8</v>
      </c>
      <c r="F321" s="224">
        <f t="shared" ref="F321" si="482">H321+J321+R321</f>
        <v>2.4517306595999999</v>
      </c>
      <c r="G321" s="232">
        <v>0.79400000000000004</v>
      </c>
      <c r="H321" s="228">
        <f t="shared" ref="H321" si="483">G321*$P$16/1000</f>
        <v>1.3675062</v>
      </c>
      <c r="I321" s="232">
        <v>6.4000000000000001E-2</v>
      </c>
      <c r="J321" s="228">
        <f t="shared" ref="J321" si="484">I321*$P$17/1000</f>
        <v>0.14105088000000002</v>
      </c>
      <c r="K321" s="127" t="s">
        <v>45</v>
      </c>
      <c r="L321" s="127" t="s">
        <v>44</v>
      </c>
      <c r="M321" s="127">
        <v>3.1E-2</v>
      </c>
      <c r="N321" s="34">
        <v>23</v>
      </c>
      <c r="O321" s="66">
        <f t="shared" si="385"/>
        <v>0.71299999999999997</v>
      </c>
      <c r="P321" s="228">
        <f t="shared" ref="P321" si="485">E321*F321</f>
        <v>129.45137882687999</v>
      </c>
      <c r="Q321" s="228">
        <f t="shared" ref="Q321" si="486">SUM(O321:O324)</f>
        <v>0.83299999999999996</v>
      </c>
      <c r="R321" s="228">
        <f t="shared" ref="R321" si="487">Q321*1.02*1.05*$R$22</f>
        <v>0.94317357959999992</v>
      </c>
      <c r="S321" s="228">
        <f t="shared" ref="S321" si="488">F321*$S$25</f>
        <v>2.8583462580249024</v>
      </c>
      <c r="T321" s="228">
        <f t="shared" ref="T321" si="489">S321*E321</f>
        <v>150.92068242371485</v>
      </c>
      <c r="W321" s="541">
        <v>150.92068242371485</v>
      </c>
    </row>
    <row r="322" spans="1:23" ht="12.75" customHeight="1">
      <c r="A322" s="229"/>
      <c r="B322" s="230"/>
      <c r="C322" s="230"/>
      <c r="D322" s="280"/>
      <c r="E322" s="537"/>
      <c r="F322" s="224"/>
      <c r="G322" s="232"/>
      <c r="H322" s="228"/>
      <c r="I322" s="232"/>
      <c r="J322" s="228"/>
      <c r="K322" s="127"/>
      <c r="L322" s="127"/>
      <c r="M322" s="127"/>
      <c r="N322" s="34"/>
      <c r="O322" s="66">
        <f t="shared" si="385"/>
        <v>0</v>
      </c>
      <c r="P322" s="228"/>
      <c r="Q322" s="228"/>
      <c r="R322" s="228"/>
      <c r="S322" s="228"/>
      <c r="T322" s="228"/>
      <c r="W322" s="541"/>
    </row>
    <row r="323" spans="1:23" ht="12.75" customHeight="1">
      <c r="A323" s="229"/>
      <c r="B323" s="230"/>
      <c r="C323" s="230"/>
      <c r="D323" s="280"/>
      <c r="E323" s="537"/>
      <c r="F323" s="224"/>
      <c r="G323" s="232"/>
      <c r="H323" s="228"/>
      <c r="I323" s="232"/>
      <c r="J323" s="228"/>
      <c r="K323" s="127" t="s">
        <v>813</v>
      </c>
      <c r="L323" s="65" t="s">
        <v>35</v>
      </c>
      <c r="M323" s="127">
        <v>0.12</v>
      </c>
      <c r="N323" s="34">
        <v>1</v>
      </c>
      <c r="O323" s="66">
        <f t="shared" si="385"/>
        <v>0.12</v>
      </c>
      <c r="P323" s="228"/>
      <c r="Q323" s="228"/>
      <c r="R323" s="228"/>
      <c r="S323" s="228"/>
      <c r="T323" s="228"/>
      <c r="W323" s="541"/>
    </row>
    <row r="324" spans="1:23" ht="12.75" customHeight="1">
      <c r="A324" s="229"/>
      <c r="B324" s="230"/>
      <c r="C324" s="230"/>
      <c r="D324" s="280"/>
      <c r="E324" s="537"/>
      <c r="F324" s="224"/>
      <c r="G324" s="232"/>
      <c r="H324" s="228"/>
      <c r="I324" s="232"/>
      <c r="J324" s="228"/>
      <c r="K324" s="127"/>
      <c r="L324" s="127"/>
      <c r="M324" s="127"/>
      <c r="N324" s="34"/>
      <c r="O324" s="66">
        <f t="shared" si="385"/>
        <v>0</v>
      </c>
      <c r="P324" s="228"/>
      <c r="Q324" s="228"/>
      <c r="R324" s="228"/>
      <c r="S324" s="228"/>
      <c r="T324" s="228"/>
      <c r="W324" s="541"/>
    </row>
    <row r="325" spans="1:23" ht="12.75" customHeight="1">
      <c r="A325" s="229">
        <v>2</v>
      </c>
      <c r="B325" s="230" t="s">
        <v>34</v>
      </c>
      <c r="C325" s="230" t="s">
        <v>814</v>
      </c>
      <c r="D325" s="280" t="s">
        <v>32</v>
      </c>
      <c r="E325" s="280">
        <v>8.2900000000000001E-2</v>
      </c>
      <c r="F325" s="224">
        <f t="shared" ref="F325" si="490">H325+J325+R325</f>
        <v>403.0849872</v>
      </c>
      <c r="G325" s="232"/>
      <c r="H325" s="228">
        <f t="shared" ref="H325" si="491">G325*$P$16/1000</f>
        <v>0</v>
      </c>
      <c r="I325" s="232"/>
      <c r="J325" s="228">
        <f t="shared" ref="J325" si="492">I325*$P$17/1000</f>
        <v>0</v>
      </c>
      <c r="K325" s="22" t="s">
        <v>815</v>
      </c>
      <c r="L325" s="22" t="s">
        <v>32</v>
      </c>
      <c r="M325" s="22">
        <v>1</v>
      </c>
      <c r="N325" s="34">
        <v>356</v>
      </c>
      <c r="O325" s="66">
        <f t="shared" si="385"/>
        <v>356</v>
      </c>
      <c r="P325" s="228">
        <f t="shared" ref="P325" si="493">E325*F325</f>
        <v>33.415745438880002</v>
      </c>
      <c r="Q325" s="228">
        <f t="shared" ref="Q325" si="494">SUM(O325:O328)</f>
        <v>356</v>
      </c>
      <c r="R325" s="228">
        <f t="shared" ref="R325" si="495">Q325*1.02*1.05*$R$22</f>
        <v>403.0849872</v>
      </c>
      <c r="S325" s="228">
        <f t="shared" ref="S325" si="496">F325*$S$25</f>
        <v>469.93598596067244</v>
      </c>
      <c r="T325" s="228">
        <f t="shared" ref="T325" si="497">S325*E325</f>
        <v>38.957693236139747</v>
      </c>
      <c r="W325" s="541">
        <v>38.957693236139747</v>
      </c>
    </row>
    <row r="326" spans="1:23" ht="12.75" customHeight="1">
      <c r="A326" s="229"/>
      <c r="B326" s="230"/>
      <c r="C326" s="230"/>
      <c r="D326" s="280"/>
      <c r="E326" s="280"/>
      <c r="F326" s="224"/>
      <c r="G326" s="232"/>
      <c r="H326" s="228"/>
      <c r="I326" s="232"/>
      <c r="J326" s="228"/>
      <c r="K326" s="22"/>
      <c r="L326" s="22"/>
      <c r="M326" s="22"/>
      <c r="N326" s="34"/>
      <c r="O326" s="66">
        <f t="shared" si="385"/>
        <v>0</v>
      </c>
      <c r="P326" s="228"/>
      <c r="Q326" s="228"/>
      <c r="R326" s="228"/>
      <c r="S326" s="228"/>
      <c r="T326" s="228"/>
      <c r="W326" s="541"/>
    </row>
    <row r="327" spans="1:23" ht="12.75" customHeight="1">
      <c r="A327" s="229"/>
      <c r="B327" s="230"/>
      <c r="C327" s="230"/>
      <c r="D327" s="280"/>
      <c r="E327" s="280"/>
      <c r="F327" s="224"/>
      <c r="G327" s="232"/>
      <c r="H327" s="228"/>
      <c r="I327" s="232"/>
      <c r="J327" s="228"/>
      <c r="K327" s="22"/>
      <c r="L327" s="22"/>
      <c r="M327" s="23"/>
      <c r="N327" s="34"/>
      <c r="O327" s="66">
        <f t="shared" si="385"/>
        <v>0</v>
      </c>
      <c r="P327" s="228"/>
      <c r="Q327" s="228"/>
      <c r="R327" s="228"/>
      <c r="S327" s="228"/>
      <c r="T327" s="228"/>
      <c r="W327" s="541"/>
    </row>
    <row r="328" spans="1:23" ht="12.75" customHeight="1">
      <c r="A328" s="229"/>
      <c r="B328" s="230"/>
      <c r="C328" s="230"/>
      <c r="D328" s="280"/>
      <c r="E328" s="280"/>
      <c r="F328" s="224"/>
      <c r="G328" s="232"/>
      <c r="H328" s="228"/>
      <c r="I328" s="232"/>
      <c r="J328" s="228"/>
      <c r="K328" s="22"/>
      <c r="L328" s="22"/>
      <c r="M328" s="22"/>
      <c r="N328" s="34"/>
      <c r="O328" s="66">
        <f t="shared" si="385"/>
        <v>0</v>
      </c>
      <c r="P328" s="228"/>
      <c r="Q328" s="228"/>
      <c r="R328" s="228"/>
      <c r="S328" s="228"/>
      <c r="T328" s="228"/>
      <c r="W328" s="541"/>
    </row>
    <row r="329" spans="1:23" ht="12.75" customHeight="1">
      <c r="A329" s="229">
        <v>3</v>
      </c>
      <c r="B329" s="230" t="s">
        <v>34</v>
      </c>
      <c r="C329" s="230" t="s">
        <v>819</v>
      </c>
      <c r="D329" s="280" t="s">
        <v>32</v>
      </c>
      <c r="E329" s="280">
        <v>1.17E-2</v>
      </c>
      <c r="F329" s="224">
        <f t="shared" ref="F329" si="498">H329+J329+R329</f>
        <v>377.89217550000001</v>
      </c>
      <c r="G329" s="232"/>
      <c r="H329" s="228">
        <f t="shared" ref="H329" si="499">G329*$P$16/1000</f>
        <v>0</v>
      </c>
      <c r="I329" s="232"/>
      <c r="J329" s="228">
        <f t="shared" ref="J329" si="500">I329*$P$17/1000</f>
        <v>0</v>
      </c>
      <c r="K329" s="22" t="s">
        <v>731</v>
      </c>
      <c r="L329" s="22" t="s">
        <v>32</v>
      </c>
      <c r="M329" s="22">
        <v>1</v>
      </c>
      <c r="N329" s="34">
        <v>333.75</v>
      </c>
      <c r="O329" s="66">
        <f t="shared" si="385"/>
        <v>333.75</v>
      </c>
      <c r="P329" s="228">
        <f t="shared" ref="P329" si="501">E329*F329</f>
        <v>4.4213384533500006</v>
      </c>
      <c r="Q329" s="228">
        <f t="shared" ref="Q329" si="502">SUM(O329:O332)</f>
        <v>333.75</v>
      </c>
      <c r="R329" s="228">
        <f t="shared" ref="R329" si="503">Q329*1.02*1.05*$R$22</f>
        <v>377.89217550000001</v>
      </c>
      <c r="S329" s="228">
        <f t="shared" ref="S329" si="504">F329*$S$25</f>
        <v>440.56498683813038</v>
      </c>
      <c r="T329" s="228">
        <f t="shared" ref="T329" si="505">S329*E329</f>
        <v>5.1546103460061259</v>
      </c>
      <c r="W329" s="541">
        <v>5.1546103460061259</v>
      </c>
    </row>
    <row r="330" spans="1:23" ht="12.75" customHeight="1">
      <c r="A330" s="229"/>
      <c r="B330" s="230"/>
      <c r="C330" s="230"/>
      <c r="D330" s="280"/>
      <c r="E330" s="280"/>
      <c r="F330" s="224"/>
      <c r="G330" s="232"/>
      <c r="H330" s="228"/>
      <c r="I330" s="232"/>
      <c r="J330" s="228"/>
      <c r="K330" s="22"/>
      <c r="L330" s="22"/>
      <c r="M330" s="22"/>
      <c r="N330" s="34"/>
      <c r="O330" s="66">
        <f t="shared" si="385"/>
        <v>0</v>
      </c>
      <c r="P330" s="228"/>
      <c r="Q330" s="228"/>
      <c r="R330" s="228"/>
      <c r="S330" s="228"/>
      <c r="T330" s="228"/>
      <c r="W330" s="541"/>
    </row>
    <row r="331" spans="1:23" ht="12.75" customHeight="1">
      <c r="A331" s="229"/>
      <c r="B331" s="230"/>
      <c r="C331" s="230"/>
      <c r="D331" s="280"/>
      <c r="E331" s="280"/>
      <c r="F331" s="224"/>
      <c r="G331" s="232"/>
      <c r="H331" s="228"/>
      <c r="I331" s="232"/>
      <c r="J331" s="228"/>
      <c r="K331" s="22"/>
      <c r="L331" s="22"/>
      <c r="M331" s="23"/>
      <c r="N331" s="34"/>
      <c r="O331" s="66">
        <f t="shared" si="385"/>
        <v>0</v>
      </c>
      <c r="P331" s="228"/>
      <c r="Q331" s="228"/>
      <c r="R331" s="228"/>
      <c r="S331" s="228"/>
      <c r="T331" s="228"/>
      <c r="W331" s="541"/>
    </row>
    <row r="332" spans="1:23" ht="12.75" customHeight="1">
      <c r="A332" s="229"/>
      <c r="B332" s="230"/>
      <c r="C332" s="230"/>
      <c r="D332" s="280"/>
      <c r="E332" s="280"/>
      <c r="F332" s="224"/>
      <c r="G332" s="232"/>
      <c r="H332" s="228"/>
      <c r="I332" s="232"/>
      <c r="J332" s="228"/>
      <c r="K332" s="22"/>
      <c r="L332" s="22"/>
      <c r="M332" s="22"/>
      <c r="N332" s="34"/>
      <c r="O332" s="66">
        <f t="shared" si="385"/>
        <v>0</v>
      </c>
      <c r="P332" s="228"/>
      <c r="Q332" s="228"/>
      <c r="R332" s="228"/>
      <c r="S332" s="228"/>
      <c r="T332" s="228"/>
      <c r="W332" s="541"/>
    </row>
    <row r="333" spans="1:23" ht="12.75" customHeight="1">
      <c r="A333" s="229">
        <v>4</v>
      </c>
      <c r="B333" s="230" t="s">
        <v>34</v>
      </c>
      <c r="C333" s="230" t="s">
        <v>816</v>
      </c>
      <c r="D333" s="280" t="s">
        <v>31</v>
      </c>
      <c r="E333" s="280">
        <v>88</v>
      </c>
      <c r="F333" s="224">
        <f t="shared" ref="F333" si="506">H333+J333+R333</f>
        <v>4.5290448000000006E-3</v>
      </c>
      <c r="G333" s="232"/>
      <c r="H333" s="228">
        <f t="shared" ref="H333" si="507">G333*$P$16/1000</f>
        <v>0</v>
      </c>
      <c r="I333" s="232"/>
      <c r="J333" s="228">
        <f t="shared" ref="J333" si="508">I333*$P$17/1000</f>
        <v>0</v>
      </c>
      <c r="K333" s="22" t="s">
        <v>817</v>
      </c>
      <c r="L333" s="22" t="s">
        <v>31</v>
      </c>
      <c r="M333" s="22">
        <v>1</v>
      </c>
      <c r="N333" s="34">
        <v>4.0000000000000001E-3</v>
      </c>
      <c r="O333" s="66">
        <f t="shared" si="385"/>
        <v>4.0000000000000001E-3</v>
      </c>
      <c r="P333" s="228">
        <f t="shared" ref="P333" si="509">E333*F333</f>
        <v>0.39855594240000003</v>
      </c>
      <c r="Q333" s="228">
        <f t="shared" ref="Q333" si="510">SUM(O333:O336)</f>
        <v>4.0000000000000001E-3</v>
      </c>
      <c r="R333" s="228">
        <f t="shared" ref="R333" si="511">Q333*1.02*1.05*$R$22</f>
        <v>4.5290448000000006E-3</v>
      </c>
      <c r="S333" s="228">
        <f t="shared" ref="S333" si="512">F333*$S$25</f>
        <v>5.2801796175356462E-3</v>
      </c>
      <c r="T333" s="228">
        <f t="shared" ref="T333" si="513">S333*E333</f>
        <v>0.46465580634313686</v>
      </c>
      <c r="W333" s="541">
        <v>0.46465580634313686</v>
      </c>
    </row>
    <row r="334" spans="1:23" ht="12.75" customHeight="1">
      <c r="A334" s="229"/>
      <c r="B334" s="230"/>
      <c r="C334" s="230"/>
      <c r="D334" s="280"/>
      <c r="E334" s="280"/>
      <c r="F334" s="224"/>
      <c r="G334" s="232"/>
      <c r="H334" s="228"/>
      <c r="I334" s="232"/>
      <c r="J334" s="228"/>
      <c r="K334" s="22"/>
      <c r="L334" s="22"/>
      <c r="M334" s="22"/>
      <c r="N334" s="34"/>
      <c r="O334" s="66">
        <f t="shared" ref="O334:O376" si="514">M334*N334</f>
        <v>0</v>
      </c>
      <c r="P334" s="228"/>
      <c r="Q334" s="228"/>
      <c r="R334" s="228"/>
      <c r="S334" s="228"/>
      <c r="T334" s="228"/>
      <c r="W334" s="541"/>
    </row>
    <row r="335" spans="1:23" ht="12.75" customHeight="1">
      <c r="A335" s="229"/>
      <c r="B335" s="230"/>
      <c r="C335" s="230"/>
      <c r="D335" s="280"/>
      <c r="E335" s="280"/>
      <c r="F335" s="224"/>
      <c r="G335" s="232"/>
      <c r="H335" s="228"/>
      <c r="I335" s="232"/>
      <c r="J335" s="228"/>
      <c r="K335" s="22"/>
      <c r="L335" s="22"/>
      <c r="M335" s="23"/>
      <c r="N335" s="34"/>
      <c r="O335" s="66">
        <f t="shared" si="514"/>
        <v>0</v>
      </c>
      <c r="P335" s="228"/>
      <c r="Q335" s="228"/>
      <c r="R335" s="228"/>
      <c r="S335" s="228"/>
      <c r="T335" s="228"/>
      <c r="W335" s="541"/>
    </row>
    <row r="336" spans="1:23" ht="12.75" customHeight="1">
      <c r="A336" s="229"/>
      <c r="B336" s="230"/>
      <c r="C336" s="230"/>
      <c r="D336" s="280"/>
      <c r="E336" s="280"/>
      <c r="F336" s="224"/>
      <c r="G336" s="232"/>
      <c r="H336" s="228"/>
      <c r="I336" s="232"/>
      <c r="J336" s="228"/>
      <c r="K336" s="22"/>
      <c r="L336" s="22"/>
      <c r="M336" s="22"/>
      <c r="N336" s="34"/>
      <c r="O336" s="66">
        <f t="shared" si="514"/>
        <v>0</v>
      </c>
      <c r="P336" s="228"/>
      <c r="Q336" s="228"/>
      <c r="R336" s="228"/>
      <c r="S336" s="228"/>
      <c r="T336" s="228"/>
      <c r="W336" s="541"/>
    </row>
    <row r="337" spans="1:23" ht="12.75" customHeight="1">
      <c r="A337" s="229">
        <v>5</v>
      </c>
      <c r="B337" s="538" t="s">
        <v>820</v>
      </c>
      <c r="C337" s="230" t="s">
        <v>822</v>
      </c>
      <c r="D337" s="280" t="s">
        <v>27</v>
      </c>
      <c r="E337" s="280">
        <v>4.5</v>
      </c>
      <c r="F337" s="224">
        <f t="shared" ref="F337" si="515">H337+J337+R337</f>
        <v>19.825780874808</v>
      </c>
      <c r="G337" s="232">
        <v>7.7</v>
      </c>
      <c r="H337" s="228">
        <f t="shared" ref="H337" si="516">G337*$P$16/1000</f>
        <v>13.261709999999999</v>
      </c>
      <c r="I337" s="232">
        <v>0.15</v>
      </c>
      <c r="J337" s="228">
        <f t="shared" ref="J337" si="517">I337*$P$17/1000</f>
        <v>0.33058800000000005</v>
      </c>
      <c r="K337" s="22" t="s">
        <v>821</v>
      </c>
      <c r="L337" s="22" t="s">
        <v>27</v>
      </c>
      <c r="M337" s="22">
        <v>0.97</v>
      </c>
      <c r="N337" s="34">
        <v>4.8220000000000001</v>
      </c>
      <c r="O337" s="66">
        <f t="shared" si="514"/>
        <v>4.6773400000000001</v>
      </c>
      <c r="P337" s="228">
        <f t="shared" ref="P337" si="518">E337*F337</f>
        <v>89.216013936636003</v>
      </c>
      <c r="Q337" s="228">
        <f t="shared" ref="Q337" si="519">SUM(O337:O340)</f>
        <v>5.5053400000000003</v>
      </c>
      <c r="R337" s="228">
        <f t="shared" ref="R337" si="520">Q337*1.02*1.05*$R$22</f>
        <v>6.2334828748080007</v>
      </c>
      <c r="S337" s="228">
        <f t="shared" ref="S337" si="521">F337*$S$25</f>
        <v>23.113854841287772</v>
      </c>
      <c r="T337" s="228">
        <f t="shared" ref="T337" si="522">S337*E337</f>
        <v>104.01234678579497</v>
      </c>
      <c r="W337" s="541">
        <v>104.01234678579497</v>
      </c>
    </row>
    <row r="338" spans="1:23" ht="12.75" customHeight="1">
      <c r="A338" s="229"/>
      <c r="B338" s="230"/>
      <c r="C338" s="230"/>
      <c r="D338" s="280"/>
      <c r="E338" s="280"/>
      <c r="F338" s="224"/>
      <c r="G338" s="232"/>
      <c r="H338" s="228"/>
      <c r="I338" s="232"/>
      <c r="J338" s="228"/>
      <c r="K338" s="22"/>
      <c r="L338" s="22"/>
      <c r="M338" s="22"/>
      <c r="N338" s="34"/>
      <c r="O338" s="66">
        <f t="shared" si="514"/>
        <v>0</v>
      </c>
      <c r="P338" s="228"/>
      <c r="Q338" s="228"/>
      <c r="R338" s="228"/>
      <c r="S338" s="228"/>
      <c r="T338" s="228"/>
      <c r="W338" s="541"/>
    </row>
    <row r="339" spans="1:23" ht="12.75" customHeight="1">
      <c r="A339" s="229"/>
      <c r="B339" s="230"/>
      <c r="C339" s="230"/>
      <c r="D339" s="280"/>
      <c r="E339" s="280"/>
      <c r="F339" s="224"/>
      <c r="G339" s="232"/>
      <c r="H339" s="228"/>
      <c r="I339" s="232"/>
      <c r="J339" s="228"/>
      <c r="K339" s="22" t="s">
        <v>45</v>
      </c>
      <c r="L339" s="127" t="s">
        <v>44</v>
      </c>
      <c r="M339" s="26">
        <v>3.5999999999999997E-2</v>
      </c>
      <c r="N339" s="34">
        <v>23</v>
      </c>
      <c r="O339" s="66">
        <f t="shared" si="514"/>
        <v>0.82799999999999996</v>
      </c>
      <c r="P339" s="228"/>
      <c r="Q339" s="228"/>
      <c r="R339" s="228"/>
      <c r="S339" s="228"/>
      <c r="T339" s="228"/>
      <c r="W339" s="541"/>
    </row>
    <row r="340" spans="1:23" ht="12.75" customHeight="1">
      <c r="A340" s="229"/>
      <c r="B340" s="230"/>
      <c r="C340" s="230"/>
      <c r="D340" s="280"/>
      <c r="E340" s="280"/>
      <c r="F340" s="224"/>
      <c r="G340" s="232"/>
      <c r="H340" s="228"/>
      <c r="I340" s="232"/>
      <c r="J340" s="228"/>
      <c r="K340" s="22"/>
      <c r="L340" s="22"/>
      <c r="M340" s="22"/>
      <c r="N340" s="34"/>
      <c r="O340" s="66">
        <f t="shared" si="514"/>
        <v>0</v>
      </c>
      <c r="P340" s="228"/>
      <c r="Q340" s="228"/>
      <c r="R340" s="228"/>
      <c r="S340" s="228"/>
      <c r="T340" s="228"/>
      <c r="W340" s="541"/>
    </row>
    <row r="341" spans="1:23" ht="12.75" customHeight="1">
      <c r="A341" s="229">
        <v>6</v>
      </c>
      <c r="B341" s="240" t="s">
        <v>823</v>
      </c>
      <c r="C341" s="240" t="s">
        <v>824</v>
      </c>
      <c r="D341" s="229" t="s">
        <v>293</v>
      </c>
      <c r="E341" s="229">
        <v>2.1</v>
      </c>
      <c r="F341" s="224">
        <f t="shared" ref="F341" si="523">H341+J341+R341</f>
        <v>3.1650229343999996</v>
      </c>
      <c r="G341" s="233">
        <v>1.07</v>
      </c>
      <c r="H341" s="228">
        <f t="shared" ref="H341" si="524">G341*$P$16/1000</f>
        <v>1.8428610000000001</v>
      </c>
      <c r="I341" s="233">
        <v>0.08</v>
      </c>
      <c r="J341" s="228">
        <f t="shared" ref="J341" si="525">I341*$P$17/1000</f>
        <v>0.17631360000000001</v>
      </c>
      <c r="K341" s="65" t="s">
        <v>45</v>
      </c>
      <c r="L341" s="65" t="s">
        <v>44</v>
      </c>
      <c r="M341" s="65">
        <v>4.3999999999999997E-2</v>
      </c>
      <c r="N341" s="77">
        <v>23</v>
      </c>
      <c r="O341" s="66">
        <f t="shared" si="514"/>
        <v>1.012</v>
      </c>
      <c r="P341" s="228">
        <f t="shared" ref="P341" si="526">E341*F341</f>
        <v>6.6465481622399993</v>
      </c>
      <c r="Q341" s="228">
        <f t="shared" ref="Q341" si="527">SUM(O341:O344)</f>
        <v>1.012</v>
      </c>
      <c r="R341" s="228">
        <f t="shared" ref="R341" si="528">Q341*1.02*1.05*$R$22</f>
        <v>1.1458483343999999</v>
      </c>
      <c r="S341" s="228">
        <f t="shared" ref="S341" si="529">F341*$S$25</f>
        <v>3.6899369128015107</v>
      </c>
      <c r="T341" s="228">
        <f t="shared" ref="T341" si="530">S341*E341</f>
        <v>7.7488675168831724</v>
      </c>
      <c r="W341" s="541">
        <v>7.7488675168831724</v>
      </c>
    </row>
    <row r="342" spans="1:23" ht="12.75" customHeight="1">
      <c r="A342" s="229"/>
      <c r="B342" s="240"/>
      <c r="C342" s="240"/>
      <c r="D342" s="229"/>
      <c r="E342" s="229"/>
      <c r="F342" s="224"/>
      <c r="G342" s="233"/>
      <c r="H342" s="228"/>
      <c r="I342" s="233"/>
      <c r="J342" s="228"/>
      <c r="K342" s="65"/>
      <c r="L342" s="65"/>
      <c r="M342" s="65"/>
      <c r="N342" s="77"/>
      <c r="O342" s="66">
        <f t="shared" si="514"/>
        <v>0</v>
      </c>
      <c r="P342" s="228"/>
      <c r="Q342" s="228"/>
      <c r="R342" s="228"/>
      <c r="S342" s="228"/>
      <c r="T342" s="228"/>
      <c r="W342" s="541"/>
    </row>
    <row r="343" spans="1:23" ht="12.75" customHeight="1">
      <c r="A343" s="229"/>
      <c r="B343" s="240"/>
      <c r="C343" s="240"/>
      <c r="D343" s="229"/>
      <c r="E343" s="229"/>
      <c r="F343" s="224"/>
      <c r="G343" s="233"/>
      <c r="H343" s="228"/>
      <c r="I343" s="233"/>
      <c r="J343" s="228"/>
      <c r="K343" s="65"/>
      <c r="L343" s="65"/>
      <c r="M343" s="67"/>
      <c r="N343" s="77"/>
      <c r="O343" s="66">
        <f t="shared" si="514"/>
        <v>0</v>
      </c>
      <c r="P343" s="228"/>
      <c r="Q343" s="228"/>
      <c r="R343" s="228"/>
      <c r="S343" s="228"/>
      <c r="T343" s="228"/>
      <c r="W343" s="541"/>
    </row>
    <row r="344" spans="1:23" ht="12.75" customHeight="1">
      <c r="A344" s="229"/>
      <c r="B344" s="240"/>
      <c r="C344" s="240"/>
      <c r="D344" s="229"/>
      <c r="E344" s="229"/>
      <c r="F344" s="224"/>
      <c r="G344" s="233"/>
      <c r="H344" s="228"/>
      <c r="I344" s="233"/>
      <c r="J344" s="228"/>
      <c r="K344" s="65"/>
      <c r="L344" s="65"/>
      <c r="M344" s="65"/>
      <c r="N344" s="77"/>
      <c r="O344" s="66">
        <f t="shared" si="514"/>
        <v>0</v>
      </c>
      <c r="P344" s="228"/>
      <c r="Q344" s="228"/>
      <c r="R344" s="228"/>
      <c r="S344" s="228"/>
      <c r="T344" s="228"/>
      <c r="W344" s="541"/>
    </row>
    <row r="345" spans="1:23" ht="12.75" customHeight="1">
      <c r="A345" s="229">
        <v>7</v>
      </c>
      <c r="B345" s="240" t="s">
        <v>836</v>
      </c>
      <c r="C345" s="240" t="s">
        <v>837</v>
      </c>
      <c r="D345" s="229" t="s">
        <v>293</v>
      </c>
      <c r="E345" s="242">
        <v>55</v>
      </c>
      <c r="F345" s="224">
        <f t="shared" ref="F345" si="531">H345+J345+R345</f>
        <v>0.47688016391999999</v>
      </c>
      <c r="G345" s="233">
        <v>0.114</v>
      </c>
      <c r="H345" s="228">
        <f t="shared" ref="H345" si="532">G345*$P$16/1000</f>
        <v>0.19634219999999999</v>
      </c>
      <c r="I345" s="267">
        <v>5.9999999999999995E-4</v>
      </c>
      <c r="J345" s="228">
        <f t="shared" ref="J345" si="533">I345*$P$17/1000</f>
        <v>1.3223519999999999E-3</v>
      </c>
      <c r="K345" s="65" t="s">
        <v>838</v>
      </c>
      <c r="L345" s="65" t="s">
        <v>35</v>
      </c>
      <c r="M345" s="65">
        <v>0.45</v>
      </c>
      <c r="N345" s="77">
        <v>0.54800000000000004</v>
      </c>
      <c r="O345" s="66">
        <f t="shared" si="514"/>
        <v>0.24660000000000001</v>
      </c>
      <c r="P345" s="228">
        <f t="shared" ref="P345" si="534">E345*F345</f>
        <v>26.2284090156</v>
      </c>
      <c r="Q345" s="228">
        <f t="shared" ref="Q345" si="535">SUM(O345:O348)</f>
        <v>0.24660000000000001</v>
      </c>
      <c r="R345" s="228">
        <f t="shared" ref="R345" si="536">Q345*1.02*1.05*$R$22</f>
        <v>0.27921561192</v>
      </c>
      <c r="S345" s="228">
        <f t="shared" ref="S345" si="537">F345*$S$25</f>
        <v>0.55596997440551732</v>
      </c>
      <c r="T345" s="228">
        <f t="shared" ref="T345" si="538">S345*E345</f>
        <v>30.578348592303453</v>
      </c>
      <c r="W345" s="541">
        <v>30.578348592303453</v>
      </c>
    </row>
    <row r="346" spans="1:23" ht="12.75" customHeight="1">
      <c r="A346" s="229"/>
      <c r="B346" s="240"/>
      <c r="C346" s="240"/>
      <c r="D346" s="229"/>
      <c r="E346" s="242"/>
      <c r="F346" s="224"/>
      <c r="G346" s="233"/>
      <c r="H346" s="228"/>
      <c r="I346" s="267"/>
      <c r="J346" s="228"/>
      <c r="K346" s="65"/>
      <c r="L346" s="65"/>
      <c r="M346" s="65"/>
      <c r="N346" s="77"/>
      <c r="O346" s="66">
        <f t="shared" si="514"/>
        <v>0</v>
      </c>
      <c r="P346" s="228"/>
      <c r="Q346" s="228"/>
      <c r="R346" s="228"/>
      <c r="S346" s="228"/>
      <c r="T346" s="228"/>
      <c r="W346" s="541"/>
    </row>
    <row r="347" spans="1:23" ht="12.75" customHeight="1">
      <c r="A347" s="229"/>
      <c r="B347" s="240"/>
      <c r="C347" s="240"/>
      <c r="D347" s="229"/>
      <c r="E347" s="242"/>
      <c r="F347" s="224"/>
      <c r="G347" s="233"/>
      <c r="H347" s="228"/>
      <c r="I347" s="267"/>
      <c r="J347" s="228"/>
      <c r="K347" s="65"/>
      <c r="L347" s="65"/>
      <c r="M347" s="67"/>
      <c r="N347" s="77"/>
      <c r="O347" s="66">
        <f t="shared" si="514"/>
        <v>0</v>
      </c>
      <c r="P347" s="228"/>
      <c r="Q347" s="228"/>
      <c r="R347" s="228"/>
      <c r="S347" s="228"/>
      <c r="T347" s="228"/>
      <c r="W347" s="541"/>
    </row>
    <row r="348" spans="1:23" ht="12.75" customHeight="1">
      <c r="A348" s="229"/>
      <c r="B348" s="240"/>
      <c r="C348" s="240"/>
      <c r="D348" s="229"/>
      <c r="E348" s="242"/>
      <c r="F348" s="224"/>
      <c r="G348" s="233"/>
      <c r="H348" s="228"/>
      <c r="I348" s="267"/>
      <c r="J348" s="228"/>
      <c r="K348" s="65"/>
      <c r="L348" s="65"/>
      <c r="M348" s="65"/>
      <c r="N348" s="77"/>
      <c r="O348" s="66">
        <f t="shared" si="514"/>
        <v>0</v>
      </c>
      <c r="P348" s="228"/>
      <c r="Q348" s="228"/>
      <c r="R348" s="228"/>
      <c r="S348" s="228"/>
      <c r="T348" s="228"/>
      <c r="W348" s="541"/>
    </row>
    <row r="349" spans="1:23" ht="12.75" customHeight="1">
      <c r="A349" s="229">
        <v>8</v>
      </c>
      <c r="B349" s="240" t="s">
        <v>825</v>
      </c>
      <c r="C349" s="240" t="s">
        <v>826</v>
      </c>
      <c r="D349" s="229" t="s">
        <v>27</v>
      </c>
      <c r="E349" s="229">
        <v>38.200000000000003</v>
      </c>
      <c r="F349" s="224">
        <f t="shared" ref="F349" si="539">H349+J349+R349</f>
        <v>2.8286809601760003</v>
      </c>
      <c r="G349" s="233">
        <v>0.66</v>
      </c>
      <c r="H349" s="228">
        <f t="shared" ref="H349" si="540">G349*$P$16/1000</f>
        <v>1.1367180000000001</v>
      </c>
      <c r="I349" s="233">
        <v>5.8999999999999997E-2</v>
      </c>
      <c r="J349" s="228">
        <f t="shared" ref="J349" si="541">I349*$P$17/1000</f>
        <v>0.13003128</v>
      </c>
      <c r="K349" s="128" t="s">
        <v>45</v>
      </c>
      <c r="L349" s="128" t="s">
        <v>44</v>
      </c>
      <c r="M349" s="128">
        <v>3.1E-2</v>
      </c>
      <c r="N349" s="77">
        <v>23</v>
      </c>
      <c r="O349" s="66">
        <f t="shared" si="514"/>
        <v>0.71299999999999997</v>
      </c>
      <c r="P349" s="228">
        <f t="shared" ref="P349" si="542">E349*F349</f>
        <v>108.05561267872322</v>
      </c>
      <c r="Q349" s="228">
        <f t="shared" ref="Q349" si="543">SUM(O349:O352)</f>
        <v>1.37948</v>
      </c>
      <c r="R349" s="228">
        <f t="shared" ref="R349" si="544">Q349*1.02*1.05*$R$22</f>
        <v>1.5619316801759999</v>
      </c>
      <c r="S349" s="228">
        <f t="shared" ref="S349" si="545">F349*$S$25</f>
        <v>3.2978131614932304</v>
      </c>
      <c r="T349" s="228">
        <f t="shared" ref="T349" si="546">S349*E349</f>
        <v>125.97646276904142</v>
      </c>
      <c r="W349" s="541">
        <v>125.97646276904142</v>
      </c>
    </row>
    <row r="350" spans="1:23" ht="12.75" customHeight="1">
      <c r="A350" s="229"/>
      <c r="B350" s="240"/>
      <c r="C350" s="240"/>
      <c r="D350" s="229"/>
      <c r="E350" s="229"/>
      <c r="F350" s="224"/>
      <c r="G350" s="233"/>
      <c r="H350" s="228"/>
      <c r="I350" s="233"/>
      <c r="J350" s="228"/>
      <c r="K350" s="128" t="s">
        <v>827</v>
      </c>
      <c r="L350" s="22" t="s">
        <v>27</v>
      </c>
      <c r="M350" s="128">
        <v>1.08</v>
      </c>
      <c r="N350" s="77">
        <v>0.50600000000000001</v>
      </c>
      <c r="O350" s="66">
        <f t="shared" si="514"/>
        <v>0.54648000000000008</v>
      </c>
      <c r="P350" s="228"/>
      <c r="Q350" s="228"/>
      <c r="R350" s="228"/>
      <c r="S350" s="228"/>
      <c r="T350" s="228"/>
      <c r="W350" s="541"/>
    </row>
    <row r="351" spans="1:23" ht="12.75" customHeight="1">
      <c r="A351" s="229"/>
      <c r="B351" s="240"/>
      <c r="C351" s="240"/>
      <c r="D351" s="229"/>
      <c r="E351" s="229"/>
      <c r="F351" s="224"/>
      <c r="G351" s="233"/>
      <c r="H351" s="228"/>
      <c r="I351" s="233"/>
      <c r="J351" s="228"/>
      <c r="K351" s="128" t="s">
        <v>813</v>
      </c>
      <c r="L351" s="128" t="s">
        <v>35</v>
      </c>
      <c r="M351" s="128">
        <v>0.12</v>
      </c>
      <c r="N351" s="77">
        <v>1</v>
      </c>
      <c r="O351" s="66">
        <f t="shared" si="514"/>
        <v>0.12</v>
      </c>
      <c r="P351" s="228"/>
      <c r="Q351" s="228"/>
      <c r="R351" s="228"/>
      <c r="S351" s="228"/>
      <c r="T351" s="228"/>
      <c r="W351" s="541"/>
    </row>
    <row r="352" spans="1:23" ht="12.75" customHeight="1">
      <c r="A352" s="229"/>
      <c r="B352" s="240"/>
      <c r="C352" s="240"/>
      <c r="D352" s="229"/>
      <c r="E352" s="229"/>
      <c r="F352" s="224"/>
      <c r="G352" s="233"/>
      <c r="H352" s="228"/>
      <c r="I352" s="233"/>
      <c r="J352" s="228"/>
      <c r="K352" s="128"/>
      <c r="L352" s="128"/>
      <c r="M352" s="128"/>
      <c r="N352" s="77"/>
      <c r="O352" s="66">
        <f t="shared" si="514"/>
        <v>0</v>
      </c>
      <c r="P352" s="228"/>
      <c r="Q352" s="228"/>
      <c r="R352" s="228"/>
      <c r="S352" s="228"/>
      <c r="T352" s="228"/>
      <c r="W352" s="541"/>
    </row>
    <row r="353" spans="1:23" ht="12.75" customHeight="1">
      <c r="A353" s="229">
        <v>9</v>
      </c>
      <c r="B353" s="240" t="s">
        <v>355</v>
      </c>
      <c r="C353" s="240" t="s">
        <v>828</v>
      </c>
      <c r="D353" s="229" t="s">
        <v>295</v>
      </c>
      <c r="E353" s="243">
        <v>12</v>
      </c>
      <c r="F353" s="224">
        <f t="shared" ref="F353" si="547">H353+J353+R353</f>
        <v>0.98446120055999986</v>
      </c>
      <c r="G353" s="248">
        <v>0.10199999999999999</v>
      </c>
      <c r="H353" s="228">
        <f t="shared" ref="H353" si="548">G353*$P$16/1000</f>
        <v>0.17567459999999999</v>
      </c>
      <c r="I353" s="249">
        <v>5.4000000000000003E-3</v>
      </c>
      <c r="J353" s="228">
        <f t="shared" ref="J353" si="549">I353*$P$17/1000</f>
        <v>1.1901168E-2</v>
      </c>
      <c r="K353" s="65" t="s">
        <v>45</v>
      </c>
      <c r="L353" s="65" t="s">
        <v>44</v>
      </c>
      <c r="M353" s="65">
        <v>3.0599999999999999E-2</v>
      </c>
      <c r="N353" s="77">
        <v>23</v>
      </c>
      <c r="O353" s="66">
        <f t="shared" si="514"/>
        <v>0.70379999999999998</v>
      </c>
      <c r="P353" s="228">
        <f t="shared" ref="P353" si="550">E353*F353</f>
        <v>11.813534406719999</v>
      </c>
      <c r="Q353" s="228">
        <f t="shared" ref="Q353" si="551">SUM(O353:O356)</f>
        <v>0.70379999999999998</v>
      </c>
      <c r="R353" s="228">
        <f t="shared" ref="R353" si="552">Q353*1.02*1.05*$R$22</f>
        <v>0.79688543255999988</v>
      </c>
      <c r="S353" s="228">
        <f t="shared" ref="S353" si="553">F353*$S$25</f>
        <v>1.1477325120412989</v>
      </c>
      <c r="T353" s="228">
        <f t="shared" ref="T353" si="554">S353*E353</f>
        <v>13.772790144495588</v>
      </c>
      <c r="W353" s="541">
        <v>13.772790144495588</v>
      </c>
    </row>
    <row r="354" spans="1:23" ht="12.75" customHeight="1">
      <c r="A354" s="229"/>
      <c r="B354" s="240"/>
      <c r="C354" s="240"/>
      <c r="D354" s="229"/>
      <c r="E354" s="243"/>
      <c r="F354" s="224"/>
      <c r="G354" s="248"/>
      <c r="H354" s="228"/>
      <c r="I354" s="249"/>
      <c r="J354" s="228"/>
      <c r="K354" s="65"/>
      <c r="L354" s="65"/>
      <c r="M354" s="65"/>
      <c r="N354" s="77"/>
      <c r="O354" s="66">
        <f t="shared" si="514"/>
        <v>0</v>
      </c>
      <c r="P354" s="228"/>
      <c r="Q354" s="228"/>
      <c r="R354" s="228"/>
      <c r="S354" s="228"/>
      <c r="T354" s="228"/>
      <c r="W354" s="541"/>
    </row>
    <row r="355" spans="1:23" ht="12.75" customHeight="1">
      <c r="A355" s="229"/>
      <c r="B355" s="240"/>
      <c r="C355" s="240"/>
      <c r="D355" s="229"/>
      <c r="E355" s="243"/>
      <c r="F355" s="224"/>
      <c r="G355" s="248"/>
      <c r="H355" s="228"/>
      <c r="I355" s="249"/>
      <c r="J355" s="228"/>
      <c r="K355" s="65"/>
      <c r="L355" s="65"/>
      <c r="M355" s="67"/>
      <c r="N355" s="77"/>
      <c r="O355" s="66">
        <f t="shared" si="514"/>
        <v>0</v>
      </c>
      <c r="P355" s="228"/>
      <c r="Q355" s="228"/>
      <c r="R355" s="228"/>
      <c r="S355" s="228"/>
      <c r="T355" s="228"/>
      <c r="W355" s="541"/>
    </row>
    <row r="356" spans="1:23" ht="12.75" customHeight="1">
      <c r="A356" s="229"/>
      <c r="B356" s="240"/>
      <c r="C356" s="240"/>
      <c r="D356" s="229"/>
      <c r="E356" s="243"/>
      <c r="F356" s="224"/>
      <c r="G356" s="248"/>
      <c r="H356" s="228"/>
      <c r="I356" s="249"/>
      <c r="J356" s="228"/>
      <c r="K356" s="65"/>
      <c r="L356" s="65"/>
      <c r="M356" s="65"/>
      <c r="N356" s="77"/>
      <c r="O356" s="66">
        <f t="shared" si="514"/>
        <v>0</v>
      </c>
      <c r="P356" s="228"/>
      <c r="Q356" s="228"/>
      <c r="R356" s="228"/>
      <c r="S356" s="228"/>
      <c r="T356" s="228"/>
      <c r="W356" s="541"/>
    </row>
    <row r="357" spans="1:23" ht="12.75" customHeight="1">
      <c r="A357" s="229">
        <v>10</v>
      </c>
      <c r="B357" s="240" t="s">
        <v>829</v>
      </c>
      <c r="C357" s="240" t="s">
        <v>830</v>
      </c>
      <c r="D357" s="229" t="s">
        <v>293</v>
      </c>
      <c r="E357" s="229">
        <v>12</v>
      </c>
      <c r="F357" s="224">
        <f t="shared" ref="F357" si="555">H357+J357+R357</f>
        <v>10.4105431848</v>
      </c>
      <c r="G357" s="233">
        <v>2.15</v>
      </c>
      <c r="H357" s="228">
        <f t="shared" ref="H357" si="556">G357*$P$16/1000</f>
        <v>3.7029449999999997</v>
      </c>
      <c r="I357" s="233">
        <v>3.5999999999999997E-2</v>
      </c>
      <c r="J357" s="228">
        <f t="shared" ref="J357" si="557">I357*$P$17/1000</f>
        <v>7.9341120000000001E-2</v>
      </c>
      <c r="K357" s="65" t="s">
        <v>831</v>
      </c>
      <c r="L357" s="65" t="s">
        <v>27</v>
      </c>
      <c r="M357" s="65">
        <v>1</v>
      </c>
      <c r="N357" s="77">
        <v>5.2779999999999996</v>
      </c>
      <c r="O357" s="66">
        <f t="shared" si="514"/>
        <v>5.2779999999999996</v>
      </c>
      <c r="P357" s="228">
        <f t="shared" ref="P357" si="558">E357*F357</f>
        <v>124.92651821760001</v>
      </c>
      <c r="Q357" s="228">
        <f t="shared" ref="Q357" si="559">SUM(O357:O360)</f>
        <v>5.8539999999999992</v>
      </c>
      <c r="R357" s="228">
        <f t="shared" ref="R357" si="560">Q357*1.02*1.05*$R$22</f>
        <v>6.6282570647999997</v>
      </c>
      <c r="S357" s="228">
        <f t="shared" ref="S357" si="561">F357*$S$25</f>
        <v>12.137115078185047</v>
      </c>
      <c r="T357" s="228">
        <f t="shared" ref="T357" si="562">S357*E357</f>
        <v>145.64538093822057</v>
      </c>
      <c r="W357" s="541">
        <v>145.64538093822057</v>
      </c>
    </row>
    <row r="358" spans="1:23" ht="12.75" customHeight="1">
      <c r="A358" s="229"/>
      <c r="B358" s="240"/>
      <c r="C358" s="240"/>
      <c r="D358" s="229"/>
      <c r="E358" s="229"/>
      <c r="F358" s="224"/>
      <c r="G358" s="233"/>
      <c r="H358" s="228"/>
      <c r="I358" s="233"/>
      <c r="J358" s="228"/>
      <c r="K358" s="65"/>
      <c r="L358" s="65"/>
      <c r="M358" s="65"/>
      <c r="N358" s="77"/>
      <c r="O358" s="66">
        <f t="shared" si="514"/>
        <v>0</v>
      </c>
      <c r="P358" s="228"/>
      <c r="Q358" s="228"/>
      <c r="R358" s="228"/>
      <c r="S358" s="228"/>
      <c r="T358" s="228"/>
      <c r="W358" s="541"/>
    </row>
    <row r="359" spans="1:23" ht="12.75" customHeight="1">
      <c r="A359" s="229"/>
      <c r="B359" s="240"/>
      <c r="C359" s="240"/>
      <c r="D359" s="229"/>
      <c r="E359" s="229"/>
      <c r="F359" s="224"/>
      <c r="G359" s="233"/>
      <c r="H359" s="228"/>
      <c r="I359" s="233"/>
      <c r="J359" s="228"/>
      <c r="K359" s="65" t="s">
        <v>832</v>
      </c>
      <c r="L359" s="65" t="s">
        <v>35</v>
      </c>
      <c r="M359" s="65">
        <v>4.5</v>
      </c>
      <c r="N359" s="77">
        <v>0.128</v>
      </c>
      <c r="O359" s="66">
        <f t="shared" si="514"/>
        <v>0.57600000000000007</v>
      </c>
      <c r="P359" s="228"/>
      <c r="Q359" s="228"/>
      <c r="R359" s="228"/>
      <c r="S359" s="228"/>
      <c r="T359" s="228"/>
      <c r="W359" s="541"/>
    </row>
    <row r="360" spans="1:23" ht="12.75" customHeight="1">
      <c r="A360" s="229"/>
      <c r="B360" s="240"/>
      <c r="C360" s="240"/>
      <c r="D360" s="229"/>
      <c r="E360" s="229"/>
      <c r="F360" s="224"/>
      <c r="G360" s="233"/>
      <c r="H360" s="228"/>
      <c r="I360" s="233"/>
      <c r="J360" s="228"/>
      <c r="K360" s="65"/>
      <c r="L360" s="65"/>
      <c r="M360" s="65"/>
      <c r="N360" s="77"/>
      <c r="O360" s="66">
        <f t="shared" si="514"/>
        <v>0</v>
      </c>
      <c r="P360" s="228"/>
      <c r="Q360" s="228"/>
      <c r="R360" s="228"/>
      <c r="S360" s="228"/>
      <c r="T360" s="228"/>
      <c r="W360" s="541"/>
    </row>
    <row r="361" spans="1:23" ht="12.75" customHeight="1">
      <c r="A361" s="229">
        <v>11</v>
      </c>
      <c r="B361" s="240" t="s">
        <v>833</v>
      </c>
      <c r="C361" s="240" t="s">
        <v>834</v>
      </c>
      <c r="D361" s="229" t="s">
        <v>40</v>
      </c>
      <c r="E361" s="224">
        <v>12.4</v>
      </c>
      <c r="F361" s="224">
        <f t="shared" ref="F361" si="563">H361+J361+R361</f>
        <v>0.86935906082159997</v>
      </c>
      <c r="G361" s="233">
        <v>0.17100000000000001</v>
      </c>
      <c r="H361" s="228">
        <f t="shared" ref="H361" si="564">G361*$P$16/1000</f>
        <v>0.29451330000000003</v>
      </c>
      <c r="I361" s="249">
        <v>1.1599999999999999E-2</v>
      </c>
      <c r="J361" s="228">
        <f t="shared" ref="J361" si="565">I361*$P$17/1000</f>
        <v>2.5565471999999999E-2</v>
      </c>
      <c r="K361" s="65" t="s">
        <v>831</v>
      </c>
      <c r="L361" s="65" t="s">
        <v>27</v>
      </c>
      <c r="M361" s="65">
        <v>8.1000000000000003E-2</v>
      </c>
      <c r="N361" s="77">
        <v>5.2779999999999996</v>
      </c>
      <c r="O361" s="66">
        <f t="shared" si="514"/>
        <v>0.42751799999999995</v>
      </c>
      <c r="P361" s="228">
        <f t="shared" ref="P361" si="566">E361*F361</f>
        <v>10.780052354187839</v>
      </c>
      <c r="Q361" s="228">
        <f t="shared" ref="Q361" si="567">SUM(O361:O364)</f>
        <v>0.48511799999999994</v>
      </c>
      <c r="R361" s="228">
        <f t="shared" ref="R361" si="568">Q361*1.02*1.05*$R$22</f>
        <v>0.54928028882159996</v>
      </c>
      <c r="S361" s="228">
        <f t="shared" ref="S361" si="569">F361*$S$25</f>
        <v>1.0135408669991834</v>
      </c>
      <c r="T361" s="228">
        <f t="shared" ref="T361" si="570">S361*E361</f>
        <v>12.567906750789875</v>
      </c>
      <c r="W361" s="541">
        <v>12.567906750789875</v>
      </c>
    </row>
    <row r="362" spans="1:23" ht="12.75" customHeight="1">
      <c r="A362" s="229"/>
      <c r="B362" s="240"/>
      <c r="C362" s="240"/>
      <c r="D362" s="229"/>
      <c r="E362" s="224"/>
      <c r="F362" s="224"/>
      <c r="G362" s="233"/>
      <c r="H362" s="228"/>
      <c r="I362" s="249"/>
      <c r="J362" s="228"/>
      <c r="K362" s="65"/>
      <c r="L362" s="65"/>
      <c r="M362" s="65"/>
      <c r="N362" s="77"/>
      <c r="O362" s="66">
        <f t="shared" si="514"/>
        <v>0</v>
      </c>
      <c r="P362" s="228"/>
      <c r="Q362" s="228"/>
      <c r="R362" s="228"/>
      <c r="S362" s="228"/>
      <c r="T362" s="228"/>
      <c r="W362" s="541"/>
    </row>
    <row r="363" spans="1:23" ht="12.75" customHeight="1">
      <c r="A363" s="229"/>
      <c r="B363" s="240"/>
      <c r="C363" s="240"/>
      <c r="D363" s="229"/>
      <c r="E363" s="224"/>
      <c r="F363" s="224"/>
      <c r="G363" s="233"/>
      <c r="H363" s="228"/>
      <c r="I363" s="249"/>
      <c r="J363" s="228"/>
      <c r="K363" s="65" t="s">
        <v>832</v>
      </c>
      <c r="L363" s="65" t="s">
        <v>35</v>
      </c>
      <c r="M363" s="121">
        <v>0.45</v>
      </c>
      <c r="N363" s="77">
        <v>0.128</v>
      </c>
      <c r="O363" s="66">
        <f t="shared" si="514"/>
        <v>5.7600000000000005E-2</v>
      </c>
      <c r="P363" s="228"/>
      <c r="Q363" s="228"/>
      <c r="R363" s="228"/>
      <c r="S363" s="228"/>
      <c r="T363" s="228"/>
      <c r="W363" s="541"/>
    </row>
    <row r="364" spans="1:23" ht="12.75" customHeight="1">
      <c r="A364" s="229"/>
      <c r="B364" s="240"/>
      <c r="C364" s="240"/>
      <c r="D364" s="229"/>
      <c r="E364" s="224"/>
      <c r="F364" s="224"/>
      <c r="G364" s="233"/>
      <c r="H364" s="228"/>
      <c r="I364" s="249"/>
      <c r="J364" s="228"/>
      <c r="K364" s="65"/>
      <c r="L364" s="65"/>
      <c r="M364" s="65"/>
      <c r="N364" s="77"/>
      <c r="O364" s="66">
        <f t="shared" si="514"/>
        <v>0</v>
      </c>
      <c r="P364" s="228"/>
      <c r="Q364" s="228"/>
      <c r="R364" s="228"/>
      <c r="S364" s="228"/>
      <c r="T364" s="228"/>
      <c r="W364" s="541"/>
    </row>
    <row r="365" spans="1:23" ht="12.75" customHeight="1">
      <c r="A365" s="229">
        <v>12</v>
      </c>
      <c r="B365" s="240" t="s">
        <v>342</v>
      </c>
      <c r="C365" s="240" t="s">
        <v>835</v>
      </c>
      <c r="D365" s="229" t="s">
        <v>295</v>
      </c>
      <c r="E365" s="224">
        <v>38.200000000000003</v>
      </c>
      <c r="F365" s="224">
        <f t="shared" ref="F365" si="571">H365+J365+R365</f>
        <v>1.253150009304</v>
      </c>
      <c r="G365" s="233">
        <v>0.39700000000000002</v>
      </c>
      <c r="H365" s="228">
        <f t="shared" ref="H365" si="572">G365*$P$16/1000</f>
        <v>0.6837531</v>
      </c>
      <c r="I365" s="233">
        <v>0.01</v>
      </c>
      <c r="J365" s="228">
        <f t="shared" ref="J365" si="573">I365*$P$17/1000</f>
        <v>2.2039200000000002E-2</v>
      </c>
      <c r="K365" s="77" t="s">
        <v>344</v>
      </c>
      <c r="L365" s="65" t="s">
        <v>35</v>
      </c>
      <c r="M365" s="77">
        <v>0.63</v>
      </c>
      <c r="N365" s="77">
        <v>0.58299999999999996</v>
      </c>
      <c r="O365" s="66">
        <f t="shared" si="514"/>
        <v>0.36729000000000001</v>
      </c>
      <c r="P365" s="228">
        <f t="shared" ref="P365" si="574">E365*F365</f>
        <v>47.870330355412804</v>
      </c>
      <c r="Q365" s="228">
        <f t="shared" ref="Q365" si="575">SUM(O365:O368)</f>
        <v>0.48342000000000002</v>
      </c>
      <c r="R365" s="228">
        <f t="shared" ref="R365" si="576">Q365*1.02*1.05*$R$22</f>
        <v>0.54735770930399996</v>
      </c>
      <c r="S365" s="228">
        <f t="shared" ref="S365" si="577">F365*$S$25</f>
        <v>1.4609829288598746</v>
      </c>
      <c r="T365" s="228">
        <f t="shared" ref="T365" si="578">S365*E365</f>
        <v>55.809547882447212</v>
      </c>
      <c r="W365" s="541">
        <v>55.809547882447212</v>
      </c>
    </row>
    <row r="366" spans="1:23" ht="12.75" customHeight="1">
      <c r="A366" s="229"/>
      <c r="B366" s="240"/>
      <c r="C366" s="240"/>
      <c r="D366" s="229"/>
      <c r="E366" s="224"/>
      <c r="F366" s="224"/>
      <c r="G366" s="233"/>
      <c r="H366" s="228"/>
      <c r="I366" s="233"/>
      <c r="J366" s="228"/>
      <c r="K366" s="77"/>
      <c r="L366" s="65"/>
      <c r="M366" s="77"/>
      <c r="N366" s="77"/>
      <c r="O366" s="66">
        <f t="shared" si="514"/>
        <v>0</v>
      </c>
      <c r="P366" s="228"/>
      <c r="Q366" s="228"/>
      <c r="R366" s="228"/>
      <c r="S366" s="228"/>
      <c r="T366" s="228"/>
      <c r="W366" s="541"/>
    </row>
    <row r="367" spans="1:23" ht="12.75" customHeight="1">
      <c r="A367" s="229"/>
      <c r="B367" s="240"/>
      <c r="C367" s="240"/>
      <c r="D367" s="229"/>
      <c r="E367" s="224"/>
      <c r="F367" s="224"/>
      <c r="G367" s="233"/>
      <c r="H367" s="228"/>
      <c r="I367" s="233"/>
      <c r="J367" s="228"/>
      <c r="K367" s="77" t="s">
        <v>345</v>
      </c>
      <c r="L367" s="65" t="s">
        <v>35</v>
      </c>
      <c r="M367" s="77">
        <v>0.79</v>
      </c>
      <c r="N367" s="77">
        <v>0.14699999999999999</v>
      </c>
      <c r="O367" s="66">
        <f t="shared" si="514"/>
        <v>0.11613</v>
      </c>
      <c r="P367" s="228"/>
      <c r="Q367" s="228"/>
      <c r="R367" s="228"/>
      <c r="S367" s="228"/>
      <c r="T367" s="228"/>
      <c r="W367" s="541"/>
    </row>
    <row r="368" spans="1:23" ht="12.75" customHeight="1">
      <c r="A368" s="229"/>
      <c r="B368" s="240"/>
      <c r="C368" s="240"/>
      <c r="D368" s="229"/>
      <c r="E368" s="224"/>
      <c r="F368" s="224"/>
      <c r="G368" s="233"/>
      <c r="H368" s="228"/>
      <c r="I368" s="233"/>
      <c r="J368" s="228"/>
      <c r="K368" s="65"/>
      <c r="L368" s="65"/>
      <c r="M368" s="65"/>
      <c r="N368" s="77"/>
      <c r="O368" s="66">
        <f t="shared" si="514"/>
        <v>0</v>
      </c>
      <c r="P368" s="228"/>
      <c r="Q368" s="228"/>
      <c r="R368" s="228"/>
      <c r="S368" s="228"/>
      <c r="T368" s="228"/>
      <c r="W368" s="541"/>
    </row>
    <row r="369" spans="1:23" ht="12.75" customHeight="1">
      <c r="A369" s="229">
        <v>13</v>
      </c>
      <c r="B369" s="240" t="s">
        <v>346</v>
      </c>
      <c r="C369" s="240" t="s">
        <v>347</v>
      </c>
      <c r="D369" s="229" t="s">
        <v>295</v>
      </c>
      <c r="E369" s="229">
        <v>12</v>
      </c>
      <c r="F369" s="224">
        <f t="shared" ref="F369" si="579">H369+J369+R369</f>
        <v>2.8665751636916399</v>
      </c>
      <c r="G369" s="233">
        <v>1.1000000000000001</v>
      </c>
      <c r="H369" s="228">
        <f t="shared" ref="H369" si="580">G369*$P$16/1000</f>
        <v>1.8945300000000003</v>
      </c>
      <c r="I369" s="233">
        <v>0.13500000000000001</v>
      </c>
      <c r="J369" s="228">
        <f t="shared" ref="J369" si="581">I369*$P$17/1000</f>
        <v>0.29752919999999999</v>
      </c>
      <c r="K369" s="77" t="s">
        <v>327</v>
      </c>
      <c r="L369" s="77" t="s">
        <v>32</v>
      </c>
      <c r="M369" s="77">
        <v>3.3700000000000001E-2</v>
      </c>
      <c r="N369" s="34">
        <v>17.631</v>
      </c>
      <c r="O369" s="66">
        <f t="shared" si="514"/>
        <v>0.59416469999999999</v>
      </c>
      <c r="P369" s="228">
        <f t="shared" ref="P369" si="582">E369*F369</f>
        <v>34.398901964299682</v>
      </c>
      <c r="Q369" s="228">
        <f t="shared" ref="Q369" si="583">SUM(O369:O372)</f>
        <v>0.5957247</v>
      </c>
      <c r="R369" s="228">
        <f t="shared" ref="R369" si="584">Q369*1.02*1.05*$R$22</f>
        <v>0.67451596369163991</v>
      </c>
      <c r="S369" s="228">
        <f t="shared" ref="S369" si="585">F369*$S$25</f>
        <v>3.3419920578967339</v>
      </c>
      <c r="T369" s="228">
        <f t="shared" ref="T369" si="586">S369*E369</f>
        <v>40.103904694760807</v>
      </c>
      <c r="W369" s="541">
        <v>40.103904694760807</v>
      </c>
    </row>
    <row r="370" spans="1:23" ht="12.75" customHeight="1">
      <c r="A370" s="229"/>
      <c r="B370" s="240"/>
      <c r="C370" s="240"/>
      <c r="D370" s="229"/>
      <c r="E370" s="229"/>
      <c r="F370" s="224"/>
      <c r="G370" s="233"/>
      <c r="H370" s="228"/>
      <c r="I370" s="233"/>
      <c r="J370" s="228"/>
      <c r="K370" s="77"/>
      <c r="L370" s="77"/>
      <c r="M370" s="77"/>
      <c r="N370" s="77"/>
      <c r="O370" s="66">
        <f t="shared" si="514"/>
        <v>0</v>
      </c>
      <c r="P370" s="228"/>
      <c r="Q370" s="228"/>
      <c r="R370" s="228"/>
      <c r="S370" s="228"/>
      <c r="T370" s="228"/>
      <c r="W370" s="541"/>
    </row>
    <row r="371" spans="1:23" ht="12.75" customHeight="1">
      <c r="A371" s="229"/>
      <c r="B371" s="240"/>
      <c r="C371" s="240"/>
      <c r="D371" s="229"/>
      <c r="E371" s="229"/>
      <c r="F371" s="224"/>
      <c r="G371" s="233"/>
      <c r="H371" s="228"/>
      <c r="I371" s="233"/>
      <c r="J371" s="228"/>
      <c r="K371" s="77" t="s">
        <v>56</v>
      </c>
      <c r="L371" s="77" t="s">
        <v>44</v>
      </c>
      <c r="M371" s="77">
        <v>0.01</v>
      </c>
      <c r="N371" s="77">
        <v>0.156</v>
      </c>
      <c r="O371" s="66">
        <f t="shared" si="514"/>
        <v>1.56E-3</v>
      </c>
      <c r="P371" s="228"/>
      <c r="Q371" s="228"/>
      <c r="R371" s="228"/>
      <c r="S371" s="228"/>
      <c r="T371" s="228"/>
      <c r="W371" s="541"/>
    </row>
    <row r="372" spans="1:23" ht="12.75" customHeight="1">
      <c r="A372" s="229"/>
      <c r="B372" s="240"/>
      <c r="C372" s="240"/>
      <c r="D372" s="229"/>
      <c r="E372" s="229"/>
      <c r="F372" s="224"/>
      <c r="G372" s="233"/>
      <c r="H372" s="228"/>
      <c r="I372" s="233"/>
      <c r="J372" s="228"/>
      <c r="K372" s="65"/>
      <c r="L372" s="65"/>
      <c r="M372" s="65"/>
      <c r="N372" s="77"/>
      <c r="O372" s="66">
        <f t="shared" si="514"/>
        <v>0</v>
      </c>
      <c r="P372" s="228"/>
      <c r="Q372" s="228"/>
      <c r="R372" s="228"/>
      <c r="S372" s="228"/>
      <c r="T372" s="228"/>
      <c r="W372" s="541"/>
    </row>
    <row r="373" spans="1:23" ht="12.75" customHeight="1">
      <c r="A373" s="229">
        <v>14</v>
      </c>
      <c r="B373" s="240" t="s">
        <v>348</v>
      </c>
      <c r="C373" s="240" t="s">
        <v>349</v>
      </c>
      <c r="D373" s="229" t="s">
        <v>295</v>
      </c>
      <c r="E373" s="229">
        <v>12</v>
      </c>
      <c r="F373" s="224">
        <f t="shared" ref="F373" si="587">H373+J373+R373</f>
        <v>1.476296620836</v>
      </c>
      <c r="G373" s="233">
        <v>0.51400000000000001</v>
      </c>
      <c r="H373" s="228">
        <f t="shared" ref="H373" si="588">G373*$P$16/1000</f>
        <v>0.8852622</v>
      </c>
      <c r="I373" s="233">
        <v>0.01</v>
      </c>
      <c r="J373" s="228">
        <f t="shared" ref="J373" si="589">I373*$P$17/1000</f>
        <v>2.2039200000000002E-2</v>
      </c>
      <c r="K373" s="77" t="s">
        <v>344</v>
      </c>
      <c r="L373" s="77" t="s">
        <v>35</v>
      </c>
      <c r="M373" s="77">
        <v>0.63</v>
      </c>
      <c r="N373" s="77">
        <v>0.58299999999999996</v>
      </c>
      <c r="O373" s="66">
        <f t="shared" si="514"/>
        <v>0.36729000000000001</v>
      </c>
      <c r="P373" s="228">
        <f t="shared" ref="P373" si="590">E373*F373</f>
        <v>17.715559450032</v>
      </c>
      <c r="Q373" s="228">
        <f t="shared" ref="Q373" si="591">SUM(O373:O376)</f>
        <v>0.50253000000000003</v>
      </c>
      <c r="R373" s="228">
        <f t="shared" ref="R373" si="592">Q373*1.02*1.05*$R$22</f>
        <v>0.56899522083600007</v>
      </c>
      <c r="S373" s="228">
        <f t="shared" ref="S373" si="593">F373*$S$25</f>
        <v>1.7211380480879757</v>
      </c>
      <c r="T373" s="228">
        <f t="shared" ref="T373" si="594">S373*E373</f>
        <v>20.653656577055706</v>
      </c>
      <c r="W373" s="541">
        <v>20.653656577055706</v>
      </c>
    </row>
    <row r="374" spans="1:23" ht="12.75" customHeight="1">
      <c r="A374" s="229"/>
      <c r="B374" s="240"/>
      <c r="C374" s="240"/>
      <c r="D374" s="229"/>
      <c r="E374" s="229"/>
      <c r="F374" s="224"/>
      <c r="G374" s="233"/>
      <c r="H374" s="228"/>
      <c r="I374" s="233"/>
      <c r="J374" s="228"/>
      <c r="K374" s="77"/>
      <c r="L374" s="77"/>
      <c r="M374" s="77"/>
      <c r="N374" s="77"/>
      <c r="O374" s="66">
        <f t="shared" si="514"/>
        <v>0</v>
      </c>
      <c r="P374" s="228"/>
      <c r="Q374" s="228"/>
      <c r="R374" s="228"/>
      <c r="S374" s="228"/>
      <c r="T374" s="228"/>
      <c r="W374" s="541"/>
    </row>
    <row r="375" spans="1:23" ht="12.75" customHeight="1">
      <c r="A375" s="229"/>
      <c r="B375" s="240"/>
      <c r="C375" s="240"/>
      <c r="D375" s="229"/>
      <c r="E375" s="229"/>
      <c r="F375" s="224"/>
      <c r="G375" s="233"/>
      <c r="H375" s="228"/>
      <c r="I375" s="233"/>
      <c r="J375" s="228"/>
      <c r="K375" s="77" t="s">
        <v>345</v>
      </c>
      <c r="L375" s="77" t="s">
        <v>35</v>
      </c>
      <c r="M375" s="77">
        <v>0.92</v>
      </c>
      <c r="N375" s="77">
        <v>0.14699999999999999</v>
      </c>
      <c r="O375" s="66">
        <f t="shared" si="514"/>
        <v>0.13524</v>
      </c>
      <c r="P375" s="228"/>
      <c r="Q375" s="228"/>
      <c r="R375" s="228"/>
      <c r="S375" s="228"/>
      <c r="T375" s="228"/>
      <c r="W375" s="541"/>
    </row>
    <row r="376" spans="1:23" ht="12.75" customHeight="1">
      <c r="A376" s="229"/>
      <c r="B376" s="240"/>
      <c r="C376" s="240"/>
      <c r="D376" s="229"/>
      <c r="E376" s="229"/>
      <c r="F376" s="224"/>
      <c r="G376" s="233"/>
      <c r="H376" s="228"/>
      <c r="I376" s="233"/>
      <c r="J376" s="228"/>
      <c r="K376" s="65"/>
      <c r="L376" s="65"/>
      <c r="M376" s="65"/>
      <c r="N376" s="77"/>
      <c r="O376" s="66">
        <f t="shared" si="514"/>
        <v>0</v>
      </c>
      <c r="P376" s="228"/>
      <c r="Q376" s="228"/>
      <c r="R376" s="228"/>
      <c r="S376" s="228"/>
      <c r="T376" s="228"/>
      <c r="W376" s="541"/>
    </row>
    <row r="377" spans="1:23" ht="12.75" customHeight="1">
      <c r="A377" s="347"/>
      <c r="B377" s="348"/>
      <c r="C377" s="349" t="s">
        <v>458</v>
      </c>
      <c r="D377" s="347"/>
      <c r="E377" s="350"/>
      <c r="F377" s="351"/>
      <c r="G377" s="344"/>
      <c r="H377" s="345"/>
      <c r="I377" s="344"/>
      <c r="J377" s="345"/>
      <c r="K377" s="37"/>
      <c r="L377" s="37"/>
      <c r="M377" s="37"/>
      <c r="N377" s="38"/>
      <c r="O377" s="39"/>
      <c r="P377" s="345"/>
      <c r="Q377" s="345"/>
      <c r="R377" s="345"/>
      <c r="S377" s="345"/>
      <c r="T377" s="346">
        <f>SUM(T321:T376)</f>
        <v>752.36685446399667</v>
      </c>
      <c r="W377" s="541"/>
    </row>
    <row r="378" spans="1:23" ht="12.75" customHeight="1">
      <c r="A378" s="347"/>
      <c r="B378" s="348"/>
      <c r="C378" s="349"/>
      <c r="D378" s="347"/>
      <c r="E378" s="350"/>
      <c r="F378" s="352"/>
      <c r="G378" s="344"/>
      <c r="H378" s="345"/>
      <c r="I378" s="344"/>
      <c r="J378" s="345"/>
      <c r="K378" s="37"/>
      <c r="L378" s="37"/>
      <c r="M378" s="37"/>
      <c r="N378" s="38"/>
      <c r="O378" s="39"/>
      <c r="P378" s="345"/>
      <c r="Q378" s="345"/>
      <c r="R378" s="345"/>
      <c r="S378" s="345"/>
      <c r="T378" s="346"/>
      <c r="W378" s="541"/>
    </row>
    <row r="379" spans="1:23" ht="12.75" customHeight="1">
      <c r="A379" s="347"/>
      <c r="B379" s="348"/>
      <c r="C379" s="349"/>
      <c r="D379" s="347"/>
      <c r="E379" s="350"/>
      <c r="F379" s="352"/>
      <c r="G379" s="344"/>
      <c r="H379" s="345"/>
      <c r="I379" s="344"/>
      <c r="J379" s="345"/>
      <c r="K379" s="37"/>
      <c r="L379" s="37"/>
      <c r="M379" s="40"/>
      <c r="N379" s="38"/>
      <c r="O379" s="39"/>
      <c r="P379" s="345"/>
      <c r="Q379" s="345"/>
      <c r="R379" s="345"/>
      <c r="S379" s="345"/>
      <c r="T379" s="346"/>
      <c r="W379" s="541"/>
    </row>
    <row r="380" spans="1:23" ht="12.75" customHeight="1">
      <c r="A380" s="347"/>
      <c r="B380" s="348"/>
      <c r="C380" s="349"/>
      <c r="D380" s="347"/>
      <c r="E380" s="350"/>
      <c r="F380" s="353"/>
      <c r="G380" s="344"/>
      <c r="H380" s="345"/>
      <c r="I380" s="344"/>
      <c r="J380" s="345"/>
      <c r="K380" s="37"/>
      <c r="L380" s="37"/>
      <c r="M380" s="37"/>
      <c r="N380" s="38"/>
      <c r="O380" s="39"/>
      <c r="P380" s="345"/>
      <c r="Q380" s="345"/>
      <c r="R380" s="345"/>
      <c r="S380" s="345"/>
      <c r="T380" s="346"/>
      <c r="W380" s="541"/>
    </row>
    <row r="381" spans="1:23" ht="12.75" customHeight="1">
      <c r="A381" s="347"/>
      <c r="B381" s="348"/>
      <c r="C381" s="349" t="s">
        <v>459</v>
      </c>
      <c r="D381" s="347"/>
      <c r="E381" s="350"/>
      <c r="F381" s="351"/>
      <c r="G381" s="344"/>
      <c r="H381" s="345"/>
      <c r="I381" s="344"/>
      <c r="J381" s="345"/>
      <c r="K381" s="37"/>
      <c r="L381" s="37"/>
      <c r="M381" s="37"/>
      <c r="N381" s="38"/>
      <c r="O381" s="39"/>
      <c r="P381" s="345"/>
      <c r="Q381" s="345"/>
      <c r="R381" s="345"/>
      <c r="S381" s="345"/>
      <c r="T381" s="340" t="e">
        <f>(T377*100%)/'N46 Cav-Nax (Taron)'!T1113</f>
        <v>#REF!</v>
      </c>
      <c r="W381" s="541"/>
    </row>
    <row r="382" spans="1:23" ht="12.75" customHeight="1">
      <c r="A382" s="347"/>
      <c r="B382" s="348"/>
      <c r="C382" s="349"/>
      <c r="D382" s="347"/>
      <c r="E382" s="350"/>
      <c r="F382" s="352"/>
      <c r="G382" s="344"/>
      <c r="H382" s="345"/>
      <c r="I382" s="344"/>
      <c r="J382" s="345"/>
      <c r="K382" s="37"/>
      <c r="L382" s="37"/>
      <c r="M382" s="37"/>
      <c r="N382" s="38"/>
      <c r="O382" s="39"/>
      <c r="P382" s="345"/>
      <c r="Q382" s="345"/>
      <c r="R382" s="345"/>
      <c r="S382" s="345"/>
      <c r="T382" s="340"/>
      <c r="W382" s="541"/>
    </row>
    <row r="383" spans="1:23" ht="12.75" customHeight="1">
      <c r="A383" s="347"/>
      <c r="B383" s="348"/>
      <c r="C383" s="349"/>
      <c r="D383" s="347"/>
      <c r="E383" s="350"/>
      <c r="F383" s="352"/>
      <c r="G383" s="344"/>
      <c r="H383" s="345"/>
      <c r="I383" s="344"/>
      <c r="J383" s="345"/>
      <c r="K383" s="37"/>
      <c r="L383" s="37"/>
      <c r="M383" s="40"/>
      <c r="N383" s="38"/>
      <c r="O383" s="39"/>
      <c r="P383" s="345"/>
      <c r="Q383" s="345"/>
      <c r="R383" s="345"/>
      <c r="S383" s="345"/>
      <c r="T383" s="340"/>
      <c r="W383" s="541"/>
    </row>
    <row r="384" spans="1:23" ht="12.75" customHeight="1">
      <c r="A384" s="347"/>
      <c r="B384" s="348"/>
      <c r="C384" s="349"/>
      <c r="D384" s="347"/>
      <c r="E384" s="350"/>
      <c r="F384" s="353"/>
      <c r="G384" s="344"/>
      <c r="H384" s="345"/>
      <c r="I384" s="344"/>
      <c r="J384" s="345"/>
      <c r="K384" s="37"/>
      <c r="L384" s="37"/>
      <c r="M384" s="37"/>
      <c r="N384" s="38"/>
      <c r="O384" s="39"/>
      <c r="P384" s="345"/>
      <c r="Q384" s="345"/>
      <c r="R384" s="345"/>
      <c r="S384" s="345"/>
      <c r="T384" s="340"/>
      <c r="W384" s="541"/>
    </row>
    <row r="385" spans="1:23" ht="12.75" customHeight="1">
      <c r="A385" s="229"/>
      <c r="B385" s="240"/>
      <c r="C385" s="250" t="s">
        <v>419</v>
      </c>
      <c r="D385" s="229"/>
      <c r="E385" s="229"/>
      <c r="F385" s="224"/>
      <c r="G385" s="233"/>
      <c r="H385" s="228"/>
      <c r="I385" s="233"/>
      <c r="J385" s="228"/>
      <c r="K385" s="77"/>
      <c r="L385" s="77"/>
      <c r="M385" s="77"/>
      <c r="N385" s="77"/>
      <c r="O385" s="66"/>
      <c r="P385" s="228"/>
      <c r="Q385" s="228"/>
      <c r="R385" s="228"/>
      <c r="S385" s="228">
        <f t="shared" ref="S385" si="595">F385*$S$25</f>
        <v>0</v>
      </c>
      <c r="T385" s="228">
        <f t="shared" ref="T385" si="596">S385*E385</f>
        <v>0</v>
      </c>
      <c r="W385" s="541"/>
    </row>
    <row r="386" spans="1:23" ht="12.75" customHeight="1">
      <c r="A386" s="229"/>
      <c r="B386" s="240"/>
      <c r="C386" s="250"/>
      <c r="D386" s="229"/>
      <c r="E386" s="229"/>
      <c r="F386" s="224"/>
      <c r="G386" s="233"/>
      <c r="H386" s="228"/>
      <c r="I386" s="233"/>
      <c r="J386" s="228"/>
      <c r="K386" s="77"/>
      <c r="L386" s="77"/>
      <c r="M386" s="77"/>
      <c r="N386" s="77"/>
      <c r="O386" s="66"/>
      <c r="P386" s="228"/>
      <c r="Q386" s="228"/>
      <c r="R386" s="228"/>
      <c r="S386" s="228"/>
      <c r="T386" s="228"/>
      <c r="W386" s="541"/>
    </row>
    <row r="387" spans="1:23" ht="12.75" customHeight="1">
      <c r="A387" s="229"/>
      <c r="B387" s="240"/>
      <c r="C387" s="250"/>
      <c r="D387" s="229"/>
      <c r="E387" s="229"/>
      <c r="F387" s="224"/>
      <c r="G387" s="233"/>
      <c r="H387" s="228"/>
      <c r="I387" s="233"/>
      <c r="J387" s="228"/>
      <c r="K387" s="77"/>
      <c r="L387" s="77"/>
      <c r="M387" s="77"/>
      <c r="N387" s="77"/>
      <c r="O387" s="66"/>
      <c r="P387" s="228"/>
      <c r="Q387" s="228"/>
      <c r="R387" s="228"/>
      <c r="S387" s="228"/>
      <c r="T387" s="228"/>
      <c r="W387" s="541"/>
    </row>
    <row r="388" spans="1:23" ht="12.75" customHeight="1">
      <c r="A388" s="229"/>
      <c r="B388" s="240"/>
      <c r="C388" s="250"/>
      <c r="D388" s="229"/>
      <c r="E388" s="229"/>
      <c r="F388" s="224"/>
      <c r="G388" s="233"/>
      <c r="H388" s="228"/>
      <c r="I388" s="233"/>
      <c r="J388" s="228"/>
      <c r="K388" s="65"/>
      <c r="L388" s="65"/>
      <c r="M388" s="65"/>
      <c r="N388" s="77"/>
      <c r="O388" s="66"/>
      <c r="P388" s="228"/>
      <c r="Q388" s="228"/>
      <c r="R388" s="228"/>
      <c r="S388" s="228"/>
      <c r="T388" s="228"/>
      <c r="W388" s="541"/>
    </row>
    <row r="389" spans="1:23" ht="12.75" customHeight="1">
      <c r="A389" s="229"/>
      <c r="B389" s="240"/>
      <c r="C389" s="250" t="s">
        <v>705</v>
      </c>
      <c r="D389" s="229"/>
      <c r="E389" s="242"/>
      <c r="F389" s="224"/>
      <c r="G389" s="271"/>
      <c r="H389" s="228"/>
      <c r="I389" s="233"/>
      <c r="J389" s="228"/>
      <c r="K389" s="65"/>
      <c r="L389" s="65"/>
      <c r="M389" s="65"/>
      <c r="N389" s="77"/>
      <c r="O389" s="66"/>
      <c r="P389" s="228"/>
      <c r="Q389" s="228"/>
      <c r="R389" s="228"/>
      <c r="S389" s="228">
        <f t="shared" ref="S389" si="597">F389*$S$25</f>
        <v>0</v>
      </c>
      <c r="T389" s="228">
        <f t="shared" ref="T389" si="598">S389*E389</f>
        <v>0</v>
      </c>
      <c r="W389" s="541"/>
    </row>
    <row r="390" spans="1:23" ht="12.75" customHeight="1">
      <c r="A390" s="229"/>
      <c r="B390" s="240"/>
      <c r="C390" s="250"/>
      <c r="D390" s="229"/>
      <c r="E390" s="242"/>
      <c r="F390" s="224"/>
      <c r="G390" s="271"/>
      <c r="H390" s="228"/>
      <c r="I390" s="233"/>
      <c r="J390" s="228"/>
      <c r="K390" s="65"/>
      <c r="L390" s="65"/>
      <c r="M390" s="65"/>
      <c r="N390" s="77"/>
      <c r="O390" s="66"/>
      <c r="P390" s="228"/>
      <c r="Q390" s="228"/>
      <c r="R390" s="228"/>
      <c r="S390" s="228"/>
      <c r="T390" s="228"/>
      <c r="W390" s="541"/>
    </row>
    <row r="391" spans="1:23" ht="12.75" customHeight="1">
      <c r="A391" s="229"/>
      <c r="B391" s="240"/>
      <c r="C391" s="250"/>
      <c r="D391" s="229"/>
      <c r="E391" s="242"/>
      <c r="F391" s="224"/>
      <c r="G391" s="271"/>
      <c r="H391" s="228"/>
      <c r="I391" s="233"/>
      <c r="J391" s="228"/>
      <c r="K391" s="65"/>
      <c r="L391" s="65"/>
      <c r="M391" s="67"/>
      <c r="N391" s="77"/>
      <c r="O391" s="66"/>
      <c r="P391" s="228"/>
      <c r="Q391" s="228"/>
      <c r="R391" s="228"/>
      <c r="S391" s="228"/>
      <c r="T391" s="228"/>
      <c r="W391" s="541"/>
    </row>
    <row r="392" spans="1:23" ht="12.75" customHeight="1">
      <c r="A392" s="229"/>
      <c r="B392" s="240"/>
      <c r="C392" s="250"/>
      <c r="D392" s="229"/>
      <c r="E392" s="242"/>
      <c r="F392" s="224"/>
      <c r="G392" s="271"/>
      <c r="H392" s="228"/>
      <c r="I392" s="233"/>
      <c r="J392" s="228"/>
      <c r="K392" s="65"/>
      <c r="L392" s="65"/>
      <c r="M392" s="65"/>
      <c r="N392" s="77"/>
      <c r="O392" s="66"/>
      <c r="P392" s="228"/>
      <c r="Q392" s="228"/>
      <c r="R392" s="228"/>
      <c r="S392" s="228"/>
      <c r="T392" s="228"/>
      <c r="W392" s="541"/>
    </row>
    <row r="393" spans="1:23" ht="12.75" customHeight="1">
      <c r="A393" s="229">
        <v>1</v>
      </c>
      <c r="B393" s="240" t="s">
        <v>34</v>
      </c>
      <c r="C393" s="240" t="s">
        <v>426</v>
      </c>
      <c r="D393" s="229" t="s">
        <v>293</v>
      </c>
      <c r="E393" s="243">
        <v>156</v>
      </c>
      <c r="F393" s="224">
        <f>H393+J393+R393</f>
        <v>2.5660113600000001</v>
      </c>
      <c r="G393" s="233">
        <v>0.2</v>
      </c>
      <c r="H393" s="228">
        <f>G393*$P$16/1000</f>
        <v>0.34446000000000004</v>
      </c>
      <c r="I393" s="247">
        <v>1.008</v>
      </c>
      <c r="J393" s="228">
        <f>I393*$P$17/1000</f>
        <v>2.2215513599999999</v>
      </c>
      <c r="K393" s="65"/>
      <c r="L393" s="65"/>
      <c r="M393" s="65"/>
      <c r="N393" s="77"/>
      <c r="O393" s="66">
        <f>M393*N393</f>
        <v>0</v>
      </c>
      <c r="P393" s="228">
        <f>E393*F393</f>
        <v>400.29777216000002</v>
      </c>
      <c r="Q393" s="228">
        <f>SUM(O393:O396)</f>
        <v>0</v>
      </c>
      <c r="R393" s="228">
        <f>Q393*1.02*1.05*$R$22</f>
        <v>0</v>
      </c>
      <c r="S393" s="228">
        <f t="shared" ref="S393" si="599">F393*$S$25</f>
        <v>2.9915802293315625</v>
      </c>
      <c r="T393" s="228">
        <f t="shared" ref="T393" si="600">S393*E393</f>
        <v>466.68651577572376</v>
      </c>
      <c r="W393" s="541">
        <v>466.68651577572376</v>
      </c>
    </row>
    <row r="394" spans="1:23" ht="12.75" customHeight="1">
      <c r="A394" s="229"/>
      <c r="B394" s="240"/>
      <c r="C394" s="240"/>
      <c r="D394" s="229"/>
      <c r="E394" s="243"/>
      <c r="F394" s="224"/>
      <c r="G394" s="233"/>
      <c r="H394" s="228"/>
      <c r="I394" s="247"/>
      <c r="J394" s="228"/>
      <c r="K394" s="65"/>
      <c r="L394" s="65"/>
      <c r="M394" s="65"/>
      <c r="N394" s="77"/>
      <c r="O394" s="66">
        <f t="shared" ref="O394:O465" si="601">M394*N394</f>
        <v>0</v>
      </c>
      <c r="P394" s="228"/>
      <c r="Q394" s="228"/>
      <c r="R394" s="228"/>
      <c r="S394" s="228"/>
      <c r="T394" s="228"/>
      <c r="W394" s="541"/>
    </row>
    <row r="395" spans="1:23" ht="12.75" customHeight="1">
      <c r="A395" s="229"/>
      <c r="B395" s="240"/>
      <c r="C395" s="240"/>
      <c r="D395" s="229"/>
      <c r="E395" s="243"/>
      <c r="F395" s="224"/>
      <c r="G395" s="233"/>
      <c r="H395" s="228"/>
      <c r="I395" s="247"/>
      <c r="J395" s="228"/>
      <c r="K395" s="65"/>
      <c r="L395" s="65"/>
      <c r="M395" s="67"/>
      <c r="N395" s="77"/>
      <c r="O395" s="66">
        <f t="shared" si="601"/>
        <v>0</v>
      </c>
      <c r="P395" s="228"/>
      <c r="Q395" s="228"/>
      <c r="R395" s="228"/>
      <c r="S395" s="228"/>
      <c r="T395" s="228"/>
      <c r="W395" s="541"/>
    </row>
    <row r="396" spans="1:23" ht="12.75" customHeight="1">
      <c r="A396" s="229"/>
      <c r="B396" s="240"/>
      <c r="C396" s="240"/>
      <c r="D396" s="229"/>
      <c r="E396" s="243"/>
      <c r="F396" s="224"/>
      <c r="G396" s="233"/>
      <c r="H396" s="228"/>
      <c r="I396" s="247"/>
      <c r="J396" s="228"/>
      <c r="K396" s="65"/>
      <c r="L396" s="65"/>
      <c r="M396" s="65"/>
      <c r="N396" s="77"/>
      <c r="O396" s="66">
        <f t="shared" si="601"/>
        <v>0</v>
      </c>
      <c r="P396" s="228"/>
      <c r="Q396" s="228"/>
      <c r="R396" s="228"/>
      <c r="S396" s="228"/>
      <c r="T396" s="228"/>
      <c r="W396" s="541"/>
    </row>
    <row r="397" spans="1:23" ht="12.75" customHeight="1">
      <c r="A397" s="229">
        <v>2</v>
      </c>
      <c r="B397" s="240" t="s">
        <v>622</v>
      </c>
      <c r="C397" s="240" t="s">
        <v>621</v>
      </c>
      <c r="D397" s="229" t="s">
        <v>40</v>
      </c>
      <c r="E397" s="229">
        <v>285.60000000000002</v>
      </c>
      <c r="F397" s="224">
        <f t="shared" ref="F397" si="602">H397+J397+R397</f>
        <v>0.69373620000000003</v>
      </c>
      <c r="G397" s="233">
        <v>0.39</v>
      </c>
      <c r="H397" s="228">
        <f t="shared" ref="H397" si="603">G397*$P$16/1000</f>
        <v>0.67169699999999999</v>
      </c>
      <c r="I397" s="233">
        <v>0.01</v>
      </c>
      <c r="J397" s="228">
        <f t="shared" ref="J397" si="604">I397*$P$17/1000</f>
        <v>2.2039200000000002E-2</v>
      </c>
      <c r="K397" s="65"/>
      <c r="L397" s="65"/>
      <c r="M397" s="65"/>
      <c r="N397" s="77"/>
      <c r="O397" s="66">
        <f t="shared" si="601"/>
        <v>0</v>
      </c>
      <c r="P397" s="228">
        <f t="shared" ref="P397" si="605">E397*F397</f>
        <v>198.13105872000003</v>
      </c>
      <c r="Q397" s="228">
        <f t="shared" ref="Q397" si="606">SUM(O397:O400)</f>
        <v>0</v>
      </c>
      <c r="R397" s="228">
        <f t="shared" ref="R397" si="607">Q397*1.02*1.05*$R$22</f>
        <v>0</v>
      </c>
      <c r="S397" s="228">
        <f t="shared" ref="S397" si="608">F397*$S$25</f>
        <v>0.80879123633014893</v>
      </c>
      <c r="T397" s="228">
        <f t="shared" ref="T397" si="609">S397*E397</f>
        <v>230.99077709589056</v>
      </c>
      <c r="W397" s="541">
        <v>230.99077709589056</v>
      </c>
    </row>
    <row r="398" spans="1:23" ht="12.75" customHeight="1">
      <c r="A398" s="229"/>
      <c r="B398" s="240"/>
      <c r="C398" s="240"/>
      <c r="D398" s="229"/>
      <c r="E398" s="229"/>
      <c r="F398" s="224"/>
      <c r="G398" s="233"/>
      <c r="H398" s="228"/>
      <c r="I398" s="233"/>
      <c r="J398" s="228"/>
      <c r="K398" s="65"/>
      <c r="L398" s="65"/>
      <c r="M398" s="65"/>
      <c r="N398" s="77"/>
      <c r="O398" s="66">
        <f t="shared" si="601"/>
        <v>0</v>
      </c>
      <c r="P398" s="228"/>
      <c r="Q398" s="228"/>
      <c r="R398" s="228"/>
      <c r="S398" s="228"/>
      <c r="T398" s="228"/>
      <c r="W398" s="541"/>
    </row>
    <row r="399" spans="1:23" ht="12.75" customHeight="1">
      <c r="A399" s="229"/>
      <c r="B399" s="240"/>
      <c r="C399" s="240"/>
      <c r="D399" s="229"/>
      <c r="E399" s="229"/>
      <c r="F399" s="224"/>
      <c r="G399" s="233"/>
      <c r="H399" s="228"/>
      <c r="I399" s="233"/>
      <c r="J399" s="228"/>
      <c r="K399" s="65"/>
      <c r="L399" s="65"/>
      <c r="M399" s="67"/>
      <c r="N399" s="77"/>
      <c r="O399" s="66">
        <f t="shared" si="601"/>
        <v>0</v>
      </c>
      <c r="P399" s="228"/>
      <c r="Q399" s="228"/>
      <c r="R399" s="228"/>
      <c r="S399" s="228"/>
      <c r="T399" s="228"/>
      <c r="W399" s="541"/>
    </row>
    <row r="400" spans="1:23" ht="12.75" customHeight="1">
      <c r="A400" s="229"/>
      <c r="B400" s="240"/>
      <c r="C400" s="240"/>
      <c r="D400" s="229"/>
      <c r="E400" s="229"/>
      <c r="F400" s="224"/>
      <c r="G400" s="233"/>
      <c r="H400" s="228"/>
      <c r="I400" s="233"/>
      <c r="J400" s="228"/>
      <c r="K400" s="65"/>
      <c r="L400" s="65"/>
      <c r="M400" s="65"/>
      <c r="N400" s="77"/>
      <c r="O400" s="66">
        <f t="shared" si="601"/>
        <v>0</v>
      </c>
      <c r="P400" s="228"/>
      <c r="Q400" s="228"/>
      <c r="R400" s="228"/>
      <c r="S400" s="228"/>
      <c r="T400" s="228"/>
      <c r="W400" s="541"/>
    </row>
    <row r="401" spans="1:23" ht="12.75" customHeight="1">
      <c r="A401" s="229">
        <v>3</v>
      </c>
      <c r="B401" s="240" t="s">
        <v>614</v>
      </c>
      <c r="C401" s="240" t="s">
        <v>625</v>
      </c>
      <c r="D401" s="229" t="s">
        <v>40</v>
      </c>
      <c r="E401" s="229">
        <v>165.2</v>
      </c>
      <c r="F401" s="224">
        <f t="shared" ref="F401" si="610">H401+J401+R401</f>
        <v>0.44779800000000003</v>
      </c>
      <c r="G401" s="233">
        <v>0.26</v>
      </c>
      <c r="H401" s="228">
        <f t="shared" ref="H401" si="611">G401*$P$16/1000</f>
        <v>0.44779800000000003</v>
      </c>
      <c r="I401" s="233"/>
      <c r="J401" s="228">
        <f t="shared" ref="J401" si="612">I401*$P$17/1000</f>
        <v>0</v>
      </c>
      <c r="K401" s="65"/>
      <c r="L401" s="65"/>
      <c r="M401" s="65"/>
      <c r="N401" s="77"/>
      <c r="O401" s="66">
        <f t="shared" si="601"/>
        <v>0</v>
      </c>
      <c r="P401" s="228">
        <f t="shared" ref="P401" si="613">E401*F401</f>
        <v>73.976229599999996</v>
      </c>
      <c r="Q401" s="228">
        <f t="shared" ref="Q401" si="614">SUM(O401:O404)</f>
        <v>0</v>
      </c>
      <c r="R401" s="228">
        <f t="shared" ref="R401" si="615">Q401*1.02*1.05*$R$22</f>
        <v>0</v>
      </c>
      <c r="S401" s="228">
        <f t="shared" ref="S401" si="616">F401*$S$25</f>
        <v>0.52206458023405444</v>
      </c>
      <c r="T401" s="228">
        <f t="shared" ref="T401" si="617">S401*E401</f>
        <v>86.245068654665786</v>
      </c>
      <c r="W401" s="541">
        <v>86.245068654665786</v>
      </c>
    </row>
    <row r="402" spans="1:23" ht="12.75" customHeight="1">
      <c r="A402" s="229"/>
      <c r="B402" s="240"/>
      <c r="C402" s="240"/>
      <c r="D402" s="229"/>
      <c r="E402" s="229"/>
      <c r="F402" s="224"/>
      <c r="G402" s="233"/>
      <c r="H402" s="228"/>
      <c r="I402" s="233"/>
      <c r="J402" s="228"/>
      <c r="K402" s="65"/>
      <c r="L402" s="65"/>
      <c r="M402" s="65"/>
      <c r="N402" s="77"/>
      <c r="O402" s="66">
        <f t="shared" si="601"/>
        <v>0</v>
      </c>
      <c r="P402" s="228"/>
      <c r="Q402" s="228"/>
      <c r="R402" s="228"/>
      <c r="S402" s="228"/>
      <c r="T402" s="228"/>
      <c r="W402" s="541"/>
    </row>
    <row r="403" spans="1:23" ht="12.75" customHeight="1">
      <c r="A403" s="229"/>
      <c r="B403" s="240"/>
      <c r="C403" s="240"/>
      <c r="D403" s="229"/>
      <c r="E403" s="229"/>
      <c r="F403" s="224"/>
      <c r="G403" s="233"/>
      <c r="H403" s="228"/>
      <c r="I403" s="233"/>
      <c r="J403" s="228"/>
      <c r="K403" s="65"/>
      <c r="L403" s="65"/>
      <c r="M403" s="67"/>
      <c r="N403" s="77"/>
      <c r="O403" s="66">
        <f t="shared" si="601"/>
        <v>0</v>
      </c>
      <c r="P403" s="228"/>
      <c r="Q403" s="228"/>
      <c r="R403" s="228"/>
      <c r="S403" s="228"/>
      <c r="T403" s="228"/>
      <c r="W403" s="541"/>
    </row>
    <row r="404" spans="1:23" ht="12.75" customHeight="1">
      <c r="A404" s="229"/>
      <c r="B404" s="240"/>
      <c r="C404" s="240"/>
      <c r="D404" s="229"/>
      <c r="E404" s="229"/>
      <c r="F404" s="224"/>
      <c r="G404" s="233"/>
      <c r="H404" s="228"/>
      <c r="I404" s="233"/>
      <c r="J404" s="228"/>
      <c r="K404" s="65"/>
      <c r="L404" s="65"/>
      <c r="M404" s="65"/>
      <c r="N404" s="77"/>
      <c r="O404" s="66">
        <f t="shared" si="601"/>
        <v>0</v>
      </c>
      <c r="P404" s="228"/>
      <c r="Q404" s="228"/>
      <c r="R404" s="228"/>
      <c r="S404" s="228"/>
      <c r="T404" s="228"/>
      <c r="W404" s="541"/>
    </row>
    <row r="405" spans="1:23" ht="12.75" customHeight="1">
      <c r="A405" s="229">
        <v>4</v>
      </c>
      <c r="B405" s="240" t="s">
        <v>615</v>
      </c>
      <c r="C405" s="240" t="s">
        <v>616</v>
      </c>
      <c r="D405" s="229" t="s">
        <v>40</v>
      </c>
      <c r="E405" s="229">
        <v>1288</v>
      </c>
      <c r="F405" s="224">
        <f t="shared" ref="F405" si="618">H405+J405+R405</f>
        <v>0.39612900000000001</v>
      </c>
      <c r="G405" s="233">
        <v>0.23</v>
      </c>
      <c r="H405" s="228">
        <f t="shared" ref="H405" si="619">G405*$P$16/1000</f>
        <v>0.39612900000000001</v>
      </c>
      <c r="I405" s="233"/>
      <c r="J405" s="228">
        <f t="shared" ref="J405" si="620">I405*$P$17/1000</f>
        <v>0</v>
      </c>
      <c r="K405" s="65"/>
      <c r="L405" s="65"/>
      <c r="M405" s="65"/>
      <c r="N405" s="77"/>
      <c r="O405" s="66">
        <f t="shared" si="601"/>
        <v>0</v>
      </c>
      <c r="P405" s="228">
        <f t="shared" ref="P405" si="621">E405*F405</f>
        <v>510.21415200000001</v>
      </c>
      <c r="Q405" s="228">
        <f t="shared" ref="Q405" si="622">SUM(O405:O408)</f>
        <v>0</v>
      </c>
      <c r="R405" s="228">
        <f t="shared" ref="R405" si="623">Q405*1.02*1.05*$R$22</f>
        <v>0</v>
      </c>
      <c r="S405" s="228">
        <f t="shared" ref="S405" si="624">F405*$S$25</f>
        <v>0.46182635943781736</v>
      </c>
      <c r="T405" s="228">
        <f t="shared" ref="T405" si="625">S405*E405</f>
        <v>594.83235095590874</v>
      </c>
      <c r="W405" s="541">
        <v>594.83235095590874</v>
      </c>
    </row>
    <row r="406" spans="1:23" ht="12.75" customHeight="1">
      <c r="A406" s="229"/>
      <c r="B406" s="240"/>
      <c r="C406" s="240"/>
      <c r="D406" s="229"/>
      <c r="E406" s="229"/>
      <c r="F406" s="224"/>
      <c r="G406" s="233"/>
      <c r="H406" s="228"/>
      <c r="I406" s="233"/>
      <c r="J406" s="228"/>
      <c r="K406" s="65"/>
      <c r="L406" s="65"/>
      <c r="M406" s="65"/>
      <c r="N406" s="77"/>
      <c r="O406" s="66">
        <f t="shared" si="601"/>
        <v>0</v>
      </c>
      <c r="P406" s="228"/>
      <c r="Q406" s="228"/>
      <c r="R406" s="228"/>
      <c r="S406" s="228"/>
      <c r="T406" s="228"/>
      <c r="W406" s="541"/>
    </row>
    <row r="407" spans="1:23" ht="12.75" customHeight="1">
      <c r="A407" s="229"/>
      <c r="B407" s="240"/>
      <c r="C407" s="240"/>
      <c r="D407" s="229"/>
      <c r="E407" s="229"/>
      <c r="F407" s="224"/>
      <c r="G407" s="233"/>
      <c r="H407" s="228"/>
      <c r="I407" s="233"/>
      <c r="J407" s="228"/>
      <c r="K407" s="65"/>
      <c r="L407" s="65"/>
      <c r="M407" s="67"/>
      <c r="N407" s="77"/>
      <c r="O407" s="66">
        <f t="shared" si="601"/>
        <v>0</v>
      </c>
      <c r="P407" s="228"/>
      <c r="Q407" s="228"/>
      <c r="R407" s="228"/>
      <c r="S407" s="228"/>
      <c r="T407" s="228"/>
      <c r="W407" s="541"/>
    </row>
    <row r="408" spans="1:23" ht="12.75" customHeight="1">
      <c r="A408" s="229"/>
      <c r="B408" s="240"/>
      <c r="C408" s="240"/>
      <c r="D408" s="229"/>
      <c r="E408" s="229"/>
      <c r="F408" s="224"/>
      <c r="G408" s="233"/>
      <c r="H408" s="228"/>
      <c r="I408" s="233"/>
      <c r="J408" s="228"/>
      <c r="K408" s="65"/>
      <c r="L408" s="65"/>
      <c r="M408" s="65"/>
      <c r="N408" s="77"/>
      <c r="O408" s="66">
        <f t="shared" si="601"/>
        <v>0</v>
      </c>
      <c r="P408" s="228"/>
      <c r="Q408" s="228"/>
      <c r="R408" s="228"/>
      <c r="S408" s="228"/>
      <c r="T408" s="228"/>
      <c r="W408" s="541"/>
    </row>
    <row r="409" spans="1:23" ht="12.75" customHeight="1">
      <c r="A409" s="229">
        <v>5</v>
      </c>
      <c r="B409" s="240" t="s">
        <v>623</v>
      </c>
      <c r="C409" s="240" t="s">
        <v>624</v>
      </c>
      <c r="D409" s="229" t="s">
        <v>31</v>
      </c>
      <c r="E409" s="229">
        <v>265</v>
      </c>
      <c r="F409" s="224">
        <f t="shared" ref="F409" si="626">H409+J409+R409</f>
        <v>0.82874579999999998</v>
      </c>
      <c r="G409" s="233">
        <v>0.43</v>
      </c>
      <c r="H409" s="228">
        <f t="shared" ref="H409" si="627">G409*$P$16/1000</f>
        <v>0.74058899999999994</v>
      </c>
      <c r="I409" s="233">
        <v>0.04</v>
      </c>
      <c r="J409" s="228">
        <f t="shared" ref="J409" si="628">I409*$P$17/1000</f>
        <v>8.8156800000000007E-2</v>
      </c>
      <c r="K409" s="65"/>
      <c r="L409" s="65"/>
      <c r="M409" s="65"/>
      <c r="N409" s="77"/>
      <c r="O409" s="66">
        <f t="shared" si="601"/>
        <v>0</v>
      </c>
      <c r="P409" s="228">
        <f t="shared" ref="P409" si="629">E409*F409</f>
        <v>219.617637</v>
      </c>
      <c r="Q409" s="228">
        <f t="shared" ref="Q409" si="630">SUM(O409:O412)</f>
        <v>0</v>
      </c>
      <c r="R409" s="228">
        <f t="shared" ref="R409" si="631">Q409*1.02*1.05*$R$22</f>
        <v>0</v>
      </c>
      <c r="S409" s="228">
        <f t="shared" ref="S409" si="632">F409*$S$25</f>
        <v>0.96619196199566681</v>
      </c>
      <c r="T409" s="228">
        <f t="shared" ref="T409" si="633">S409*E409</f>
        <v>256.04086992885169</v>
      </c>
      <c r="W409" s="541">
        <v>256.04086992885169</v>
      </c>
    </row>
    <row r="410" spans="1:23" ht="12.75" customHeight="1">
      <c r="A410" s="229"/>
      <c r="B410" s="240"/>
      <c r="C410" s="240"/>
      <c r="D410" s="229"/>
      <c r="E410" s="229"/>
      <c r="F410" s="224"/>
      <c r="G410" s="233"/>
      <c r="H410" s="228"/>
      <c r="I410" s="233"/>
      <c r="J410" s="228"/>
      <c r="K410" s="65"/>
      <c r="L410" s="65"/>
      <c r="M410" s="65"/>
      <c r="N410" s="77"/>
      <c r="O410" s="66">
        <f t="shared" si="601"/>
        <v>0</v>
      </c>
      <c r="P410" s="228"/>
      <c r="Q410" s="228"/>
      <c r="R410" s="228"/>
      <c r="S410" s="228"/>
      <c r="T410" s="228"/>
      <c r="W410" s="541"/>
    </row>
    <row r="411" spans="1:23" ht="12.75" customHeight="1">
      <c r="A411" s="229"/>
      <c r="B411" s="240"/>
      <c r="C411" s="240"/>
      <c r="D411" s="229"/>
      <c r="E411" s="229"/>
      <c r="F411" s="224"/>
      <c r="G411" s="233"/>
      <c r="H411" s="228"/>
      <c r="I411" s="233"/>
      <c r="J411" s="228"/>
      <c r="K411" s="65"/>
      <c r="L411" s="65"/>
      <c r="M411" s="67"/>
      <c r="N411" s="77"/>
      <c r="O411" s="66">
        <f t="shared" si="601"/>
        <v>0</v>
      </c>
      <c r="P411" s="228"/>
      <c r="Q411" s="228"/>
      <c r="R411" s="228"/>
      <c r="S411" s="228"/>
      <c r="T411" s="228"/>
      <c r="W411" s="541"/>
    </row>
    <row r="412" spans="1:23" ht="12.75" customHeight="1">
      <c r="A412" s="229"/>
      <c r="B412" s="240"/>
      <c r="C412" s="240"/>
      <c r="D412" s="229"/>
      <c r="E412" s="229"/>
      <c r="F412" s="224"/>
      <c r="G412" s="233"/>
      <c r="H412" s="228"/>
      <c r="I412" s="233"/>
      <c r="J412" s="228"/>
      <c r="K412" s="65"/>
      <c r="L412" s="65"/>
      <c r="M412" s="65"/>
      <c r="N412" s="77"/>
      <c r="O412" s="66">
        <f t="shared" si="601"/>
        <v>0</v>
      </c>
      <c r="P412" s="228"/>
      <c r="Q412" s="228"/>
      <c r="R412" s="228"/>
      <c r="S412" s="228"/>
      <c r="T412" s="228"/>
      <c r="W412" s="541"/>
    </row>
    <row r="413" spans="1:23" ht="12.75" customHeight="1">
      <c r="A413" s="229">
        <v>6</v>
      </c>
      <c r="B413" s="240" t="s">
        <v>408</v>
      </c>
      <c r="C413" s="240" t="s">
        <v>409</v>
      </c>
      <c r="D413" s="229" t="s">
        <v>31</v>
      </c>
      <c r="E413" s="229">
        <v>224</v>
      </c>
      <c r="F413" s="224">
        <f t="shared" ref="F413" si="634">H413+J413+R413</f>
        <v>3.6237965999999999</v>
      </c>
      <c r="G413" s="233">
        <v>0.85</v>
      </c>
      <c r="H413" s="228">
        <f t="shared" ref="H413" si="635">G413*$P$16/1000</f>
        <v>1.4639549999999999</v>
      </c>
      <c r="I413" s="233">
        <v>0.98</v>
      </c>
      <c r="J413" s="228">
        <f t="shared" ref="J413" si="636">I413*$P$17/1000</f>
        <v>2.1598416</v>
      </c>
      <c r="K413" s="65"/>
      <c r="L413" s="65"/>
      <c r="M413" s="65"/>
      <c r="N413" s="77"/>
      <c r="O413" s="66">
        <f t="shared" si="601"/>
        <v>0</v>
      </c>
      <c r="P413" s="228">
        <f t="shared" ref="P413" si="637">E413*F413</f>
        <v>811.73043840000003</v>
      </c>
      <c r="Q413" s="228">
        <f t="shared" ref="Q413" si="638">SUM(O413:O416)</f>
        <v>0</v>
      </c>
      <c r="R413" s="228">
        <f t="shared" ref="R413" si="639">Q413*1.02*1.05*$R$22</f>
        <v>0</v>
      </c>
      <c r="S413" s="228">
        <f t="shared" ref="S413" si="640">F413*$S$25</f>
        <v>4.2247974551753105</v>
      </c>
      <c r="T413" s="228">
        <f t="shared" ref="T413" si="641">S413*E413</f>
        <v>946.35462995926957</v>
      </c>
      <c r="W413" s="541">
        <v>946.35462995926957</v>
      </c>
    </row>
    <row r="414" spans="1:23" ht="12.75" customHeight="1">
      <c r="A414" s="229"/>
      <c r="B414" s="240"/>
      <c r="C414" s="240"/>
      <c r="D414" s="229"/>
      <c r="E414" s="229"/>
      <c r="F414" s="224"/>
      <c r="G414" s="233"/>
      <c r="H414" s="228"/>
      <c r="I414" s="233"/>
      <c r="J414" s="228"/>
      <c r="K414" s="65"/>
      <c r="L414" s="65"/>
      <c r="M414" s="65"/>
      <c r="N414" s="77"/>
      <c r="O414" s="66">
        <f t="shared" si="601"/>
        <v>0</v>
      </c>
      <c r="P414" s="228"/>
      <c r="Q414" s="228"/>
      <c r="R414" s="228"/>
      <c r="S414" s="228"/>
      <c r="T414" s="228"/>
      <c r="W414" s="541"/>
    </row>
    <row r="415" spans="1:23" ht="12.75" customHeight="1">
      <c r="A415" s="229"/>
      <c r="B415" s="240"/>
      <c r="C415" s="240"/>
      <c r="D415" s="229"/>
      <c r="E415" s="229"/>
      <c r="F415" s="224"/>
      <c r="G415" s="233"/>
      <c r="H415" s="228"/>
      <c r="I415" s="233"/>
      <c r="J415" s="228"/>
      <c r="K415" s="65"/>
      <c r="L415" s="65"/>
      <c r="M415" s="67"/>
      <c r="N415" s="77"/>
      <c r="O415" s="66">
        <f t="shared" si="601"/>
        <v>0</v>
      </c>
      <c r="P415" s="228"/>
      <c r="Q415" s="228"/>
      <c r="R415" s="228"/>
      <c r="S415" s="228"/>
      <c r="T415" s="228"/>
      <c r="W415" s="541"/>
    </row>
    <row r="416" spans="1:23" ht="12.75" customHeight="1">
      <c r="A416" s="229"/>
      <c r="B416" s="240"/>
      <c r="C416" s="240"/>
      <c r="D416" s="229"/>
      <c r="E416" s="229"/>
      <c r="F416" s="224"/>
      <c r="G416" s="233"/>
      <c r="H416" s="228"/>
      <c r="I416" s="233"/>
      <c r="J416" s="228"/>
      <c r="K416" s="65"/>
      <c r="L416" s="65"/>
      <c r="M416" s="65"/>
      <c r="N416" s="77"/>
      <c r="O416" s="66">
        <f t="shared" si="601"/>
        <v>0</v>
      </c>
      <c r="P416" s="228"/>
      <c r="Q416" s="228"/>
      <c r="R416" s="228"/>
      <c r="S416" s="228"/>
      <c r="T416" s="228"/>
      <c r="W416" s="541"/>
    </row>
    <row r="417" spans="1:23" ht="12.75" customHeight="1">
      <c r="A417" s="229">
        <v>7</v>
      </c>
      <c r="B417" s="240" t="s">
        <v>617</v>
      </c>
      <c r="C417" s="240" t="s">
        <v>618</v>
      </c>
      <c r="D417" s="229" t="s">
        <v>32</v>
      </c>
      <c r="E417" s="224">
        <v>18.690000000000001</v>
      </c>
      <c r="F417" s="224">
        <f t="shared" ref="F417" si="642">H417+J417+R417</f>
        <v>2.6552249999999997</v>
      </c>
      <c r="G417" s="233">
        <v>0.39</v>
      </c>
      <c r="H417" s="228">
        <f t="shared" ref="H417" si="643">G417*$P$16/1000</f>
        <v>0.67169699999999999</v>
      </c>
      <c r="I417" s="265">
        <v>0.9</v>
      </c>
      <c r="J417" s="228">
        <f t="shared" ref="J417" si="644">I417*$P$17/1000</f>
        <v>1.983528</v>
      </c>
      <c r="K417" s="65"/>
      <c r="L417" s="65"/>
      <c r="M417" s="65"/>
      <c r="N417" s="77"/>
      <c r="O417" s="66">
        <f t="shared" si="601"/>
        <v>0</v>
      </c>
      <c r="P417" s="228">
        <f t="shared" ref="P417" si="645">E417*F417</f>
        <v>49.626155249999996</v>
      </c>
      <c r="Q417" s="228">
        <f t="shared" ref="Q417" si="646">SUM(O417:O420)</f>
        <v>0</v>
      </c>
      <c r="R417" s="228">
        <f t="shared" ref="R417" si="647">Q417*1.02*1.05*$R$22</f>
        <v>0</v>
      </c>
      <c r="S417" s="228">
        <f t="shared" ref="S417" si="648">F417*$S$25</f>
        <v>3.0955898084671367</v>
      </c>
      <c r="T417" s="228">
        <f t="shared" ref="T417" si="649">S417*E417</f>
        <v>57.856573520250791</v>
      </c>
      <c r="W417" s="541">
        <v>57.856573520250791</v>
      </c>
    </row>
    <row r="418" spans="1:23" ht="12.75" customHeight="1">
      <c r="A418" s="229"/>
      <c r="B418" s="240"/>
      <c r="C418" s="240"/>
      <c r="D418" s="229"/>
      <c r="E418" s="224"/>
      <c r="F418" s="224"/>
      <c r="G418" s="233"/>
      <c r="H418" s="228"/>
      <c r="I418" s="265"/>
      <c r="J418" s="228"/>
      <c r="K418" s="65"/>
      <c r="L418" s="65"/>
      <c r="M418" s="65"/>
      <c r="N418" s="77"/>
      <c r="O418" s="66">
        <f t="shared" si="601"/>
        <v>0</v>
      </c>
      <c r="P418" s="228"/>
      <c r="Q418" s="228"/>
      <c r="R418" s="228"/>
      <c r="S418" s="228"/>
      <c r="T418" s="228"/>
      <c r="W418" s="541"/>
    </row>
    <row r="419" spans="1:23" ht="12.75" customHeight="1">
      <c r="A419" s="229"/>
      <c r="B419" s="240"/>
      <c r="C419" s="240"/>
      <c r="D419" s="229"/>
      <c r="E419" s="224"/>
      <c r="F419" s="224"/>
      <c r="G419" s="233"/>
      <c r="H419" s="228"/>
      <c r="I419" s="265"/>
      <c r="J419" s="228"/>
      <c r="K419" s="65"/>
      <c r="L419" s="65"/>
      <c r="M419" s="65"/>
      <c r="N419" s="77"/>
      <c r="O419" s="66">
        <f t="shared" si="601"/>
        <v>0</v>
      </c>
      <c r="P419" s="228"/>
      <c r="Q419" s="228"/>
      <c r="R419" s="228"/>
      <c r="S419" s="228"/>
      <c r="T419" s="228"/>
      <c r="W419" s="541"/>
    </row>
    <row r="420" spans="1:23" ht="12.75" customHeight="1">
      <c r="A420" s="229"/>
      <c r="B420" s="240"/>
      <c r="C420" s="240"/>
      <c r="D420" s="229"/>
      <c r="E420" s="224"/>
      <c r="F420" s="224"/>
      <c r="G420" s="233"/>
      <c r="H420" s="228"/>
      <c r="I420" s="265"/>
      <c r="J420" s="228"/>
      <c r="K420" s="65"/>
      <c r="L420" s="65"/>
      <c r="M420" s="65"/>
      <c r="N420" s="77"/>
      <c r="O420" s="66">
        <f t="shared" si="601"/>
        <v>0</v>
      </c>
      <c r="P420" s="228"/>
      <c r="Q420" s="228"/>
      <c r="R420" s="228"/>
      <c r="S420" s="228"/>
      <c r="T420" s="228"/>
      <c r="W420" s="541"/>
    </row>
    <row r="421" spans="1:23" ht="12.75" customHeight="1">
      <c r="A421" s="347"/>
      <c r="B421" s="348"/>
      <c r="C421" s="349" t="s">
        <v>458</v>
      </c>
      <c r="D421" s="347"/>
      <c r="E421" s="350"/>
      <c r="F421" s="351"/>
      <c r="G421" s="344"/>
      <c r="H421" s="345"/>
      <c r="I421" s="344"/>
      <c r="J421" s="345"/>
      <c r="K421" s="37"/>
      <c r="L421" s="37"/>
      <c r="M421" s="37"/>
      <c r="N421" s="38"/>
      <c r="O421" s="39"/>
      <c r="P421" s="345"/>
      <c r="Q421" s="345"/>
      <c r="R421" s="345"/>
      <c r="S421" s="345"/>
      <c r="T421" s="346">
        <f>SUM(T393:T420)</f>
        <v>2639.0067858905613</v>
      </c>
      <c r="W421" s="541"/>
    </row>
    <row r="422" spans="1:23" ht="12.75" customHeight="1">
      <c r="A422" s="347"/>
      <c r="B422" s="348"/>
      <c r="C422" s="349"/>
      <c r="D422" s="347"/>
      <c r="E422" s="350"/>
      <c r="F422" s="352"/>
      <c r="G422" s="344"/>
      <c r="H422" s="345"/>
      <c r="I422" s="344"/>
      <c r="J422" s="345"/>
      <c r="K422" s="37"/>
      <c r="L422" s="37"/>
      <c r="M422" s="37"/>
      <c r="N422" s="38"/>
      <c r="O422" s="39"/>
      <c r="P422" s="345"/>
      <c r="Q422" s="345"/>
      <c r="R422" s="345"/>
      <c r="S422" s="345"/>
      <c r="T422" s="346"/>
      <c r="W422" s="541"/>
    </row>
    <row r="423" spans="1:23" ht="12.75" customHeight="1">
      <c r="A423" s="347"/>
      <c r="B423" s="348"/>
      <c r="C423" s="349"/>
      <c r="D423" s="347"/>
      <c r="E423" s="350"/>
      <c r="F423" s="352"/>
      <c r="G423" s="344"/>
      <c r="H423" s="345"/>
      <c r="I423" s="344"/>
      <c r="J423" s="345"/>
      <c r="K423" s="37"/>
      <c r="L423" s="37"/>
      <c r="M423" s="40"/>
      <c r="N423" s="38"/>
      <c r="O423" s="39"/>
      <c r="P423" s="345"/>
      <c r="Q423" s="345"/>
      <c r="R423" s="345"/>
      <c r="S423" s="345"/>
      <c r="T423" s="346"/>
      <c r="W423" s="541"/>
    </row>
    <row r="424" spans="1:23" ht="12.75" customHeight="1">
      <c r="A424" s="347"/>
      <c r="B424" s="348"/>
      <c r="C424" s="349"/>
      <c r="D424" s="347"/>
      <c r="E424" s="350"/>
      <c r="F424" s="353"/>
      <c r="G424" s="344"/>
      <c r="H424" s="345"/>
      <c r="I424" s="344"/>
      <c r="J424" s="345"/>
      <c r="K424" s="37"/>
      <c r="L424" s="37"/>
      <c r="M424" s="37"/>
      <c r="N424" s="38"/>
      <c r="O424" s="39"/>
      <c r="P424" s="345"/>
      <c r="Q424" s="345"/>
      <c r="R424" s="345"/>
      <c r="S424" s="345"/>
      <c r="T424" s="346"/>
      <c r="W424" s="541"/>
    </row>
    <row r="425" spans="1:23" ht="12.75" customHeight="1">
      <c r="A425" s="347"/>
      <c r="B425" s="348"/>
      <c r="C425" s="349" t="s">
        <v>459</v>
      </c>
      <c r="D425" s="347"/>
      <c r="E425" s="350"/>
      <c r="F425" s="351"/>
      <c r="G425" s="344"/>
      <c r="H425" s="345"/>
      <c r="I425" s="344"/>
      <c r="J425" s="345"/>
      <c r="K425" s="37"/>
      <c r="L425" s="37"/>
      <c r="M425" s="37"/>
      <c r="N425" s="38"/>
      <c r="O425" s="39"/>
      <c r="P425" s="345"/>
      <c r="Q425" s="345"/>
      <c r="R425" s="345"/>
      <c r="S425" s="345"/>
      <c r="T425" s="340" t="e">
        <f>(T421*100%)/'N46 Cav-Nax (Taron)'!T1113</f>
        <v>#REF!</v>
      </c>
      <c r="W425" s="541"/>
    </row>
    <row r="426" spans="1:23" ht="12.75" customHeight="1">
      <c r="A426" s="347"/>
      <c r="B426" s="348"/>
      <c r="C426" s="349"/>
      <c r="D426" s="347"/>
      <c r="E426" s="350"/>
      <c r="F426" s="352"/>
      <c r="G426" s="344"/>
      <c r="H426" s="345"/>
      <c r="I426" s="344"/>
      <c r="J426" s="345"/>
      <c r="K426" s="37"/>
      <c r="L426" s="37"/>
      <c r="M426" s="37"/>
      <c r="N426" s="38"/>
      <c r="O426" s="39"/>
      <c r="P426" s="345"/>
      <c r="Q426" s="345"/>
      <c r="R426" s="345"/>
      <c r="S426" s="345"/>
      <c r="T426" s="340"/>
      <c r="W426" s="541"/>
    </row>
    <row r="427" spans="1:23" ht="12.75" customHeight="1">
      <c r="A427" s="347"/>
      <c r="B427" s="348"/>
      <c r="C427" s="349"/>
      <c r="D427" s="347"/>
      <c r="E427" s="350"/>
      <c r="F427" s="352"/>
      <c r="G427" s="344"/>
      <c r="H427" s="345"/>
      <c r="I427" s="344"/>
      <c r="J427" s="345"/>
      <c r="K427" s="37"/>
      <c r="L427" s="37"/>
      <c r="M427" s="40"/>
      <c r="N427" s="38"/>
      <c r="O427" s="39"/>
      <c r="P427" s="345"/>
      <c r="Q427" s="345"/>
      <c r="R427" s="345"/>
      <c r="S427" s="345"/>
      <c r="T427" s="340"/>
      <c r="W427" s="541"/>
    </row>
    <row r="428" spans="1:23" ht="12.75" customHeight="1">
      <c r="A428" s="347"/>
      <c r="B428" s="348"/>
      <c r="C428" s="349"/>
      <c r="D428" s="347"/>
      <c r="E428" s="350"/>
      <c r="F428" s="353"/>
      <c r="G428" s="344"/>
      <c r="H428" s="345"/>
      <c r="I428" s="344"/>
      <c r="J428" s="345"/>
      <c r="K428" s="37"/>
      <c r="L428" s="37"/>
      <c r="M428" s="37"/>
      <c r="N428" s="38"/>
      <c r="O428" s="39"/>
      <c r="P428" s="345"/>
      <c r="Q428" s="345"/>
      <c r="R428" s="345"/>
      <c r="S428" s="345"/>
      <c r="T428" s="340"/>
      <c r="W428" s="541"/>
    </row>
    <row r="429" spans="1:23" ht="12.75" customHeight="1">
      <c r="A429" s="229"/>
      <c r="B429" s="240"/>
      <c r="C429" s="250" t="s">
        <v>619</v>
      </c>
      <c r="D429" s="229"/>
      <c r="E429" s="242"/>
      <c r="F429" s="224">
        <f t="shared" ref="F429" si="650">H429+J429+R429</f>
        <v>0</v>
      </c>
      <c r="G429" s="271"/>
      <c r="H429" s="228">
        <f t="shared" ref="H429" si="651">G429*$P$16/1000</f>
        <v>0</v>
      </c>
      <c r="I429" s="233"/>
      <c r="J429" s="228">
        <f t="shared" ref="J429" si="652">I429*$P$17/1000</f>
        <v>0</v>
      </c>
      <c r="K429" s="65"/>
      <c r="L429" s="65"/>
      <c r="M429" s="65"/>
      <c r="N429" s="77"/>
      <c r="O429" s="66">
        <f t="shared" si="601"/>
        <v>0</v>
      </c>
      <c r="P429" s="228">
        <f t="shared" ref="P429" si="653">E429*F429</f>
        <v>0</v>
      </c>
      <c r="Q429" s="228">
        <f t="shared" ref="Q429" si="654">SUM(O429:O432)</f>
        <v>0</v>
      </c>
      <c r="R429" s="228">
        <f t="shared" ref="R429" si="655">Q429*1.02*1.05*$R$22</f>
        <v>0</v>
      </c>
      <c r="S429" s="228">
        <f t="shared" ref="S429" si="656">F429*$S$25</f>
        <v>0</v>
      </c>
      <c r="T429" s="228">
        <f t="shared" ref="T429" si="657">S429*E429</f>
        <v>0</v>
      </c>
      <c r="W429" s="541"/>
    </row>
    <row r="430" spans="1:23" ht="12.75" customHeight="1">
      <c r="A430" s="229"/>
      <c r="B430" s="240"/>
      <c r="C430" s="250"/>
      <c r="D430" s="229"/>
      <c r="E430" s="242"/>
      <c r="F430" s="224"/>
      <c r="G430" s="271"/>
      <c r="H430" s="228"/>
      <c r="I430" s="233"/>
      <c r="J430" s="228"/>
      <c r="K430" s="65"/>
      <c r="L430" s="65"/>
      <c r="M430" s="65"/>
      <c r="N430" s="77"/>
      <c r="O430" s="66">
        <f t="shared" si="601"/>
        <v>0</v>
      </c>
      <c r="P430" s="228"/>
      <c r="Q430" s="228"/>
      <c r="R430" s="228"/>
      <c r="S430" s="228"/>
      <c r="T430" s="228"/>
      <c r="W430" s="541"/>
    </row>
    <row r="431" spans="1:23" ht="12.75" customHeight="1">
      <c r="A431" s="229"/>
      <c r="B431" s="240"/>
      <c r="C431" s="250"/>
      <c r="D431" s="229"/>
      <c r="E431" s="242"/>
      <c r="F431" s="224"/>
      <c r="G431" s="271"/>
      <c r="H431" s="228"/>
      <c r="I431" s="233"/>
      <c r="J431" s="228"/>
      <c r="K431" s="65"/>
      <c r="L431" s="65"/>
      <c r="M431" s="67"/>
      <c r="N431" s="77"/>
      <c r="O431" s="66">
        <f t="shared" si="601"/>
        <v>0</v>
      </c>
      <c r="P431" s="228"/>
      <c r="Q431" s="228"/>
      <c r="R431" s="228"/>
      <c r="S431" s="228"/>
      <c r="T431" s="228"/>
      <c r="W431" s="541"/>
    </row>
    <row r="432" spans="1:23" ht="12.75" customHeight="1">
      <c r="A432" s="229"/>
      <c r="B432" s="240"/>
      <c r="C432" s="250"/>
      <c r="D432" s="229"/>
      <c r="E432" s="242"/>
      <c r="F432" s="224"/>
      <c r="G432" s="271"/>
      <c r="H432" s="228"/>
      <c r="I432" s="233"/>
      <c r="J432" s="228"/>
      <c r="K432" s="65"/>
      <c r="L432" s="65"/>
      <c r="M432" s="65"/>
      <c r="N432" s="77"/>
      <c r="O432" s="66">
        <f t="shared" si="601"/>
        <v>0</v>
      </c>
      <c r="P432" s="228"/>
      <c r="Q432" s="228"/>
      <c r="R432" s="228"/>
      <c r="S432" s="228"/>
      <c r="T432" s="228"/>
      <c r="W432" s="541"/>
    </row>
    <row r="433" spans="1:23" ht="12.75" customHeight="1">
      <c r="A433" s="229">
        <v>1</v>
      </c>
      <c r="B433" s="240" t="s">
        <v>566</v>
      </c>
      <c r="C433" s="240" t="s">
        <v>936</v>
      </c>
      <c r="D433" s="229" t="s">
        <v>31</v>
      </c>
      <c r="E433" s="242">
        <v>2</v>
      </c>
      <c r="F433" s="224">
        <f t="shared" ref="F433" si="658">H433+J433+R433</f>
        <v>2555.4866195999994</v>
      </c>
      <c r="G433" s="271">
        <v>4.0999999999999996</v>
      </c>
      <c r="H433" s="228">
        <f t="shared" ref="H433" si="659">G433*$P$16/1000</f>
        <v>7.0614299999999997</v>
      </c>
      <c r="I433" s="233">
        <v>0.38</v>
      </c>
      <c r="J433" s="228">
        <f t="shared" ref="J433" si="660">I433*$P$17/1000</f>
        <v>0.83748959999999995</v>
      </c>
      <c r="K433" s="65" t="s">
        <v>567</v>
      </c>
      <c r="L433" s="65" t="s">
        <v>31</v>
      </c>
      <c r="M433" s="65">
        <v>1</v>
      </c>
      <c r="N433" s="77">
        <v>2250</v>
      </c>
      <c r="O433" s="66">
        <f t="shared" si="601"/>
        <v>2250</v>
      </c>
      <c r="P433" s="228">
        <f t="shared" ref="P433" si="661">E433*F433</f>
        <v>5110.9732391999987</v>
      </c>
      <c r="Q433" s="228">
        <f t="shared" ref="Q433" si="662">SUM(O433:O436)</f>
        <v>2250</v>
      </c>
      <c r="R433" s="228">
        <f t="shared" ref="R433" si="663">Q433*1.02*1.05*$R$22</f>
        <v>2547.5876999999996</v>
      </c>
      <c r="S433" s="228">
        <f t="shared" ref="S433" si="664">F433*$S$25</f>
        <v>2979.3099776131567</v>
      </c>
      <c r="T433" s="228">
        <f t="shared" ref="T433" si="665">S433*E433</f>
        <v>5958.6199552263133</v>
      </c>
      <c r="W433" s="541">
        <v>5958.6199552263133</v>
      </c>
    </row>
    <row r="434" spans="1:23" ht="12.75" customHeight="1">
      <c r="A434" s="229"/>
      <c r="B434" s="240"/>
      <c r="C434" s="240"/>
      <c r="D434" s="229"/>
      <c r="E434" s="242"/>
      <c r="F434" s="224"/>
      <c r="G434" s="271"/>
      <c r="H434" s="228"/>
      <c r="I434" s="233"/>
      <c r="J434" s="228"/>
      <c r="K434" s="65"/>
      <c r="L434" s="65"/>
      <c r="M434" s="65"/>
      <c r="N434" s="77"/>
      <c r="O434" s="66">
        <f t="shared" si="601"/>
        <v>0</v>
      </c>
      <c r="P434" s="228"/>
      <c r="Q434" s="228"/>
      <c r="R434" s="228"/>
      <c r="S434" s="228"/>
      <c r="T434" s="228"/>
      <c r="W434" s="541"/>
    </row>
    <row r="435" spans="1:23" ht="12.75" customHeight="1">
      <c r="A435" s="229"/>
      <c r="B435" s="240"/>
      <c r="C435" s="240"/>
      <c r="D435" s="229"/>
      <c r="E435" s="242"/>
      <c r="F435" s="224"/>
      <c r="G435" s="271"/>
      <c r="H435" s="228"/>
      <c r="I435" s="233"/>
      <c r="J435" s="228"/>
      <c r="K435" s="65"/>
      <c r="L435" s="65"/>
      <c r="M435" s="67"/>
      <c r="N435" s="77"/>
      <c r="O435" s="66">
        <f t="shared" si="601"/>
        <v>0</v>
      </c>
      <c r="P435" s="228"/>
      <c r="Q435" s="228"/>
      <c r="R435" s="228"/>
      <c r="S435" s="228"/>
      <c r="T435" s="228"/>
      <c r="W435" s="541"/>
    </row>
    <row r="436" spans="1:23" ht="12.75" customHeight="1">
      <c r="A436" s="229"/>
      <c r="B436" s="240"/>
      <c r="C436" s="240"/>
      <c r="D436" s="229"/>
      <c r="E436" s="242"/>
      <c r="F436" s="224"/>
      <c r="G436" s="271"/>
      <c r="H436" s="228"/>
      <c r="I436" s="233"/>
      <c r="J436" s="228"/>
      <c r="K436" s="65"/>
      <c r="L436" s="65"/>
      <c r="M436" s="65"/>
      <c r="N436" s="77"/>
      <c r="O436" s="66">
        <f t="shared" si="601"/>
        <v>0</v>
      </c>
      <c r="P436" s="228"/>
      <c r="Q436" s="228"/>
      <c r="R436" s="228"/>
      <c r="S436" s="228"/>
      <c r="T436" s="228"/>
      <c r="W436" s="541"/>
    </row>
    <row r="437" spans="1:23" ht="12.75" customHeight="1">
      <c r="A437" s="229">
        <v>2</v>
      </c>
      <c r="B437" s="240" t="s">
        <v>34</v>
      </c>
      <c r="C437" s="240" t="s">
        <v>573</v>
      </c>
      <c r="D437" s="229" t="s">
        <v>31</v>
      </c>
      <c r="E437" s="242">
        <v>2</v>
      </c>
      <c r="F437" s="224">
        <f t="shared" ref="F437" si="666">H437+J437+R437</f>
        <v>20.380701599999998</v>
      </c>
      <c r="G437" s="233"/>
      <c r="H437" s="228">
        <f t="shared" ref="H437" si="667">G437*$P$16/1000</f>
        <v>0</v>
      </c>
      <c r="I437" s="233"/>
      <c r="J437" s="228">
        <f t="shared" ref="J437" si="668">I437*$P$17/1000</f>
        <v>0</v>
      </c>
      <c r="K437" s="65" t="s">
        <v>568</v>
      </c>
      <c r="L437" s="65" t="s">
        <v>31</v>
      </c>
      <c r="M437" s="65">
        <v>1</v>
      </c>
      <c r="N437" s="77">
        <v>18</v>
      </c>
      <c r="O437" s="66">
        <f t="shared" si="601"/>
        <v>18</v>
      </c>
      <c r="P437" s="228">
        <f t="shared" ref="P437" si="669">E437*F437</f>
        <v>40.761403199999997</v>
      </c>
      <c r="Q437" s="228">
        <f t="shared" ref="Q437" si="670">SUM(O437:O440)</f>
        <v>18</v>
      </c>
      <c r="R437" s="228">
        <f t="shared" ref="R437" si="671">Q437*1.02*1.05*$R$22</f>
        <v>20.380701599999998</v>
      </c>
      <c r="S437" s="228">
        <f t="shared" ref="S437" si="672">F437*$S$25</f>
        <v>23.760808278910403</v>
      </c>
      <c r="T437" s="228">
        <f t="shared" ref="T437" si="673">S437*E437</f>
        <v>47.521616557820806</v>
      </c>
      <c r="W437" s="541">
        <v>47.521616557820806</v>
      </c>
    </row>
    <row r="438" spans="1:23" ht="12.75" customHeight="1">
      <c r="A438" s="229"/>
      <c r="B438" s="240"/>
      <c r="C438" s="240"/>
      <c r="D438" s="229"/>
      <c r="E438" s="242"/>
      <c r="F438" s="224"/>
      <c r="G438" s="233"/>
      <c r="H438" s="228"/>
      <c r="I438" s="233"/>
      <c r="J438" s="228"/>
      <c r="K438" s="65"/>
      <c r="L438" s="65"/>
      <c r="M438" s="65"/>
      <c r="N438" s="77"/>
      <c r="O438" s="66">
        <f t="shared" si="601"/>
        <v>0</v>
      </c>
      <c r="P438" s="228"/>
      <c r="Q438" s="228"/>
      <c r="R438" s="228"/>
      <c r="S438" s="228"/>
      <c r="T438" s="228"/>
      <c r="W438" s="541"/>
    </row>
    <row r="439" spans="1:23" ht="12.75" customHeight="1">
      <c r="A439" s="229"/>
      <c r="B439" s="240"/>
      <c r="C439" s="240"/>
      <c r="D439" s="229"/>
      <c r="E439" s="242"/>
      <c r="F439" s="224"/>
      <c r="G439" s="233"/>
      <c r="H439" s="228"/>
      <c r="I439" s="233"/>
      <c r="J439" s="228"/>
      <c r="K439" s="65"/>
      <c r="L439" s="65"/>
      <c r="M439" s="121"/>
      <c r="N439" s="77"/>
      <c r="O439" s="66">
        <f t="shared" si="601"/>
        <v>0</v>
      </c>
      <c r="P439" s="228"/>
      <c r="Q439" s="228"/>
      <c r="R439" s="228"/>
      <c r="S439" s="228"/>
      <c r="T439" s="228"/>
      <c r="W439" s="541"/>
    </row>
    <row r="440" spans="1:23" ht="12.75" customHeight="1">
      <c r="A440" s="229"/>
      <c r="B440" s="240"/>
      <c r="C440" s="240"/>
      <c r="D440" s="229"/>
      <c r="E440" s="242"/>
      <c r="F440" s="224"/>
      <c r="G440" s="233"/>
      <c r="H440" s="228"/>
      <c r="I440" s="233"/>
      <c r="J440" s="228"/>
      <c r="K440" s="65"/>
      <c r="L440" s="65"/>
      <c r="M440" s="65"/>
      <c r="N440" s="77"/>
      <c r="O440" s="66">
        <f t="shared" si="601"/>
        <v>0</v>
      </c>
      <c r="P440" s="228"/>
      <c r="Q440" s="228"/>
      <c r="R440" s="228"/>
      <c r="S440" s="228"/>
      <c r="T440" s="228"/>
      <c r="W440" s="541"/>
    </row>
    <row r="441" spans="1:23" ht="12.75" customHeight="1">
      <c r="A441" s="229">
        <v>3</v>
      </c>
      <c r="B441" s="240" t="s">
        <v>569</v>
      </c>
      <c r="C441" s="240" t="s">
        <v>626</v>
      </c>
      <c r="D441" s="229" t="s">
        <v>31</v>
      </c>
      <c r="E441" s="242">
        <v>2</v>
      </c>
      <c r="F441" s="224">
        <f t="shared" ref="F441" si="674">H441+J441+R441</f>
        <v>580.57907579999994</v>
      </c>
      <c r="G441" s="233">
        <v>7.89</v>
      </c>
      <c r="H441" s="228">
        <f t="shared" ref="H441" si="675">G441*$P$16/1000</f>
        <v>13.588946999999997</v>
      </c>
      <c r="I441" s="233">
        <v>0.39</v>
      </c>
      <c r="J441" s="228">
        <f t="shared" ref="J441" si="676">I441*$P$17/1000</f>
        <v>0.85952880000000009</v>
      </c>
      <c r="K441" s="65" t="s">
        <v>570</v>
      </c>
      <c r="L441" s="65" t="s">
        <v>31</v>
      </c>
      <c r="M441" s="65">
        <v>1</v>
      </c>
      <c r="N441" s="77">
        <v>500</v>
      </c>
      <c r="O441" s="66">
        <f t="shared" si="601"/>
        <v>500</v>
      </c>
      <c r="P441" s="228">
        <f t="shared" ref="P441" si="677">E441*F441</f>
        <v>1161.1581515999999</v>
      </c>
      <c r="Q441" s="228">
        <f t="shared" ref="Q441" si="678">SUM(O441:O444)</f>
        <v>500</v>
      </c>
      <c r="R441" s="228">
        <f t="shared" ref="R441" si="679">Q441*1.02*1.05*$R$22</f>
        <v>566.13059999999996</v>
      </c>
      <c r="S441" s="228">
        <f t="shared" ref="S441" si="680">F441*$S$25</f>
        <v>676.86718453454955</v>
      </c>
      <c r="T441" s="228">
        <f t="shared" ref="T441" si="681">S441*E441</f>
        <v>1353.7343690690991</v>
      </c>
      <c r="W441" s="541">
        <v>1353.7343690690991</v>
      </c>
    </row>
    <row r="442" spans="1:23" ht="12.75" customHeight="1">
      <c r="A442" s="229"/>
      <c r="B442" s="240"/>
      <c r="C442" s="240"/>
      <c r="D442" s="229"/>
      <c r="E442" s="242"/>
      <c r="F442" s="224"/>
      <c r="G442" s="233"/>
      <c r="H442" s="228"/>
      <c r="I442" s="233"/>
      <c r="J442" s="228"/>
      <c r="K442" s="65"/>
      <c r="L442" s="65"/>
      <c r="M442" s="65"/>
      <c r="N442" s="77"/>
      <c r="O442" s="66">
        <f t="shared" si="601"/>
        <v>0</v>
      </c>
      <c r="P442" s="228"/>
      <c r="Q442" s="228"/>
      <c r="R442" s="228"/>
      <c r="S442" s="228"/>
      <c r="T442" s="228"/>
      <c r="W442" s="541"/>
    </row>
    <row r="443" spans="1:23" ht="12.75" customHeight="1">
      <c r="A443" s="229"/>
      <c r="B443" s="240"/>
      <c r="C443" s="240"/>
      <c r="D443" s="229"/>
      <c r="E443" s="242"/>
      <c r="F443" s="224"/>
      <c r="G443" s="233"/>
      <c r="H443" s="228"/>
      <c r="I443" s="233"/>
      <c r="J443" s="228"/>
      <c r="K443" s="65"/>
      <c r="L443" s="65"/>
      <c r="M443" s="67"/>
      <c r="N443" s="77"/>
      <c r="O443" s="66">
        <f t="shared" si="601"/>
        <v>0</v>
      </c>
      <c r="P443" s="228"/>
      <c r="Q443" s="228"/>
      <c r="R443" s="228"/>
      <c r="S443" s="228"/>
      <c r="T443" s="228"/>
      <c r="W443" s="541"/>
    </row>
    <row r="444" spans="1:23" ht="12.75" customHeight="1">
      <c r="A444" s="229"/>
      <c r="B444" s="240"/>
      <c r="C444" s="240"/>
      <c r="D444" s="229"/>
      <c r="E444" s="242"/>
      <c r="F444" s="224"/>
      <c r="G444" s="233"/>
      <c r="H444" s="228"/>
      <c r="I444" s="233"/>
      <c r="J444" s="228"/>
      <c r="K444" s="65"/>
      <c r="L444" s="65"/>
      <c r="M444" s="65"/>
      <c r="N444" s="77"/>
      <c r="O444" s="66">
        <f t="shared" si="601"/>
        <v>0</v>
      </c>
      <c r="P444" s="228"/>
      <c r="Q444" s="228"/>
      <c r="R444" s="228"/>
      <c r="S444" s="228"/>
      <c r="T444" s="228"/>
      <c r="W444" s="541"/>
    </row>
    <row r="445" spans="1:23" ht="12.75" customHeight="1">
      <c r="A445" s="229">
        <v>4</v>
      </c>
      <c r="B445" s="240" t="s">
        <v>578</v>
      </c>
      <c r="C445" s="240" t="s">
        <v>574</v>
      </c>
      <c r="D445" s="229" t="s">
        <v>31</v>
      </c>
      <c r="E445" s="229">
        <v>1</v>
      </c>
      <c r="F445" s="224">
        <f t="shared" ref="F445" si="682">H445+J445+R445</f>
        <v>95.009825399999983</v>
      </c>
      <c r="G445" s="233">
        <v>2.29</v>
      </c>
      <c r="H445" s="228">
        <f t="shared" ref="H445" si="683">G445*$P$16/1000</f>
        <v>3.944067</v>
      </c>
      <c r="I445" s="233">
        <v>0.22</v>
      </c>
      <c r="J445" s="228">
        <f t="shared" ref="J445" si="684">I445*$P$17/1000</f>
        <v>0.48486240000000003</v>
      </c>
      <c r="K445" s="65" t="s">
        <v>575</v>
      </c>
      <c r="L445" s="65" t="s">
        <v>31</v>
      </c>
      <c r="M445" s="65">
        <v>1</v>
      </c>
      <c r="N445" s="77">
        <v>80</v>
      </c>
      <c r="O445" s="66">
        <f t="shared" si="601"/>
        <v>80</v>
      </c>
      <c r="P445" s="228">
        <f t="shared" ref="P445" si="685">E445*F445</f>
        <v>95.009825399999983</v>
      </c>
      <c r="Q445" s="228">
        <f t="shared" ref="Q445" si="686">SUM(O445:O448)</f>
        <v>80</v>
      </c>
      <c r="R445" s="228">
        <f t="shared" ref="R445" si="687">Q445*1.02*1.05*$R$22</f>
        <v>90.580895999999981</v>
      </c>
      <c r="S445" s="228">
        <f t="shared" ref="S445" si="688">F445*$S$25</f>
        <v>110.76705258969845</v>
      </c>
      <c r="T445" s="228">
        <f t="shared" ref="T445" si="689">S445*E445</f>
        <v>110.76705258969845</v>
      </c>
      <c r="W445" s="541">
        <v>110.76705258969845</v>
      </c>
    </row>
    <row r="446" spans="1:23" ht="12.75" customHeight="1">
      <c r="A446" s="229"/>
      <c r="B446" s="240"/>
      <c r="C446" s="240"/>
      <c r="D446" s="229"/>
      <c r="E446" s="229"/>
      <c r="F446" s="224"/>
      <c r="G446" s="233"/>
      <c r="H446" s="228"/>
      <c r="I446" s="233"/>
      <c r="J446" s="228"/>
      <c r="K446" s="65"/>
      <c r="L446" s="65"/>
      <c r="M446" s="65"/>
      <c r="N446" s="77"/>
      <c r="O446" s="66">
        <f t="shared" si="601"/>
        <v>0</v>
      </c>
      <c r="P446" s="228"/>
      <c r="Q446" s="228"/>
      <c r="R446" s="228"/>
      <c r="S446" s="228"/>
      <c r="T446" s="228"/>
      <c r="W446" s="541"/>
    </row>
    <row r="447" spans="1:23" ht="12.75" customHeight="1">
      <c r="A447" s="229"/>
      <c r="B447" s="240"/>
      <c r="C447" s="240"/>
      <c r="D447" s="229"/>
      <c r="E447" s="229"/>
      <c r="F447" s="224"/>
      <c r="G447" s="233"/>
      <c r="H447" s="228"/>
      <c r="I447" s="233"/>
      <c r="J447" s="228"/>
      <c r="K447" s="65"/>
      <c r="L447" s="65"/>
      <c r="M447" s="65"/>
      <c r="N447" s="77"/>
      <c r="O447" s="66">
        <f t="shared" si="601"/>
        <v>0</v>
      </c>
      <c r="P447" s="228"/>
      <c r="Q447" s="228"/>
      <c r="R447" s="228"/>
      <c r="S447" s="228"/>
      <c r="T447" s="228"/>
      <c r="W447" s="541"/>
    </row>
    <row r="448" spans="1:23" ht="12.75" customHeight="1">
      <c r="A448" s="229"/>
      <c r="B448" s="240"/>
      <c r="C448" s="240"/>
      <c r="D448" s="229"/>
      <c r="E448" s="229"/>
      <c r="F448" s="224"/>
      <c r="G448" s="233"/>
      <c r="H448" s="228"/>
      <c r="I448" s="233"/>
      <c r="J448" s="228"/>
      <c r="K448" s="65"/>
      <c r="L448" s="65"/>
      <c r="M448" s="65"/>
      <c r="N448" s="77"/>
      <c r="O448" s="66">
        <f t="shared" si="601"/>
        <v>0</v>
      </c>
      <c r="P448" s="228"/>
      <c r="Q448" s="228"/>
      <c r="R448" s="228"/>
      <c r="S448" s="228"/>
      <c r="T448" s="228"/>
      <c r="W448" s="541"/>
    </row>
    <row r="449" spans="1:23" ht="12.75" customHeight="1">
      <c r="A449" s="229">
        <v>5</v>
      </c>
      <c r="B449" s="240" t="s">
        <v>120</v>
      </c>
      <c r="C449" s="240" t="s">
        <v>576</v>
      </c>
      <c r="D449" s="229" t="s">
        <v>279</v>
      </c>
      <c r="E449" s="229">
        <v>6</v>
      </c>
      <c r="F449" s="224">
        <f t="shared" ref="F449" si="690">H449+J449+R449</f>
        <v>4.6834712400000003</v>
      </c>
      <c r="G449" s="233">
        <v>0.59</v>
      </c>
      <c r="H449" s="228">
        <f t="shared" ref="H449" si="691">G449*$P$16/1000</f>
        <v>1.016157</v>
      </c>
      <c r="I449" s="233">
        <v>0.02</v>
      </c>
      <c r="J449" s="228">
        <f t="shared" ref="J449" si="692">I449*$P$17/1000</f>
        <v>4.4078400000000004E-2</v>
      </c>
      <c r="K449" s="65" t="s">
        <v>577</v>
      </c>
      <c r="L449" s="65" t="s">
        <v>31</v>
      </c>
      <c r="M449" s="65">
        <v>1</v>
      </c>
      <c r="N449" s="77">
        <v>3.2</v>
      </c>
      <c r="O449" s="66">
        <f t="shared" si="601"/>
        <v>3.2</v>
      </c>
      <c r="P449" s="228">
        <f t="shared" ref="P449" si="693">E449*F449</f>
        <v>28.100827440000003</v>
      </c>
      <c r="Q449" s="228">
        <f t="shared" ref="Q449" si="694">SUM(O449:O452)</f>
        <v>3.2</v>
      </c>
      <c r="R449" s="228">
        <f t="shared" ref="R449" si="695">Q449*1.02*1.05*$R$22</f>
        <v>3.6232358400000004</v>
      </c>
      <c r="S449" s="228">
        <f t="shared" ref="S449" si="696">F449*$S$25</f>
        <v>5.4602174349793131</v>
      </c>
      <c r="T449" s="228">
        <f t="shared" ref="T449" si="697">S449*E449</f>
        <v>32.761304609875879</v>
      </c>
      <c r="W449" s="541">
        <v>32.761304609875879</v>
      </c>
    </row>
    <row r="450" spans="1:23" ht="12.75" customHeight="1">
      <c r="A450" s="229"/>
      <c r="B450" s="240"/>
      <c r="C450" s="240"/>
      <c r="D450" s="229"/>
      <c r="E450" s="229"/>
      <c r="F450" s="224"/>
      <c r="G450" s="233"/>
      <c r="H450" s="228"/>
      <c r="I450" s="233"/>
      <c r="J450" s="228"/>
      <c r="K450" s="65"/>
      <c r="L450" s="65"/>
      <c r="M450" s="65"/>
      <c r="N450" s="77"/>
      <c r="O450" s="66">
        <f t="shared" si="601"/>
        <v>0</v>
      </c>
      <c r="P450" s="228"/>
      <c r="Q450" s="228"/>
      <c r="R450" s="228"/>
      <c r="S450" s="228"/>
      <c r="T450" s="228"/>
      <c r="W450" s="541"/>
    </row>
    <row r="451" spans="1:23" ht="12.75" customHeight="1">
      <c r="A451" s="229"/>
      <c r="B451" s="240"/>
      <c r="C451" s="240"/>
      <c r="D451" s="229"/>
      <c r="E451" s="229"/>
      <c r="F451" s="224"/>
      <c r="G451" s="233"/>
      <c r="H451" s="228"/>
      <c r="I451" s="233"/>
      <c r="J451" s="228"/>
      <c r="K451" s="65"/>
      <c r="L451" s="65"/>
      <c r="M451" s="65"/>
      <c r="N451" s="77"/>
      <c r="O451" s="66">
        <f t="shared" si="601"/>
        <v>0</v>
      </c>
      <c r="P451" s="228"/>
      <c r="Q451" s="228"/>
      <c r="R451" s="228"/>
      <c r="S451" s="228"/>
      <c r="T451" s="228"/>
      <c r="W451" s="541"/>
    </row>
    <row r="452" spans="1:23" ht="12.75" customHeight="1">
      <c r="A452" s="229"/>
      <c r="B452" s="240"/>
      <c r="C452" s="240"/>
      <c r="D452" s="229"/>
      <c r="E452" s="229"/>
      <c r="F452" s="224"/>
      <c r="G452" s="233"/>
      <c r="H452" s="228"/>
      <c r="I452" s="233"/>
      <c r="J452" s="228"/>
      <c r="K452" s="65"/>
      <c r="L452" s="65"/>
      <c r="M452" s="65"/>
      <c r="N452" s="77"/>
      <c r="O452" s="66">
        <f t="shared" si="601"/>
        <v>0</v>
      </c>
      <c r="P452" s="228"/>
      <c r="Q452" s="228"/>
      <c r="R452" s="228"/>
      <c r="S452" s="228"/>
      <c r="T452" s="228"/>
      <c r="W452" s="541"/>
    </row>
    <row r="453" spans="1:23" ht="12.75" customHeight="1">
      <c r="A453" s="229">
        <v>6</v>
      </c>
      <c r="B453" s="240" t="s">
        <v>120</v>
      </c>
      <c r="C453" s="240" t="s">
        <v>675</v>
      </c>
      <c r="D453" s="229" t="s">
        <v>279</v>
      </c>
      <c r="E453" s="229">
        <v>4</v>
      </c>
      <c r="F453" s="224">
        <f t="shared" ref="F453" si="698">H453+J453+R453</f>
        <v>27.102243000000001</v>
      </c>
      <c r="G453" s="233">
        <v>0.59</v>
      </c>
      <c r="H453" s="228">
        <f t="shared" ref="H453" si="699">G453*$P$16/1000</f>
        <v>1.016157</v>
      </c>
      <c r="I453" s="233">
        <v>0.02</v>
      </c>
      <c r="J453" s="228">
        <f t="shared" ref="J453" si="700">I453*$P$17/1000</f>
        <v>4.4078400000000004E-2</v>
      </c>
      <c r="K453" s="65" t="s">
        <v>607</v>
      </c>
      <c r="L453" s="65" t="s">
        <v>31</v>
      </c>
      <c r="M453" s="65">
        <v>1</v>
      </c>
      <c r="N453" s="77">
        <v>23</v>
      </c>
      <c r="O453" s="66">
        <f t="shared" si="601"/>
        <v>23</v>
      </c>
      <c r="P453" s="228">
        <f t="shared" ref="P453" si="701">E453*F453</f>
        <v>108.40897200000001</v>
      </c>
      <c r="Q453" s="228">
        <f t="shared" ref="Q453" si="702">SUM(O453:O456)</f>
        <v>23</v>
      </c>
      <c r="R453" s="228">
        <f t="shared" ref="R453" si="703">Q453*1.02*1.05*$R$22</f>
        <v>26.042007600000002</v>
      </c>
      <c r="S453" s="228">
        <f t="shared" ref="S453" si="704">F453*$S$25</f>
        <v>31.597106541780757</v>
      </c>
      <c r="T453" s="228">
        <f t="shared" ref="T453" si="705">S453*E453</f>
        <v>126.38842616712303</v>
      </c>
      <c r="W453" s="541">
        <v>126.38842616712303</v>
      </c>
    </row>
    <row r="454" spans="1:23" ht="12.75" customHeight="1">
      <c r="A454" s="229"/>
      <c r="B454" s="240"/>
      <c r="C454" s="240"/>
      <c r="D454" s="229"/>
      <c r="E454" s="229"/>
      <c r="F454" s="224"/>
      <c r="G454" s="233"/>
      <c r="H454" s="228"/>
      <c r="I454" s="233"/>
      <c r="J454" s="228"/>
      <c r="K454" s="65"/>
      <c r="L454" s="65"/>
      <c r="M454" s="65"/>
      <c r="N454" s="77"/>
      <c r="O454" s="66">
        <f t="shared" si="601"/>
        <v>0</v>
      </c>
      <c r="P454" s="228"/>
      <c r="Q454" s="228"/>
      <c r="R454" s="228"/>
      <c r="S454" s="228"/>
      <c r="T454" s="228"/>
      <c r="W454" s="541"/>
    </row>
    <row r="455" spans="1:23" ht="12.75" customHeight="1">
      <c r="A455" s="229"/>
      <c r="B455" s="240"/>
      <c r="C455" s="240"/>
      <c r="D455" s="229"/>
      <c r="E455" s="229"/>
      <c r="F455" s="224"/>
      <c r="G455" s="233"/>
      <c r="H455" s="228"/>
      <c r="I455" s="233"/>
      <c r="J455" s="228"/>
      <c r="K455" s="65"/>
      <c r="L455" s="65"/>
      <c r="M455" s="65"/>
      <c r="N455" s="77"/>
      <c r="O455" s="66">
        <f t="shared" si="601"/>
        <v>0</v>
      </c>
      <c r="P455" s="228"/>
      <c r="Q455" s="228"/>
      <c r="R455" s="228"/>
      <c r="S455" s="228"/>
      <c r="T455" s="228"/>
      <c r="W455" s="541"/>
    </row>
    <row r="456" spans="1:23" ht="12.75" customHeight="1">
      <c r="A456" s="229"/>
      <c r="B456" s="240"/>
      <c r="C456" s="240"/>
      <c r="D456" s="229"/>
      <c r="E456" s="229"/>
      <c r="F456" s="224"/>
      <c r="G456" s="233"/>
      <c r="H456" s="228"/>
      <c r="I456" s="233"/>
      <c r="J456" s="228"/>
      <c r="K456" s="65"/>
      <c r="L456" s="65"/>
      <c r="M456" s="65"/>
      <c r="N456" s="77"/>
      <c r="O456" s="66">
        <f t="shared" si="601"/>
        <v>0</v>
      </c>
      <c r="P456" s="228"/>
      <c r="Q456" s="228"/>
      <c r="R456" s="228"/>
      <c r="S456" s="228"/>
      <c r="T456" s="228"/>
      <c r="W456" s="541"/>
    </row>
    <row r="457" spans="1:23" ht="12.75" customHeight="1">
      <c r="A457" s="229">
        <v>7</v>
      </c>
      <c r="B457" s="240" t="s">
        <v>579</v>
      </c>
      <c r="C457" s="240" t="s">
        <v>580</v>
      </c>
      <c r="D457" s="229" t="s">
        <v>279</v>
      </c>
      <c r="E457" s="229">
        <v>6</v>
      </c>
      <c r="F457" s="224">
        <f t="shared" ref="F457" si="706">H457+J457+R457</f>
        <v>6.1080101592</v>
      </c>
      <c r="G457" s="233">
        <v>0.97</v>
      </c>
      <c r="H457" s="228">
        <f t="shared" ref="H457" si="707">G457*$P$16/1000</f>
        <v>1.6706309999999998</v>
      </c>
      <c r="I457" s="233">
        <v>0.13</v>
      </c>
      <c r="J457" s="228">
        <f t="shared" ref="J457" si="708">I457*$P$17/1000</f>
        <v>0.28650960000000003</v>
      </c>
      <c r="K457" s="65" t="s">
        <v>581</v>
      </c>
      <c r="L457" s="65" t="s">
        <v>31</v>
      </c>
      <c r="M457" s="65">
        <v>1</v>
      </c>
      <c r="N457" s="77">
        <v>3.6659999999999999</v>
      </c>
      <c r="O457" s="66">
        <f t="shared" si="601"/>
        <v>3.6659999999999999</v>
      </c>
      <c r="P457" s="228">
        <f t="shared" ref="P457" si="709">E457*F457</f>
        <v>36.648060955200002</v>
      </c>
      <c r="Q457" s="228">
        <f t="shared" ref="Q457" si="710">SUM(O457:O460)</f>
        <v>3.6659999999999999</v>
      </c>
      <c r="R457" s="228">
        <f t="shared" ref="R457" si="711">Q457*1.02*1.05*$R$22</f>
        <v>4.1508695592000002</v>
      </c>
      <c r="S457" s="228">
        <f t="shared" ref="S457" si="712">F457*$S$25</f>
        <v>7.1210138496109581</v>
      </c>
      <c r="T457" s="228">
        <f t="shared" ref="T457" si="713">S457*E457</f>
        <v>42.72608309766575</v>
      </c>
      <c r="W457" s="541">
        <v>42.72608309766575</v>
      </c>
    </row>
    <row r="458" spans="1:23" ht="12.75" customHeight="1">
      <c r="A458" s="229"/>
      <c r="B458" s="240"/>
      <c r="C458" s="240"/>
      <c r="D458" s="229"/>
      <c r="E458" s="229"/>
      <c r="F458" s="224"/>
      <c r="G458" s="233"/>
      <c r="H458" s="228"/>
      <c r="I458" s="233"/>
      <c r="J458" s="228"/>
      <c r="K458" s="65"/>
      <c r="L458" s="65"/>
      <c r="M458" s="65"/>
      <c r="N458" s="77"/>
      <c r="O458" s="66">
        <f t="shared" si="601"/>
        <v>0</v>
      </c>
      <c r="P458" s="228"/>
      <c r="Q458" s="228"/>
      <c r="R458" s="228"/>
      <c r="S458" s="228"/>
      <c r="T458" s="228"/>
      <c r="W458" s="541"/>
    </row>
    <row r="459" spans="1:23" ht="12.75" customHeight="1">
      <c r="A459" s="229"/>
      <c r="B459" s="240"/>
      <c r="C459" s="240"/>
      <c r="D459" s="229"/>
      <c r="E459" s="229"/>
      <c r="F459" s="224"/>
      <c r="G459" s="233"/>
      <c r="H459" s="228"/>
      <c r="I459" s="233"/>
      <c r="J459" s="228"/>
      <c r="K459" s="65"/>
      <c r="L459" s="65"/>
      <c r="M459" s="65"/>
      <c r="N459" s="77"/>
      <c r="O459" s="66">
        <f t="shared" si="601"/>
        <v>0</v>
      </c>
      <c r="P459" s="228"/>
      <c r="Q459" s="228"/>
      <c r="R459" s="228"/>
      <c r="S459" s="228"/>
      <c r="T459" s="228"/>
      <c r="W459" s="541"/>
    </row>
    <row r="460" spans="1:23" ht="12.75" customHeight="1">
      <c r="A460" s="229"/>
      <c r="B460" s="240"/>
      <c r="C460" s="240"/>
      <c r="D460" s="229"/>
      <c r="E460" s="229"/>
      <c r="F460" s="224"/>
      <c r="G460" s="233"/>
      <c r="H460" s="228"/>
      <c r="I460" s="233"/>
      <c r="J460" s="228"/>
      <c r="K460" s="65"/>
      <c r="L460" s="65"/>
      <c r="M460" s="65"/>
      <c r="N460" s="77"/>
      <c r="O460" s="66">
        <f t="shared" si="601"/>
        <v>0</v>
      </c>
      <c r="P460" s="228"/>
      <c r="Q460" s="228"/>
      <c r="R460" s="228"/>
      <c r="S460" s="228"/>
      <c r="T460" s="228"/>
      <c r="W460" s="541"/>
    </row>
    <row r="461" spans="1:23" ht="12.75" customHeight="1">
      <c r="A461" s="229">
        <v>8</v>
      </c>
      <c r="B461" s="240" t="s">
        <v>416</v>
      </c>
      <c r="C461" s="240" t="s">
        <v>582</v>
      </c>
      <c r="D461" s="229" t="s">
        <v>279</v>
      </c>
      <c r="E461" s="229">
        <v>6</v>
      </c>
      <c r="F461" s="224">
        <f t="shared" ref="F461" si="714">H461+J461+R461</f>
        <v>3.157337472</v>
      </c>
      <c r="G461" s="233">
        <v>0.97</v>
      </c>
      <c r="H461" s="228">
        <f t="shared" ref="H461" si="715">G461*$P$16/1000</f>
        <v>1.6706309999999998</v>
      </c>
      <c r="I461" s="233">
        <v>0.13</v>
      </c>
      <c r="J461" s="228">
        <f t="shared" ref="J461" si="716">I461*$P$17/1000</f>
        <v>0.28650960000000003</v>
      </c>
      <c r="K461" s="65" t="s">
        <v>583</v>
      </c>
      <c r="L461" s="65" t="s">
        <v>31</v>
      </c>
      <c r="M461" s="65">
        <v>1</v>
      </c>
      <c r="N461" s="77">
        <v>1.06</v>
      </c>
      <c r="O461" s="66">
        <f t="shared" si="601"/>
        <v>1.06</v>
      </c>
      <c r="P461" s="228">
        <f t="shared" ref="P461" si="717">E461*F461</f>
        <v>18.944024832</v>
      </c>
      <c r="Q461" s="228">
        <f t="shared" ref="Q461" si="718">SUM(O461:O464)</f>
        <v>1.06</v>
      </c>
      <c r="R461" s="228">
        <f t="shared" ref="R461" si="719">Q461*1.02*1.05*$R$22</f>
        <v>1.200196872</v>
      </c>
      <c r="S461" s="228">
        <f t="shared" ref="S461" si="720">F461*$S$25</f>
        <v>3.680976828786485</v>
      </c>
      <c r="T461" s="228">
        <f t="shared" ref="T461" si="721">S461*E461</f>
        <v>22.085860972718912</v>
      </c>
      <c r="W461" s="541">
        <v>22.085860972718912</v>
      </c>
    </row>
    <row r="462" spans="1:23" ht="12.75" customHeight="1">
      <c r="A462" s="229"/>
      <c r="B462" s="240"/>
      <c r="C462" s="240"/>
      <c r="D462" s="229"/>
      <c r="E462" s="229"/>
      <c r="F462" s="224"/>
      <c r="G462" s="233"/>
      <c r="H462" s="228"/>
      <c r="I462" s="233"/>
      <c r="J462" s="228"/>
      <c r="K462" s="65"/>
      <c r="L462" s="65"/>
      <c r="M462" s="65"/>
      <c r="N462" s="77"/>
      <c r="O462" s="66">
        <f t="shared" si="601"/>
        <v>0</v>
      </c>
      <c r="P462" s="228"/>
      <c r="Q462" s="228"/>
      <c r="R462" s="228"/>
      <c r="S462" s="228"/>
      <c r="T462" s="228"/>
      <c r="W462" s="541"/>
    </row>
    <row r="463" spans="1:23" ht="12.75" customHeight="1">
      <c r="A463" s="229"/>
      <c r="B463" s="240"/>
      <c r="C463" s="240"/>
      <c r="D463" s="229"/>
      <c r="E463" s="229"/>
      <c r="F463" s="224"/>
      <c r="G463" s="233"/>
      <c r="H463" s="228"/>
      <c r="I463" s="233"/>
      <c r="J463" s="228"/>
      <c r="K463" s="65"/>
      <c r="L463" s="65"/>
      <c r="M463" s="65"/>
      <c r="N463" s="77"/>
      <c r="O463" s="66">
        <f t="shared" si="601"/>
        <v>0</v>
      </c>
      <c r="P463" s="228"/>
      <c r="Q463" s="228"/>
      <c r="R463" s="228"/>
      <c r="S463" s="228"/>
      <c r="T463" s="228"/>
      <c r="W463" s="541"/>
    </row>
    <row r="464" spans="1:23" ht="12.75" customHeight="1">
      <c r="A464" s="229"/>
      <c r="B464" s="240"/>
      <c r="C464" s="240"/>
      <c r="D464" s="229"/>
      <c r="E464" s="229"/>
      <c r="F464" s="224"/>
      <c r="G464" s="233"/>
      <c r="H464" s="228"/>
      <c r="I464" s="233"/>
      <c r="J464" s="228"/>
      <c r="K464" s="65"/>
      <c r="L464" s="65"/>
      <c r="M464" s="65"/>
      <c r="N464" s="77"/>
      <c r="O464" s="66">
        <f t="shared" si="601"/>
        <v>0</v>
      </c>
      <c r="P464" s="228"/>
      <c r="Q464" s="228"/>
      <c r="R464" s="228"/>
      <c r="S464" s="228"/>
      <c r="T464" s="228"/>
      <c r="W464" s="541"/>
    </row>
    <row r="465" spans="1:23" ht="12.75" customHeight="1">
      <c r="A465" s="229">
        <v>9</v>
      </c>
      <c r="B465" s="240" t="s">
        <v>416</v>
      </c>
      <c r="C465" s="240" t="s">
        <v>627</v>
      </c>
      <c r="D465" s="229" t="s">
        <v>279</v>
      </c>
      <c r="E465" s="229">
        <v>62</v>
      </c>
      <c r="F465" s="224">
        <f t="shared" ref="F465" si="722">H465+J465+R465</f>
        <v>3.2411248007999998</v>
      </c>
      <c r="G465" s="233">
        <v>0.97</v>
      </c>
      <c r="H465" s="228">
        <f t="shared" ref="H465" si="723">G465*$P$16/1000</f>
        <v>1.6706309999999998</v>
      </c>
      <c r="I465" s="233">
        <v>0.13</v>
      </c>
      <c r="J465" s="228">
        <f t="shared" ref="J465" si="724">I465*$P$17/1000</f>
        <v>0.28650960000000003</v>
      </c>
      <c r="K465" s="65" t="s">
        <v>583</v>
      </c>
      <c r="L465" s="65" t="s">
        <v>31</v>
      </c>
      <c r="M465" s="65">
        <v>1</v>
      </c>
      <c r="N465" s="77">
        <v>1.1339999999999999</v>
      </c>
      <c r="O465" s="66">
        <f t="shared" si="601"/>
        <v>1.1339999999999999</v>
      </c>
      <c r="P465" s="228">
        <f t="shared" ref="P465" si="725">E465*F465</f>
        <v>200.9497376496</v>
      </c>
      <c r="Q465" s="228">
        <f t="shared" ref="Q465" si="726">SUM(O465:O468)</f>
        <v>1.1339999999999999</v>
      </c>
      <c r="R465" s="228">
        <f t="shared" ref="R465" si="727">Q465*1.02*1.05*$R$22</f>
        <v>1.2839842007999998</v>
      </c>
      <c r="S465" s="228">
        <f t="shared" ref="S465" si="728">F465*$S$25</f>
        <v>3.7786601517108944</v>
      </c>
      <c r="T465" s="228">
        <f t="shared" ref="T465" si="729">S465*E465</f>
        <v>234.27692940607545</v>
      </c>
      <c r="W465" s="541">
        <v>234.27692940607545</v>
      </c>
    </row>
    <row r="466" spans="1:23" ht="12.75" customHeight="1">
      <c r="A466" s="229"/>
      <c r="B466" s="240"/>
      <c r="C466" s="240"/>
      <c r="D466" s="229"/>
      <c r="E466" s="229"/>
      <c r="F466" s="224"/>
      <c r="G466" s="233"/>
      <c r="H466" s="228"/>
      <c r="I466" s="233"/>
      <c r="J466" s="228"/>
      <c r="K466" s="65"/>
      <c r="L466" s="65"/>
      <c r="M466" s="65"/>
      <c r="N466" s="77"/>
      <c r="O466" s="66">
        <f t="shared" ref="O466:O529" si="730">M466*N466</f>
        <v>0</v>
      </c>
      <c r="P466" s="228"/>
      <c r="Q466" s="228"/>
      <c r="R466" s="228"/>
      <c r="S466" s="228"/>
      <c r="T466" s="228"/>
      <c r="W466" s="541"/>
    </row>
    <row r="467" spans="1:23" ht="12.75" customHeight="1">
      <c r="A467" s="229"/>
      <c r="B467" s="240"/>
      <c r="C467" s="240"/>
      <c r="D467" s="229"/>
      <c r="E467" s="229"/>
      <c r="F467" s="224"/>
      <c r="G467" s="233"/>
      <c r="H467" s="228"/>
      <c r="I467" s="233"/>
      <c r="J467" s="228"/>
      <c r="K467" s="65"/>
      <c r="L467" s="65"/>
      <c r="M467" s="65"/>
      <c r="N467" s="77"/>
      <c r="O467" s="66">
        <f t="shared" si="730"/>
        <v>0</v>
      </c>
      <c r="P467" s="228"/>
      <c r="Q467" s="228"/>
      <c r="R467" s="228"/>
      <c r="S467" s="228"/>
      <c r="T467" s="228"/>
      <c r="W467" s="541"/>
    </row>
    <row r="468" spans="1:23" ht="12.75" customHeight="1">
      <c r="A468" s="229"/>
      <c r="B468" s="240"/>
      <c r="C468" s="240"/>
      <c r="D468" s="229"/>
      <c r="E468" s="229"/>
      <c r="F468" s="224"/>
      <c r="G468" s="233"/>
      <c r="H468" s="228"/>
      <c r="I468" s="233"/>
      <c r="J468" s="228"/>
      <c r="K468" s="65"/>
      <c r="L468" s="65"/>
      <c r="M468" s="65"/>
      <c r="N468" s="77"/>
      <c r="O468" s="66">
        <f t="shared" si="730"/>
        <v>0</v>
      </c>
      <c r="P468" s="228"/>
      <c r="Q468" s="228"/>
      <c r="R468" s="228"/>
      <c r="S468" s="228"/>
      <c r="T468" s="228"/>
      <c r="W468" s="541"/>
    </row>
    <row r="469" spans="1:23" ht="12.75" customHeight="1">
      <c r="A469" s="229">
        <v>10</v>
      </c>
      <c r="B469" s="240" t="s">
        <v>579</v>
      </c>
      <c r="C469" s="240" t="s">
        <v>628</v>
      </c>
      <c r="D469" s="229" t="s">
        <v>279</v>
      </c>
      <c r="E469" s="229">
        <v>3</v>
      </c>
      <c r="F469" s="224">
        <f t="shared" ref="F469" si="731">H469+J469+R469</f>
        <v>3.2411248007999998</v>
      </c>
      <c r="G469" s="233">
        <v>0.97</v>
      </c>
      <c r="H469" s="228">
        <f t="shared" ref="H469" si="732">G469*$P$16/1000</f>
        <v>1.6706309999999998</v>
      </c>
      <c r="I469" s="233">
        <v>0.13</v>
      </c>
      <c r="J469" s="228">
        <f t="shared" ref="J469" si="733">I469*$P$17/1000</f>
        <v>0.28650960000000003</v>
      </c>
      <c r="K469" s="65" t="s">
        <v>629</v>
      </c>
      <c r="L469" s="65" t="s">
        <v>31</v>
      </c>
      <c r="M469" s="65">
        <v>1</v>
      </c>
      <c r="N469" s="77">
        <v>1.1339999999999999</v>
      </c>
      <c r="O469" s="66">
        <f t="shared" si="730"/>
        <v>1.1339999999999999</v>
      </c>
      <c r="P469" s="228">
        <f t="shared" ref="P469" si="734">E469*F469</f>
        <v>9.7233744023999993</v>
      </c>
      <c r="Q469" s="228">
        <f t="shared" ref="Q469" si="735">SUM(O469:O472)</f>
        <v>1.1339999999999999</v>
      </c>
      <c r="R469" s="228">
        <f t="shared" ref="R469" si="736">Q469*1.02*1.05*$R$22</f>
        <v>1.2839842007999998</v>
      </c>
      <c r="S469" s="228">
        <f t="shared" ref="S469" si="737">F469*$S$25</f>
        <v>3.7786601517108944</v>
      </c>
      <c r="T469" s="228">
        <f t="shared" ref="T469" si="738">S469*E469</f>
        <v>11.335980455132683</v>
      </c>
      <c r="W469" s="541">
        <v>11.335980455132683</v>
      </c>
    </row>
    <row r="470" spans="1:23" ht="12.75" customHeight="1">
      <c r="A470" s="229"/>
      <c r="B470" s="240"/>
      <c r="C470" s="240"/>
      <c r="D470" s="229"/>
      <c r="E470" s="229"/>
      <c r="F470" s="224"/>
      <c r="G470" s="233"/>
      <c r="H470" s="228"/>
      <c r="I470" s="233"/>
      <c r="J470" s="228"/>
      <c r="K470" s="65"/>
      <c r="L470" s="65"/>
      <c r="M470" s="65"/>
      <c r="N470" s="77"/>
      <c r="O470" s="66">
        <f t="shared" si="730"/>
        <v>0</v>
      </c>
      <c r="P470" s="228"/>
      <c r="Q470" s="228"/>
      <c r="R470" s="228"/>
      <c r="S470" s="228"/>
      <c r="T470" s="228"/>
      <c r="W470" s="541"/>
    </row>
    <row r="471" spans="1:23" ht="12.75" customHeight="1">
      <c r="A471" s="229"/>
      <c r="B471" s="240"/>
      <c r="C471" s="240"/>
      <c r="D471" s="229"/>
      <c r="E471" s="229"/>
      <c r="F471" s="224"/>
      <c r="G471" s="233"/>
      <c r="H471" s="228"/>
      <c r="I471" s="233"/>
      <c r="J471" s="228"/>
      <c r="K471" s="65"/>
      <c r="L471" s="65"/>
      <c r="M471" s="65"/>
      <c r="N471" s="77"/>
      <c r="O471" s="66">
        <f t="shared" si="730"/>
        <v>0</v>
      </c>
      <c r="P471" s="228"/>
      <c r="Q471" s="228"/>
      <c r="R471" s="228"/>
      <c r="S471" s="228"/>
      <c r="T471" s="228"/>
      <c r="W471" s="541"/>
    </row>
    <row r="472" spans="1:23" ht="12.75" customHeight="1">
      <c r="A472" s="229"/>
      <c r="B472" s="240"/>
      <c r="C472" s="240"/>
      <c r="D472" s="229"/>
      <c r="E472" s="229"/>
      <c r="F472" s="224"/>
      <c r="G472" s="233"/>
      <c r="H472" s="228"/>
      <c r="I472" s="233"/>
      <c r="J472" s="228"/>
      <c r="K472" s="65"/>
      <c r="L472" s="65"/>
      <c r="M472" s="65"/>
      <c r="N472" s="77"/>
      <c r="O472" s="66">
        <f t="shared" si="730"/>
        <v>0</v>
      </c>
      <c r="P472" s="228"/>
      <c r="Q472" s="228"/>
      <c r="R472" s="228"/>
      <c r="S472" s="228"/>
      <c r="T472" s="228"/>
      <c r="W472" s="541"/>
    </row>
    <row r="473" spans="1:23" ht="12.75" customHeight="1">
      <c r="A473" s="229">
        <v>11</v>
      </c>
      <c r="B473" s="240" t="s">
        <v>579</v>
      </c>
      <c r="C473" s="240" t="s">
        <v>584</v>
      </c>
      <c r="D473" s="229" t="s">
        <v>279</v>
      </c>
      <c r="E473" s="229">
        <v>4</v>
      </c>
      <c r="F473" s="224">
        <f t="shared" ref="F473" si="739">H473+J473+R473</f>
        <v>13.619430959999999</v>
      </c>
      <c r="G473" s="233">
        <v>0.97</v>
      </c>
      <c r="H473" s="228">
        <f t="shared" ref="H473" si="740">G473*$P$16/1000</f>
        <v>1.6706309999999998</v>
      </c>
      <c r="I473" s="233">
        <v>0.13</v>
      </c>
      <c r="J473" s="228">
        <f t="shared" ref="J473" si="741">I473*$P$17/1000</f>
        <v>0.28650960000000003</v>
      </c>
      <c r="K473" s="65" t="s">
        <v>585</v>
      </c>
      <c r="L473" s="65" t="s">
        <v>31</v>
      </c>
      <c r="M473" s="65">
        <v>1</v>
      </c>
      <c r="N473" s="77">
        <v>10.3</v>
      </c>
      <c r="O473" s="66">
        <f t="shared" si="730"/>
        <v>10.3</v>
      </c>
      <c r="P473" s="228">
        <f t="shared" ref="P473" si="742">E473*F473</f>
        <v>54.477723839999996</v>
      </c>
      <c r="Q473" s="228">
        <f t="shared" ref="Q473" si="743">SUM(O473:O476)</f>
        <v>10.3</v>
      </c>
      <c r="R473" s="228">
        <f t="shared" ref="R473" si="744">Q473*1.02*1.05*$R$22</f>
        <v>11.662290359999998</v>
      </c>
      <c r="S473" s="228">
        <f t="shared" ref="S473" si="745">F473*$S$25</f>
        <v>15.878191745293824</v>
      </c>
      <c r="T473" s="228">
        <f t="shared" ref="T473" si="746">S473*E473</f>
        <v>63.512766981175297</v>
      </c>
      <c r="W473" s="541">
        <v>63.512766981175297</v>
      </c>
    </row>
    <row r="474" spans="1:23" ht="12.75" customHeight="1">
      <c r="A474" s="229"/>
      <c r="B474" s="240"/>
      <c r="C474" s="240"/>
      <c r="D474" s="229"/>
      <c r="E474" s="229"/>
      <c r="F474" s="224"/>
      <c r="G474" s="233"/>
      <c r="H474" s="228"/>
      <c r="I474" s="233"/>
      <c r="J474" s="228"/>
      <c r="K474" s="65"/>
      <c r="L474" s="65"/>
      <c r="M474" s="65"/>
      <c r="N474" s="77"/>
      <c r="O474" s="66">
        <f t="shared" si="730"/>
        <v>0</v>
      </c>
      <c r="P474" s="228"/>
      <c r="Q474" s="228"/>
      <c r="R474" s="228"/>
      <c r="S474" s="228"/>
      <c r="T474" s="228"/>
      <c r="W474" s="541"/>
    </row>
    <row r="475" spans="1:23" ht="12.75" customHeight="1">
      <c r="A475" s="229"/>
      <c r="B475" s="240"/>
      <c r="C475" s="240"/>
      <c r="D475" s="229"/>
      <c r="E475" s="229"/>
      <c r="F475" s="224"/>
      <c r="G475" s="233"/>
      <c r="H475" s="228"/>
      <c r="I475" s="233"/>
      <c r="J475" s="228"/>
      <c r="K475" s="65"/>
      <c r="L475" s="65"/>
      <c r="M475" s="65"/>
      <c r="N475" s="77"/>
      <c r="O475" s="66">
        <f t="shared" si="730"/>
        <v>0</v>
      </c>
      <c r="P475" s="228"/>
      <c r="Q475" s="228"/>
      <c r="R475" s="228"/>
      <c r="S475" s="228"/>
      <c r="T475" s="228"/>
      <c r="W475" s="541"/>
    </row>
    <row r="476" spans="1:23" ht="12.75" customHeight="1">
      <c r="A476" s="229"/>
      <c r="B476" s="240"/>
      <c r="C476" s="240"/>
      <c r="D476" s="229"/>
      <c r="E476" s="229"/>
      <c r="F476" s="224"/>
      <c r="G476" s="233"/>
      <c r="H476" s="228"/>
      <c r="I476" s="233"/>
      <c r="J476" s="228"/>
      <c r="K476" s="65"/>
      <c r="L476" s="65"/>
      <c r="M476" s="65"/>
      <c r="N476" s="77"/>
      <c r="O476" s="66">
        <f t="shared" si="730"/>
        <v>0</v>
      </c>
      <c r="P476" s="228"/>
      <c r="Q476" s="228"/>
      <c r="R476" s="228"/>
      <c r="S476" s="228"/>
      <c r="T476" s="228"/>
      <c r="W476" s="541"/>
    </row>
    <row r="477" spans="1:23" ht="12.75" customHeight="1">
      <c r="A477" s="229">
        <v>12</v>
      </c>
      <c r="B477" s="240" t="s">
        <v>392</v>
      </c>
      <c r="C477" s="240" t="s">
        <v>586</v>
      </c>
      <c r="D477" s="229" t="s">
        <v>31</v>
      </c>
      <c r="E477" s="242">
        <v>1629</v>
      </c>
      <c r="F477" s="224">
        <f t="shared" ref="F477" si="747">H477+J477+R477</f>
        <v>1.2400559999999998</v>
      </c>
      <c r="G477" s="248">
        <v>0.72</v>
      </c>
      <c r="H477" s="228">
        <f t="shared" ref="H477" si="748">G477*$P$16/1000</f>
        <v>1.2400559999999998</v>
      </c>
      <c r="I477" s="266"/>
      <c r="J477" s="228">
        <f t="shared" ref="J477" si="749">I477*$P$17/1000</f>
        <v>0</v>
      </c>
      <c r="K477" s="65"/>
      <c r="L477" s="65"/>
      <c r="M477" s="65"/>
      <c r="N477" s="77"/>
      <c r="O477" s="66">
        <f t="shared" si="730"/>
        <v>0</v>
      </c>
      <c r="P477" s="228">
        <f t="shared" ref="P477" si="750">E477*F477</f>
        <v>2020.0512239999998</v>
      </c>
      <c r="Q477" s="228">
        <f t="shared" ref="Q477" si="751">SUM(O477:O480)</f>
        <v>0</v>
      </c>
      <c r="R477" s="228">
        <f t="shared" ref="R477" si="752">Q477*1.02*1.05*$R$22</f>
        <v>0</v>
      </c>
      <c r="S477" s="228">
        <f t="shared" ref="S477" si="753">F477*$S$25</f>
        <v>1.4457172991096889</v>
      </c>
      <c r="T477" s="228">
        <f t="shared" ref="T477" si="754">S477*E477</f>
        <v>2355.0734802496831</v>
      </c>
      <c r="W477" s="541">
        <v>2355.0734802496831</v>
      </c>
    </row>
    <row r="478" spans="1:23" ht="12.75" customHeight="1">
      <c r="A478" s="229"/>
      <c r="B478" s="240"/>
      <c r="C478" s="240"/>
      <c r="D478" s="229"/>
      <c r="E478" s="242"/>
      <c r="F478" s="224"/>
      <c r="G478" s="248"/>
      <c r="H478" s="228"/>
      <c r="I478" s="266"/>
      <c r="J478" s="228"/>
      <c r="K478" s="115"/>
      <c r="L478" s="65"/>
      <c r="M478" s="65"/>
      <c r="N478" s="77"/>
      <c r="O478" s="66">
        <f t="shared" si="730"/>
        <v>0</v>
      </c>
      <c r="P478" s="228"/>
      <c r="Q478" s="228"/>
      <c r="R478" s="228"/>
      <c r="S478" s="228"/>
      <c r="T478" s="228"/>
      <c r="W478" s="541"/>
    </row>
    <row r="479" spans="1:23" ht="12.75" customHeight="1">
      <c r="A479" s="229"/>
      <c r="B479" s="240"/>
      <c r="C479" s="240"/>
      <c r="D479" s="229"/>
      <c r="E479" s="242"/>
      <c r="F479" s="224"/>
      <c r="G479" s="248"/>
      <c r="H479" s="228"/>
      <c r="I479" s="266"/>
      <c r="J479" s="228"/>
      <c r="K479" s="65"/>
      <c r="L479" s="65"/>
      <c r="M479" s="67"/>
      <c r="N479" s="77"/>
      <c r="O479" s="66">
        <f t="shared" si="730"/>
        <v>0</v>
      </c>
      <c r="P479" s="228"/>
      <c r="Q479" s="228"/>
      <c r="R479" s="228"/>
      <c r="S479" s="228"/>
      <c r="T479" s="228"/>
      <c r="W479" s="541"/>
    </row>
    <row r="480" spans="1:23" ht="12.75" customHeight="1">
      <c r="A480" s="229"/>
      <c r="B480" s="240"/>
      <c r="C480" s="240"/>
      <c r="D480" s="229"/>
      <c r="E480" s="242"/>
      <c r="F480" s="224"/>
      <c r="G480" s="248"/>
      <c r="H480" s="228"/>
      <c r="I480" s="266"/>
      <c r="J480" s="228"/>
      <c r="K480" s="65"/>
      <c r="L480" s="65"/>
      <c r="M480" s="65"/>
      <c r="N480" s="77"/>
      <c r="O480" s="66">
        <f t="shared" si="730"/>
        <v>0</v>
      </c>
      <c r="P480" s="228"/>
      <c r="Q480" s="228"/>
      <c r="R480" s="228"/>
      <c r="S480" s="228"/>
      <c r="T480" s="228"/>
      <c r="W480" s="541"/>
    </row>
    <row r="481" spans="1:23" ht="12.75" customHeight="1">
      <c r="A481" s="229">
        <v>13</v>
      </c>
      <c r="B481" s="240" t="s">
        <v>34</v>
      </c>
      <c r="C481" s="240" t="s">
        <v>587</v>
      </c>
      <c r="D481" s="229" t="s">
        <v>31</v>
      </c>
      <c r="E481" s="242">
        <v>4</v>
      </c>
      <c r="F481" s="224">
        <f t="shared" ref="F481" si="755">H481+J481+R481</f>
        <v>1.8116179200000002</v>
      </c>
      <c r="G481" s="248"/>
      <c r="H481" s="228">
        <f t="shared" ref="H481" si="756">G481*$P$16/1000</f>
        <v>0</v>
      </c>
      <c r="I481" s="266"/>
      <c r="J481" s="228">
        <f t="shared" ref="J481" si="757">I481*$P$17/1000</f>
        <v>0</v>
      </c>
      <c r="K481" s="65" t="s">
        <v>577</v>
      </c>
      <c r="L481" s="65" t="s">
        <v>31</v>
      </c>
      <c r="M481" s="65">
        <v>1</v>
      </c>
      <c r="N481" s="77">
        <v>1.6</v>
      </c>
      <c r="O481" s="66">
        <f t="shared" si="730"/>
        <v>1.6</v>
      </c>
      <c r="P481" s="228">
        <f t="shared" ref="P481" si="758">E481*F481</f>
        <v>7.2464716800000009</v>
      </c>
      <c r="Q481" s="228">
        <f t="shared" ref="Q481" si="759">SUM(O481:O484)</f>
        <v>1.6</v>
      </c>
      <c r="R481" s="228">
        <f t="shared" ref="R481" si="760">Q481*1.02*1.05*$R$22</f>
        <v>1.8116179200000002</v>
      </c>
      <c r="S481" s="228">
        <f t="shared" ref="S481" si="761">F481*$S$25</f>
        <v>2.1120718470142585</v>
      </c>
      <c r="T481" s="228">
        <f t="shared" ref="T481" si="762">S481*E481</f>
        <v>8.4482873880570342</v>
      </c>
      <c r="W481" s="541">
        <v>8.4482873880570342</v>
      </c>
    </row>
    <row r="482" spans="1:23" ht="12.75" customHeight="1">
      <c r="A482" s="229"/>
      <c r="B482" s="240"/>
      <c r="C482" s="240"/>
      <c r="D482" s="229"/>
      <c r="E482" s="242"/>
      <c r="F482" s="224"/>
      <c r="G482" s="248"/>
      <c r="H482" s="228"/>
      <c r="I482" s="266"/>
      <c r="J482" s="228"/>
      <c r="K482" s="65"/>
      <c r="L482" s="65"/>
      <c r="M482" s="65"/>
      <c r="N482" s="77"/>
      <c r="O482" s="66">
        <f t="shared" si="730"/>
        <v>0</v>
      </c>
      <c r="P482" s="228"/>
      <c r="Q482" s="228"/>
      <c r="R482" s="228"/>
      <c r="S482" s="228"/>
      <c r="T482" s="228"/>
      <c r="W482" s="541"/>
    </row>
    <row r="483" spans="1:23" ht="12.75" customHeight="1">
      <c r="A483" s="229"/>
      <c r="B483" s="240"/>
      <c r="C483" s="240"/>
      <c r="D483" s="229"/>
      <c r="E483" s="242"/>
      <c r="F483" s="224"/>
      <c r="G483" s="248"/>
      <c r="H483" s="228"/>
      <c r="I483" s="266"/>
      <c r="J483" s="228"/>
      <c r="K483" s="65"/>
      <c r="L483" s="65"/>
      <c r="M483" s="67"/>
      <c r="N483" s="77"/>
      <c r="O483" s="66">
        <f t="shared" si="730"/>
        <v>0</v>
      </c>
      <c r="P483" s="228"/>
      <c r="Q483" s="228"/>
      <c r="R483" s="228"/>
      <c r="S483" s="228"/>
      <c r="T483" s="228"/>
      <c r="W483" s="541"/>
    </row>
    <row r="484" spans="1:23" ht="12.75" customHeight="1">
      <c r="A484" s="229"/>
      <c r="B484" s="240"/>
      <c r="C484" s="240"/>
      <c r="D484" s="229"/>
      <c r="E484" s="242"/>
      <c r="F484" s="224"/>
      <c r="G484" s="248"/>
      <c r="H484" s="228"/>
      <c r="I484" s="266"/>
      <c r="J484" s="228"/>
      <c r="K484" s="65"/>
      <c r="L484" s="65"/>
      <c r="M484" s="65"/>
      <c r="N484" s="77"/>
      <c r="O484" s="66">
        <f t="shared" si="730"/>
        <v>0</v>
      </c>
      <c r="P484" s="228"/>
      <c r="Q484" s="228"/>
      <c r="R484" s="228"/>
      <c r="S484" s="228"/>
      <c r="T484" s="228"/>
      <c r="W484" s="541"/>
    </row>
    <row r="485" spans="1:23" ht="12.75" customHeight="1">
      <c r="A485" s="229">
        <v>14</v>
      </c>
      <c r="B485" s="240" t="s">
        <v>34</v>
      </c>
      <c r="C485" s="240" t="s">
        <v>588</v>
      </c>
      <c r="D485" s="229" t="s">
        <v>31</v>
      </c>
      <c r="E485" s="242">
        <v>6</v>
      </c>
      <c r="F485" s="224">
        <f t="shared" ref="F485" si="763">H485+J485+R485</f>
        <v>5.4348537600000002</v>
      </c>
      <c r="G485" s="248"/>
      <c r="H485" s="228">
        <f t="shared" ref="H485" si="764">G485*$P$16/1000</f>
        <v>0</v>
      </c>
      <c r="I485" s="266"/>
      <c r="J485" s="228">
        <f t="shared" ref="J485" si="765">I485*$P$17/1000</f>
        <v>0</v>
      </c>
      <c r="K485" s="65" t="s">
        <v>577</v>
      </c>
      <c r="L485" s="65" t="s">
        <v>31</v>
      </c>
      <c r="M485" s="65">
        <v>1</v>
      </c>
      <c r="N485" s="77">
        <v>4.8</v>
      </c>
      <c r="O485" s="66">
        <f t="shared" si="730"/>
        <v>4.8</v>
      </c>
      <c r="P485" s="228">
        <f t="shared" ref="P485" si="766">E485*F485</f>
        <v>32.609122560000003</v>
      </c>
      <c r="Q485" s="228">
        <f t="shared" ref="Q485" si="767">SUM(O485:O488)</f>
        <v>4.8</v>
      </c>
      <c r="R485" s="228">
        <f t="shared" ref="R485" si="768">Q485*1.02*1.05*$R$22</f>
        <v>5.4348537600000002</v>
      </c>
      <c r="S485" s="228">
        <f t="shared" ref="S485" si="769">F485*$S$25</f>
        <v>6.3362155410427743</v>
      </c>
      <c r="T485" s="228">
        <f t="shared" ref="T485" si="770">S485*E485</f>
        <v>38.017293246256642</v>
      </c>
      <c r="W485" s="541">
        <v>38.017293246256642</v>
      </c>
    </row>
    <row r="486" spans="1:23" ht="12.75" customHeight="1">
      <c r="A486" s="229"/>
      <c r="B486" s="240"/>
      <c r="C486" s="240"/>
      <c r="D486" s="229"/>
      <c r="E486" s="242"/>
      <c r="F486" s="224"/>
      <c r="G486" s="248"/>
      <c r="H486" s="228"/>
      <c r="I486" s="266"/>
      <c r="J486" s="228"/>
      <c r="K486" s="65"/>
      <c r="L486" s="65"/>
      <c r="M486" s="65"/>
      <c r="N486" s="77"/>
      <c r="O486" s="66">
        <f t="shared" si="730"/>
        <v>0</v>
      </c>
      <c r="P486" s="228"/>
      <c r="Q486" s="228"/>
      <c r="R486" s="228"/>
      <c r="S486" s="228"/>
      <c r="T486" s="228"/>
      <c r="W486" s="541"/>
    </row>
    <row r="487" spans="1:23" ht="12.75" customHeight="1">
      <c r="A487" s="229"/>
      <c r="B487" s="240"/>
      <c r="C487" s="240"/>
      <c r="D487" s="229"/>
      <c r="E487" s="242"/>
      <c r="F487" s="224"/>
      <c r="G487" s="248"/>
      <c r="H487" s="228"/>
      <c r="I487" s="266"/>
      <c r="J487" s="228"/>
      <c r="K487" s="65"/>
      <c r="L487" s="65"/>
      <c r="M487" s="67"/>
      <c r="N487" s="77"/>
      <c r="O487" s="66">
        <f t="shared" si="730"/>
        <v>0</v>
      </c>
      <c r="P487" s="228"/>
      <c r="Q487" s="228"/>
      <c r="R487" s="228"/>
      <c r="S487" s="228"/>
      <c r="T487" s="228"/>
      <c r="W487" s="541"/>
    </row>
    <row r="488" spans="1:23" ht="12.75" customHeight="1">
      <c r="A488" s="229"/>
      <c r="B488" s="240"/>
      <c r="C488" s="240"/>
      <c r="D488" s="229"/>
      <c r="E488" s="242"/>
      <c r="F488" s="224"/>
      <c r="G488" s="248"/>
      <c r="H488" s="228"/>
      <c r="I488" s="266"/>
      <c r="J488" s="228"/>
      <c r="K488" s="65"/>
      <c r="L488" s="65"/>
      <c r="M488" s="65"/>
      <c r="N488" s="77"/>
      <c r="O488" s="66">
        <f t="shared" si="730"/>
        <v>0</v>
      </c>
      <c r="P488" s="228"/>
      <c r="Q488" s="228"/>
      <c r="R488" s="228"/>
      <c r="S488" s="228"/>
      <c r="T488" s="228"/>
      <c r="W488" s="541"/>
    </row>
    <row r="489" spans="1:23" ht="12.75" customHeight="1">
      <c r="A489" s="229">
        <v>15</v>
      </c>
      <c r="B489" s="240" t="s">
        <v>34</v>
      </c>
      <c r="C489" s="240" t="s">
        <v>589</v>
      </c>
      <c r="D489" s="229" t="s">
        <v>31</v>
      </c>
      <c r="E489" s="242">
        <v>3</v>
      </c>
      <c r="F489" s="224">
        <f t="shared" ref="F489" si="771">H489+J489+R489</f>
        <v>2.9438791200000001</v>
      </c>
      <c r="G489" s="248"/>
      <c r="H489" s="228">
        <f t="shared" ref="H489" si="772">G489*$P$16/1000</f>
        <v>0</v>
      </c>
      <c r="I489" s="266"/>
      <c r="J489" s="228">
        <f t="shared" ref="J489" si="773">I489*$P$17/1000</f>
        <v>0</v>
      </c>
      <c r="K489" s="65" t="s">
        <v>577</v>
      </c>
      <c r="L489" s="65" t="s">
        <v>31</v>
      </c>
      <c r="M489" s="65">
        <v>1</v>
      </c>
      <c r="N489" s="77">
        <v>2.6</v>
      </c>
      <c r="O489" s="66">
        <f t="shared" si="730"/>
        <v>2.6</v>
      </c>
      <c r="P489" s="228">
        <f t="shared" ref="P489" si="774">E489*F489</f>
        <v>8.8316373600000002</v>
      </c>
      <c r="Q489" s="228">
        <f t="shared" ref="Q489" si="775">SUM(O489:O492)</f>
        <v>2.6</v>
      </c>
      <c r="R489" s="228">
        <f t="shared" ref="R489" si="776">Q489*1.02*1.05*$R$22</f>
        <v>2.9438791200000001</v>
      </c>
      <c r="S489" s="228">
        <f t="shared" ref="S489" si="777">F489*$S$25</f>
        <v>3.4321167513981696</v>
      </c>
      <c r="T489" s="228">
        <f t="shared" ref="T489" si="778">S489*E489</f>
        <v>10.296350254194509</v>
      </c>
      <c r="W489" s="541">
        <v>10.296350254194509</v>
      </c>
    </row>
    <row r="490" spans="1:23" ht="12.75" customHeight="1">
      <c r="A490" s="229"/>
      <c r="B490" s="240"/>
      <c r="C490" s="240"/>
      <c r="D490" s="229"/>
      <c r="E490" s="242"/>
      <c r="F490" s="224"/>
      <c r="G490" s="248"/>
      <c r="H490" s="228"/>
      <c r="I490" s="266"/>
      <c r="J490" s="228"/>
      <c r="K490" s="65"/>
      <c r="L490" s="65"/>
      <c r="M490" s="65"/>
      <c r="N490" s="77"/>
      <c r="O490" s="66">
        <f t="shared" si="730"/>
        <v>0</v>
      </c>
      <c r="P490" s="228"/>
      <c r="Q490" s="228"/>
      <c r="R490" s="228"/>
      <c r="S490" s="228"/>
      <c r="T490" s="228"/>
      <c r="W490" s="541"/>
    </row>
    <row r="491" spans="1:23" ht="12.75" customHeight="1">
      <c r="A491" s="229"/>
      <c r="B491" s="240"/>
      <c r="C491" s="240"/>
      <c r="D491" s="229"/>
      <c r="E491" s="242"/>
      <c r="F491" s="224"/>
      <c r="G491" s="248"/>
      <c r="H491" s="228"/>
      <c r="I491" s="266"/>
      <c r="J491" s="228"/>
      <c r="K491" s="65"/>
      <c r="L491" s="65"/>
      <c r="M491" s="67"/>
      <c r="N491" s="77"/>
      <c r="O491" s="66">
        <f t="shared" si="730"/>
        <v>0</v>
      </c>
      <c r="P491" s="228"/>
      <c r="Q491" s="228"/>
      <c r="R491" s="228"/>
      <c r="S491" s="228"/>
      <c r="T491" s="228"/>
      <c r="W491" s="541"/>
    </row>
    <row r="492" spans="1:23" ht="12.75" customHeight="1">
      <c r="A492" s="229"/>
      <c r="B492" s="240"/>
      <c r="C492" s="240"/>
      <c r="D492" s="229"/>
      <c r="E492" s="242"/>
      <c r="F492" s="224"/>
      <c r="G492" s="248"/>
      <c r="H492" s="228"/>
      <c r="I492" s="266"/>
      <c r="J492" s="228"/>
      <c r="K492" s="65"/>
      <c r="L492" s="65"/>
      <c r="M492" s="65"/>
      <c r="N492" s="77"/>
      <c r="O492" s="66">
        <f t="shared" si="730"/>
        <v>0</v>
      </c>
      <c r="P492" s="228"/>
      <c r="Q492" s="228"/>
      <c r="R492" s="228"/>
      <c r="S492" s="228"/>
      <c r="T492" s="228"/>
      <c r="W492" s="541"/>
    </row>
    <row r="493" spans="1:23" ht="12.75" customHeight="1">
      <c r="A493" s="229">
        <v>16</v>
      </c>
      <c r="B493" s="240" t="s">
        <v>34</v>
      </c>
      <c r="C493" s="240" t="s">
        <v>630</v>
      </c>
      <c r="D493" s="229" t="s">
        <v>31</v>
      </c>
      <c r="E493" s="242">
        <v>240</v>
      </c>
      <c r="F493" s="224">
        <f t="shared" ref="F493" si="779">H493+J493+R493</f>
        <v>0.50951754000000005</v>
      </c>
      <c r="G493" s="248"/>
      <c r="H493" s="228">
        <f t="shared" ref="H493" si="780">G493*$P$16/1000</f>
        <v>0</v>
      </c>
      <c r="I493" s="266"/>
      <c r="J493" s="228">
        <f t="shared" ref="J493" si="781">I493*$P$17/1000</f>
        <v>0</v>
      </c>
      <c r="K493" s="65" t="s">
        <v>577</v>
      </c>
      <c r="L493" s="65" t="s">
        <v>31</v>
      </c>
      <c r="M493" s="65">
        <v>1</v>
      </c>
      <c r="N493" s="77">
        <v>0.45</v>
      </c>
      <c r="O493" s="66">
        <f t="shared" si="730"/>
        <v>0.45</v>
      </c>
      <c r="P493" s="228">
        <f t="shared" ref="P493" si="782">E493*F493</f>
        <v>122.28420960000001</v>
      </c>
      <c r="Q493" s="228">
        <f t="shared" ref="Q493" si="783">SUM(O493:O496)</f>
        <v>0.45</v>
      </c>
      <c r="R493" s="228">
        <f t="shared" ref="R493" si="784">Q493*1.02*1.05*$R$22</f>
        <v>0.50951754000000005</v>
      </c>
      <c r="S493" s="228">
        <f t="shared" ref="S493" si="785">F493*$S$25</f>
        <v>0.59402020697276015</v>
      </c>
      <c r="T493" s="228">
        <f t="shared" ref="T493" si="786">S493*E493</f>
        <v>142.56484967346245</v>
      </c>
      <c r="W493" s="541">
        <v>142.56484967346245</v>
      </c>
    </row>
    <row r="494" spans="1:23" ht="12.75" customHeight="1">
      <c r="A494" s="229"/>
      <c r="B494" s="240"/>
      <c r="C494" s="240"/>
      <c r="D494" s="229"/>
      <c r="E494" s="242"/>
      <c r="F494" s="224"/>
      <c r="G494" s="248"/>
      <c r="H494" s="228"/>
      <c r="I494" s="266"/>
      <c r="J494" s="228"/>
      <c r="K494" s="65"/>
      <c r="L494" s="65"/>
      <c r="M494" s="65"/>
      <c r="N494" s="77"/>
      <c r="O494" s="66">
        <f t="shared" si="730"/>
        <v>0</v>
      </c>
      <c r="P494" s="228"/>
      <c r="Q494" s="228"/>
      <c r="R494" s="228"/>
      <c r="S494" s="228"/>
      <c r="T494" s="228"/>
      <c r="W494" s="541"/>
    </row>
    <row r="495" spans="1:23" ht="12.75" customHeight="1">
      <c r="A495" s="229"/>
      <c r="B495" s="240"/>
      <c r="C495" s="240"/>
      <c r="D495" s="229"/>
      <c r="E495" s="242"/>
      <c r="F495" s="224"/>
      <c r="G495" s="248"/>
      <c r="H495" s="228"/>
      <c r="I495" s="266"/>
      <c r="J495" s="228"/>
      <c r="K495" s="65"/>
      <c r="L495" s="65"/>
      <c r="M495" s="67"/>
      <c r="N495" s="77"/>
      <c r="O495" s="66">
        <f t="shared" si="730"/>
        <v>0</v>
      </c>
      <c r="P495" s="228"/>
      <c r="Q495" s="228"/>
      <c r="R495" s="228"/>
      <c r="S495" s="228"/>
      <c r="T495" s="228"/>
      <c r="W495" s="541"/>
    </row>
    <row r="496" spans="1:23" ht="12.75" customHeight="1">
      <c r="A496" s="229"/>
      <c r="B496" s="240"/>
      <c r="C496" s="240"/>
      <c r="D496" s="229"/>
      <c r="E496" s="242"/>
      <c r="F496" s="224"/>
      <c r="G496" s="248"/>
      <c r="H496" s="228"/>
      <c r="I496" s="266"/>
      <c r="J496" s="228"/>
      <c r="K496" s="65"/>
      <c r="L496" s="65"/>
      <c r="M496" s="65"/>
      <c r="N496" s="77"/>
      <c r="O496" s="66">
        <f t="shared" si="730"/>
        <v>0</v>
      </c>
      <c r="P496" s="228"/>
      <c r="Q496" s="228"/>
      <c r="R496" s="228"/>
      <c r="S496" s="228"/>
      <c r="T496" s="228"/>
      <c r="W496" s="541"/>
    </row>
    <row r="497" spans="1:23" ht="12.75" customHeight="1">
      <c r="A497" s="229">
        <v>17</v>
      </c>
      <c r="B497" s="240" t="s">
        <v>34</v>
      </c>
      <c r="C497" s="240" t="s">
        <v>631</v>
      </c>
      <c r="D497" s="229" t="s">
        <v>31</v>
      </c>
      <c r="E497" s="242">
        <v>6</v>
      </c>
      <c r="F497" s="224">
        <f t="shared" ref="F497" si="787">H497+J497+R497</f>
        <v>4.7554970400000007</v>
      </c>
      <c r="G497" s="248"/>
      <c r="H497" s="228">
        <f t="shared" ref="H497" si="788">G497*$P$16/1000</f>
        <v>0</v>
      </c>
      <c r="I497" s="266"/>
      <c r="J497" s="228">
        <f t="shared" ref="J497" si="789">I497*$P$17/1000</f>
        <v>0</v>
      </c>
      <c r="K497" s="65" t="s">
        <v>577</v>
      </c>
      <c r="L497" s="65" t="s">
        <v>31</v>
      </c>
      <c r="M497" s="65">
        <v>1</v>
      </c>
      <c r="N497" s="77">
        <v>4.2</v>
      </c>
      <c r="O497" s="66">
        <f t="shared" si="730"/>
        <v>4.2</v>
      </c>
      <c r="P497" s="228">
        <f t="shared" ref="P497" si="790">E497*F497</f>
        <v>28.532982240000003</v>
      </c>
      <c r="Q497" s="228">
        <f t="shared" ref="Q497" si="791">SUM(O497:O500)</f>
        <v>4.2</v>
      </c>
      <c r="R497" s="228">
        <f t="shared" ref="R497" si="792">Q497*1.02*1.05*$R$22</f>
        <v>4.7554970400000007</v>
      </c>
      <c r="S497" s="228">
        <f t="shared" ref="S497" si="793">F497*$S$25</f>
        <v>5.5441885984124282</v>
      </c>
      <c r="T497" s="228">
        <f t="shared" ref="T497" si="794">S497*E497</f>
        <v>33.265131590474567</v>
      </c>
      <c r="W497" s="541">
        <v>33.265131590474567</v>
      </c>
    </row>
    <row r="498" spans="1:23" ht="12.75" customHeight="1">
      <c r="A498" s="229"/>
      <c r="B498" s="240"/>
      <c r="C498" s="240"/>
      <c r="D498" s="229"/>
      <c r="E498" s="242"/>
      <c r="F498" s="224"/>
      <c r="G498" s="248"/>
      <c r="H498" s="228"/>
      <c r="I498" s="266"/>
      <c r="J498" s="228"/>
      <c r="K498" s="65"/>
      <c r="L498" s="65"/>
      <c r="M498" s="65"/>
      <c r="N498" s="77"/>
      <c r="O498" s="66">
        <f t="shared" si="730"/>
        <v>0</v>
      </c>
      <c r="P498" s="228"/>
      <c r="Q498" s="228"/>
      <c r="R498" s="228"/>
      <c r="S498" s="228"/>
      <c r="T498" s="228"/>
      <c r="W498" s="541"/>
    </row>
    <row r="499" spans="1:23" ht="12.75" customHeight="1">
      <c r="A499" s="229"/>
      <c r="B499" s="240"/>
      <c r="C499" s="240"/>
      <c r="D499" s="229"/>
      <c r="E499" s="242"/>
      <c r="F499" s="224"/>
      <c r="G499" s="248"/>
      <c r="H499" s="228"/>
      <c r="I499" s="266"/>
      <c r="J499" s="228"/>
      <c r="K499" s="65"/>
      <c r="L499" s="65"/>
      <c r="M499" s="67"/>
      <c r="N499" s="77"/>
      <c r="O499" s="66">
        <f t="shared" si="730"/>
        <v>0</v>
      </c>
      <c r="P499" s="228"/>
      <c r="Q499" s="228"/>
      <c r="R499" s="228"/>
      <c r="S499" s="228"/>
      <c r="T499" s="228"/>
      <c r="W499" s="541"/>
    </row>
    <row r="500" spans="1:23" ht="12.75" customHeight="1">
      <c r="A500" s="229"/>
      <c r="B500" s="240"/>
      <c r="C500" s="240"/>
      <c r="D500" s="229"/>
      <c r="E500" s="242"/>
      <c r="F500" s="224"/>
      <c r="G500" s="248"/>
      <c r="H500" s="228"/>
      <c r="I500" s="266"/>
      <c r="J500" s="228"/>
      <c r="K500" s="65"/>
      <c r="L500" s="65"/>
      <c r="M500" s="65"/>
      <c r="N500" s="77"/>
      <c r="O500" s="66">
        <f t="shared" si="730"/>
        <v>0</v>
      </c>
      <c r="P500" s="228"/>
      <c r="Q500" s="228"/>
      <c r="R500" s="228"/>
      <c r="S500" s="228"/>
      <c r="T500" s="228"/>
      <c r="W500" s="541"/>
    </row>
    <row r="501" spans="1:23" ht="12.75" customHeight="1">
      <c r="A501" s="229">
        <v>18</v>
      </c>
      <c r="B501" s="240" t="s">
        <v>34</v>
      </c>
      <c r="C501" s="240" t="s">
        <v>632</v>
      </c>
      <c r="D501" s="229" t="s">
        <v>31</v>
      </c>
      <c r="E501" s="242">
        <v>150</v>
      </c>
      <c r="F501" s="224">
        <f t="shared" ref="F501" si="795">H501+J501+R501</f>
        <v>6.340662720000001E-2</v>
      </c>
      <c r="G501" s="248"/>
      <c r="H501" s="228">
        <f t="shared" ref="H501" si="796">G501*$P$16/1000</f>
        <v>0</v>
      </c>
      <c r="I501" s="266"/>
      <c r="J501" s="228">
        <f t="shared" ref="J501" si="797">I501*$P$17/1000</f>
        <v>0</v>
      </c>
      <c r="K501" s="65" t="s">
        <v>591</v>
      </c>
      <c r="L501" s="65" t="s">
        <v>31</v>
      </c>
      <c r="M501" s="65">
        <v>1</v>
      </c>
      <c r="N501" s="77">
        <v>5.6000000000000001E-2</v>
      </c>
      <c r="O501" s="66">
        <f t="shared" si="730"/>
        <v>5.6000000000000001E-2</v>
      </c>
      <c r="P501" s="228">
        <f t="shared" ref="P501" si="798">E501*F501</f>
        <v>9.5109940800000015</v>
      </c>
      <c r="Q501" s="228">
        <f t="shared" ref="Q501" si="799">SUM(O501:O504)</f>
        <v>5.6000000000000001E-2</v>
      </c>
      <c r="R501" s="228">
        <f t="shared" ref="R501" si="800">Q501*1.02*1.05*$R$22</f>
        <v>6.340662720000001E-2</v>
      </c>
      <c r="S501" s="228">
        <f t="shared" ref="S501" si="801">F501*$S$25</f>
        <v>7.3922514645499038E-2</v>
      </c>
      <c r="T501" s="228">
        <f t="shared" ref="T501" si="802">S501*E501</f>
        <v>11.088377196824856</v>
      </c>
      <c r="W501" s="541">
        <v>11.088377196824856</v>
      </c>
    </row>
    <row r="502" spans="1:23" ht="12.75" customHeight="1">
      <c r="A502" s="229"/>
      <c r="B502" s="240"/>
      <c r="C502" s="240"/>
      <c r="D502" s="229"/>
      <c r="E502" s="242"/>
      <c r="F502" s="224"/>
      <c r="G502" s="248"/>
      <c r="H502" s="228"/>
      <c r="I502" s="266"/>
      <c r="J502" s="228"/>
      <c r="K502" s="65"/>
      <c r="L502" s="65"/>
      <c r="M502" s="65"/>
      <c r="N502" s="77"/>
      <c r="O502" s="66">
        <f t="shared" si="730"/>
        <v>0</v>
      </c>
      <c r="P502" s="228"/>
      <c r="Q502" s="228"/>
      <c r="R502" s="228"/>
      <c r="S502" s="228"/>
      <c r="T502" s="228"/>
      <c r="W502" s="541"/>
    </row>
    <row r="503" spans="1:23" ht="12.75" customHeight="1">
      <c r="A503" s="229"/>
      <c r="B503" s="240"/>
      <c r="C503" s="240"/>
      <c r="D503" s="229"/>
      <c r="E503" s="242"/>
      <c r="F503" s="224"/>
      <c r="G503" s="248"/>
      <c r="H503" s="228"/>
      <c r="I503" s="266"/>
      <c r="J503" s="228"/>
      <c r="K503" s="65"/>
      <c r="L503" s="65"/>
      <c r="M503" s="67"/>
      <c r="N503" s="77"/>
      <c r="O503" s="66">
        <f t="shared" si="730"/>
        <v>0</v>
      </c>
      <c r="P503" s="228"/>
      <c r="Q503" s="228"/>
      <c r="R503" s="228"/>
      <c r="S503" s="228"/>
      <c r="T503" s="228"/>
      <c r="W503" s="541"/>
    </row>
    <row r="504" spans="1:23" ht="12.75" customHeight="1">
      <c r="A504" s="229"/>
      <c r="B504" s="240"/>
      <c r="C504" s="240"/>
      <c r="D504" s="229"/>
      <c r="E504" s="242"/>
      <c r="F504" s="224"/>
      <c r="G504" s="248"/>
      <c r="H504" s="228"/>
      <c r="I504" s="266"/>
      <c r="J504" s="228"/>
      <c r="K504" s="65"/>
      <c r="L504" s="65"/>
      <c r="M504" s="65"/>
      <c r="N504" s="77"/>
      <c r="O504" s="66">
        <f t="shared" si="730"/>
        <v>0</v>
      </c>
      <c r="P504" s="228"/>
      <c r="Q504" s="228"/>
      <c r="R504" s="228"/>
      <c r="S504" s="228"/>
      <c r="T504" s="228"/>
      <c r="W504" s="541"/>
    </row>
    <row r="505" spans="1:23" ht="12.75" customHeight="1">
      <c r="A505" s="229">
        <v>19</v>
      </c>
      <c r="B505" s="240" t="s">
        <v>34</v>
      </c>
      <c r="C505" s="240" t="s">
        <v>633</v>
      </c>
      <c r="D505" s="229" t="s">
        <v>31</v>
      </c>
      <c r="E505" s="242">
        <v>6</v>
      </c>
      <c r="F505" s="224">
        <f t="shared" ref="F505" si="803">H505+J505+R505</f>
        <v>6.7935671999999989E-2</v>
      </c>
      <c r="G505" s="248"/>
      <c r="H505" s="228">
        <f t="shared" ref="H505" si="804">G505*$P$16/1000</f>
        <v>0</v>
      </c>
      <c r="I505" s="266"/>
      <c r="J505" s="228">
        <f t="shared" ref="J505" si="805">I505*$P$17/1000</f>
        <v>0</v>
      </c>
      <c r="K505" s="65" t="s">
        <v>591</v>
      </c>
      <c r="L505" s="65" t="s">
        <v>31</v>
      </c>
      <c r="M505" s="65">
        <v>1</v>
      </c>
      <c r="N505" s="77">
        <v>0.06</v>
      </c>
      <c r="O505" s="66">
        <f t="shared" si="730"/>
        <v>0.06</v>
      </c>
      <c r="P505" s="228">
        <f t="shared" ref="P505" si="806">E505*F505</f>
        <v>0.4076140319999999</v>
      </c>
      <c r="Q505" s="228">
        <f t="shared" ref="Q505" si="807">SUM(O505:O508)</f>
        <v>0.06</v>
      </c>
      <c r="R505" s="228">
        <f t="shared" ref="R505" si="808">Q505*1.02*1.05*$R$22</f>
        <v>6.7935671999999989E-2</v>
      </c>
      <c r="S505" s="228">
        <f t="shared" ref="S505" si="809">F505*$S$25</f>
        <v>7.9202694263034668E-2</v>
      </c>
      <c r="T505" s="228">
        <f t="shared" ref="T505" si="810">S505*E505</f>
        <v>0.47521616557820801</v>
      </c>
      <c r="W505" s="541">
        <v>0.47521616557820801</v>
      </c>
    </row>
    <row r="506" spans="1:23" ht="12.75" customHeight="1">
      <c r="A506" s="229"/>
      <c r="B506" s="240"/>
      <c r="C506" s="240"/>
      <c r="D506" s="229"/>
      <c r="E506" s="242"/>
      <c r="F506" s="224"/>
      <c r="G506" s="248"/>
      <c r="H506" s="228"/>
      <c r="I506" s="266"/>
      <c r="J506" s="228"/>
      <c r="K506" s="65"/>
      <c r="L506" s="65"/>
      <c r="M506" s="65"/>
      <c r="N506" s="77"/>
      <c r="O506" s="66">
        <f t="shared" si="730"/>
        <v>0</v>
      </c>
      <c r="P506" s="228"/>
      <c r="Q506" s="228"/>
      <c r="R506" s="228"/>
      <c r="S506" s="228"/>
      <c r="T506" s="228"/>
      <c r="W506" s="541"/>
    </row>
    <row r="507" spans="1:23" ht="12.75" customHeight="1">
      <c r="A507" s="229"/>
      <c r="B507" s="240"/>
      <c r="C507" s="240"/>
      <c r="D507" s="229"/>
      <c r="E507" s="242"/>
      <c r="F507" s="224"/>
      <c r="G507" s="248"/>
      <c r="H507" s="228"/>
      <c r="I507" s="266"/>
      <c r="J507" s="228"/>
      <c r="K507" s="65"/>
      <c r="L507" s="65"/>
      <c r="M507" s="67"/>
      <c r="N507" s="77"/>
      <c r="O507" s="66">
        <f t="shared" si="730"/>
        <v>0</v>
      </c>
      <c r="P507" s="228"/>
      <c r="Q507" s="228"/>
      <c r="R507" s="228"/>
      <c r="S507" s="228"/>
      <c r="T507" s="228"/>
      <c r="W507" s="541"/>
    </row>
    <row r="508" spans="1:23" ht="12.75" customHeight="1">
      <c r="A508" s="229"/>
      <c r="B508" s="240"/>
      <c r="C508" s="240"/>
      <c r="D508" s="229"/>
      <c r="E508" s="242"/>
      <c r="F508" s="224"/>
      <c r="G508" s="248"/>
      <c r="H508" s="228"/>
      <c r="I508" s="266"/>
      <c r="J508" s="228"/>
      <c r="K508" s="65"/>
      <c r="L508" s="65"/>
      <c r="M508" s="65"/>
      <c r="N508" s="77"/>
      <c r="O508" s="66">
        <f t="shared" si="730"/>
        <v>0</v>
      </c>
      <c r="P508" s="228"/>
      <c r="Q508" s="228"/>
      <c r="R508" s="228"/>
      <c r="S508" s="228"/>
      <c r="T508" s="228"/>
      <c r="W508" s="541"/>
    </row>
    <row r="509" spans="1:23" ht="12.75" customHeight="1">
      <c r="A509" s="229">
        <v>20</v>
      </c>
      <c r="B509" s="240" t="s">
        <v>34</v>
      </c>
      <c r="C509" s="240" t="s">
        <v>634</v>
      </c>
      <c r="D509" s="229" t="s">
        <v>31</v>
      </c>
      <c r="E509" s="242">
        <v>6</v>
      </c>
      <c r="F509" s="224">
        <f t="shared" ref="F509" si="811">H509+J509+R509</f>
        <v>0.12681325440000002</v>
      </c>
      <c r="G509" s="248"/>
      <c r="H509" s="228">
        <f t="shared" ref="H509" si="812">G509*$P$16/1000</f>
        <v>0</v>
      </c>
      <c r="I509" s="266"/>
      <c r="J509" s="228">
        <f t="shared" ref="J509" si="813">I509*$P$17/1000</f>
        <v>0</v>
      </c>
      <c r="K509" s="65" t="s">
        <v>591</v>
      </c>
      <c r="L509" s="65" t="s">
        <v>31</v>
      </c>
      <c r="M509" s="65">
        <v>1</v>
      </c>
      <c r="N509" s="77">
        <v>0.112</v>
      </c>
      <c r="O509" s="66">
        <f t="shared" si="730"/>
        <v>0.112</v>
      </c>
      <c r="P509" s="228">
        <f t="shared" ref="P509" si="814">E509*F509</f>
        <v>0.76087952640000012</v>
      </c>
      <c r="Q509" s="228">
        <f t="shared" ref="Q509" si="815">SUM(O509:O512)</f>
        <v>0.112</v>
      </c>
      <c r="R509" s="228">
        <f t="shared" ref="R509" si="816">Q509*1.02*1.05*$R$22</f>
        <v>0.12681325440000002</v>
      </c>
      <c r="S509" s="228">
        <f t="shared" ref="S509" si="817">F509*$S$25</f>
        <v>0.14784502929099808</v>
      </c>
      <c r="T509" s="228">
        <f t="shared" ref="T509" si="818">S509*E509</f>
        <v>0.88707017574598845</v>
      </c>
      <c r="W509" s="541">
        <v>0.88707017574598845</v>
      </c>
    </row>
    <row r="510" spans="1:23" ht="12.75" customHeight="1">
      <c r="A510" s="229"/>
      <c r="B510" s="240"/>
      <c r="C510" s="240"/>
      <c r="D510" s="229"/>
      <c r="E510" s="242"/>
      <c r="F510" s="224"/>
      <c r="G510" s="248"/>
      <c r="H510" s="228"/>
      <c r="I510" s="266"/>
      <c r="J510" s="228"/>
      <c r="K510" s="65"/>
      <c r="L510" s="65"/>
      <c r="M510" s="65"/>
      <c r="N510" s="77"/>
      <c r="O510" s="66">
        <f t="shared" si="730"/>
        <v>0</v>
      </c>
      <c r="P510" s="228"/>
      <c r="Q510" s="228"/>
      <c r="R510" s="228"/>
      <c r="S510" s="228"/>
      <c r="T510" s="228"/>
      <c r="W510" s="541"/>
    </row>
    <row r="511" spans="1:23" ht="12.75" customHeight="1">
      <c r="A511" s="229"/>
      <c r="B511" s="240"/>
      <c r="C511" s="240"/>
      <c r="D511" s="229"/>
      <c r="E511" s="242"/>
      <c r="F511" s="224"/>
      <c r="G511" s="248"/>
      <c r="H511" s="228"/>
      <c r="I511" s="266"/>
      <c r="J511" s="228"/>
      <c r="K511" s="65"/>
      <c r="L511" s="65"/>
      <c r="M511" s="67"/>
      <c r="N511" s="77"/>
      <c r="O511" s="66">
        <f t="shared" si="730"/>
        <v>0</v>
      </c>
      <c r="P511" s="228"/>
      <c r="Q511" s="228"/>
      <c r="R511" s="228"/>
      <c r="S511" s="228"/>
      <c r="T511" s="228"/>
      <c r="W511" s="541"/>
    </row>
    <row r="512" spans="1:23" ht="12.75" customHeight="1">
      <c r="A512" s="229"/>
      <c r="B512" s="240"/>
      <c r="C512" s="240"/>
      <c r="D512" s="229"/>
      <c r="E512" s="242"/>
      <c r="F512" s="224"/>
      <c r="G512" s="248"/>
      <c r="H512" s="228"/>
      <c r="I512" s="266"/>
      <c r="J512" s="228"/>
      <c r="K512" s="65"/>
      <c r="L512" s="65"/>
      <c r="M512" s="65"/>
      <c r="N512" s="77"/>
      <c r="O512" s="66">
        <f t="shared" si="730"/>
        <v>0</v>
      </c>
      <c r="P512" s="228"/>
      <c r="Q512" s="228"/>
      <c r="R512" s="228"/>
      <c r="S512" s="228"/>
      <c r="T512" s="228"/>
      <c r="W512" s="541"/>
    </row>
    <row r="513" spans="1:23" ht="12.75" customHeight="1">
      <c r="A513" s="229">
        <v>21</v>
      </c>
      <c r="B513" s="240" t="s">
        <v>34</v>
      </c>
      <c r="C513" s="240" t="s">
        <v>635</v>
      </c>
      <c r="D513" s="229" t="s">
        <v>31</v>
      </c>
      <c r="E513" s="242">
        <v>4</v>
      </c>
      <c r="F513" s="224">
        <f t="shared" ref="F513" si="819">H513+J513+R513</f>
        <v>0.18116179199999999</v>
      </c>
      <c r="G513" s="248"/>
      <c r="H513" s="228">
        <f t="shared" ref="H513" si="820">G513*$P$16/1000</f>
        <v>0</v>
      </c>
      <c r="I513" s="266"/>
      <c r="J513" s="228">
        <f t="shared" ref="J513" si="821">I513*$P$17/1000</f>
        <v>0</v>
      </c>
      <c r="K513" s="65" t="s">
        <v>591</v>
      </c>
      <c r="L513" s="65" t="s">
        <v>31</v>
      </c>
      <c r="M513" s="65">
        <v>1</v>
      </c>
      <c r="N513" s="77">
        <v>0.16</v>
      </c>
      <c r="O513" s="66">
        <f t="shared" si="730"/>
        <v>0.16</v>
      </c>
      <c r="P513" s="228">
        <f t="shared" ref="P513" si="822">E513*F513</f>
        <v>0.72464716799999995</v>
      </c>
      <c r="Q513" s="228">
        <f t="shared" ref="Q513" si="823">SUM(O513:O516)</f>
        <v>0.16</v>
      </c>
      <c r="R513" s="228">
        <f t="shared" ref="R513" si="824">Q513*1.02*1.05*$R$22</f>
        <v>0.18116179199999999</v>
      </c>
      <c r="S513" s="228">
        <f t="shared" ref="S513" si="825">F513*$S$25</f>
        <v>0.2112071847014258</v>
      </c>
      <c r="T513" s="228">
        <f t="shared" ref="T513" si="826">S513*E513</f>
        <v>0.84482873880570319</v>
      </c>
      <c r="W513" s="541">
        <v>0.84482873880570319</v>
      </c>
    </row>
    <row r="514" spans="1:23" ht="12.75" customHeight="1">
      <c r="A514" s="229"/>
      <c r="B514" s="240"/>
      <c r="C514" s="240"/>
      <c r="D514" s="229"/>
      <c r="E514" s="242"/>
      <c r="F514" s="224"/>
      <c r="G514" s="248"/>
      <c r="H514" s="228"/>
      <c r="I514" s="266"/>
      <c r="J514" s="228"/>
      <c r="K514" s="65"/>
      <c r="L514" s="65"/>
      <c r="M514" s="65"/>
      <c r="N514" s="77"/>
      <c r="O514" s="66">
        <f t="shared" si="730"/>
        <v>0</v>
      </c>
      <c r="P514" s="228"/>
      <c r="Q514" s="228"/>
      <c r="R514" s="228"/>
      <c r="S514" s="228"/>
      <c r="T514" s="228"/>
      <c r="W514" s="541"/>
    </row>
    <row r="515" spans="1:23" ht="12.75" customHeight="1">
      <c r="A515" s="229"/>
      <c r="B515" s="240"/>
      <c r="C515" s="240"/>
      <c r="D515" s="229"/>
      <c r="E515" s="242"/>
      <c r="F515" s="224"/>
      <c r="G515" s="248"/>
      <c r="H515" s="228"/>
      <c r="I515" s="266"/>
      <c r="J515" s="228"/>
      <c r="K515" s="65"/>
      <c r="L515" s="65"/>
      <c r="M515" s="67"/>
      <c r="N515" s="77"/>
      <c r="O515" s="66">
        <f t="shared" si="730"/>
        <v>0</v>
      </c>
      <c r="P515" s="228"/>
      <c r="Q515" s="228"/>
      <c r="R515" s="228"/>
      <c r="S515" s="228"/>
      <c r="T515" s="228"/>
      <c r="W515" s="541"/>
    </row>
    <row r="516" spans="1:23" ht="12.75" customHeight="1">
      <c r="A516" s="229"/>
      <c r="B516" s="240"/>
      <c r="C516" s="240"/>
      <c r="D516" s="229"/>
      <c r="E516" s="242"/>
      <c r="F516" s="224"/>
      <c r="G516" s="248"/>
      <c r="H516" s="228"/>
      <c r="I516" s="266"/>
      <c r="J516" s="228"/>
      <c r="K516" s="65"/>
      <c r="L516" s="65"/>
      <c r="M516" s="65"/>
      <c r="N516" s="77"/>
      <c r="O516" s="66">
        <f t="shared" si="730"/>
        <v>0</v>
      </c>
      <c r="P516" s="228"/>
      <c r="Q516" s="228"/>
      <c r="R516" s="228"/>
      <c r="S516" s="228"/>
      <c r="T516" s="228"/>
      <c r="W516" s="541"/>
    </row>
    <row r="517" spans="1:23" ht="12.75" customHeight="1">
      <c r="A517" s="229">
        <v>22</v>
      </c>
      <c r="B517" s="240" t="s">
        <v>34</v>
      </c>
      <c r="C517" s="240" t="s">
        <v>636</v>
      </c>
      <c r="D517" s="229" t="s">
        <v>31</v>
      </c>
      <c r="E517" s="242">
        <v>5</v>
      </c>
      <c r="F517" s="224">
        <f t="shared" ref="F517" si="827">H517+J517+R517</f>
        <v>0.2083360608</v>
      </c>
      <c r="G517" s="248"/>
      <c r="H517" s="228">
        <f t="shared" ref="H517" si="828">G517*$P$16/1000</f>
        <v>0</v>
      </c>
      <c r="I517" s="266"/>
      <c r="J517" s="228">
        <f t="shared" ref="J517" si="829">I517*$P$17/1000</f>
        <v>0</v>
      </c>
      <c r="K517" s="65" t="s">
        <v>591</v>
      </c>
      <c r="L517" s="65" t="s">
        <v>31</v>
      </c>
      <c r="M517" s="65">
        <v>1</v>
      </c>
      <c r="N517" s="77">
        <v>0.184</v>
      </c>
      <c r="O517" s="66">
        <f t="shared" si="730"/>
        <v>0.184</v>
      </c>
      <c r="P517" s="228">
        <f t="shared" ref="P517" si="830">E517*F517</f>
        <v>1.041680304</v>
      </c>
      <c r="Q517" s="228">
        <f t="shared" ref="Q517" si="831">SUM(O517:O520)</f>
        <v>0.184</v>
      </c>
      <c r="R517" s="228">
        <f t="shared" ref="R517" si="832">Q517*1.02*1.05*$R$22</f>
        <v>0.2083360608</v>
      </c>
      <c r="S517" s="228">
        <f t="shared" ref="S517" si="833">F517*$S$25</f>
        <v>0.24288826240663969</v>
      </c>
      <c r="T517" s="228">
        <f t="shared" ref="T517" si="834">S517*E517</f>
        <v>1.2144413120331985</v>
      </c>
      <c r="W517" s="541">
        <v>1.2144413120331985</v>
      </c>
    </row>
    <row r="518" spans="1:23" ht="12.75" customHeight="1">
      <c r="A518" s="229"/>
      <c r="B518" s="240"/>
      <c r="C518" s="240"/>
      <c r="D518" s="229"/>
      <c r="E518" s="242"/>
      <c r="F518" s="224"/>
      <c r="G518" s="248"/>
      <c r="H518" s="228"/>
      <c r="I518" s="266"/>
      <c r="J518" s="228"/>
      <c r="K518" s="65"/>
      <c r="L518" s="65"/>
      <c r="M518" s="65"/>
      <c r="N518" s="77"/>
      <c r="O518" s="66">
        <f t="shared" si="730"/>
        <v>0</v>
      </c>
      <c r="P518" s="228"/>
      <c r="Q518" s="228"/>
      <c r="R518" s="228"/>
      <c r="S518" s="228"/>
      <c r="T518" s="228"/>
      <c r="W518" s="541"/>
    </row>
    <row r="519" spans="1:23" ht="12.75" customHeight="1">
      <c r="A519" s="229"/>
      <c r="B519" s="240"/>
      <c r="C519" s="240"/>
      <c r="D519" s="229"/>
      <c r="E519" s="242"/>
      <c r="F519" s="224"/>
      <c r="G519" s="248"/>
      <c r="H519" s="228"/>
      <c r="I519" s="266"/>
      <c r="J519" s="228"/>
      <c r="K519" s="65"/>
      <c r="L519" s="65"/>
      <c r="M519" s="67"/>
      <c r="N519" s="77"/>
      <c r="O519" s="66">
        <f t="shared" si="730"/>
        <v>0</v>
      </c>
      <c r="P519" s="228"/>
      <c r="Q519" s="228"/>
      <c r="R519" s="228"/>
      <c r="S519" s="228"/>
      <c r="T519" s="228"/>
      <c r="W519" s="541"/>
    </row>
    <row r="520" spans="1:23" ht="12.75" customHeight="1">
      <c r="A520" s="229"/>
      <c r="B520" s="240"/>
      <c r="C520" s="240"/>
      <c r="D520" s="229"/>
      <c r="E520" s="242"/>
      <c r="F520" s="224"/>
      <c r="G520" s="248"/>
      <c r="H520" s="228"/>
      <c r="I520" s="266"/>
      <c r="J520" s="228"/>
      <c r="K520" s="65"/>
      <c r="L520" s="65"/>
      <c r="M520" s="65"/>
      <c r="N520" s="77"/>
      <c r="O520" s="66">
        <f t="shared" si="730"/>
        <v>0</v>
      </c>
      <c r="P520" s="228"/>
      <c r="Q520" s="228"/>
      <c r="R520" s="228"/>
      <c r="S520" s="228"/>
      <c r="T520" s="228"/>
      <c r="W520" s="541"/>
    </row>
    <row r="521" spans="1:23" ht="12.75" customHeight="1">
      <c r="A521" s="229">
        <v>23</v>
      </c>
      <c r="B521" s="240" t="s">
        <v>34</v>
      </c>
      <c r="C521" s="240" t="s">
        <v>637</v>
      </c>
      <c r="D521" s="229" t="s">
        <v>31</v>
      </c>
      <c r="E521" s="242">
        <v>5</v>
      </c>
      <c r="F521" s="224">
        <f t="shared" ref="F521" si="835">H521+J521+R521</f>
        <v>0.33514931519999991</v>
      </c>
      <c r="G521" s="248"/>
      <c r="H521" s="228">
        <f t="shared" ref="H521" si="836">G521*$P$16/1000</f>
        <v>0</v>
      </c>
      <c r="I521" s="266"/>
      <c r="J521" s="228">
        <f t="shared" ref="J521" si="837">I521*$P$17/1000</f>
        <v>0</v>
      </c>
      <c r="K521" s="65" t="s">
        <v>591</v>
      </c>
      <c r="L521" s="65" t="s">
        <v>31</v>
      </c>
      <c r="M521" s="65">
        <v>1</v>
      </c>
      <c r="N521" s="77">
        <v>0.29599999999999999</v>
      </c>
      <c r="O521" s="66">
        <f t="shared" si="730"/>
        <v>0.29599999999999999</v>
      </c>
      <c r="P521" s="228">
        <f t="shared" ref="P521" si="838">E521*F521</f>
        <v>1.6757465759999994</v>
      </c>
      <c r="Q521" s="228">
        <f t="shared" ref="Q521" si="839">SUM(O521:O524)</f>
        <v>0.29599999999999999</v>
      </c>
      <c r="R521" s="228">
        <f t="shared" ref="R521" si="840">Q521*1.02*1.05*$R$22</f>
        <v>0.33514931519999991</v>
      </c>
      <c r="S521" s="228">
        <f t="shared" ref="S521" si="841">F521*$S$25</f>
        <v>0.39073329169763765</v>
      </c>
      <c r="T521" s="228">
        <f t="shared" ref="T521" si="842">S521*E521</f>
        <v>1.9536664584881882</v>
      </c>
      <c r="W521" s="541">
        <v>1.9536664584881882</v>
      </c>
    </row>
    <row r="522" spans="1:23" ht="12.75" customHeight="1">
      <c r="A522" s="229"/>
      <c r="B522" s="240"/>
      <c r="C522" s="240"/>
      <c r="D522" s="229"/>
      <c r="E522" s="242"/>
      <c r="F522" s="224"/>
      <c r="G522" s="248"/>
      <c r="H522" s="228"/>
      <c r="I522" s="266"/>
      <c r="J522" s="228"/>
      <c r="K522" s="65"/>
      <c r="L522" s="65"/>
      <c r="M522" s="65"/>
      <c r="N522" s="77"/>
      <c r="O522" s="66">
        <f t="shared" si="730"/>
        <v>0</v>
      </c>
      <c r="P522" s="228"/>
      <c r="Q522" s="228"/>
      <c r="R522" s="228"/>
      <c r="S522" s="228"/>
      <c r="T522" s="228"/>
      <c r="W522" s="541"/>
    </row>
    <row r="523" spans="1:23" ht="12.75" customHeight="1">
      <c r="A523" s="229"/>
      <c r="B523" s="240"/>
      <c r="C523" s="240"/>
      <c r="D523" s="229"/>
      <c r="E523" s="242"/>
      <c r="F523" s="224"/>
      <c r="G523" s="248"/>
      <c r="H523" s="228"/>
      <c r="I523" s="266"/>
      <c r="J523" s="228"/>
      <c r="K523" s="65"/>
      <c r="L523" s="65"/>
      <c r="M523" s="67"/>
      <c r="N523" s="77"/>
      <c r="O523" s="66">
        <f t="shared" si="730"/>
        <v>0</v>
      </c>
      <c r="P523" s="228"/>
      <c r="Q523" s="228"/>
      <c r="R523" s="228"/>
      <c r="S523" s="228"/>
      <c r="T523" s="228"/>
      <c r="W523" s="541"/>
    </row>
    <row r="524" spans="1:23" ht="12.75" customHeight="1">
      <c r="A524" s="229"/>
      <c r="B524" s="240"/>
      <c r="C524" s="240"/>
      <c r="D524" s="229"/>
      <c r="E524" s="242"/>
      <c r="F524" s="224"/>
      <c r="G524" s="248"/>
      <c r="H524" s="228"/>
      <c r="I524" s="266"/>
      <c r="J524" s="228"/>
      <c r="K524" s="65"/>
      <c r="L524" s="65"/>
      <c r="M524" s="65"/>
      <c r="N524" s="77"/>
      <c r="O524" s="66">
        <f t="shared" si="730"/>
        <v>0</v>
      </c>
      <c r="P524" s="228"/>
      <c r="Q524" s="228"/>
      <c r="R524" s="228"/>
      <c r="S524" s="228"/>
      <c r="T524" s="228"/>
      <c r="W524" s="541"/>
    </row>
    <row r="525" spans="1:23" ht="12.75" customHeight="1">
      <c r="A525" s="229">
        <v>24</v>
      </c>
      <c r="B525" s="240" t="s">
        <v>34</v>
      </c>
      <c r="C525" s="240" t="s">
        <v>638</v>
      </c>
      <c r="D525" s="229" t="s">
        <v>31</v>
      </c>
      <c r="E525" s="242">
        <v>5</v>
      </c>
      <c r="F525" s="224">
        <f t="shared" ref="F525" si="843">H525+J525+R525</f>
        <v>0.67935672000000003</v>
      </c>
      <c r="G525" s="248"/>
      <c r="H525" s="228">
        <f t="shared" ref="H525" si="844">G525*$P$16/1000</f>
        <v>0</v>
      </c>
      <c r="I525" s="266"/>
      <c r="J525" s="228">
        <f t="shared" ref="J525" si="845">I525*$P$17/1000</f>
        <v>0</v>
      </c>
      <c r="K525" s="65" t="s">
        <v>591</v>
      </c>
      <c r="L525" s="65" t="s">
        <v>31</v>
      </c>
      <c r="M525" s="65">
        <v>1</v>
      </c>
      <c r="N525" s="77">
        <v>0.6</v>
      </c>
      <c r="O525" s="66">
        <f t="shared" si="730"/>
        <v>0.6</v>
      </c>
      <c r="P525" s="228">
        <f t="shared" ref="P525" si="846">E525*F525</f>
        <v>3.3967836</v>
      </c>
      <c r="Q525" s="228">
        <f t="shared" ref="Q525" si="847">SUM(O525:O528)</f>
        <v>0.6</v>
      </c>
      <c r="R525" s="228">
        <f t="shared" ref="R525" si="848">Q525*1.02*1.05*$R$22</f>
        <v>0.67935672000000003</v>
      </c>
      <c r="S525" s="228">
        <f t="shared" ref="S525" si="849">F525*$S$25</f>
        <v>0.79202694263034679</v>
      </c>
      <c r="T525" s="228">
        <f t="shared" ref="T525" si="850">S525*E525</f>
        <v>3.9601347131517342</v>
      </c>
      <c r="W525" s="541">
        <v>3.9601347131517342</v>
      </c>
    </row>
    <row r="526" spans="1:23" ht="12.75" customHeight="1">
      <c r="A526" s="229"/>
      <c r="B526" s="240"/>
      <c r="C526" s="240"/>
      <c r="D526" s="229"/>
      <c r="E526" s="242"/>
      <c r="F526" s="224"/>
      <c r="G526" s="248"/>
      <c r="H526" s="228"/>
      <c r="I526" s="266"/>
      <c r="J526" s="228"/>
      <c r="K526" s="65"/>
      <c r="L526" s="65"/>
      <c r="M526" s="65"/>
      <c r="N526" s="77"/>
      <c r="O526" s="66">
        <f t="shared" si="730"/>
        <v>0</v>
      </c>
      <c r="P526" s="228"/>
      <c r="Q526" s="228"/>
      <c r="R526" s="228"/>
      <c r="S526" s="228"/>
      <c r="T526" s="228"/>
      <c r="W526" s="541"/>
    </row>
    <row r="527" spans="1:23" ht="12.75" customHeight="1">
      <c r="A527" s="229"/>
      <c r="B527" s="240"/>
      <c r="C527" s="240"/>
      <c r="D527" s="229"/>
      <c r="E527" s="242"/>
      <c r="F527" s="224"/>
      <c r="G527" s="248"/>
      <c r="H527" s="228"/>
      <c r="I527" s="266"/>
      <c r="J527" s="228"/>
      <c r="K527" s="65"/>
      <c r="L527" s="65"/>
      <c r="M527" s="67"/>
      <c r="N527" s="77"/>
      <c r="O527" s="66">
        <f t="shared" si="730"/>
        <v>0</v>
      </c>
      <c r="P527" s="228"/>
      <c r="Q527" s="228"/>
      <c r="R527" s="228"/>
      <c r="S527" s="228"/>
      <c r="T527" s="228"/>
      <c r="W527" s="541"/>
    </row>
    <row r="528" spans="1:23" ht="12.75" customHeight="1">
      <c r="A528" s="229"/>
      <c r="B528" s="240"/>
      <c r="C528" s="240"/>
      <c r="D528" s="229"/>
      <c r="E528" s="242"/>
      <c r="F528" s="224"/>
      <c r="G528" s="248"/>
      <c r="H528" s="228"/>
      <c r="I528" s="266"/>
      <c r="J528" s="228"/>
      <c r="K528" s="65"/>
      <c r="L528" s="65"/>
      <c r="M528" s="65"/>
      <c r="N528" s="77"/>
      <c r="O528" s="66">
        <f t="shared" si="730"/>
        <v>0</v>
      </c>
      <c r="P528" s="228"/>
      <c r="Q528" s="228"/>
      <c r="R528" s="228"/>
      <c r="S528" s="228"/>
      <c r="T528" s="228"/>
      <c r="W528" s="541"/>
    </row>
    <row r="529" spans="1:23" ht="12.75" customHeight="1">
      <c r="A529" s="229">
        <v>25</v>
      </c>
      <c r="B529" s="240" t="s">
        <v>34</v>
      </c>
      <c r="C529" s="240" t="s">
        <v>590</v>
      </c>
      <c r="D529" s="229" t="s">
        <v>31</v>
      </c>
      <c r="E529" s="242">
        <v>5</v>
      </c>
      <c r="F529" s="224">
        <f t="shared" ref="F529" si="851">H529+J529+R529</f>
        <v>0.79258284000000001</v>
      </c>
      <c r="G529" s="248"/>
      <c r="H529" s="228">
        <f t="shared" ref="H529" si="852">G529*$P$16/1000</f>
        <v>0</v>
      </c>
      <c r="I529" s="266"/>
      <c r="J529" s="228">
        <f t="shared" ref="J529" si="853">I529*$P$17/1000</f>
        <v>0</v>
      </c>
      <c r="K529" s="65" t="s">
        <v>591</v>
      </c>
      <c r="L529" s="65" t="s">
        <v>31</v>
      </c>
      <c r="M529" s="65">
        <v>1</v>
      </c>
      <c r="N529" s="77">
        <v>0.7</v>
      </c>
      <c r="O529" s="66">
        <f t="shared" si="730"/>
        <v>0.7</v>
      </c>
      <c r="P529" s="228">
        <f t="shared" ref="P529" si="854">E529*F529</f>
        <v>3.9629142000000002</v>
      </c>
      <c r="Q529" s="228">
        <f t="shared" ref="Q529" si="855">SUM(O529:O532)</f>
        <v>0.7</v>
      </c>
      <c r="R529" s="228">
        <f t="shared" ref="R529" si="856">Q529*1.02*1.05*$R$22</f>
        <v>0.79258284000000001</v>
      </c>
      <c r="S529" s="228">
        <f t="shared" ref="S529" si="857">F529*$S$25</f>
        <v>0.92403143306873792</v>
      </c>
      <c r="T529" s="228">
        <f t="shared" ref="T529" si="858">S529*E529</f>
        <v>4.6201571653436897</v>
      </c>
      <c r="W529" s="541">
        <v>4.6201571653436897</v>
      </c>
    </row>
    <row r="530" spans="1:23" ht="12.75" customHeight="1">
      <c r="A530" s="229"/>
      <c r="B530" s="240"/>
      <c r="C530" s="240"/>
      <c r="D530" s="229"/>
      <c r="E530" s="242"/>
      <c r="F530" s="224"/>
      <c r="G530" s="248"/>
      <c r="H530" s="228"/>
      <c r="I530" s="266"/>
      <c r="J530" s="228"/>
      <c r="K530" s="65"/>
      <c r="L530" s="65"/>
      <c r="M530" s="65"/>
      <c r="N530" s="77"/>
      <c r="O530" s="66">
        <f t="shared" ref="O530:O593" si="859">M530*N530</f>
        <v>0</v>
      </c>
      <c r="P530" s="228"/>
      <c r="Q530" s="228"/>
      <c r="R530" s="228"/>
      <c r="S530" s="228"/>
      <c r="T530" s="228"/>
      <c r="W530" s="541"/>
    </row>
    <row r="531" spans="1:23" ht="12.75" customHeight="1">
      <c r="A531" s="229"/>
      <c r="B531" s="240"/>
      <c r="C531" s="240"/>
      <c r="D531" s="229"/>
      <c r="E531" s="242"/>
      <c r="F531" s="224"/>
      <c r="G531" s="248"/>
      <c r="H531" s="228"/>
      <c r="I531" s="266"/>
      <c r="J531" s="228"/>
      <c r="K531" s="65"/>
      <c r="L531" s="65"/>
      <c r="M531" s="67"/>
      <c r="N531" s="77"/>
      <c r="O531" s="66">
        <f t="shared" si="859"/>
        <v>0</v>
      </c>
      <c r="P531" s="228"/>
      <c r="Q531" s="228"/>
      <c r="R531" s="228"/>
      <c r="S531" s="228"/>
      <c r="T531" s="228"/>
      <c r="W531" s="541"/>
    </row>
    <row r="532" spans="1:23" ht="12.75" customHeight="1">
      <c r="A532" s="229"/>
      <c r="B532" s="240"/>
      <c r="C532" s="240"/>
      <c r="D532" s="229"/>
      <c r="E532" s="242"/>
      <c r="F532" s="224"/>
      <c r="G532" s="248"/>
      <c r="H532" s="228"/>
      <c r="I532" s="266"/>
      <c r="J532" s="228"/>
      <c r="K532" s="65"/>
      <c r="L532" s="65"/>
      <c r="M532" s="65"/>
      <c r="N532" s="77"/>
      <c r="O532" s="66">
        <f t="shared" si="859"/>
        <v>0</v>
      </c>
      <c r="P532" s="228"/>
      <c r="Q532" s="228"/>
      <c r="R532" s="228"/>
      <c r="S532" s="228"/>
      <c r="T532" s="228"/>
      <c r="W532" s="541"/>
    </row>
    <row r="533" spans="1:23" ht="12.75" customHeight="1">
      <c r="A533" s="229">
        <v>26</v>
      </c>
      <c r="B533" s="240" t="s">
        <v>34</v>
      </c>
      <c r="C533" s="240" t="s">
        <v>592</v>
      </c>
      <c r="D533" s="229" t="s">
        <v>31</v>
      </c>
      <c r="E533" s="242">
        <v>290</v>
      </c>
      <c r="F533" s="224">
        <f t="shared" ref="F533" si="860">H533+J533+R533</f>
        <v>4.5290447999999997E-2</v>
      </c>
      <c r="G533" s="248"/>
      <c r="H533" s="228">
        <f t="shared" ref="H533" si="861">G533*$P$16/1000</f>
        <v>0</v>
      </c>
      <c r="I533" s="266"/>
      <c r="J533" s="228">
        <f t="shared" ref="J533" si="862">I533*$P$17/1000</f>
        <v>0</v>
      </c>
      <c r="K533" s="65" t="s">
        <v>593</v>
      </c>
      <c r="L533" s="65" t="s">
        <v>31</v>
      </c>
      <c r="M533" s="65">
        <v>1</v>
      </c>
      <c r="N533" s="77">
        <v>0.04</v>
      </c>
      <c r="O533" s="66">
        <f t="shared" si="859"/>
        <v>0.04</v>
      </c>
      <c r="P533" s="228">
        <f t="shared" ref="P533" si="863">E533*F533</f>
        <v>13.134229919999999</v>
      </c>
      <c r="Q533" s="228">
        <f t="shared" ref="Q533" si="864">SUM(O533:O536)</f>
        <v>0.04</v>
      </c>
      <c r="R533" s="228">
        <f t="shared" ref="R533" si="865">Q533*1.02*1.05*$R$22</f>
        <v>4.5290447999999997E-2</v>
      </c>
      <c r="S533" s="228">
        <f t="shared" ref="S533" si="866">F533*$S$25</f>
        <v>5.280179617535645E-2</v>
      </c>
      <c r="T533" s="228">
        <f t="shared" ref="T533" si="867">S533*E533</f>
        <v>15.312520890853371</v>
      </c>
      <c r="W533" s="541">
        <v>15.312520890853371</v>
      </c>
    </row>
    <row r="534" spans="1:23" ht="12.75" customHeight="1">
      <c r="A534" s="229"/>
      <c r="B534" s="240"/>
      <c r="C534" s="240"/>
      <c r="D534" s="229"/>
      <c r="E534" s="242"/>
      <c r="F534" s="224"/>
      <c r="G534" s="248"/>
      <c r="H534" s="228"/>
      <c r="I534" s="266"/>
      <c r="J534" s="228"/>
      <c r="K534" s="65"/>
      <c r="L534" s="65"/>
      <c r="M534" s="65"/>
      <c r="N534" s="77"/>
      <c r="O534" s="66">
        <f t="shared" si="859"/>
        <v>0</v>
      </c>
      <c r="P534" s="228"/>
      <c r="Q534" s="228"/>
      <c r="R534" s="228"/>
      <c r="S534" s="228"/>
      <c r="T534" s="228"/>
      <c r="W534" s="541"/>
    </row>
    <row r="535" spans="1:23" ht="12.75" customHeight="1">
      <c r="A535" s="229"/>
      <c r="B535" s="240"/>
      <c r="C535" s="240"/>
      <c r="D535" s="229"/>
      <c r="E535" s="242"/>
      <c r="F535" s="224"/>
      <c r="G535" s="248"/>
      <c r="H535" s="228"/>
      <c r="I535" s="266"/>
      <c r="J535" s="228"/>
      <c r="K535" s="65"/>
      <c r="L535" s="65"/>
      <c r="M535" s="67"/>
      <c r="N535" s="77"/>
      <c r="O535" s="66">
        <f t="shared" si="859"/>
        <v>0</v>
      </c>
      <c r="P535" s="228"/>
      <c r="Q535" s="228"/>
      <c r="R535" s="228"/>
      <c r="S535" s="228"/>
      <c r="T535" s="228"/>
      <c r="W535" s="541"/>
    </row>
    <row r="536" spans="1:23" ht="12.75" customHeight="1">
      <c r="A536" s="229"/>
      <c r="B536" s="240"/>
      <c r="C536" s="240"/>
      <c r="D536" s="229"/>
      <c r="E536" s="242"/>
      <c r="F536" s="224"/>
      <c r="G536" s="248"/>
      <c r="H536" s="228"/>
      <c r="I536" s="266"/>
      <c r="J536" s="228"/>
      <c r="K536" s="65"/>
      <c r="L536" s="65"/>
      <c r="M536" s="65"/>
      <c r="N536" s="77"/>
      <c r="O536" s="66">
        <f t="shared" si="859"/>
        <v>0</v>
      </c>
      <c r="P536" s="228"/>
      <c r="Q536" s="228"/>
      <c r="R536" s="228"/>
      <c r="S536" s="228"/>
      <c r="T536" s="228"/>
      <c r="W536" s="541"/>
    </row>
    <row r="537" spans="1:23" ht="12.75" customHeight="1">
      <c r="A537" s="229">
        <v>27</v>
      </c>
      <c r="B537" s="240" t="s">
        <v>34</v>
      </c>
      <c r="C537" s="240" t="s">
        <v>639</v>
      </c>
      <c r="D537" s="229" t="s">
        <v>31</v>
      </c>
      <c r="E537" s="242">
        <v>250</v>
      </c>
      <c r="F537" s="224">
        <f t="shared" ref="F537" si="868">H537+J537+R537</f>
        <v>5.4348537600000003E-2</v>
      </c>
      <c r="G537" s="248"/>
      <c r="H537" s="228">
        <f t="shared" ref="H537" si="869">G537*$P$16/1000</f>
        <v>0</v>
      </c>
      <c r="I537" s="266"/>
      <c r="J537" s="228">
        <f t="shared" ref="J537" si="870">I537*$P$17/1000</f>
        <v>0</v>
      </c>
      <c r="K537" s="65" t="s">
        <v>593</v>
      </c>
      <c r="L537" s="65" t="s">
        <v>31</v>
      </c>
      <c r="M537" s="65">
        <v>1</v>
      </c>
      <c r="N537" s="77">
        <v>4.8000000000000001E-2</v>
      </c>
      <c r="O537" s="66">
        <f t="shared" si="859"/>
        <v>4.8000000000000001E-2</v>
      </c>
      <c r="P537" s="228">
        <f t="shared" ref="P537" si="871">E537*F537</f>
        <v>13.5871344</v>
      </c>
      <c r="Q537" s="228">
        <f t="shared" ref="Q537" si="872">SUM(O537:O540)</f>
        <v>4.8000000000000001E-2</v>
      </c>
      <c r="R537" s="228">
        <f t="shared" ref="R537" si="873">Q537*1.02*1.05*$R$22</f>
        <v>5.4348537600000003E-2</v>
      </c>
      <c r="S537" s="228">
        <f t="shared" ref="S537" si="874">F537*$S$25</f>
        <v>6.3362155410427751E-2</v>
      </c>
      <c r="T537" s="228">
        <f t="shared" ref="T537" si="875">S537*E537</f>
        <v>15.840538852606938</v>
      </c>
      <c r="W537" s="541">
        <v>15.840538852606938</v>
      </c>
    </row>
    <row r="538" spans="1:23" ht="12.75" customHeight="1">
      <c r="A538" s="229"/>
      <c r="B538" s="240"/>
      <c r="C538" s="240"/>
      <c r="D538" s="229"/>
      <c r="E538" s="242"/>
      <c r="F538" s="224"/>
      <c r="G538" s="248"/>
      <c r="H538" s="228"/>
      <c r="I538" s="266"/>
      <c r="J538" s="228"/>
      <c r="K538" s="65"/>
      <c r="L538" s="65"/>
      <c r="M538" s="65"/>
      <c r="N538" s="77"/>
      <c r="O538" s="66">
        <f t="shared" si="859"/>
        <v>0</v>
      </c>
      <c r="P538" s="228"/>
      <c r="Q538" s="228"/>
      <c r="R538" s="228"/>
      <c r="S538" s="228"/>
      <c r="T538" s="228"/>
      <c r="W538" s="541"/>
    </row>
    <row r="539" spans="1:23" ht="12.75" customHeight="1">
      <c r="A539" s="229"/>
      <c r="B539" s="240"/>
      <c r="C539" s="240"/>
      <c r="D539" s="229"/>
      <c r="E539" s="242"/>
      <c r="F539" s="224"/>
      <c r="G539" s="248"/>
      <c r="H539" s="228"/>
      <c r="I539" s="266"/>
      <c r="J539" s="228"/>
      <c r="K539" s="65"/>
      <c r="L539" s="65"/>
      <c r="M539" s="67"/>
      <c r="N539" s="77"/>
      <c r="O539" s="66">
        <f t="shared" si="859"/>
        <v>0</v>
      </c>
      <c r="P539" s="228"/>
      <c r="Q539" s="228"/>
      <c r="R539" s="228"/>
      <c r="S539" s="228"/>
      <c r="T539" s="228"/>
      <c r="W539" s="541"/>
    </row>
    <row r="540" spans="1:23" ht="12.75" customHeight="1">
      <c r="A540" s="229"/>
      <c r="B540" s="240"/>
      <c r="C540" s="240"/>
      <c r="D540" s="229"/>
      <c r="E540" s="242"/>
      <c r="F540" s="224"/>
      <c r="G540" s="248"/>
      <c r="H540" s="228"/>
      <c r="I540" s="266"/>
      <c r="J540" s="228"/>
      <c r="K540" s="65"/>
      <c r="L540" s="65"/>
      <c r="M540" s="65"/>
      <c r="N540" s="77"/>
      <c r="O540" s="66">
        <f t="shared" si="859"/>
        <v>0</v>
      </c>
      <c r="P540" s="228"/>
      <c r="Q540" s="228"/>
      <c r="R540" s="228"/>
      <c r="S540" s="228"/>
      <c r="T540" s="228"/>
      <c r="W540" s="541"/>
    </row>
    <row r="541" spans="1:23" ht="12.75" customHeight="1">
      <c r="A541" s="229">
        <v>28</v>
      </c>
      <c r="B541" s="240" t="s">
        <v>34</v>
      </c>
      <c r="C541" s="240" t="s">
        <v>640</v>
      </c>
      <c r="D541" s="229" t="s">
        <v>31</v>
      </c>
      <c r="E541" s="242">
        <v>25</v>
      </c>
      <c r="F541" s="224">
        <f t="shared" ref="F541" si="876">H541+J541+R541</f>
        <v>9.9638985599999993E-2</v>
      </c>
      <c r="G541" s="248"/>
      <c r="H541" s="228">
        <f t="shared" ref="H541" si="877">G541*$P$16/1000</f>
        <v>0</v>
      </c>
      <c r="I541" s="266"/>
      <c r="J541" s="228">
        <f t="shared" ref="J541" si="878">I541*$P$17/1000</f>
        <v>0</v>
      </c>
      <c r="K541" s="65" t="s">
        <v>593</v>
      </c>
      <c r="L541" s="65" t="s">
        <v>31</v>
      </c>
      <c r="M541" s="65">
        <v>1</v>
      </c>
      <c r="N541" s="77">
        <v>8.7999999999999995E-2</v>
      </c>
      <c r="O541" s="66">
        <f t="shared" si="859"/>
        <v>8.7999999999999995E-2</v>
      </c>
      <c r="P541" s="228">
        <f t="shared" ref="P541" si="879">E541*F541</f>
        <v>2.4909746399999997</v>
      </c>
      <c r="Q541" s="228">
        <f t="shared" ref="Q541" si="880">SUM(O541:O544)</f>
        <v>8.7999999999999995E-2</v>
      </c>
      <c r="R541" s="228">
        <f t="shared" ref="R541" si="881">Q541*1.02*1.05*$R$22</f>
        <v>9.9638985599999993E-2</v>
      </c>
      <c r="S541" s="228">
        <f t="shared" ref="S541" si="882">F541*$S$25</f>
        <v>0.11616395158578419</v>
      </c>
      <c r="T541" s="228">
        <f t="shared" ref="T541" si="883">S541*E541</f>
        <v>2.9040987896446047</v>
      </c>
      <c r="W541" s="541">
        <v>2.9040987896446047</v>
      </c>
    </row>
    <row r="542" spans="1:23" ht="12.75" customHeight="1">
      <c r="A542" s="229"/>
      <c r="B542" s="240"/>
      <c r="C542" s="240"/>
      <c r="D542" s="229"/>
      <c r="E542" s="242"/>
      <c r="F542" s="224"/>
      <c r="G542" s="248"/>
      <c r="H542" s="228"/>
      <c r="I542" s="266"/>
      <c r="J542" s="228"/>
      <c r="K542" s="65"/>
      <c r="L542" s="65"/>
      <c r="M542" s="65"/>
      <c r="N542" s="77"/>
      <c r="O542" s="66">
        <f t="shared" si="859"/>
        <v>0</v>
      </c>
      <c r="P542" s="228"/>
      <c r="Q542" s="228"/>
      <c r="R542" s="228"/>
      <c r="S542" s="228"/>
      <c r="T542" s="228"/>
      <c r="W542" s="541"/>
    </row>
    <row r="543" spans="1:23" ht="12.75" customHeight="1">
      <c r="A543" s="229"/>
      <c r="B543" s="240"/>
      <c r="C543" s="240"/>
      <c r="D543" s="229"/>
      <c r="E543" s="242"/>
      <c r="F543" s="224"/>
      <c r="G543" s="248"/>
      <c r="H543" s="228"/>
      <c r="I543" s="266"/>
      <c r="J543" s="228"/>
      <c r="K543" s="65"/>
      <c r="L543" s="65"/>
      <c r="M543" s="67"/>
      <c r="N543" s="77"/>
      <c r="O543" s="66">
        <f t="shared" si="859"/>
        <v>0</v>
      </c>
      <c r="P543" s="228"/>
      <c r="Q543" s="228"/>
      <c r="R543" s="228"/>
      <c r="S543" s="228"/>
      <c r="T543" s="228"/>
      <c r="W543" s="541"/>
    </row>
    <row r="544" spans="1:23" ht="12.75" customHeight="1">
      <c r="A544" s="229"/>
      <c r="B544" s="240"/>
      <c r="C544" s="240"/>
      <c r="D544" s="229"/>
      <c r="E544" s="242"/>
      <c r="F544" s="224"/>
      <c r="G544" s="248"/>
      <c r="H544" s="228"/>
      <c r="I544" s="266"/>
      <c r="J544" s="228"/>
      <c r="K544" s="65"/>
      <c r="L544" s="65"/>
      <c r="M544" s="65"/>
      <c r="N544" s="77"/>
      <c r="O544" s="66">
        <f t="shared" si="859"/>
        <v>0</v>
      </c>
      <c r="P544" s="228"/>
      <c r="Q544" s="228"/>
      <c r="R544" s="228"/>
      <c r="S544" s="228"/>
      <c r="T544" s="228"/>
      <c r="W544" s="541"/>
    </row>
    <row r="545" spans="1:23" ht="12.75" customHeight="1">
      <c r="A545" s="229">
        <v>29</v>
      </c>
      <c r="B545" s="240" t="s">
        <v>34</v>
      </c>
      <c r="C545" s="240" t="s">
        <v>641</v>
      </c>
      <c r="D545" s="229" t="s">
        <v>31</v>
      </c>
      <c r="E545" s="242">
        <v>25</v>
      </c>
      <c r="F545" s="224">
        <f t="shared" ref="F545" si="884">H545+J545+R545</f>
        <v>6.340662720000001E-2</v>
      </c>
      <c r="G545" s="248"/>
      <c r="H545" s="228">
        <f t="shared" ref="H545" si="885">G545*$P$16/1000</f>
        <v>0</v>
      </c>
      <c r="I545" s="266"/>
      <c r="J545" s="228">
        <f t="shared" ref="J545" si="886">I545*$P$17/1000</f>
        <v>0</v>
      </c>
      <c r="K545" s="65" t="s">
        <v>593</v>
      </c>
      <c r="L545" s="65" t="s">
        <v>31</v>
      </c>
      <c r="M545" s="65">
        <v>1</v>
      </c>
      <c r="N545" s="77">
        <v>5.6000000000000001E-2</v>
      </c>
      <c r="O545" s="66">
        <f t="shared" si="859"/>
        <v>5.6000000000000001E-2</v>
      </c>
      <c r="P545" s="228">
        <f t="shared" ref="P545" si="887">E545*F545</f>
        <v>1.5851656800000002</v>
      </c>
      <c r="Q545" s="228">
        <f t="shared" ref="Q545" si="888">SUM(O545:O548)</f>
        <v>5.6000000000000001E-2</v>
      </c>
      <c r="R545" s="228">
        <f t="shared" ref="R545" si="889">Q545*1.02*1.05*$R$22</f>
        <v>6.340662720000001E-2</v>
      </c>
      <c r="S545" s="228">
        <f t="shared" ref="S545" si="890">F545*$S$25</f>
        <v>7.3922514645499038E-2</v>
      </c>
      <c r="T545" s="228">
        <f t="shared" ref="T545" si="891">S545*E545</f>
        <v>1.8480628661374761</v>
      </c>
      <c r="W545" s="541">
        <v>1.8480628661374761</v>
      </c>
    </row>
    <row r="546" spans="1:23" ht="12.75" customHeight="1">
      <c r="A546" s="229"/>
      <c r="B546" s="240"/>
      <c r="C546" s="240"/>
      <c r="D546" s="229"/>
      <c r="E546" s="242"/>
      <c r="F546" s="224"/>
      <c r="G546" s="248"/>
      <c r="H546" s="228"/>
      <c r="I546" s="266"/>
      <c r="J546" s="228"/>
      <c r="K546" s="65"/>
      <c r="L546" s="65"/>
      <c r="M546" s="65"/>
      <c r="N546" s="77"/>
      <c r="O546" s="66">
        <f t="shared" si="859"/>
        <v>0</v>
      </c>
      <c r="P546" s="228"/>
      <c r="Q546" s="228"/>
      <c r="R546" s="228"/>
      <c r="S546" s="228"/>
      <c r="T546" s="228"/>
      <c r="W546" s="541"/>
    </row>
    <row r="547" spans="1:23" ht="12.75" customHeight="1">
      <c r="A547" s="229"/>
      <c r="B547" s="240"/>
      <c r="C547" s="240"/>
      <c r="D547" s="229"/>
      <c r="E547" s="242"/>
      <c r="F547" s="224"/>
      <c r="G547" s="248"/>
      <c r="H547" s="228"/>
      <c r="I547" s="266"/>
      <c r="J547" s="228"/>
      <c r="K547" s="65"/>
      <c r="L547" s="65"/>
      <c r="M547" s="67"/>
      <c r="N547" s="77"/>
      <c r="O547" s="66">
        <f t="shared" si="859"/>
        <v>0</v>
      </c>
      <c r="P547" s="228"/>
      <c r="Q547" s="228"/>
      <c r="R547" s="228"/>
      <c r="S547" s="228"/>
      <c r="T547" s="228"/>
      <c r="W547" s="541"/>
    </row>
    <row r="548" spans="1:23" ht="12.75" customHeight="1">
      <c r="A548" s="229"/>
      <c r="B548" s="240"/>
      <c r="C548" s="240"/>
      <c r="D548" s="229"/>
      <c r="E548" s="242"/>
      <c r="F548" s="224"/>
      <c r="G548" s="248"/>
      <c r="H548" s="228"/>
      <c r="I548" s="266"/>
      <c r="J548" s="228"/>
      <c r="K548" s="65"/>
      <c r="L548" s="65"/>
      <c r="M548" s="65"/>
      <c r="N548" s="77"/>
      <c r="O548" s="66">
        <f t="shared" si="859"/>
        <v>0</v>
      </c>
      <c r="P548" s="228"/>
      <c r="Q548" s="228"/>
      <c r="R548" s="228"/>
      <c r="S548" s="228"/>
      <c r="T548" s="228"/>
      <c r="W548" s="541"/>
    </row>
    <row r="549" spans="1:23" ht="12.75" customHeight="1">
      <c r="A549" s="229">
        <v>30</v>
      </c>
      <c r="B549" s="240" t="s">
        <v>34</v>
      </c>
      <c r="C549" s="240" t="s">
        <v>594</v>
      </c>
      <c r="D549" s="229" t="s">
        <v>31</v>
      </c>
      <c r="E549" s="242">
        <v>25</v>
      </c>
      <c r="F549" s="224">
        <f t="shared" ref="F549" si="892">H549+J549+R549</f>
        <v>0.13134229920000001</v>
      </c>
      <c r="G549" s="248"/>
      <c r="H549" s="228">
        <f t="shared" ref="H549" si="893">G549*$P$16/1000</f>
        <v>0</v>
      </c>
      <c r="I549" s="266"/>
      <c r="J549" s="228">
        <f t="shared" ref="J549" si="894">I549*$P$17/1000</f>
        <v>0</v>
      </c>
      <c r="K549" s="65" t="s">
        <v>593</v>
      </c>
      <c r="L549" s="65" t="s">
        <v>31</v>
      </c>
      <c r="M549" s="65">
        <v>1</v>
      </c>
      <c r="N549" s="77">
        <v>0.11600000000000001</v>
      </c>
      <c r="O549" s="66">
        <f t="shared" si="859"/>
        <v>0.11600000000000001</v>
      </c>
      <c r="P549" s="228">
        <f t="shared" ref="P549" si="895">E549*F549</f>
        <v>3.2835574800000003</v>
      </c>
      <c r="Q549" s="228">
        <f t="shared" ref="Q549" si="896">SUM(O549:O552)</f>
        <v>0.11600000000000001</v>
      </c>
      <c r="R549" s="228">
        <f t="shared" ref="R549" si="897">Q549*1.02*1.05*$R$22</f>
        <v>0.13134229920000001</v>
      </c>
      <c r="S549" s="228">
        <f t="shared" ref="S549" si="898">F549*$S$25</f>
        <v>0.15312520890853373</v>
      </c>
      <c r="T549" s="228">
        <f t="shared" ref="T549" si="899">S549*E549</f>
        <v>3.8281302227133431</v>
      </c>
      <c r="W549" s="541">
        <v>3.8281302227133431</v>
      </c>
    </row>
    <row r="550" spans="1:23" ht="12.75" customHeight="1">
      <c r="A550" s="229"/>
      <c r="B550" s="240"/>
      <c r="C550" s="240"/>
      <c r="D550" s="229"/>
      <c r="E550" s="242"/>
      <c r="F550" s="224"/>
      <c r="G550" s="248"/>
      <c r="H550" s="228"/>
      <c r="I550" s="266"/>
      <c r="J550" s="228"/>
      <c r="K550" s="65"/>
      <c r="L550" s="65"/>
      <c r="M550" s="65"/>
      <c r="N550" s="77"/>
      <c r="O550" s="66">
        <f t="shared" si="859"/>
        <v>0</v>
      </c>
      <c r="P550" s="228"/>
      <c r="Q550" s="228"/>
      <c r="R550" s="228"/>
      <c r="S550" s="228"/>
      <c r="T550" s="228"/>
      <c r="W550" s="541"/>
    </row>
    <row r="551" spans="1:23" ht="12.75" customHeight="1">
      <c r="A551" s="229"/>
      <c r="B551" s="240"/>
      <c r="C551" s="240"/>
      <c r="D551" s="229"/>
      <c r="E551" s="242"/>
      <c r="F551" s="224"/>
      <c r="G551" s="248"/>
      <c r="H551" s="228"/>
      <c r="I551" s="266"/>
      <c r="J551" s="228"/>
      <c r="K551" s="65"/>
      <c r="L551" s="65"/>
      <c r="M551" s="67"/>
      <c r="N551" s="77"/>
      <c r="O551" s="66">
        <f t="shared" si="859"/>
        <v>0</v>
      </c>
      <c r="P551" s="228"/>
      <c r="Q551" s="228"/>
      <c r="R551" s="228"/>
      <c r="S551" s="228"/>
      <c r="T551" s="228"/>
      <c r="W551" s="541"/>
    </row>
    <row r="552" spans="1:23" ht="12.75" customHeight="1">
      <c r="A552" s="229"/>
      <c r="B552" s="240"/>
      <c r="C552" s="240"/>
      <c r="D552" s="229"/>
      <c r="E552" s="242"/>
      <c r="F552" s="224"/>
      <c r="G552" s="248"/>
      <c r="H552" s="228"/>
      <c r="I552" s="266"/>
      <c r="J552" s="228"/>
      <c r="K552" s="65"/>
      <c r="L552" s="65"/>
      <c r="M552" s="65"/>
      <c r="N552" s="77"/>
      <c r="O552" s="66">
        <f t="shared" si="859"/>
        <v>0</v>
      </c>
      <c r="P552" s="228"/>
      <c r="Q552" s="228"/>
      <c r="R552" s="228"/>
      <c r="S552" s="228"/>
      <c r="T552" s="228"/>
      <c r="W552" s="541"/>
    </row>
    <row r="553" spans="1:23" ht="12.75" customHeight="1">
      <c r="A553" s="229">
        <v>31</v>
      </c>
      <c r="B553" s="240" t="s">
        <v>34</v>
      </c>
      <c r="C553" s="240" t="s">
        <v>642</v>
      </c>
      <c r="D553" s="229" t="s">
        <v>31</v>
      </c>
      <c r="E553" s="242">
        <v>13</v>
      </c>
      <c r="F553" s="224">
        <f t="shared" ref="F553" si="900">H553+J553+R553</f>
        <v>0.10869707520000001</v>
      </c>
      <c r="G553" s="248"/>
      <c r="H553" s="228">
        <f t="shared" ref="H553" si="901">G553*$P$16/1000</f>
        <v>0</v>
      </c>
      <c r="I553" s="266"/>
      <c r="J553" s="228">
        <f t="shared" ref="J553" si="902">I553*$P$17/1000</f>
        <v>0</v>
      </c>
      <c r="K553" s="65" t="s">
        <v>593</v>
      </c>
      <c r="L553" s="65" t="s">
        <v>31</v>
      </c>
      <c r="M553" s="65">
        <v>1</v>
      </c>
      <c r="N553" s="77">
        <v>9.6000000000000002E-2</v>
      </c>
      <c r="O553" s="66">
        <f t="shared" si="859"/>
        <v>9.6000000000000002E-2</v>
      </c>
      <c r="P553" s="228">
        <f t="shared" ref="P553" si="903">E553*F553</f>
        <v>1.4130619776000002</v>
      </c>
      <c r="Q553" s="228">
        <f t="shared" ref="Q553" si="904">SUM(O553:O556)</f>
        <v>9.6000000000000002E-2</v>
      </c>
      <c r="R553" s="228">
        <f t="shared" ref="R553" si="905">Q553*1.02*1.05*$R$22</f>
        <v>0.10869707520000001</v>
      </c>
      <c r="S553" s="228">
        <f t="shared" ref="S553" si="906">F553*$S$25</f>
        <v>0.1267243108208555</v>
      </c>
      <c r="T553" s="228">
        <f t="shared" ref="T553" si="907">S553*E553</f>
        <v>1.6474160406711216</v>
      </c>
      <c r="W553" s="541">
        <v>1.6474160406711216</v>
      </c>
    </row>
    <row r="554" spans="1:23" ht="12.75" customHeight="1">
      <c r="A554" s="229"/>
      <c r="B554" s="240"/>
      <c r="C554" s="240"/>
      <c r="D554" s="229"/>
      <c r="E554" s="242"/>
      <c r="F554" s="224"/>
      <c r="G554" s="248"/>
      <c r="H554" s="228"/>
      <c r="I554" s="266"/>
      <c r="J554" s="228"/>
      <c r="K554" s="65"/>
      <c r="L554" s="65"/>
      <c r="M554" s="65"/>
      <c r="N554" s="77"/>
      <c r="O554" s="66">
        <f t="shared" si="859"/>
        <v>0</v>
      </c>
      <c r="P554" s="228"/>
      <c r="Q554" s="228"/>
      <c r="R554" s="228"/>
      <c r="S554" s="228"/>
      <c r="T554" s="228"/>
      <c r="W554" s="541"/>
    </row>
    <row r="555" spans="1:23" ht="12.75" customHeight="1">
      <c r="A555" s="229"/>
      <c r="B555" s="240"/>
      <c r="C555" s="240"/>
      <c r="D555" s="229"/>
      <c r="E555" s="242"/>
      <c r="F555" s="224"/>
      <c r="G555" s="248"/>
      <c r="H555" s="228"/>
      <c r="I555" s="266"/>
      <c r="J555" s="228"/>
      <c r="K555" s="65"/>
      <c r="L555" s="65"/>
      <c r="M555" s="67"/>
      <c r="N555" s="77"/>
      <c r="O555" s="66">
        <f t="shared" si="859"/>
        <v>0</v>
      </c>
      <c r="P555" s="228"/>
      <c r="Q555" s="228"/>
      <c r="R555" s="228"/>
      <c r="S555" s="228"/>
      <c r="T555" s="228"/>
      <c r="W555" s="541"/>
    </row>
    <row r="556" spans="1:23" ht="12.75" customHeight="1">
      <c r="A556" s="229"/>
      <c r="B556" s="240"/>
      <c r="C556" s="240"/>
      <c r="D556" s="229"/>
      <c r="E556" s="242"/>
      <c r="F556" s="224"/>
      <c r="G556" s="248"/>
      <c r="H556" s="228"/>
      <c r="I556" s="266"/>
      <c r="J556" s="228"/>
      <c r="K556" s="65"/>
      <c r="L556" s="65"/>
      <c r="M556" s="65"/>
      <c r="N556" s="77"/>
      <c r="O556" s="66">
        <f t="shared" si="859"/>
        <v>0</v>
      </c>
      <c r="P556" s="228"/>
      <c r="Q556" s="228"/>
      <c r="R556" s="228"/>
      <c r="S556" s="228"/>
      <c r="T556" s="228"/>
      <c r="W556" s="541"/>
    </row>
    <row r="557" spans="1:23" ht="12.75" customHeight="1">
      <c r="A557" s="229">
        <v>32</v>
      </c>
      <c r="B557" s="240" t="s">
        <v>34</v>
      </c>
      <c r="C557" s="240" t="s">
        <v>643</v>
      </c>
      <c r="D557" s="229" t="s">
        <v>31</v>
      </c>
      <c r="E557" s="242">
        <v>14</v>
      </c>
      <c r="F557" s="224">
        <f t="shared" ref="F557" si="908">H557+J557+R557</f>
        <v>0.31703313599999999</v>
      </c>
      <c r="G557" s="248"/>
      <c r="H557" s="228">
        <f t="shared" ref="H557" si="909">G557*$P$16/1000</f>
        <v>0</v>
      </c>
      <c r="I557" s="266"/>
      <c r="J557" s="228">
        <f t="shared" ref="J557" si="910">I557*$P$17/1000</f>
        <v>0</v>
      </c>
      <c r="K557" s="65" t="s">
        <v>593</v>
      </c>
      <c r="L557" s="65" t="s">
        <v>31</v>
      </c>
      <c r="M557" s="65">
        <v>1</v>
      </c>
      <c r="N557" s="77">
        <v>0.28000000000000003</v>
      </c>
      <c r="O557" s="66">
        <f t="shared" si="859"/>
        <v>0.28000000000000003</v>
      </c>
      <c r="P557" s="228">
        <f t="shared" ref="P557" si="911">E557*F557</f>
        <v>4.4384639039999998</v>
      </c>
      <c r="Q557" s="228">
        <f t="shared" ref="Q557" si="912">SUM(O557:O560)</f>
        <v>0.28000000000000003</v>
      </c>
      <c r="R557" s="228">
        <f t="shared" ref="R557" si="913">Q557*1.02*1.05*$R$22</f>
        <v>0.31703313599999999</v>
      </c>
      <c r="S557" s="228">
        <f t="shared" ref="S557" si="914">F557*$S$25</f>
        <v>0.36961257322749513</v>
      </c>
      <c r="T557" s="228">
        <f t="shared" ref="T557" si="915">S557*E557</f>
        <v>5.1745760251849315</v>
      </c>
      <c r="W557" s="541">
        <v>5.1745760251849315</v>
      </c>
    </row>
    <row r="558" spans="1:23" ht="12.75" customHeight="1">
      <c r="A558" s="229"/>
      <c r="B558" s="240"/>
      <c r="C558" s="240"/>
      <c r="D558" s="229"/>
      <c r="E558" s="242"/>
      <c r="F558" s="224"/>
      <c r="G558" s="248"/>
      <c r="H558" s="228"/>
      <c r="I558" s="266"/>
      <c r="J558" s="228"/>
      <c r="K558" s="65"/>
      <c r="L558" s="65"/>
      <c r="M558" s="65"/>
      <c r="N558" s="77"/>
      <c r="O558" s="66">
        <f t="shared" si="859"/>
        <v>0</v>
      </c>
      <c r="P558" s="228"/>
      <c r="Q558" s="228"/>
      <c r="R558" s="228"/>
      <c r="S558" s="228"/>
      <c r="T558" s="228"/>
      <c r="W558" s="541"/>
    </row>
    <row r="559" spans="1:23" ht="12.75" customHeight="1">
      <c r="A559" s="229"/>
      <c r="B559" s="240"/>
      <c r="C559" s="240"/>
      <c r="D559" s="229"/>
      <c r="E559" s="242"/>
      <c r="F559" s="224"/>
      <c r="G559" s="248"/>
      <c r="H559" s="228"/>
      <c r="I559" s="266"/>
      <c r="J559" s="228"/>
      <c r="K559" s="65"/>
      <c r="L559" s="65"/>
      <c r="M559" s="67"/>
      <c r="N559" s="77"/>
      <c r="O559" s="66">
        <f t="shared" si="859"/>
        <v>0</v>
      </c>
      <c r="P559" s="228"/>
      <c r="Q559" s="228"/>
      <c r="R559" s="228"/>
      <c r="S559" s="228"/>
      <c r="T559" s="228"/>
      <c r="W559" s="541"/>
    </row>
    <row r="560" spans="1:23" ht="12.75" customHeight="1">
      <c r="A560" s="229"/>
      <c r="B560" s="240"/>
      <c r="C560" s="240"/>
      <c r="D560" s="229"/>
      <c r="E560" s="242"/>
      <c r="F560" s="224"/>
      <c r="G560" s="248"/>
      <c r="H560" s="228"/>
      <c r="I560" s="266"/>
      <c r="J560" s="228"/>
      <c r="K560" s="65"/>
      <c r="L560" s="65"/>
      <c r="M560" s="65"/>
      <c r="N560" s="77"/>
      <c r="O560" s="66">
        <f t="shared" si="859"/>
        <v>0</v>
      </c>
      <c r="P560" s="228"/>
      <c r="Q560" s="228"/>
      <c r="R560" s="228"/>
      <c r="S560" s="228"/>
      <c r="T560" s="228"/>
      <c r="W560" s="541"/>
    </row>
    <row r="561" spans="1:23" ht="12.75" customHeight="1">
      <c r="A561" s="229">
        <v>33</v>
      </c>
      <c r="B561" s="240" t="s">
        <v>34</v>
      </c>
      <c r="C561" s="240" t="s">
        <v>595</v>
      </c>
      <c r="D561" s="229" t="s">
        <v>31</v>
      </c>
      <c r="E561" s="242">
        <v>18</v>
      </c>
      <c r="F561" s="224">
        <f t="shared" ref="F561" si="916">H561+J561+R561</f>
        <v>0.58877582399999995</v>
      </c>
      <c r="G561" s="248"/>
      <c r="H561" s="228">
        <f t="shared" ref="H561" si="917">G561*$P$16/1000</f>
        <v>0</v>
      </c>
      <c r="I561" s="266"/>
      <c r="J561" s="228">
        <f t="shared" ref="J561" si="918">I561*$P$17/1000</f>
        <v>0</v>
      </c>
      <c r="K561" s="65" t="s">
        <v>593</v>
      </c>
      <c r="L561" s="65" t="s">
        <v>31</v>
      </c>
      <c r="M561" s="65">
        <v>1</v>
      </c>
      <c r="N561" s="77">
        <v>0.52</v>
      </c>
      <c r="O561" s="66">
        <f t="shared" si="859"/>
        <v>0.52</v>
      </c>
      <c r="P561" s="228">
        <f t="shared" ref="P561" si="919">E561*F561</f>
        <v>10.597964831999999</v>
      </c>
      <c r="Q561" s="228">
        <f t="shared" ref="Q561" si="920">SUM(O561:O564)</f>
        <v>0.52</v>
      </c>
      <c r="R561" s="228">
        <f t="shared" ref="R561" si="921">Q561*1.02*1.05*$R$22</f>
        <v>0.58877582399999995</v>
      </c>
      <c r="S561" s="228">
        <f t="shared" ref="S561" si="922">F561*$S$25</f>
        <v>0.68642335027963386</v>
      </c>
      <c r="T561" s="228">
        <f t="shared" ref="T561" si="923">S561*E561</f>
        <v>12.35562030503341</v>
      </c>
      <c r="W561" s="541">
        <v>12.35562030503341</v>
      </c>
    </row>
    <row r="562" spans="1:23" ht="12.75" customHeight="1">
      <c r="A562" s="229"/>
      <c r="B562" s="240"/>
      <c r="C562" s="240"/>
      <c r="D562" s="229"/>
      <c r="E562" s="242"/>
      <c r="F562" s="224"/>
      <c r="G562" s="248"/>
      <c r="H562" s="228"/>
      <c r="I562" s="266"/>
      <c r="J562" s="228"/>
      <c r="K562" s="65"/>
      <c r="L562" s="65"/>
      <c r="M562" s="65"/>
      <c r="N562" s="77"/>
      <c r="O562" s="66">
        <f t="shared" si="859"/>
        <v>0</v>
      </c>
      <c r="P562" s="228"/>
      <c r="Q562" s="228"/>
      <c r="R562" s="228"/>
      <c r="S562" s="228"/>
      <c r="T562" s="228"/>
      <c r="W562" s="541"/>
    </row>
    <row r="563" spans="1:23" ht="12.75" customHeight="1">
      <c r="A563" s="229"/>
      <c r="B563" s="240"/>
      <c r="C563" s="240"/>
      <c r="D563" s="229"/>
      <c r="E563" s="242"/>
      <c r="F563" s="224"/>
      <c r="G563" s="248"/>
      <c r="H563" s="228"/>
      <c r="I563" s="266"/>
      <c r="J563" s="228"/>
      <c r="K563" s="65"/>
      <c r="L563" s="65"/>
      <c r="M563" s="67"/>
      <c r="N563" s="77"/>
      <c r="O563" s="66">
        <f t="shared" si="859"/>
        <v>0</v>
      </c>
      <c r="P563" s="228"/>
      <c r="Q563" s="228"/>
      <c r="R563" s="228"/>
      <c r="S563" s="228"/>
      <c r="T563" s="228"/>
      <c r="W563" s="541"/>
    </row>
    <row r="564" spans="1:23" ht="12.75" customHeight="1">
      <c r="A564" s="229"/>
      <c r="B564" s="240"/>
      <c r="C564" s="240"/>
      <c r="D564" s="229"/>
      <c r="E564" s="242"/>
      <c r="F564" s="224"/>
      <c r="G564" s="248"/>
      <c r="H564" s="228"/>
      <c r="I564" s="266"/>
      <c r="J564" s="228"/>
      <c r="K564" s="65"/>
      <c r="L564" s="65"/>
      <c r="M564" s="65"/>
      <c r="N564" s="77"/>
      <c r="O564" s="66">
        <f t="shared" si="859"/>
        <v>0</v>
      </c>
      <c r="P564" s="228"/>
      <c r="Q564" s="228"/>
      <c r="R564" s="228"/>
      <c r="S564" s="228"/>
      <c r="T564" s="228"/>
      <c r="W564" s="541"/>
    </row>
    <row r="565" spans="1:23" ht="12.75" customHeight="1">
      <c r="A565" s="229">
        <v>34</v>
      </c>
      <c r="B565" s="240" t="s">
        <v>34</v>
      </c>
      <c r="C565" s="240" t="s">
        <v>644</v>
      </c>
      <c r="D565" s="229" t="s">
        <v>31</v>
      </c>
      <c r="E565" s="242">
        <v>14</v>
      </c>
      <c r="F565" s="224">
        <f t="shared" ref="F565" si="924">H565+J565+R565</f>
        <v>0.74276334720000003</v>
      </c>
      <c r="G565" s="248"/>
      <c r="H565" s="228">
        <f t="shared" ref="H565" si="925">G565*$P$16/1000</f>
        <v>0</v>
      </c>
      <c r="I565" s="266"/>
      <c r="J565" s="228">
        <f t="shared" ref="J565" si="926">I565*$P$17/1000</f>
        <v>0</v>
      </c>
      <c r="K565" s="65" t="s">
        <v>593</v>
      </c>
      <c r="L565" s="65" t="s">
        <v>31</v>
      </c>
      <c r="M565" s="65">
        <v>1</v>
      </c>
      <c r="N565" s="77">
        <v>0.65600000000000003</v>
      </c>
      <c r="O565" s="66">
        <f t="shared" si="859"/>
        <v>0.65600000000000003</v>
      </c>
      <c r="P565" s="228">
        <f t="shared" ref="P565" si="927">E565*F565</f>
        <v>10.3986868608</v>
      </c>
      <c r="Q565" s="228">
        <f t="shared" ref="Q565" si="928">SUM(O565:O568)</f>
        <v>0.65600000000000003</v>
      </c>
      <c r="R565" s="228">
        <f t="shared" ref="R565" si="929">Q565*1.02*1.05*$R$22</f>
        <v>0.74276334720000003</v>
      </c>
      <c r="S565" s="228">
        <f t="shared" ref="S565" si="930">F565*$S$25</f>
        <v>0.86594945727584582</v>
      </c>
      <c r="T565" s="228">
        <f t="shared" ref="T565" si="931">S565*E565</f>
        <v>12.123292401861841</v>
      </c>
      <c r="W565" s="541">
        <v>12.123292401861841</v>
      </c>
    </row>
    <row r="566" spans="1:23" ht="12.75" customHeight="1">
      <c r="A566" s="229"/>
      <c r="B566" s="240"/>
      <c r="C566" s="240"/>
      <c r="D566" s="229"/>
      <c r="E566" s="242"/>
      <c r="F566" s="224"/>
      <c r="G566" s="248"/>
      <c r="H566" s="228"/>
      <c r="I566" s="266"/>
      <c r="J566" s="228"/>
      <c r="K566" s="65"/>
      <c r="L566" s="65"/>
      <c r="M566" s="65"/>
      <c r="N566" s="77"/>
      <c r="O566" s="66">
        <f t="shared" si="859"/>
        <v>0</v>
      </c>
      <c r="P566" s="228"/>
      <c r="Q566" s="228"/>
      <c r="R566" s="228"/>
      <c r="S566" s="228"/>
      <c r="T566" s="228"/>
      <c r="W566" s="541"/>
    </row>
    <row r="567" spans="1:23" ht="12.75" customHeight="1">
      <c r="A567" s="229"/>
      <c r="B567" s="240"/>
      <c r="C567" s="240"/>
      <c r="D567" s="229"/>
      <c r="E567" s="242"/>
      <c r="F567" s="224"/>
      <c r="G567" s="248"/>
      <c r="H567" s="228"/>
      <c r="I567" s="266"/>
      <c r="J567" s="228"/>
      <c r="K567" s="65"/>
      <c r="L567" s="65"/>
      <c r="M567" s="67"/>
      <c r="N567" s="77"/>
      <c r="O567" s="66">
        <f t="shared" si="859"/>
        <v>0</v>
      </c>
      <c r="P567" s="228"/>
      <c r="Q567" s="228"/>
      <c r="R567" s="228"/>
      <c r="S567" s="228"/>
      <c r="T567" s="228"/>
      <c r="W567" s="541"/>
    </row>
    <row r="568" spans="1:23" ht="12.75" customHeight="1">
      <c r="A568" s="229"/>
      <c r="B568" s="240"/>
      <c r="C568" s="240"/>
      <c r="D568" s="229"/>
      <c r="E568" s="242"/>
      <c r="F568" s="224"/>
      <c r="G568" s="248"/>
      <c r="H568" s="228"/>
      <c r="I568" s="266"/>
      <c r="J568" s="228"/>
      <c r="K568" s="65"/>
      <c r="L568" s="65"/>
      <c r="M568" s="65"/>
      <c r="N568" s="77"/>
      <c r="O568" s="66">
        <f t="shared" si="859"/>
        <v>0</v>
      </c>
      <c r="P568" s="228"/>
      <c r="Q568" s="228"/>
      <c r="R568" s="228"/>
      <c r="S568" s="228"/>
      <c r="T568" s="228"/>
      <c r="W568" s="541"/>
    </row>
    <row r="569" spans="1:23" ht="12.75" customHeight="1">
      <c r="A569" s="229">
        <v>35</v>
      </c>
      <c r="B569" s="240" t="s">
        <v>34</v>
      </c>
      <c r="C569" s="240" t="s">
        <v>596</v>
      </c>
      <c r="D569" s="229" t="s">
        <v>31</v>
      </c>
      <c r="E569" s="242">
        <v>10</v>
      </c>
      <c r="F569" s="224">
        <f t="shared" ref="F569" si="932">H569+J569+R569</f>
        <v>2.2305545639999997</v>
      </c>
      <c r="G569" s="248"/>
      <c r="H569" s="228">
        <f t="shared" ref="H569" si="933">G569*$P$16/1000</f>
        <v>0</v>
      </c>
      <c r="I569" s="266"/>
      <c r="J569" s="228">
        <f t="shared" ref="J569" si="934">I569*$P$17/1000</f>
        <v>0</v>
      </c>
      <c r="K569" s="65" t="s">
        <v>593</v>
      </c>
      <c r="L569" s="65" t="s">
        <v>31</v>
      </c>
      <c r="M569" s="65">
        <v>1</v>
      </c>
      <c r="N569" s="77">
        <v>1.97</v>
      </c>
      <c r="O569" s="66">
        <f t="shared" si="859"/>
        <v>1.97</v>
      </c>
      <c r="P569" s="228">
        <f t="shared" ref="P569" si="935">E569*F569</f>
        <v>22.305545639999998</v>
      </c>
      <c r="Q569" s="228">
        <f t="shared" ref="Q569" si="936">SUM(O569:O572)</f>
        <v>1.97</v>
      </c>
      <c r="R569" s="228">
        <f t="shared" ref="R569" si="937">Q569*1.02*1.05*$R$22</f>
        <v>2.2305545639999997</v>
      </c>
      <c r="S569" s="228">
        <f t="shared" ref="S569" si="938">F569*$S$25</f>
        <v>2.6004884616363051</v>
      </c>
      <c r="T569" s="228">
        <f t="shared" ref="T569" si="939">S569*E569</f>
        <v>26.00488461636305</v>
      </c>
      <c r="W569" s="541">
        <v>26.00488461636305</v>
      </c>
    </row>
    <row r="570" spans="1:23" ht="12.75" customHeight="1">
      <c r="A570" s="229"/>
      <c r="B570" s="240"/>
      <c r="C570" s="240"/>
      <c r="D570" s="229"/>
      <c r="E570" s="242"/>
      <c r="F570" s="224"/>
      <c r="G570" s="248"/>
      <c r="H570" s="228"/>
      <c r="I570" s="266"/>
      <c r="J570" s="228"/>
      <c r="K570" s="65"/>
      <c r="L570" s="65"/>
      <c r="M570" s="65"/>
      <c r="N570" s="77"/>
      <c r="O570" s="66">
        <f t="shared" si="859"/>
        <v>0</v>
      </c>
      <c r="P570" s="228"/>
      <c r="Q570" s="228"/>
      <c r="R570" s="228"/>
      <c r="S570" s="228"/>
      <c r="T570" s="228"/>
      <c r="W570" s="541"/>
    </row>
    <row r="571" spans="1:23" ht="12.75" customHeight="1">
      <c r="A571" s="229"/>
      <c r="B571" s="240"/>
      <c r="C571" s="240"/>
      <c r="D571" s="229"/>
      <c r="E571" s="242"/>
      <c r="F571" s="224"/>
      <c r="G571" s="248"/>
      <c r="H571" s="228"/>
      <c r="I571" s="266"/>
      <c r="J571" s="228"/>
      <c r="K571" s="65"/>
      <c r="L571" s="65"/>
      <c r="M571" s="67"/>
      <c r="N571" s="77"/>
      <c r="O571" s="66">
        <f t="shared" si="859"/>
        <v>0</v>
      </c>
      <c r="P571" s="228"/>
      <c r="Q571" s="228"/>
      <c r="R571" s="228"/>
      <c r="S571" s="228"/>
      <c r="T571" s="228"/>
      <c r="W571" s="541"/>
    </row>
    <row r="572" spans="1:23" ht="12.75" customHeight="1">
      <c r="A572" s="229"/>
      <c r="B572" s="240"/>
      <c r="C572" s="240"/>
      <c r="D572" s="229"/>
      <c r="E572" s="242"/>
      <c r="F572" s="224"/>
      <c r="G572" s="248"/>
      <c r="H572" s="228"/>
      <c r="I572" s="266"/>
      <c r="J572" s="228"/>
      <c r="K572" s="65"/>
      <c r="L572" s="65"/>
      <c r="M572" s="65"/>
      <c r="N572" s="77"/>
      <c r="O572" s="66">
        <f t="shared" si="859"/>
        <v>0</v>
      </c>
      <c r="P572" s="228"/>
      <c r="Q572" s="228"/>
      <c r="R572" s="228"/>
      <c r="S572" s="228"/>
      <c r="T572" s="228"/>
      <c r="W572" s="541"/>
    </row>
    <row r="573" spans="1:23" ht="12.75" customHeight="1">
      <c r="A573" s="229">
        <v>36</v>
      </c>
      <c r="B573" s="240" t="s">
        <v>34</v>
      </c>
      <c r="C573" s="240" t="s">
        <v>652</v>
      </c>
      <c r="D573" s="229" t="s">
        <v>31</v>
      </c>
      <c r="E573" s="242">
        <v>8</v>
      </c>
      <c r="F573" s="224">
        <f t="shared" ref="F573" si="940">H573+J573+R573</f>
        <v>2.2645224000000002</v>
      </c>
      <c r="G573" s="248"/>
      <c r="H573" s="228">
        <f t="shared" ref="H573" si="941">G573*$P$16/1000</f>
        <v>0</v>
      </c>
      <c r="I573" s="266"/>
      <c r="J573" s="228">
        <f t="shared" ref="J573" si="942">I573*$P$17/1000</f>
        <v>0</v>
      </c>
      <c r="K573" s="65" t="s">
        <v>593</v>
      </c>
      <c r="L573" s="65" t="s">
        <v>31</v>
      </c>
      <c r="M573" s="65">
        <v>1</v>
      </c>
      <c r="N573" s="77">
        <v>2</v>
      </c>
      <c r="O573" s="66">
        <f t="shared" si="859"/>
        <v>2</v>
      </c>
      <c r="P573" s="228">
        <f t="shared" ref="P573" si="943">E573*F573</f>
        <v>18.116179200000001</v>
      </c>
      <c r="Q573" s="228">
        <f t="shared" ref="Q573" si="944">SUM(O573:O576)</f>
        <v>2</v>
      </c>
      <c r="R573" s="228">
        <f t="shared" ref="R573" si="945">Q573*1.02*1.05*$R$22</f>
        <v>2.2645224000000002</v>
      </c>
      <c r="S573" s="228">
        <f t="shared" ref="S573" si="946">F573*$S$25</f>
        <v>2.6400898087678226</v>
      </c>
      <c r="T573" s="228">
        <f t="shared" ref="T573" si="947">S573*E573</f>
        <v>21.120718470142581</v>
      </c>
      <c r="W573" s="541">
        <v>21.120718470142581</v>
      </c>
    </row>
    <row r="574" spans="1:23" ht="12.75" customHeight="1">
      <c r="A574" s="229"/>
      <c r="B574" s="240"/>
      <c r="C574" s="240"/>
      <c r="D574" s="229"/>
      <c r="E574" s="242"/>
      <c r="F574" s="224"/>
      <c r="G574" s="248"/>
      <c r="H574" s="228"/>
      <c r="I574" s="266"/>
      <c r="J574" s="228"/>
      <c r="K574" s="65"/>
      <c r="L574" s="65"/>
      <c r="M574" s="65"/>
      <c r="N574" s="77"/>
      <c r="O574" s="66">
        <f t="shared" si="859"/>
        <v>0</v>
      </c>
      <c r="P574" s="228"/>
      <c r="Q574" s="228"/>
      <c r="R574" s="228"/>
      <c r="S574" s="228"/>
      <c r="T574" s="228"/>
      <c r="W574" s="541"/>
    </row>
    <row r="575" spans="1:23" ht="12.75" customHeight="1">
      <c r="A575" s="229"/>
      <c r="B575" s="240"/>
      <c r="C575" s="240"/>
      <c r="D575" s="229"/>
      <c r="E575" s="242"/>
      <c r="F575" s="224"/>
      <c r="G575" s="248"/>
      <c r="H575" s="228"/>
      <c r="I575" s="266"/>
      <c r="J575" s="228"/>
      <c r="K575" s="65"/>
      <c r="L575" s="65"/>
      <c r="M575" s="67"/>
      <c r="N575" s="77"/>
      <c r="O575" s="66">
        <f t="shared" si="859"/>
        <v>0</v>
      </c>
      <c r="P575" s="228"/>
      <c r="Q575" s="228"/>
      <c r="R575" s="228"/>
      <c r="S575" s="228"/>
      <c r="T575" s="228"/>
      <c r="W575" s="541"/>
    </row>
    <row r="576" spans="1:23" ht="12.75" customHeight="1">
      <c r="A576" s="229"/>
      <c r="B576" s="240"/>
      <c r="C576" s="240"/>
      <c r="D576" s="229"/>
      <c r="E576" s="242"/>
      <c r="F576" s="224"/>
      <c r="G576" s="248"/>
      <c r="H576" s="228"/>
      <c r="I576" s="266"/>
      <c r="J576" s="228"/>
      <c r="K576" s="65"/>
      <c r="L576" s="65"/>
      <c r="M576" s="65"/>
      <c r="N576" s="77"/>
      <c r="O576" s="66">
        <f t="shared" si="859"/>
        <v>0</v>
      </c>
      <c r="P576" s="228"/>
      <c r="Q576" s="228"/>
      <c r="R576" s="228"/>
      <c r="S576" s="228"/>
      <c r="T576" s="228"/>
      <c r="W576" s="541"/>
    </row>
    <row r="577" spans="1:23" ht="12.75" customHeight="1">
      <c r="A577" s="229">
        <v>37</v>
      </c>
      <c r="B577" s="240" t="s">
        <v>34</v>
      </c>
      <c r="C577" s="240" t="s">
        <v>645</v>
      </c>
      <c r="D577" s="229" t="s">
        <v>31</v>
      </c>
      <c r="E577" s="242">
        <v>5</v>
      </c>
      <c r="F577" s="224">
        <f t="shared" ref="F577" si="948">H577+J577+R577</f>
        <v>9.0580895999999994E-2</v>
      </c>
      <c r="G577" s="248"/>
      <c r="H577" s="228">
        <f t="shared" ref="H577" si="949">G577*$P$16/1000</f>
        <v>0</v>
      </c>
      <c r="I577" s="266"/>
      <c r="J577" s="228">
        <f t="shared" ref="J577" si="950">I577*$P$17/1000</f>
        <v>0</v>
      </c>
      <c r="K577" s="65" t="s">
        <v>598</v>
      </c>
      <c r="L577" s="65" t="s">
        <v>31</v>
      </c>
      <c r="M577" s="65">
        <v>1</v>
      </c>
      <c r="N577" s="77">
        <v>0.08</v>
      </c>
      <c r="O577" s="66">
        <f t="shared" si="859"/>
        <v>0.08</v>
      </c>
      <c r="P577" s="228">
        <f t="shared" ref="P577" si="951">E577*F577</f>
        <v>0.45290447999999994</v>
      </c>
      <c r="Q577" s="228">
        <f t="shared" ref="Q577" si="952">SUM(O577:O580)</f>
        <v>0.08</v>
      </c>
      <c r="R577" s="228">
        <f t="shared" ref="R577" si="953">Q577*1.02*1.05*$R$22</f>
        <v>9.0580895999999994E-2</v>
      </c>
      <c r="S577" s="228">
        <f t="shared" ref="S577" si="954">F577*$S$25</f>
        <v>0.1056035923507129</v>
      </c>
      <c r="T577" s="228">
        <f t="shared" ref="T577" si="955">S577*E577</f>
        <v>0.52801796175356452</v>
      </c>
      <c r="W577" s="541">
        <v>0.52801796175356452</v>
      </c>
    </row>
    <row r="578" spans="1:23" ht="12.75" customHeight="1">
      <c r="A578" s="229"/>
      <c r="B578" s="240"/>
      <c r="C578" s="240"/>
      <c r="D578" s="229"/>
      <c r="E578" s="242"/>
      <c r="F578" s="224"/>
      <c r="G578" s="248"/>
      <c r="H578" s="228"/>
      <c r="I578" s="266"/>
      <c r="J578" s="228"/>
      <c r="K578" s="65"/>
      <c r="L578" s="65"/>
      <c r="M578" s="65"/>
      <c r="N578" s="77"/>
      <c r="O578" s="66">
        <f t="shared" si="859"/>
        <v>0</v>
      </c>
      <c r="P578" s="228"/>
      <c r="Q578" s="228"/>
      <c r="R578" s="228"/>
      <c r="S578" s="228"/>
      <c r="T578" s="228"/>
      <c r="W578" s="541"/>
    </row>
    <row r="579" spans="1:23" ht="12.75" customHeight="1">
      <c r="A579" s="229"/>
      <c r="B579" s="240"/>
      <c r="C579" s="240"/>
      <c r="D579" s="229"/>
      <c r="E579" s="242"/>
      <c r="F579" s="224"/>
      <c r="G579" s="248"/>
      <c r="H579" s="228"/>
      <c r="I579" s="266"/>
      <c r="J579" s="228"/>
      <c r="K579" s="65"/>
      <c r="L579" s="65"/>
      <c r="M579" s="67"/>
      <c r="N579" s="77"/>
      <c r="O579" s="66">
        <f t="shared" si="859"/>
        <v>0</v>
      </c>
      <c r="P579" s="228"/>
      <c r="Q579" s="228"/>
      <c r="R579" s="228"/>
      <c r="S579" s="228"/>
      <c r="T579" s="228"/>
      <c r="W579" s="541"/>
    </row>
    <row r="580" spans="1:23" ht="12.75" customHeight="1">
      <c r="A580" s="229"/>
      <c r="B580" s="240"/>
      <c r="C580" s="240"/>
      <c r="D580" s="229"/>
      <c r="E580" s="242"/>
      <c r="F580" s="224"/>
      <c r="G580" s="248"/>
      <c r="H580" s="228"/>
      <c r="I580" s="266"/>
      <c r="J580" s="228"/>
      <c r="K580" s="65"/>
      <c r="L580" s="65"/>
      <c r="M580" s="65"/>
      <c r="N580" s="77"/>
      <c r="O580" s="66">
        <f t="shared" si="859"/>
        <v>0</v>
      </c>
      <c r="P580" s="228"/>
      <c r="Q580" s="228"/>
      <c r="R580" s="228"/>
      <c r="S580" s="228"/>
      <c r="T580" s="228"/>
      <c r="W580" s="541"/>
    </row>
    <row r="581" spans="1:23" ht="12.75" customHeight="1">
      <c r="A581" s="229">
        <v>38</v>
      </c>
      <c r="B581" s="240" t="s">
        <v>34</v>
      </c>
      <c r="C581" s="240" t="s">
        <v>646</v>
      </c>
      <c r="D581" s="229" t="s">
        <v>31</v>
      </c>
      <c r="E581" s="242">
        <v>75</v>
      </c>
      <c r="F581" s="224">
        <f t="shared" ref="F581" si="956">H581+J581+R581</f>
        <v>0.18116179199999999</v>
      </c>
      <c r="G581" s="248"/>
      <c r="H581" s="228">
        <f t="shared" ref="H581" si="957">G581*$P$16/1000</f>
        <v>0</v>
      </c>
      <c r="I581" s="266"/>
      <c r="J581" s="228">
        <f t="shared" ref="J581" si="958">I581*$P$17/1000</f>
        <v>0</v>
      </c>
      <c r="K581" s="65" t="s">
        <v>598</v>
      </c>
      <c r="L581" s="65" t="s">
        <v>31</v>
      </c>
      <c r="M581" s="65">
        <v>1</v>
      </c>
      <c r="N581" s="77">
        <v>0.16</v>
      </c>
      <c r="O581" s="66">
        <f t="shared" si="859"/>
        <v>0.16</v>
      </c>
      <c r="P581" s="228">
        <f t="shared" ref="P581" si="959">E581*F581</f>
        <v>13.587134399999998</v>
      </c>
      <c r="Q581" s="228">
        <f t="shared" ref="Q581" si="960">SUM(O581:O584)</f>
        <v>0.16</v>
      </c>
      <c r="R581" s="228">
        <f t="shared" ref="R581" si="961">Q581*1.02*1.05*$R$22</f>
        <v>0.18116179199999999</v>
      </c>
      <c r="S581" s="228">
        <f t="shared" ref="S581" si="962">F581*$S$25</f>
        <v>0.2112071847014258</v>
      </c>
      <c r="T581" s="228">
        <f t="shared" ref="T581" si="963">S581*E581</f>
        <v>15.840538852606935</v>
      </c>
      <c r="W581" s="541">
        <v>15.840538852606935</v>
      </c>
    </row>
    <row r="582" spans="1:23" ht="12.75" customHeight="1">
      <c r="A582" s="229"/>
      <c r="B582" s="240"/>
      <c r="C582" s="240"/>
      <c r="D582" s="229"/>
      <c r="E582" s="242"/>
      <c r="F582" s="224"/>
      <c r="G582" s="248"/>
      <c r="H582" s="228"/>
      <c r="I582" s="266"/>
      <c r="J582" s="228"/>
      <c r="K582" s="65"/>
      <c r="L582" s="65"/>
      <c r="M582" s="65"/>
      <c r="N582" s="77"/>
      <c r="O582" s="66">
        <f t="shared" si="859"/>
        <v>0</v>
      </c>
      <c r="P582" s="228"/>
      <c r="Q582" s="228"/>
      <c r="R582" s="228"/>
      <c r="S582" s="228"/>
      <c r="T582" s="228"/>
      <c r="W582" s="541"/>
    </row>
    <row r="583" spans="1:23" ht="12.75" customHeight="1">
      <c r="A583" s="229"/>
      <c r="B583" s="240"/>
      <c r="C583" s="240"/>
      <c r="D583" s="229"/>
      <c r="E583" s="242"/>
      <c r="F583" s="224"/>
      <c r="G583" s="248"/>
      <c r="H583" s="228"/>
      <c r="I583" s="266"/>
      <c r="J583" s="228"/>
      <c r="K583" s="65"/>
      <c r="L583" s="65"/>
      <c r="M583" s="67"/>
      <c r="N583" s="77"/>
      <c r="O583" s="66">
        <f t="shared" si="859"/>
        <v>0</v>
      </c>
      <c r="P583" s="228"/>
      <c r="Q583" s="228"/>
      <c r="R583" s="228"/>
      <c r="S583" s="228"/>
      <c r="T583" s="228"/>
      <c r="W583" s="541"/>
    </row>
    <row r="584" spans="1:23" ht="12.75" customHeight="1">
      <c r="A584" s="229"/>
      <c r="B584" s="240"/>
      <c r="C584" s="240"/>
      <c r="D584" s="229"/>
      <c r="E584" s="242"/>
      <c r="F584" s="224"/>
      <c r="G584" s="248"/>
      <c r="H584" s="228"/>
      <c r="I584" s="266"/>
      <c r="J584" s="228"/>
      <c r="K584" s="65"/>
      <c r="L584" s="65"/>
      <c r="M584" s="65"/>
      <c r="N584" s="77"/>
      <c r="O584" s="66">
        <f t="shared" si="859"/>
        <v>0</v>
      </c>
      <c r="P584" s="228"/>
      <c r="Q584" s="228"/>
      <c r="R584" s="228"/>
      <c r="S584" s="228"/>
      <c r="T584" s="228"/>
      <c r="W584" s="541"/>
    </row>
    <row r="585" spans="1:23" ht="12.75" customHeight="1">
      <c r="A585" s="229">
        <v>39</v>
      </c>
      <c r="B585" s="240" t="s">
        <v>34</v>
      </c>
      <c r="C585" s="240" t="s">
        <v>647</v>
      </c>
      <c r="D585" s="229" t="s">
        <v>31</v>
      </c>
      <c r="E585" s="242">
        <v>12</v>
      </c>
      <c r="F585" s="224">
        <f t="shared" ref="F585" si="964">H585+J585+R585</f>
        <v>0.12681325440000002</v>
      </c>
      <c r="G585" s="248"/>
      <c r="H585" s="228">
        <f t="shared" ref="H585" si="965">G585*$P$16/1000</f>
        <v>0</v>
      </c>
      <c r="I585" s="266"/>
      <c r="J585" s="228">
        <f t="shared" ref="J585" si="966">I585*$P$17/1000</f>
        <v>0</v>
      </c>
      <c r="K585" s="65" t="s">
        <v>598</v>
      </c>
      <c r="L585" s="65" t="s">
        <v>31</v>
      </c>
      <c r="M585" s="65">
        <v>1</v>
      </c>
      <c r="N585" s="77">
        <v>0.112</v>
      </c>
      <c r="O585" s="66">
        <f t="shared" si="859"/>
        <v>0.112</v>
      </c>
      <c r="P585" s="228">
        <f t="shared" ref="P585" si="967">E585*F585</f>
        <v>1.5217590528000002</v>
      </c>
      <c r="Q585" s="228">
        <f t="shared" ref="Q585" si="968">SUM(O585:O588)</f>
        <v>0.112</v>
      </c>
      <c r="R585" s="228">
        <f t="shared" ref="R585" si="969">Q585*1.02*1.05*$R$22</f>
        <v>0.12681325440000002</v>
      </c>
      <c r="S585" s="228">
        <f t="shared" ref="S585" si="970">F585*$S$25</f>
        <v>0.14784502929099808</v>
      </c>
      <c r="T585" s="228">
        <f t="shared" ref="T585" si="971">S585*E585</f>
        <v>1.7741403514919769</v>
      </c>
      <c r="W585" s="541">
        <v>1.7741403514919769</v>
      </c>
    </row>
    <row r="586" spans="1:23" ht="12.75" customHeight="1">
      <c r="A586" s="229"/>
      <c r="B586" s="240"/>
      <c r="C586" s="240"/>
      <c r="D586" s="229"/>
      <c r="E586" s="242"/>
      <c r="F586" s="224"/>
      <c r="G586" s="248"/>
      <c r="H586" s="228"/>
      <c r="I586" s="266"/>
      <c r="J586" s="228"/>
      <c r="K586" s="65"/>
      <c r="L586" s="65"/>
      <c r="M586" s="65"/>
      <c r="N586" s="77"/>
      <c r="O586" s="66">
        <f t="shared" si="859"/>
        <v>0</v>
      </c>
      <c r="P586" s="228"/>
      <c r="Q586" s="228"/>
      <c r="R586" s="228"/>
      <c r="S586" s="228"/>
      <c r="T586" s="228"/>
      <c r="W586" s="541"/>
    </row>
    <row r="587" spans="1:23" ht="12.75" customHeight="1">
      <c r="A587" s="229"/>
      <c r="B587" s="240"/>
      <c r="C587" s="240"/>
      <c r="D587" s="229"/>
      <c r="E587" s="242"/>
      <c r="F587" s="224"/>
      <c r="G587" s="248"/>
      <c r="H587" s="228"/>
      <c r="I587" s="266"/>
      <c r="J587" s="228"/>
      <c r="K587" s="65"/>
      <c r="L587" s="65"/>
      <c r="M587" s="67"/>
      <c r="N587" s="77"/>
      <c r="O587" s="66">
        <f t="shared" si="859"/>
        <v>0</v>
      </c>
      <c r="P587" s="228"/>
      <c r="Q587" s="228"/>
      <c r="R587" s="228"/>
      <c r="S587" s="228"/>
      <c r="T587" s="228"/>
      <c r="W587" s="541"/>
    </row>
    <row r="588" spans="1:23" ht="12.75" customHeight="1">
      <c r="A588" s="229"/>
      <c r="B588" s="240"/>
      <c r="C588" s="240"/>
      <c r="D588" s="229"/>
      <c r="E588" s="242"/>
      <c r="F588" s="224"/>
      <c r="G588" s="248"/>
      <c r="H588" s="228"/>
      <c r="I588" s="266"/>
      <c r="J588" s="228"/>
      <c r="K588" s="65"/>
      <c r="L588" s="65"/>
      <c r="M588" s="65"/>
      <c r="N588" s="77"/>
      <c r="O588" s="66">
        <f t="shared" si="859"/>
        <v>0</v>
      </c>
      <c r="P588" s="228"/>
      <c r="Q588" s="228"/>
      <c r="R588" s="228"/>
      <c r="S588" s="228"/>
      <c r="T588" s="228"/>
      <c r="W588" s="541"/>
    </row>
    <row r="589" spans="1:23" ht="12.75" customHeight="1">
      <c r="A589" s="229">
        <v>40</v>
      </c>
      <c r="B589" s="240" t="s">
        <v>34</v>
      </c>
      <c r="C589" s="240" t="s">
        <v>648</v>
      </c>
      <c r="D589" s="229" t="s">
        <v>31</v>
      </c>
      <c r="E589" s="242">
        <v>12</v>
      </c>
      <c r="F589" s="224">
        <f t="shared" ref="F589" si="972">H589+J589+R589</f>
        <v>0.13587134399999998</v>
      </c>
      <c r="G589" s="248"/>
      <c r="H589" s="228">
        <f t="shared" ref="H589" si="973">G589*$P$16/1000</f>
        <v>0</v>
      </c>
      <c r="I589" s="266"/>
      <c r="J589" s="228">
        <f t="shared" ref="J589" si="974">I589*$P$17/1000</f>
        <v>0</v>
      </c>
      <c r="K589" s="65" t="s">
        <v>598</v>
      </c>
      <c r="L589" s="65" t="s">
        <v>31</v>
      </c>
      <c r="M589" s="65">
        <v>1</v>
      </c>
      <c r="N589" s="77">
        <v>0.12</v>
      </c>
      <c r="O589" s="66">
        <f t="shared" si="859"/>
        <v>0.12</v>
      </c>
      <c r="P589" s="228">
        <f t="shared" ref="P589" si="975">E589*F589</f>
        <v>1.6304561279999996</v>
      </c>
      <c r="Q589" s="228">
        <f t="shared" ref="Q589" si="976">SUM(O589:O592)</f>
        <v>0.12</v>
      </c>
      <c r="R589" s="228">
        <f t="shared" ref="R589" si="977">Q589*1.02*1.05*$R$22</f>
        <v>0.13587134399999998</v>
      </c>
      <c r="S589" s="228">
        <f t="shared" ref="S589" si="978">F589*$S$25</f>
        <v>0.15840538852606934</v>
      </c>
      <c r="T589" s="228">
        <f t="shared" ref="T589" si="979">S589*E589</f>
        <v>1.900864662312832</v>
      </c>
      <c r="W589" s="541">
        <v>1.900864662312832</v>
      </c>
    </row>
    <row r="590" spans="1:23" ht="12.75" customHeight="1">
      <c r="A590" s="229"/>
      <c r="B590" s="240"/>
      <c r="C590" s="240"/>
      <c r="D590" s="229"/>
      <c r="E590" s="242"/>
      <c r="F590" s="224"/>
      <c r="G590" s="248"/>
      <c r="H590" s="228"/>
      <c r="I590" s="266"/>
      <c r="J590" s="228"/>
      <c r="K590" s="65"/>
      <c r="L590" s="65"/>
      <c r="M590" s="65"/>
      <c r="N590" s="77"/>
      <c r="O590" s="66">
        <f t="shared" si="859"/>
        <v>0</v>
      </c>
      <c r="P590" s="228"/>
      <c r="Q590" s="228"/>
      <c r="R590" s="228"/>
      <c r="S590" s="228"/>
      <c r="T590" s="228"/>
      <c r="W590" s="541"/>
    </row>
    <row r="591" spans="1:23" ht="12.75" customHeight="1">
      <c r="A591" s="229"/>
      <c r="B591" s="240"/>
      <c r="C591" s="240"/>
      <c r="D591" s="229"/>
      <c r="E591" s="242"/>
      <c r="F591" s="224"/>
      <c r="G591" s="248"/>
      <c r="H591" s="228"/>
      <c r="I591" s="266"/>
      <c r="J591" s="228"/>
      <c r="K591" s="65"/>
      <c r="L591" s="65"/>
      <c r="M591" s="67"/>
      <c r="N591" s="77"/>
      <c r="O591" s="66">
        <f t="shared" si="859"/>
        <v>0</v>
      </c>
      <c r="P591" s="228"/>
      <c r="Q591" s="228"/>
      <c r="R591" s="228"/>
      <c r="S591" s="228"/>
      <c r="T591" s="228"/>
      <c r="W591" s="541"/>
    </row>
    <row r="592" spans="1:23" ht="12.75" customHeight="1">
      <c r="A592" s="229"/>
      <c r="B592" s="240"/>
      <c r="C592" s="240"/>
      <c r="D592" s="229"/>
      <c r="E592" s="242"/>
      <c r="F592" s="224"/>
      <c r="G592" s="248"/>
      <c r="H592" s="228"/>
      <c r="I592" s="266"/>
      <c r="J592" s="228"/>
      <c r="K592" s="65"/>
      <c r="L592" s="65"/>
      <c r="M592" s="65"/>
      <c r="N592" s="77"/>
      <c r="O592" s="66">
        <f t="shared" si="859"/>
        <v>0</v>
      </c>
      <c r="P592" s="228"/>
      <c r="Q592" s="228"/>
      <c r="R592" s="228"/>
      <c r="S592" s="228"/>
      <c r="T592" s="228"/>
      <c r="W592" s="541"/>
    </row>
    <row r="593" spans="1:23" ht="12.75" customHeight="1">
      <c r="A593" s="229">
        <v>41</v>
      </c>
      <c r="B593" s="240" t="s">
        <v>34</v>
      </c>
      <c r="C593" s="240" t="s">
        <v>649</v>
      </c>
      <c r="D593" s="229" t="s">
        <v>31</v>
      </c>
      <c r="E593" s="242">
        <v>10</v>
      </c>
      <c r="F593" s="224">
        <f t="shared" ref="F593" si="980">H593+J593+R593</f>
        <v>0.22645224000000003</v>
      </c>
      <c r="G593" s="248"/>
      <c r="H593" s="228">
        <f t="shared" ref="H593" si="981">G593*$P$16/1000</f>
        <v>0</v>
      </c>
      <c r="I593" s="266"/>
      <c r="J593" s="228">
        <f t="shared" ref="J593" si="982">I593*$P$17/1000</f>
        <v>0</v>
      </c>
      <c r="K593" s="65" t="s">
        <v>598</v>
      </c>
      <c r="L593" s="65" t="s">
        <v>31</v>
      </c>
      <c r="M593" s="65">
        <v>1</v>
      </c>
      <c r="N593" s="77">
        <v>0.2</v>
      </c>
      <c r="O593" s="66">
        <f t="shared" si="859"/>
        <v>0.2</v>
      </c>
      <c r="P593" s="228">
        <f t="shared" ref="P593" si="983">E593*F593</f>
        <v>2.2645224000000002</v>
      </c>
      <c r="Q593" s="228">
        <f t="shared" ref="Q593" si="984">SUM(O593:O596)</f>
        <v>0.2</v>
      </c>
      <c r="R593" s="228">
        <f t="shared" ref="R593" si="985">Q593*1.02*1.05*$R$22</f>
        <v>0.22645224000000003</v>
      </c>
      <c r="S593" s="228">
        <f t="shared" ref="S593" si="986">F593*$S$25</f>
        <v>0.26400898087678232</v>
      </c>
      <c r="T593" s="228">
        <f t="shared" ref="T593" si="987">S593*E593</f>
        <v>2.6400898087678231</v>
      </c>
      <c r="W593" s="541">
        <v>2.6400898087678231</v>
      </c>
    </row>
    <row r="594" spans="1:23" ht="12.75" customHeight="1">
      <c r="A594" s="229"/>
      <c r="B594" s="240"/>
      <c r="C594" s="240"/>
      <c r="D594" s="229"/>
      <c r="E594" s="242"/>
      <c r="F594" s="224"/>
      <c r="G594" s="248"/>
      <c r="H594" s="228"/>
      <c r="I594" s="266"/>
      <c r="J594" s="228"/>
      <c r="K594" s="65"/>
      <c r="L594" s="65"/>
      <c r="M594" s="65"/>
      <c r="N594" s="77"/>
      <c r="O594" s="66">
        <f t="shared" ref="O594:O657" si="988">M594*N594</f>
        <v>0</v>
      </c>
      <c r="P594" s="228"/>
      <c r="Q594" s="228"/>
      <c r="R594" s="228"/>
      <c r="S594" s="228"/>
      <c r="T594" s="228"/>
      <c r="W594" s="541"/>
    </row>
    <row r="595" spans="1:23" ht="12.75" customHeight="1">
      <c r="A595" s="229"/>
      <c r="B595" s="240"/>
      <c r="C595" s="240"/>
      <c r="D595" s="229"/>
      <c r="E595" s="242"/>
      <c r="F595" s="224"/>
      <c r="G595" s="248"/>
      <c r="H595" s="228"/>
      <c r="I595" s="266"/>
      <c r="J595" s="228"/>
      <c r="K595" s="65"/>
      <c r="L595" s="65"/>
      <c r="M595" s="67"/>
      <c r="N595" s="77"/>
      <c r="O595" s="66">
        <f t="shared" si="988"/>
        <v>0</v>
      </c>
      <c r="P595" s="228"/>
      <c r="Q595" s="228"/>
      <c r="R595" s="228"/>
      <c r="S595" s="228"/>
      <c r="T595" s="228"/>
      <c r="W595" s="541"/>
    </row>
    <row r="596" spans="1:23" ht="12.75" customHeight="1">
      <c r="A596" s="229"/>
      <c r="B596" s="240"/>
      <c r="C596" s="240"/>
      <c r="D596" s="229"/>
      <c r="E596" s="242"/>
      <c r="F596" s="224"/>
      <c r="G596" s="248"/>
      <c r="H596" s="228"/>
      <c r="I596" s="266"/>
      <c r="J596" s="228"/>
      <c r="K596" s="65"/>
      <c r="L596" s="65"/>
      <c r="M596" s="65"/>
      <c r="N596" s="77"/>
      <c r="O596" s="66">
        <f t="shared" si="988"/>
        <v>0</v>
      </c>
      <c r="P596" s="228"/>
      <c r="Q596" s="228"/>
      <c r="R596" s="228"/>
      <c r="S596" s="228"/>
      <c r="T596" s="228"/>
      <c r="W596" s="541"/>
    </row>
    <row r="597" spans="1:23" ht="12.75" customHeight="1">
      <c r="A597" s="229">
        <v>42</v>
      </c>
      <c r="B597" s="240" t="s">
        <v>34</v>
      </c>
      <c r="C597" s="240" t="s">
        <v>650</v>
      </c>
      <c r="D597" s="229" t="s">
        <v>31</v>
      </c>
      <c r="E597" s="242">
        <v>14</v>
      </c>
      <c r="F597" s="224">
        <f t="shared" ref="F597" si="989">H597+J597+R597</f>
        <v>1.1322612000000001</v>
      </c>
      <c r="G597" s="248"/>
      <c r="H597" s="228">
        <f t="shared" ref="H597" si="990">G597*$P$16/1000</f>
        <v>0</v>
      </c>
      <c r="I597" s="266"/>
      <c r="J597" s="228">
        <f t="shared" ref="J597" si="991">I597*$P$17/1000</f>
        <v>0</v>
      </c>
      <c r="K597" s="65" t="s">
        <v>598</v>
      </c>
      <c r="L597" s="65" t="s">
        <v>31</v>
      </c>
      <c r="M597" s="65">
        <v>1</v>
      </c>
      <c r="N597" s="77">
        <v>1</v>
      </c>
      <c r="O597" s="66">
        <f t="shared" si="988"/>
        <v>1</v>
      </c>
      <c r="P597" s="228">
        <f t="shared" ref="P597" si="992">E597*F597</f>
        <v>15.851656800000001</v>
      </c>
      <c r="Q597" s="228">
        <f t="shared" ref="Q597" si="993">SUM(O597:O600)</f>
        <v>1</v>
      </c>
      <c r="R597" s="228">
        <f t="shared" ref="R597" si="994">Q597*1.02*1.05*$R$22</f>
        <v>1.1322612000000001</v>
      </c>
      <c r="S597" s="228">
        <f t="shared" ref="S597" si="995">F597*$S$25</f>
        <v>1.3200449043839113</v>
      </c>
      <c r="T597" s="228">
        <f t="shared" ref="T597" si="996">S597*E597</f>
        <v>18.480628661374759</v>
      </c>
      <c r="W597" s="541">
        <v>18.480628661374759</v>
      </c>
    </row>
    <row r="598" spans="1:23" ht="12.75" customHeight="1">
      <c r="A598" s="229"/>
      <c r="B598" s="240"/>
      <c r="C598" s="240"/>
      <c r="D598" s="229"/>
      <c r="E598" s="242"/>
      <c r="F598" s="224"/>
      <c r="G598" s="248"/>
      <c r="H598" s="228"/>
      <c r="I598" s="266"/>
      <c r="J598" s="228"/>
      <c r="K598" s="65"/>
      <c r="L598" s="65"/>
      <c r="M598" s="65"/>
      <c r="N598" s="77"/>
      <c r="O598" s="66">
        <f t="shared" si="988"/>
        <v>0</v>
      </c>
      <c r="P598" s="228"/>
      <c r="Q598" s="228"/>
      <c r="R598" s="228"/>
      <c r="S598" s="228"/>
      <c r="T598" s="228"/>
      <c r="W598" s="541"/>
    </row>
    <row r="599" spans="1:23" ht="12.75" customHeight="1">
      <c r="A599" s="229"/>
      <c r="B599" s="240"/>
      <c r="C599" s="240"/>
      <c r="D599" s="229"/>
      <c r="E599" s="242"/>
      <c r="F599" s="224"/>
      <c r="G599" s="248"/>
      <c r="H599" s="228"/>
      <c r="I599" s="266"/>
      <c r="J599" s="228"/>
      <c r="K599" s="65"/>
      <c r="L599" s="65"/>
      <c r="M599" s="67"/>
      <c r="N599" s="77"/>
      <c r="O599" s="66">
        <f t="shared" si="988"/>
        <v>0</v>
      </c>
      <c r="P599" s="228"/>
      <c r="Q599" s="228"/>
      <c r="R599" s="228"/>
      <c r="S599" s="228"/>
      <c r="T599" s="228"/>
      <c r="W599" s="541"/>
    </row>
    <row r="600" spans="1:23" ht="12.75" customHeight="1">
      <c r="A600" s="229"/>
      <c r="B600" s="240"/>
      <c r="C600" s="240"/>
      <c r="D600" s="229"/>
      <c r="E600" s="242"/>
      <c r="F600" s="224"/>
      <c r="G600" s="248"/>
      <c r="H600" s="228"/>
      <c r="I600" s="266"/>
      <c r="J600" s="228"/>
      <c r="K600" s="65"/>
      <c r="L600" s="65"/>
      <c r="M600" s="65"/>
      <c r="N600" s="77"/>
      <c r="O600" s="66">
        <f t="shared" si="988"/>
        <v>0</v>
      </c>
      <c r="P600" s="228"/>
      <c r="Q600" s="228"/>
      <c r="R600" s="228"/>
      <c r="S600" s="228"/>
      <c r="T600" s="228"/>
      <c r="W600" s="541"/>
    </row>
    <row r="601" spans="1:23" ht="12.75" customHeight="1">
      <c r="A601" s="229">
        <v>43</v>
      </c>
      <c r="B601" s="240" t="s">
        <v>34</v>
      </c>
      <c r="C601" s="240" t="s">
        <v>651</v>
      </c>
      <c r="D601" s="229" t="s">
        <v>31</v>
      </c>
      <c r="E601" s="242">
        <v>25</v>
      </c>
      <c r="F601" s="224">
        <f t="shared" ref="F601" si="997">H601+J601+R601</f>
        <v>1.3587134400000001</v>
      </c>
      <c r="G601" s="248"/>
      <c r="H601" s="228">
        <f t="shared" ref="H601" si="998">G601*$P$16/1000</f>
        <v>0</v>
      </c>
      <c r="I601" s="266"/>
      <c r="J601" s="228">
        <f t="shared" ref="J601" si="999">I601*$P$17/1000</f>
        <v>0</v>
      </c>
      <c r="K601" s="65" t="s">
        <v>598</v>
      </c>
      <c r="L601" s="65" t="s">
        <v>31</v>
      </c>
      <c r="M601" s="65">
        <v>1</v>
      </c>
      <c r="N601" s="77">
        <v>1.2</v>
      </c>
      <c r="O601" s="66">
        <f t="shared" si="988"/>
        <v>1.2</v>
      </c>
      <c r="P601" s="228">
        <f t="shared" ref="P601" si="1000">E601*F601</f>
        <v>33.967835999999998</v>
      </c>
      <c r="Q601" s="228">
        <f t="shared" ref="Q601" si="1001">SUM(O601:O604)</f>
        <v>1.2</v>
      </c>
      <c r="R601" s="228">
        <f t="shared" ref="R601" si="1002">Q601*1.02*1.05*$R$22</f>
        <v>1.3587134400000001</v>
      </c>
      <c r="S601" s="228">
        <f t="shared" ref="S601" si="1003">F601*$S$25</f>
        <v>1.5840538852606936</v>
      </c>
      <c r="T601" s="228">
        <f t="shared" ref="T601" si="1004">S601*E601</f>
        <v>39.601347131517336</v>
      </c>
      <c r="W601" s="541">
        <v>39.601347131517336</v>
      </c>
    </row>
    <row r="602" spans="1:23" ht="12.75" customHeight="1">
      <c r="A602" s="229"/>
      <c r="B602" s="240"/>
      <c r="C602" s="240"/>
      <c r="D602" s="229"/>
      <c r="E602" s="242"/>
      <c r="F602" s="224"/>
      <c r="G602" s="248"/>
      <c r="H602" s="228"/>
      <c r="I602" s="266"/>
      <c r="J602" s="228"/>
      <c r="K602" s="65"/>
      <c r="L602" s="65"/>
      <c r="M602" s="65"/>
      <c r="N602" s="77"/>
      <c r="O602" s="66">
        <f t="shared" si="988"/>
        <v>0</v>
      </c>
      <c r="P602" s="228"/>
      <c r="Q602" s="228"/>
      <c r="R602" s="228"/>
      <c r="S602" s="228"/>
      <c r="T602" s="228"/>
      <c r="W602" s="541"/>
    </row>
    <row r="603" spans="1:23" ht="12.75" customHeight="1">
      <c r="A603" s="229"/>
      <c r="B603" s="240"/>
      <c r="C603" s="240"/>
      <c r="D603" s="229"/>
      <c r="E603" s="242"/>
      <c r="F603" s="224"/>
      <c r="G603" s="248"/>
      <c r="H603" s="228"/>
      <c r="I603" s="266"/>
      <c r="J603" s="228"/>
      <c r="K603" s="65"/>
      <c r="L603" s="65"/>
      <c r="M603" s="67"/>
      <c r="N603" s="77"/>
      <c r="O603" s="66">
        <f t="shared" si="988"/>
        <v>0</v>
      </c>
      <c r="P603" s="228"/>
      <c r="Q603" s="228"/>
      <c r="R603" s="228"/>
      <c r="S603" s="228"/>
      <c r="T603" s="228"/>
      <c r="W603" s="541"/>
    </row>
    <row r="604" spans="1:23" ht="12.75" customHeight="1">
      <c r="A604" s="229"/>
      <c r="B604" s="240"/>
      <c r="C604" s="240"/>
      <c r="D604" s="229"/>
      <c r="E604" s="242"/>
      <c r="F604" s="224"/>
      <c r="G604" s="248"/>
      <c r="H604" s="228"/>
      <c r="I604" s="266"/>
      <c r="J604" s="228"/>
      <c r="K604" s="65"/>
      <c r="L604" s="65"/>
      <c r="M604" s="65"/>
      <c r="N604" s="77"/>
      <c r="O604" s="66">
        <f t="shared" si="988"/>
        <v>0</v>
      </c>
      <c r="P604" s="228"/>
      <c r="Q604" s="228"/>
      <c r="R604" s="228"/>
      <c r="S604" s="228"/>
      <c r="T604" s="228"/>
      <c r="W604" s="541"/>
    </row>
    <row r="605" spans="1:23" ht="12.75" customHeight="1">
      <c r="A605" s="229">
        <v>44</v>
      </c>
      <c r="B605" s="240" t="s">
        <v>34</v>
      </c>
      <c r="C605" s="240" t="s">
        <v>597</v>
      </c>
      <c r="D605" s="229" t="s">
        <v>31</v>
      </c>
      <c r="E605" s="242">
        <v>3</v>
      </c>
      <c r="F605" s="224">
        <f t="shared" ref="F605" si="1005">H605+J605+R605</f>
        <v>1.6983918</v>
      </c>
      <c r="G605" s="248"/>
      <c r="H605" s="228">
        <f t="shared" ref="H605" si="1006">G605*$P$16/1000</f>
        <v>0</v>
      </c>
      <c r="I605" s="266"/>
      <c r="J605" s="228">
        <f t="shared" ref="J605" si="1007">I605*$P$17/1000</f>
        <v>0</v>
      </c>
      <c r="K605" s="65" t="s">
        <v>598</v>
      </c>
      <c r="L605" s="65" t="s">
        <v>31</v>
      </c>
      <c r="M605" s="65">
        <v>1</v>
      </c>
      <c r="N605" s="77">
        <v>1.5</v>
      </c>
      <c r="O605" s="66">
        <f t="shared" si="988"/>
        <v>1.5</v>
      </c>
      <c r="P605" s="228">
        <f t="shared" ref="P605" si="1008">E605*F605</f>
        <v>5.0951754000000005</v>
      </c>
      <c r="Q605" s="228">
        <f t="shared" ref="Q605" si="1009">SUM(O605:O608)</f>
        <v>1.5</v>
      </c>
      <c r="R605" s="228">
        <f t="shared" ref="R605" si="1010">Q605*1.02*1.05*$R$22</f>
        <v>1.6983918</v>
      </c>
      <c r="S605" s="228">
        <f t="shared" ref="S605" si="1011">F605*$S$25</f>
        <v>1.9800673565758669</v>
      </c>
      <c r="T605" s="228">
        <f t="shared" ref="T605" si="1012">S605*E605</f>
        <v>5.9402020697276008</v>
      </c>
      <c r="W605" s="541">
        <v>5.9402020697276008</v>
      </c>
    </row>
    <row r="606" spans="1:23" ht="12.75" customHeight="1">
      <c r="A606" s="229"/>
      <c r="B606" s="240"/>
      <c r="C606" s="240"/>
      <c r="D606" s="229"/>
      <c r="E606" s="242"/>
      <c r="F606" s="224"/>
      <c r="G606" s="248"/>
      <c r="H606" s="228"/>
      <c r="I606" s="266"/>
      <c r="J606" s="228"/>
      <c r="K606" s="65"/>
      <c r="L606" s="65"/>
      <c r="M606" s="65"/>
      <c r="N606" s="77"/>
      <c r="O606" s="66">
        <f t="shared" si="988"/>
        <v>0</v>
      </c>
      <c r="P606" s="228"/>
      <c r="Q606" s="228"/>
      <c r="R606" s="228"/>
      <c r="S606" s="228"/>
      <c r="T606" s="228"/>
      <c r="W606" s="541"/>
    </row>
    <row r="607" spans="1:23" ht="12.75" customHeight="1">
      <c r="A607" s="229"/>
      <c r="B607" s="240"/>
      <c r="C607" s="240"/>
      <c r="D607" s="229"/>
      <c r="E607" s="242"/>
      <c r="F607" s="224"/>
      <c r="G607" s="248"/>
      <c r="H607" s="228"/>
      <c r="I607" s="266"/>
      <c r="J607" s="228"/>
      <c r="K607" s="65"/>
      <c r="L607" s="65"/>
      <c r="M607" s="67"/>
      <c r="N607" s="77"/>
      <c r="O607" s="66">
        <f t="shared" si="988"/>
        <v>0</v>
      </c>
      <c r="P607" s="228"/>
      <c r="Q607" s="228"/>
      <c r="R607" s="228"/>
      <c r="S607" s="228"/>
      <c r="T607" s="228"/>
      <c r="W607" s="541"/>
    </row>
    <row r="608" spans="1:23" ht="12.75" customHeight="1">
      <c r="A608" s="229"/>
      <c r="B608" s="240"/>
      <c r="C608" s="240"/>
      <c r="D608" s="229"/>
      <c r="E608" s="242"/>
      <c r="F608" s="224"/>
      <c r="G608" s="248"/>
      <c r="H608" s="228"/>
      <c r="I608" s="266"/>
      <c r="J608" s="228"/>
      <c r="K608" s="65"/>
      <c r="L608" s="65"/>
      <c r="M608" s="65"/>
      <c r="N608" s="77"/>
      <c r="O608" s="66">
        <f t="shared" si="988"/>
        <v>0</v>
      </c>
      <c r="P608" s="228"/>
      <c r="Q608" s="228"/>
      <c r="R608" s="228"/>
      <c r="S608" s="228"/>
      <c r="T608" s="228"/>
      <c r="W608" s="541"/>
    </row>
    <row r="609" spans="1:23" ht="12.75" customHeight="1">
      <c r="A609" s="229">
        <v>45</v>
      </c>
      <c r="B609" s="240" t="s">
        <v>34</v>
      </c>
      <c r="C609" s="240" t="s">
        <v>599</v>
      </c>
      <c r="D609" s="229" t="s">
        <v>31</v>
      </c>
      <c r="E609" s="242">
        <v>5</v>
      </c>
      <c r="F609" s="224">
        <f t="shared" ref="F609" si="1013">H609+J609+R609</f>
        <v>1.6983918</v>
      </c>
      <c r="G609" s="248"/>
      <c r="H609" s="228">
        <f t="shared" ref="H609" si="1014">G609*$P$16/1000</f>
        <v>0</v>
      </c>
      <c r="I609" s="266"/>
      <c r="J609" s="228">
        <f t="shared" ref="J609" si="1015">I609*$P$17/1000</f>
        <v>0</v>
      </c>
      <c r="K609" s="65" t="s">
        <v>598</v>
      </c>
      <c r="L609" s="65" t="s">
        <v>31</v>
      </c>
      <c r="M609" s="65">
        <v>1</v>
      </c>
      <c r="N609" s="77">
        <v>1.5</v>
      </c>
      <c r="O609" s="66">
        <f t="shared" si="988"/>
        <v>1.5</v>
      </c>
      <c r="P609" s="228">
        <f t="shared" ref="P609" si="1016">E609*F609</f>
        <v>8.4919589999999996</v>
      </c>
      <c r="Q609" s="228">
        <f t="shared" ref="Q609" si="1017">SUM(O609:O612)</f>
        <v>1.5</v>
      </c>
      <c r="R609" s="228">
        <f t="shared" ref="R609" si="1018">Q609*1.02*1.05*$R$22</f>
        <v>1.6983918</v>
      </c>
      <c r="S609" s="228">
        <f t="shared" ref="S609" si="1019">F609*$S$25</f>
        <v>1.9800673565758669</v>
      </c>
      <c r="T609" s="228">
        <f t="shared" ref="T609" si="1020">S609*E609</f>
        <v>9.9003367828793341</v>
      </c>
      <c r="W609" s="541">
        <v>9.9003367828793341</v>
      </c>
    </row>
    <row r="610" spans="1:23" ht="12.75" customHeight="1">
      <c r="A610" s="229"/>
      <c r="B610" s="240"/>
      <c r="C610" s="240"/>
      <c r="D610" s="229"/>
      <c r="E610" s="242"/>
      <c r="F610" s="224"/>
      <c r="G610" s="248"/>
      <c r="H610" s="228"/>
      <c r="I610" s="266"/>
      <c r="J610" s="228"/>
      <c r="K610" s="65"/>
      <c r="L610" s="65"/>
      <c r="M610" s="65"/>
      <c r="N610" s="77"/>
      <c r="O610" s="66">
        <f t="shared" si="988"/>
        <v>0</v>
      </c>
      <c r="P610" s="228"/>
      <c r="Q610" s="228"/>
      <c r="R610" s="228"/>
      <c r="S610" s="228"/>
      <c r="T610" s="228"/>
      <c r="W610" s="541"/>
    </row>
    <row r="611" spans="1:23" ht="12.75" customHeight="1">
      <c r="A611" s="229"/>
      <c r="B611" s="240"/>
      <c r="C611" s="240"/>
      <c r="D611" s="229"/>
      <c r="E611" s="242"/>
      <c r="F611" s="224"/>
      <c r="G611" s="248"/>
      <c r="H611" s="228"/>
      <c r="I611" s="266"/>
      <c r="J611" s="228"/>
      <c r="K611" s="65"/>
      <c r="L611" s="65"/>
      <c r="M611" s="67"/>
      <c r="N611" s="77"/>
      <c r="O611" s="66">
        <f t="shared" si="988"/>
        <v>0</v>
      </c>
      <c r="P611" s="228"/>
      <c r="Q611" s="228"/>
      <c r="R611" s="228"/>
      <c r="S611" s="228"/>
      <c r="T611" s="228"/>
      <c r="W611" s="541"/>
    </row>
    <row r="612" spans="1:23" ht="12.75" customHeight="1">
      <c r="A612" s="229"/>
      <c r="B612" s="240"/>
      <c r="C612" s="240"/>
      <c r="D612" s="229"/>
      <c r="E612" s="242"/>
      <c r="F612" s="224"/>
      <c r="G612" s="248"/>
      <c r="H612" s="228"/>
      <c r="I612" s="266"/>
      <c r="J612" s="228"/>
      <c r="K612" s="65"/>
      <c r="L612" s="65"/>
      <c r="M612" s="65"/>
      <c r="N612" s="77"/>
      <c r="O612" s="66">
        <f t="shared" si="988"/>
        <v>0</v>
      </c>
      <c r="P612" s="228"/>
      <c r="Q612" s="228"/>
      <c r="R612" s="228"/>
      <c r="S612" s="228"/>
      <c r="T612" s="228"/>
      <c r="W612" s="541"/>
    </row>
    <row r="613" spans="1:23" ht="12.75" customHeight="1">
      <c r="A613" s="229">
        <v>46</v>
      </c>
      <c r="B613" s="240" t="s">
        <v>34</v>
      </c>
      <c r="C613" s="240" t="s">
        <v>653</v>
      </c>
      <c r="D613" s="229" t="s">
        <v>31</v>
      </c>
      <c r="E613" s="242">
        <v>6</v>
      </c>
      <c r="F613" s="224">
        <f t="shared" ref="F613" si="1021">H613+J613+R613</f>
        <v>2.2645224000000002</v>
      </c>
      <c r="G613" s="248"/>
      <c r="H613" s="228">
        <f t="shared" ref="H613" si="1022">G613*$P$16/1000</f>
        <v>0</v>
      </c>
      <c r="I613" s="266"/>
      <c r="J613" s="228">
        <f t="shared" ref="J613" si="1023">I613*$P$17/1000</f>
        <v>0</v>
      </c>
      <c r="K613" s="65" t="s">
        <v>598</v>
      </c>
      <c r="L613" s="65" t="s">
        <v>31</v>
      </c>
      <c r="M613" s="65">
        <v>1</v>
      </c>
      <c r="N613" s="77">
        <v>2</v>
      </c>
      <c r="O613" s="66">
        <f t="shared" si="988"/>
        <v>2</v>
      </c>
      <c r="P613" s="228">
        <f t="shared" ref="P613" si="1024">E613*F613</f>
        <v>13.5871344</v>
      </c>
      <c r="Q613" s="228">
        <f t="shared" ref="Q613" si="1025">SUM(O613:O616)</f>
        <v>2</v>
      </c>
      <c r="R613" s="228">
        <f t="shared" ref="R613" si="1026">Q613*1.02*1.05*$R$22</f>
        <v>2.2645224000000002</v>
      </c>
      <c r="S613" s="228">
        <f t="shared" ref="S613" si="1027">F613*$S$25</f>
        <v>2.6400898087678226</v>
      </c>
      <c r="T613" s="228">
        <f t="shared" ref="T613" si="1028">S613*E613</f>
        <v>15.840538852606937</v>
      </c>
      <c r="W613" s="541">
        <v>15.840538852606937</v>
      </c>
    </row>
    <row r="614" spans="1:23" ht="12.75" customHeight="1">
      <c r="A614" s="229"/>
      <c r="B614" s="240"/>
      <c r="C614" s="240"/>
      <c r="D614" s="229"/>
      <c r="E614" s="242"/>
      <c r="F614" s="224"/>
      <c r="G614" s="248"/>
      <c r="H614" s="228"/>
      <c r="I614" s="266"/>
      <c r="J614" s="228"/>
      <c r="K614" s="65"/>
      <c r="L614" s="65"/>
      <c r="M614" s="65"/>
      <c r="N614" s="77"/>
      <c r="O614" s="66">
        <f t="shared" si="988"/>
        <v>0</v>
      </c>
      <c r="P614" s="228"/>
      <c r="Q614" s="228"/>
      <c r="R614" s="228"/>
      <c r="S614" s="228"/>
      <c r="T614" s="228"/>
      <c r="W614" s="541"/>
    </row>
    <row r="615" spans="1:23" ht="12.75" customHeight="1">
      <c r="A615" s="229"/>
      <c r="B615" s="240"/>
      <c r="C615" s="240"/>
      <c r="D615" s="229"/>
      <c r="E615" s="242"/>
      <c r="F615" s="224"/>
      <c r="G615" s="248"/>
      <c r="H615" s="228"/>
      <c r="I615" s="266"/>
      <c r="J615" s="228"/>
      <c r="K615" s="65"/>
      <c r="L615" s="65"/>
      <c r="M615" s="67"/>
      <c r="N615" s="77"/>
      <c r="O615" s="66">
        <f t="shared" si="988"/>
        <v>0</v>
      </c>
      <c r="P615" s="228"/>
      <c r="Q615" s="228"/>
      <c r="R615" s="228"/>
      <c r="S615" s="228"/>
      <c r="T615" s="228"/>
      <c r="W615" s="541"/>
    </row>
    <row r="616" spans="1:23" ht="12.75" customHeight="1">
      <c r="A616" s="229"/>
      <c r="B616" s="240"/>
      <c r="C616" s="240"/>
      <c r="D616" s="229"/>
      <c r="E616" s="242"/>
      <c r="F616" s="224"/>
      <c r="G616" s="248"/>
      <c r="H616" s="228"/>
      <c r="I616" s="266"/>
      <c r="J616" s="228"/>
      <c r="K616" s="65"/>
      <c r="L616" s="65"/>
      <c r="M616" s="65"/>
      <c r="N616" s="77"/>
      <c r="O616" s="66">
        <f t="shared" si="988"/>
        <v>0</v>
      </c>
      <c r="P616" s="228"/>
      <c r="Q616" s="228"/>
      <c r="R616" s="228"/>
      <c r="S616" s="228"/>
      <c r="T616" s="228"/>
      <c r="W616" s="541"/>
    </row>
    <row r="617" spans="1:23" ht="12.75" customHeight="1">
      <c r="A617" s="229">
        <v>47</v>
      </c>
      <c r="B617" s="240" t="s">
        <v>34</v>
      </c>
      <c r="C617" s="240" t="s">
        <v>654</v>
      </c>
      <c r="D617" s="229" t="s">
        <v>31</v>
      </c>
      <c r="E617" s="242">
        <v>66</v>
      </c>
      <c r="F617" s="224">
        <f t="shared" ref="F617" si="1029">H617+J617+R617</f>
        <v>0.18569083680000001</v>
      </c>
      <c r="G617" s="248"/>
      <c r="H617" s="228">
        <f t="shared" ref="H617" si="1030">G617*$P$16/1000</f>
        <v>0</v>
      </c>
      <c r="I617" s="266"/>
      <c r="J617" s="228">
        <f t="shared" ref="J617" si="1031">I617*$P$17/1000</f>
        <v>0</v>
      </c>
      <c r="K617" s="65" t="s">
        <v>655</v>
      </c>
      <c r="L617" s="65" t="s">
        <v>31</v>
      </c>
      <c r="M617" s="65">
        <v>1</v>
      </c>
      <c r="N617" s="77">
        <v>0.16400000000000001</v>
      </c>
      <c r="O617" s="66">
        <f t="shared" si="988"/>
        <v>0.16400000000000001</v>
      </c>
      <c r="P617" s="228">
        <f t="shared" ref="P617" si="1032">E617*F617</f>
        <v>12.255595228800001</v>
      </c>
      <c r="Q617" s="228">
        <f t="shared" ref="Q617" si="1033">SUM(O617:O620)</f>
        <v>0.16400000000000001</v>
      </c>
      <c r="R617" s="228">
        <f t="shared" ref="R617" si="1034">Q617*1.02*1.05*$R$22</f>
        <v>0.18569083680000001</v>
      </c>
      <c r="S617" s="228">
        <f t="shared" ref="S617" si="1035">F617*$S$25</f>
        <v>0.21648736431896146</v>
      </c>
      <c r="T617" s="228">
        <f t="shared" ref="T617" si="1036">S617*E617</f>
        <v>14.288166045051456</v>
      </c>
      <c r="W617" s="541">
        <v>14.288166045051456</v>
      </c>
    </row>
    <row r="618" spans="1:23" ht="12.75" customHeight="1">
      <c r="A618" s="229"/>
      <c r="B618" s="240"/>
      <c r="C618" s="240"/>
      <c r="D618" s="229"/>
      <c r="E618" s="242"/>
      <c r="F618" s="224"/>
      <c r="G618" s="248"/>
      <c r="H618" s="228"/>
      <c r="I618" s="266"/>
      <c r="J618" s="228"/>
      <c r="K618" s="65"/>
      <c r="L618" s="65"/>
      <c r="M618" s="65"/>
      <c r="N618" s="77"/>
      <c r="O618" s="66">
        <f t="shared" si="988"/>
        <v>0</v>
      </c>
      <c r="P618" s="228"/>
      <c r="Q618" s="228"/>
      <c r="R618" s="228"/>
      <c r="S618" s="228"/>
      <c r="T618" s="228"/>
      <c r="W618" s="541"/>
    </row>
    <row r="619" spans="1:23" ht="12.75" customHeight="1">
      <c r="A619" s="229"/>
      <c r="B619" s="240"/>
      <c r="C619" s="240"/>
      <c r="D619" s="229"/>
      <c r="E619" s="242"/>
      <c r="F619" s="224"/>
      <c r="G619" s="248"/>
      <c r="H619" s="228"/>
      <c r="I619" s="266"/>
      <c r="J619" s="228"/>
      <c r="K619" s="65"/>
      <c r="L619" s="65"/>
      <c r="M619" s="67"/>
      <c r="N619" s="77"/>
      <c r="O619" s="66">
        <f t="shared" si="988"/>
        <v>0</v>
      </c>
      <c r="P619" s="228"/>
      <c r="Q619" s="228"/>
      <c r="R619" s="228"/>
      <c r="S619" s="228"/>
      <c r="T619" s="228"/>
      <c r="W619" s="541"/>
    </row>
    <row r="620" spans="1:23" ht="12.75" customHeight="1">
      <c r="A620" s="229"/>
      <c r="B620" s="240"/>
      <c r="C620" s="240"/>
      <c r="D620" s="229"/>
      <c r="E620" s="242"/>
      <c r="F620" s="224"/>
      <c r="G620" s="248"/>
      <c r="H620" s="228"/>
      <c r="I620" s="266"/>
      <c r="J620" s="228"/>
      <c r="K620" s="65"/>
      <c r="L620" s="65"/>
      <c r="M620" s="65"/>
      <c r="N620" s="77"/>
      <c r="O620" s="66">
        <f t="shared" si="988"/>
        <v>0</v>
      </c>
      <c r="P620" s="228"/>
      <c r="Q620" s="228"/>
      <c r="R620" s="228"/>
      <c r="S620" s="228"/>
      <c r="T620" s="228"/>
      <c r="W620" s="541"/>
    </row>
    <row r="621" spans="1:23" ht="12.75" customHeight="1">
      <c r="A621" s="229">
        <v>48</v>
      </c>
      <c r="B621" s="240" t="s">
        <v>34</v>
      </c>
      <c r="C621" s="240" t="s">
        <v>654</v>
      </c>
      <c r="D621" s="229" t="s">
        <v>31</v>
      </c>
      <c r="E621" s="242">
        <v>66</v>
      </c>
      <c r="F621" s="224">
        <f t="shared" ref="F621" si="1037">H621+J621+R621</f>
        <v>0.18569083680000001</v>
      </c>
      <c r="G621" s="248"/>
      <c r="H621" s="228">
        <f t="shared" ref="H621" si="1038">G621*$P$16/1000</f>
        <v>0</v>
      </c>
      <c r="I621" s="266"/>
      <c r="J621" s="228">
        <f t="shared" ref="J621" si="1039">I621*$P$17/1000</f>
        <v>0</v>
      </c>
      <c r="K621" s="65" t="s">
        <v>655</v>
      </c>
      <c r="L621" s="65" t="s">
        <v>31</v>
      </c>
      <c r="M621" s="65">
        <v>1</v>
      </c>
      <c r="N621" s="77">
        <v>0.16400000000000001</v>
      </c>
      <c r="O621" s="66">
        <f t="shared" si="988"/>
        <v>0.16400000000000001</v>
      </c>
      <c r="P621" s="228">
        <f t="shared" ref="P621" si="1040">E621*F621</f>
        <v>12.255595228800001</v>
      </c>
      <c r="Q621" s="228">
        <f t="shared" ref="Q621" si="1041">SUM(O621:O624)</f>
        <v>0.16400000000000001</v>
      </c>
      <c r="R621" s="228">
        <f t="shared" ref="R621" si="1042">Q621*1.02*1.05*$R$22</f>
        <v>0.18569083680000001</v>
      </c>
      <c r="S621" s="228">
        <f t="shared" ref="S621" si="1043">F621*$S$25</f>
        <v>0.21648736431896146</v>
      </c>
      <c r="T621" s="228">
        <f t="shared" ref="T621" si="1044">S621*E621</f>
        <v>14.288166045051456</v>
      </c>
      <c r="W621" s="541">
        <v>14.288166045051456</v>
      </c>
    </row>
    <row r="622" spans="1:23" ht="12.75" customHeight="1">
      <c r="A622" s="229"/>
      <c r="B622" s="240"/>
      <c r="C622" s="240"/>
      <c r="D622" s="229"/>
      <c r="E622" s="242"/>
      <c r="F622" s="224"/>
      <c r="G622" s="248"/>
      <c r="H622" s="228"/>
      <c r="I622" s="266"/>
      <c r="J622" s="228"/>
      <c r="K622" s="65"/>
      <c r="L622" s="65"/>
      <c r="M622" s="65"/>
      <c r="N622" s="77"/>
      <c r="O622" s="66">
        <f t="shared" si="988"/>
        <v>0</v>
      </c>
      <c r="P622" s="228"/>
      <c r="Q622" s="228"/>
      <c r="R622" s="228"/>
      <c r="S622" s="228"/>
      <c r="T622" s="228"/>
      <c r="W622" s="541"/>
    </row>
    <row r="623" spans="1:23" ht="12.75" customHeight="1">
      <c r="A623" s="229"/>
      <c r="B623" s="240"/>
      <c r="C623" s="240"/>
      <c r="D623" s="229"/>
      <c r="E623" s="242"/>
      <c r="F623" s="224"/>
      <c r="G623" s="248"/>
      <c r="H623" s="228"/>
      <c r="I623" s="266"/>
      <c r="J623" s="228"/>
      <c r="K623" s="65"/>
      <c r="L623" s="65"/>
      <c r="M623" s="67"/>
      <c r="N623" s="77"/>
      <c r="O623" s="66">
        <f t="shared" si="988"/>
        <v>0</v>
      </c>
      <c r="P623" s="228"/>
      <c r="Q623" s="228"/>
      <c r="R623" s="228"/>
      <c r="S623" s="228"/>
      <c r="T623" s="228"/>
      <c r="W623" s="541"/>
    </row>
    <row r="624" spans="1:23" ht="12.75" customHeight="1">
      <c r="A624" s="229"/>
      <c r="B624" s="240"/>
      <c r="C624" s="240"/>
      <c r="D624" s="229"/>
      <c r="E624" s="242"/>
      <c r="F624" s="224"/>
      <c r="G624" s="248"/>
      <c r="H624" s="228"/>
      <c r="I624" s="266"/>
      <c r="J624" s="228"/>
      <c r="K624" s="65"/>
      <c r="L624" s="65"/>
      <c r="M624" s="65"/>
      <c r="N624" s="77"/>
      <c r="O624" s="66">
        <f t="shared" si="988"/>
        <v>0</v>
      </c>
      <c r="P624" s="228"/>
      <c r="Q624" s="228"/>
      <c r="R624" s="228"/>
      <c r="S624" s="228"/>
      <c r="T624" s="228"/>
      <c r="W624" s="541"/>
    </row>
    <row r="625" spans="1:23" ht="12.75" customHeight="1">
      <c r="A625" s="229">
        <v>49</v>
      </c>
      <c r="B625" s="240" t="s">
        <v>34</v>
      </c>
      <c r="C625" s="240" t="s">
        <v>656</v>
      </c>
      <c r="D625" s="229" t="s">
        <v>31</v>
      </c>
      <c r="E625" s="242">
        <v>48</v>
      </c>
      <c r="F625" s="224">
        <f t="shared" ref="F625" si="1045">H625+J625+R625</f>
        <v>0.2762717328</v>
      </c>
      <c r="G625" s="248"/>
      <c r="H625" s="228">
        <f t="shared" ref="H625" si="1046">G625*$P$16/1000</f>
        <v>0</v>
      </c>
      <c r="I625" s="266"/>
      <c r="J625" s="228">
        <f t="shared" ref="J625" si="1047">I625*$P$17/1000</f>
        <v>0</v>
      </c>
      <c r="K625" s="65" t="s">
        <v>598</v>
      </c>
      <c r="L625" s="65" t="s">
        <v>31</v>
      </c>
      <c r="M625" s="65">
        <v>1</v>
      </c>
      <c r="N625" s="77">
        <v>0.24399999999999999</v>
      </c>
      <c r="O625" s="66">
        <f t="shared" si="988"/>
        <v>0.24399999999999999</v>
      </c>
      <c r="P625" s="228">
        <f t="shared" ref="P625" si="1048">E625*F625</f>
        <v>13.261043174400001</v>
      </c>
      <c r="Q625" s="228">
        <f t="shared" ref="Q625" si="1049">SUM(O625:O628)</f>
        <v>0.24399999999999999</v>
      </c>
      <c r="R625" s="228">
        <f t="shared" ref="R625" si="1050">Q625*1.02*1.05*$R$22</f>
        <v>0.2762717328</v>
      </c>
      <c r="S625" s="228">
        <f t="shared" ref="S625" si="1051">F625*$S$25</f>
        <v>0.32209095666967436</v>
      </c>
      <c r="T625" s="228">
        <f t="shared" ref="T625" si="1052">S625*E625</f>
        <v>15.460365920144369</v>
      </c>
      <c r="W625" s="541">
        <v>15.460365920144369</v>
      </c>
    </row>
    <row r="626" spans="1:23" ht="12.75" customHeight="1">
      <c r="A626" s="229"/>
      <c r="B626" s="240"/>
      <c r="C626" s="240"/>
      <c r="D626" s="229"/>
      <c r="E626" s="242"/>
      <c r="F626" s="224"/>
      <c r="G626" s="248"/>
      <c r="H626" s="228"/>
      <c r="I626" s="266"/>
      <c r="J626" s="228"/>
      <c r="K626" s="65"/>
      <c r="L626" s="65"/>
      <c r="M626" s="65"/>
      <c r="N626" s="77"/>
      <c r="O626" s="66">
        <f t="shared" si="988"/>
        <v>0</v>
      </c>
      <c r="P626" s="228"/>
      <c r="Q626" s="228"/>
      <c r="R626" s="228"/>
      <c r="S626" s="228"/>
      <c r="T626" s="228"/>
      <c r="W626" s="541"/>
    </row>
    <row r="627" spans="1:23" ht="12.75" customHeight="1">
      <c r="A627" s="229"/>
      <c r="B627" s="240"/>
      <c r="C627" s="240"/>
      <c r="D627" s="229"/>
      <c r="E627" s="242"/>
      <c r="F627" s="224"/>
      <c r="G627" s="248"/>
      <c r="H627" s="228"/>
      <c r="I627" s="266"/>
      <c r="J627" s="228"/>
      <c r="K627" s="65"/>
      <c r="L627" s="65"/>
      <c r="M627" s="67"/>
      <c r="N627" s="77"/>
      <c r="O627" s="66">
        <f t="shared" si="988"/>
        <v>0</v>
      </c>
      <c r="P627" s="228"/>
      <c r="Q627" s="228"/>
      <c r="R627" s="228"/>
      <c r="S627" s="228"/>
      <c r="T627" s="228"/>
      <c r="W627" s="541"/>
    </row>
    <row r="628" spans="1:23" ht="12.75" customHeight="1">
      <c r="A628" s="229"/>
      <c r="B628" s="240"/>
      <c r="C628" s="240"/>
      <c r="D628" s="229"/>
      <c r="E628" s="242"/>
      <c r="F628" s="224"/>
      <c r="G628" s="248"/>
      <c r="H628" s="228"/>
      <c r="I628" s="266"/>
      <c r="J628" s="228"/>
      <c r="K628" s="65"/>
      <c r="L628" s="65"/>
      <c r="M628" s="65"/>
      <c r="N628" s="77"/>
      <c r="O628" s="66">
        <f t="shared" si="988"/>
        <v>0</v>
      </c>
      <c r="P628" s="228"/>
      <c r="Q628" s="228"/>
      <c r="R628" s="228"/>
      <c r="S628" s="228"/>
      <c r="T628" s="228"/>
      <c r="W628" s="541"/>
    </row>
    <row r="629" spans="1:23" ht="12.75" customHeight="1">
      <c r="A629" s="229">
        <v>50</v>
      </c>
      <c r="B629" s="279" t="s">
        <v>383</v>
      </c>
      <c r="C629" s="240" t="s">
        <v>384</v>
      </c>
      <c r="D629" s="229" t="s">
        <v>385</v>
      </c>
      <c r="E629" s="224">
        <v>479.5</v>
      </c>
      <c r="F629" s="224">
        <f t="shared" ref="F629" si="1053">H629+J629+R629</f>
        <v>0.56281019999999993</v>
      </c>
      <c r="G629" s="233">
        <v>0.25</v>
      </c>
      <c r="H629" s="228">
        <f t="shared" ref="H629" si="1054">G629*$P$16/1000</f>
        <v>0.43057499999999999</v>
      </c>
      <c r="I629" s="233">
        <v>0.06</v>
      </c>
      <c r="J629" s="228">
        <f t="shared" ref="J629" si="1055">I629*$P$17/1000</f>
        <v>0.1322352</v>
      </c>
      <c r="K629" s="65"/>
      <c r="L629" s="65"/>
      <c r="M629" s="65"/>
      <c r="N629" s="77"/>
      <c r="O629" s="66">
        <f t="shared" si="988"/>
        <v>0</v>
      </c>
      <c r="P629" s="228">
        <f t="shared" ref="P629" si="1056">E629*F629</f>
        <v>269.86749089999995</v>
      </c>
      <c r="Q629" s="228">
        <f t="shared" ref="Q629" si="1057">SUM(O629:O632)</f>
        <v>0</v>
      </c>
      <c r="R629" s="228">
        <f t="shared" ref="R629" si="1058">Q629*1.02*1.05*$R$22</f>
        <v>0</v>
      </c>
      <c r="S629" s="228">
        <f t="shared" ref="S629" si="1059">F629*$S$25</f>
        <v>0.65615136917637895</v>
      </c>
      <c r="T629" s="228">
        <f t="shared" ref="T629" si="1060">S629*E629</f>
        <v>314.62458152007372</v>
      </c>
      <c r="W629" s="541">
        <v>314.62458152007372</v>
      </c>
    </row>
    <row r="630" spans="1:23" ht="12.75" customHeight="1">
      <c r="A630" s="229"/>
      <c r="B630" s="240"/>
      <c r="C630" s="240"/>
      <c r="D630" s="229"/>
      <c r="E630" s="224"/>
      <c r="F630" s="224"/>
      <c r="G630" s="233"/>
      <c r="H630" s="228"/>
      <c r="I630" s="233"/>
      <c r="J630" s="228"/>
      <c r="K630" s="65"/>
      <c r="L630" s="65"/>
      <c r="M630" s="65"/>
      <c r="N630" s="77"/>
      <c r="O630" s="66">
        <f t="shared" si="988"/>
        <v>0</v>
      </c>
      <c r="P630" s="228"/>
      <c r="Q630" s="228"/>
      <c r="R630" s="228"/>
      <c r="S630" s="228"/>
      <c r="T630" s="228"/>
      <c r="W630" s="541"/>
    </row>
    <row r="631" spans="1:23" ht="12.75" customHeight="1">
      <c r="A631" s="229"/>
      <c r="B631" s="240"/>
      <c r="C631" s="240"/>
      <c r="D631" s="229"/>
      <c r="E631" s="224"/>
      <c r="F631" s="224"/>
      <c r="G631" s="233"/>
      <c r="H631" s="228"/>
      <c r="I631" s="233"/>
      <c r="J631" s="228"/>
      <c r="K631" s="65"/>
      <c r="L631" s="65"/>
      <c r="M631" s="67"/>
      <c r="N631" s="77"/>
      <c r="O631" s="66">
        <f t="shared" si="988"/>
        <v>0</v>
      </c>
      <c r="P631" s="228"/>
      <c r="Q631" s="228"/>
      <c r="R631" s="228"/>
      <c r="S631" s="228"/>
      <c r="T631" s="228"/>
      <c r="W631" s="541"/>
    </row>
    <row r="632" spans="1:23" ht="12.75" customHeight="1">
      <c r="A632" s="229"/>
      <c r="B632" s="240"/>
      <c r="C632" s="240"/>
      <c r="D632" s="229"/>
      <c r="E632" s="224"/>
      <c r="F632" s="224"/>
      <c r="G632" s="233"/>
      <c r="H632" s="228"/>
      <c r="I632" s="233"/>
      <c r="J632" s="228"/>
      <c r="K632" s="65"/>
      <c r="L632" s="65"/>
      <c r="M632" s="65"/>
      <c r="N632" s="77"/>
      <c r="O632" s="66">
        <f t="shared" si="988"/>
        <v>0</v>
      </c>
      <c r="P632" s="228"/>
      <c r="Q632" s="228"/>
      <c r="R632" s="228"/>
      <c r="S632" s="228"/>
      <c r="T632" s="228"/>
      <c r="W632" s="541"/>
    </row>
    <row r="633" spans="1:23" ht="12.75" customHeight="1">
      <c r="A633" s="229">
        <v>51</v>
      </c>
      <c r="B633" s="279" t="s">
        <v>34</v>
      </c>
      <c r="C633" s="240" t="s">
        <v>386</v>
      </c>
      <c r="D633" s="240" t="s">
        <v>387</v>
      </c>
      <c r="E633" s="229">
        <v>1370</v>
      </c>
      <c r="F633" s="224">
        <f t="shared" ref="F633" si="1061">H633+J633+R633</f>
        <v>4.6207579571999995</v>
      </c>
      <c r="G633" s="233"/>
      <c r="H633" s="228">
        <f t="shared" ref="H633" si="1062">G633*$P$16/1000</f>
        <v>0</v>
      </c>
      <c r="I633" s="233"/>
      <c r="J633" s="228">
        <f t="shared" ref="J633" si="1063">I633*$P$17/1000</f>
        <v>0</v>
      </c>
      <c r="K633" s="65" t="s">
        <v>388</v>
      </c>
      <c r="L633" s="65" t="s">
        <v>389</v>
      </c>
      <c r="M633" s="65">
        <v>1</v>
      </c>
      <c r="N633" s="77">
        <v>4.0810000000000004</v>
      </c>
      <c r="O633" s="66">
        <f t="shared" si="988"/>
        <v>4.0810000000000004</v>
      </c>
      <c r="P633" s="228">
        <f t="shared" ref="P633" si="1064">E633*F633</f>
        <v>6330.4384013639992</v>
      </c>
      <c r="Q633" s="228">
        <f t="shared" ref="Q633" si="1065">SUM(O633:O636)</f>
        <v>4.0810000000000004</v>
      </c>
      <c r="R633" s="228">
        <f t="shared" ref="R633" si="1066">Q633*1.02*1.05*$R$22</f>
        <v>4.6207579571999995</v>
      </c>
      <c r="S633" s="228">
        <f t="shared" ref="S633" si="1067">F633*$S$25</f>
        <v>5.3871032547907411</v>
      </c>
      <c r="T633" s="228">
        <f t="shared" ref="T633" si="1068">S633*E633</f>
        <v>7380.3314590633154</v>
      </c>
      <c r="W633" s="541">
        <v>7380.3314590633154</v>
      </c>
    </row>
    <row r="634" spans="1:23" ht="12.75" customHeight="1">
      <c r="A634" s="229"/>
      <c r="B634" s="240"/>
      <c r="C634" s="240"/>
      <c r="D634" s="240"/>
      <c r="E634" s="229"/>
      <c r="F634" s="224"/>
      <c r="G634" s="233"/>
      <c r="H634" s="228"/>
      <c r="I634" s="233"/>
      <c r="J634" s="228"/>
      <c r="K634" s="65"/>
      <c r="L634" s="65"/>
      <c r="M634" s="65"/>
      <c r="N634" s="77"/>
      <c r="O634" s="66">
        <f t="shared" si="988"/>
        <v>0</v>
      </c>
      <c r="P634" s="228"/>
      <c r="Q634" s="228"/>
      <c r="R634" s="228"/>
      <c r="S634" s="228"/>
      <c r="T634" s="228"/>
      <c r="W634" s="541"/>
    </row>
    <row r="635" spans="1:23" ht="12.75" customHeight="1">
      <c r="A635" s="229"/>
      <c r="B635" s="240"/>
      <c r="C635" s="240"/>
      <c r="D635" s="240"/>
      <c r="E635" s="229"/>
      <c r="F635" s="224"/>
      <c r="G635" s="233"/>
      <c r="H635" s="228"/>
      <c r="I635" s="233"/>
      <c r="J635" s="228"/>
      <c r="K635" s="65"/>
      <c r="L635" s="65"/>
      <c r="M635" s="67"/>
      <c r="N635" s="77"/>
      <c r="O635" s="66">
        <f t="shared" si="988"/>
        <v>0</v>
      </c>
      <c r="P635" s="228"/>
      <c r="Q635" s="228"/>
      <c r="R635" s="228"/>
      <c r="S635" s="228"/>
      <c r="T635" s="228"/>
      <c r="W635" s="541"/>
    </row>
    <row r="636" spans="1:23" ht="12.75" customHeight="1">
      <c r="A636" s="229"/>
      <c r="B636" s="240"/>
      <c r="C636" s="240"/>
      <c r="D636" s="240"/>
      <c r="E636" s="229"/>
      <c r="F636" s="224"/>
      <c r="G636" s="233"/>
      <c r="H636" s="228"/>
      <c r="I636" s="233"/>
      <c r="J636" s="228"/>
      <c r="K636" s="65"/>
      <c r="L636" s="65"/>
      <c r="M636" s="65"/>
      <c r="N636" s="77"/>
      <c r="O636" s="66">
        <f t="shared" si="988"/>
        <v>0</v>
      </c>
      <c r="P636" s="228"/>
      <c r="Q636" s="228"/>
      <c r="R636" s="228"/>
      <c r="S636" s="228"/>
      <c r="T636" s="228"/>
      <c r="W636" s="541"/>
    </row>
    <row r="637" spans="1:23" ht="12.75" customHeight="1">
      <c r="A637" s="229">
        <v>52</v>
      </c>
      <c r="B637" s="240" t="s">
        <v>392</v>
      </c>
      <c r="C637" s="240" t="s">
        <v>657</v>
      </c>
      <c r="D637" s="229" t="s">
        <v>31</v>
      </c>
      <c r="E637" s="229">
        <v>125</v>
      </c>
      <c r="F637" s="224">
        <f t="shared" ref="F637" si="1069">H637+J637+R637</f>
        <v>3.5974238183999994</v>
      </c>
      <c r="G637" s="233">
        <v>0.72</v>
      </c>
      <c r="H637" s="228">
        <f t="shared" ref="H637" si="1070">G637*$P$16/1000</f>
        <v>1.2400559999999998</v>
      </c>
      <c r="I637" s="233"/>
      <c r="J637" s="228">
        <f t="shared" ref="J637" si="1071">I637*$P$17/1000</f>
        <v>0</v>
      </c>
      <c r="K637" s="65" t="s">
        <v>401</v>
      </c>
      <c r="L637" s="65" t="s">
        <v>31</v>
      </c>
      <c r="M637" s="65">
        <v>1</v>
      </c>
      <c r="N637" s="77">
        <v>2.0819999999999999</v>
      </c>
      <c r="O637" s="66">
        <f t="shared" si="988"/>
        <v>2.0819999999999999</v>
      </c>
      <c r="P637" s="228">
        <f t="shared" ref="P637" si="1072">E637*F637</f>
        <v>449.6779772999999</v>
      </c>
      <c r="Q637" s="228">
        <f t="shared" ref="Q637" si="1073">SUM(O637:O640)</f>
        <v>2.0819999999999999</v>
      </c>
      <c r="R637" s="228">
        <f t="shared" ref="R637" si="1074">Q637*1.02*1.05*$R$22</f>
        <v>2.3573678183999998</v>
      </c>
      <c r="S637" s="228">
        <f t="shared" ref="S637" si="1075">F637*$S$25</f>
        <v>4.1940507900369921</v>
      </c>
      <c r="T637" s="228">
        <f t="shared" ref="T637" si="1076">S637*E637</f>
        <v>524.25634875462401</v>
      </c>
      <c r="W637" s="541">
        <v>524.25634875462401</v>
      </c>
    </row>
    <row r="638" spans="1:23" ht="12.75" customHeight="1">
      <c r="A638" s="229"/>
      <c r="B638" s="240"/>
      <c r="C638" s="240"/>
      <c r="D638" s="229"/>
      <c r="E638" s="229"/>
      <c r="F638" s="224"/>
      <c r="G638" s="233"/>
      <c r="H638" s="228"/>
      <c r="I638" s="233"/>
      <c r="J638" s="228"/>
      <c r="K638" s="65"/>
      <c r="L638" s="65"/>
      <c r="M638" s="65"/>
      <c r="N638" s="77"/>
      <c r="O638" s="66">
        <f t="shared" si="988"/>
        <v>0</v>
      </c>
      <c r="P638" s="228"/>
      <c r="Q638" s="228"/>
      <c r="R638" s="228"/>
      <c r="S638" s="228"/>
      <c r="T638" s="228"/>
      <c r="W638" s="541"/>
    </row>
    <row r="639" spans="1:23" ht="12.75" customHeight="1">
      <c r="A639" s="229"/>
      <c r="B639" s="240"/>
      <c r="C639" s="240"/>
      <c r="D639" s="229"/>
      <c r="E639" s="229"/>
      <c r="F639" s="224"/>
      <c r="G639" s="233"/>
      <c r="H639" s="228"/>
      <c r="I639" s="233"/>
      <c r="J639" s="228"/>
      <c r="K639" s="65"/>
      <c r="L639" s="65"/>
      <c r="M639" s="67"/>
      <c r="N639" s="77"/>
      <c r="O639" s="66">
        <f t="shared" si="988"/>
        <v>0</v>
      </c>
      <c r="P639" s="228"/>
      <c r="Q639" s="228"/>
      <c r="R639" s="228"/>
      <c r="S639" s="228"/>
      <c r="T639" s="228"/>
      <c r="W639" s="541"/>
    </row>
    <row r="640" spans="1:23" ht="12.75" customHeight="1">
      <c r="A640" s="229"/>
      <c r="B640" s="240"/>
      <c r="C640" s="240"/>
      <c r="D640" s="229"/>
      <c r="E640" s="229"/>
      <c r="F640" s="224"/>
      <c r="G640" s="233"/>
      <c r="H640" s="228"/>
      <c r="I640" s="233"/>
      <c r="J640" s="228"/>
      <c r="K640" s="65"/>
      <c r="L640" s="65"/>
      <c r="M640" s="65"/>
      <c r="N640" s="77"/>
      <c r="O640" s="66">
        <f t="shared" si="988"/>
        <v>0</v>
      </c>
      <c r="P640" s="228"/>
      <c r="Q640" s="228"/>
      <c r="R640" s="228"/>
      <c r="S640" s="228"/>
      <c r="T640" s="228"/>
      <c r="W640" s="541"/>
    </row>
    <row r="641" spans="1:23" ht="12.75" customHeight="1">
      <c r="A641" s="229">
        <v>53</v>
      </c>
      <c r="B641" s="240" t="s">
        <v>399</v>
      </c>
      <c r="C641" s="240" t="s">
        <v>658</v>
      </c>
      <c r="D641" s="229" t="s">
        <v>31</v>
      </c>
      <c r="E641" s="242">
        <v>125</v>
      </c>
      <c r="F641" s="224">
        <f t="shared" ref="F641" si="1077">H641+J641+R641</f>
        <v>2.6966943119999995</v>
      </c>
      <c r="G641" s="233">
        <v>0.08</v>
      </c>
      <c r="H641" s="228">
        <f t="shared" ref="H641" si="1078">G641*$P$16/1000</f>
        <v>0.13778399999999999</v>
      </c>
      <c r="I641" s="233"/>
      <c r="J641" s="228">
        <f t="shared" ref="J641" si="1079">I641*$P$17/1000</f>
        <v>0</v>
      </c>
      <c r="K641" s="65" t="s">
        <v>401</v>
      </c>
      <c r="L641" s="65" t="s">
        <v>31</v>
      </c>
      <c r="M641" s="65">
        <v>1</v>
      </c>
      <c r="N641" s="77">
        <v>2.2599999999999998</v>
      </c>
      <c r="O641" s="66">
        <f t="shared" si="988"/>
        <v>2.2599999999999998</v>
      </c>
      <c r="P641" s="228">
        <f t="shared" ref="P641" si="1080">E641*F641</f>
        <v>337.08678899999995</v>
      </c>
      <c r="Q641" s="228">
        <f t="shared" ref="Q641" si="1081">SUM(O641:O644)</f>
        <v>2.2599999999999998</v>
      </c>
      <c r="R641" s="228">
        <f t="shared" ref="R641" si="1082">Q641*1.02*1.05*$R$22</f>
        <v>2.5589103119999996</v>
      </c>
      <c r="S641" s="228">
        <f t="shared" ref="S641" si="1083">F641*$S$25</f>
        <v>3.1439367393642712</v>
      </c>
      <c r="T641" s="228">
        <f t="shared" ref="T641" si="1084">S641*E641</f>
        <v>392.99209242053388</v>
      </c>
      <c r="W641" s="541">
        <v>392.99209242053388</v>
      </c>
    </row>
    <row r="642" spans="1:23" ht="12.75" customHeight="1">
      <c r="A642" s="229"/>
      <c r="B642" s="240"/>
      <c r="C642" s="240"/>
      <c r="D642" s="229"/>
      <c r="E642" s="242"/>
      <c r="F642" s="224"/>
      <c r="G642" s="233"/>
      <c r="H642" s="228"/>
      <c r="I642" s="233"/>
      <c r="J642" s="228"/>
      <c r="K642" s="65"/>
      <c r="L642" s="65"/>
      <c r="M642" s="65"/>
      <c r="N642" s="77"/>
      <c r="O642" s="66">
        <f t="shared" si="988"/>
        <v>0</v>
      </c>
      <c r="P642" s="228"/>
      <c r="Q642" s="228"/>
      <c r="R642" s="228"/>
      <c r="S642" s="228"/>
      <c r="T642" s="228"/>
      <c r="W642" s="541"/>
    </row>
    <row r="643" spans="1:23" ht="12.75" customHeight="1">
      <c r="A643" s="229"/>
      <c r="B643" s="240"/>
      <c r="C643" s="240"/>
      <c r="D643" s="229"/>
      <c r="E643" s="242"/>
      <c r="F643" s="224"/>
      <c r="G643" s="233"/>
      <c r="H643" s="228"/>
      <c r="I643" s="233"/>
      <c r="J643" s="228"/>
      <c r="K643" s="65"/>
      <c r="L643" s="65"/>
      <c r="M643" s="67"/>
      <c r="N643" s="77"/>
      <c r="O643" s="66">
        <f t="shared" si="988"/>
        <v>0</v>
      </c>
      <c r="P643" s="228"/>
      <c r="Q643" s="228"/>
      <c r="R643" s="228"/>
      <c r="S643" s="228"/>
      <c r="T643" s="228"/>
      <c r="W643" s="541"/>
    </row>
    <row r="644" spans="1:23" ht="12.75" customHeight="1">
      <c r="A644" s="229"/>
      <c r="B644" s="240"/>
      <c r="C644" s="240"/>
      <c r="D644" s="229"/>
      <c r="E644" s="242"/>
      <c r="F644" s="224"/>
      <c r="G644" s="233"/>
      <c r="H644" s="228"/>
      <c r="I644" s="233"/>
      <c r="J644" s="228"/>
      <c r="K644" s="65"/>
      <c r="L644" s="65"/>
      <c r="M644" s="65"/>
      <c r="N644" s="77"/>
      <c r="O644" s="66">
        <f t="shared" si="988"/>
        <v>0</v>
      </c>
      <c r="P644" s="228"/>
      <c r="Q644" s="228"/>
      <c r="R644" s="228"/>
      <c r="S644" s="228"/>
      <c r="T644" s="228"/>
      <c r="W644" s="541"/>
    </row>
    <row r="645" spans="1:23" ht="12.75" customHeight="1">
      <c r="A645" s="229">
        <v>54</v>
      </c>
      <c r="B645" s="240" t="s">
        <v>34</v>
      </c>
      <c r="C645" s="240" t="s">
        <v>659</v>
      </c>
      <c r="D645" s="229" t="s">
        <v>31</v>
      </c>
      <c r="E645" s="242">
        <v>250</v>
      </c>
      <c r="F645" s="224">
        <f t="shared" ref="F645" si="1085">H645+J645+R645</f>
        <v>4.8687231599999992E-2</v>
      </c>
      <c r="G645" s="248"/>
      <c r="H645" s="228">
        <f t="shared" ref="H645" si="1086">G645*$P$16/1000</f>
        <v>0</v>
      </c>
      <c r="I645" s="266"/>
      <c r="J645" s="228">
        <f t="shared" ref="J645" si="1087">I645*$P$17/1000</f>
        <v>0</v>
      </c>
      <c r="K645" s="65" t="s">
        <v>659</v>
      </c>
      <c r="L645" s="65" t="s">
        <v>31</v>
      </c>
      <c r="M645" s="65">
        <v>1</v>
      </c>
      <c r="N645" s="77">
        <v>4.2999999999999997E-2</v>
      </c>
      <c r="O645" s="66">
        <f t="shared" si="988"/>
        <v>4.2999999999999997E-2</v>
      </c>
      <c r="P645" s="228">
        <f t="shared" ref="P645" si="1088">E645*F645</f>
        <v>12.171807899999997</v>
      </c>
      <c r="Q645" s="228">
        <f t="shared" ref="Q645" si="1089">SUM(O645:O648)</f>
        <v>4.2999999999999997E-2</v>
      </c>
      <c r="R645" s="228">
        <f t="shared" ref="R645" si="1090">Q645*1.02*1.05*$R$22</f>
        <v>4.8687231599999992E-2</v>
      </c>
      <c r="S645" s="228">
        <f t="shared" ref="S645" si="1091">F645*$S$25</f>
        <v>5.6761930888508179E-2</v>
      </c>
      <c r="T645" s="228">
        <f t="shared" ref="T645" si="1092">S645*E645</f>
        <v>14.190482722127046</v>
      </c>
      <c r="W645" s="541">
        <v>14.190482722127046</v>
      </c>
    </row>
    <row r="646" spans="1:23" ht="12.75" customHeight="1">
      <c r="A646" s="229"/>
      <c r="B646" s="240"/>
      <c r="C646" s="240"/>
      <c r="D646" s="229"/>
      <c r="E646" s="242"/>
      <c r="F646" s="224"/>
      <c r="G646" s="248"/>
      <c r="H646" s="228"/>
      <c r="I646" s="266"/>
      <c r="J646" s="228"/>
      <c r="K646" s="65"/>
      <c r="L646" s="65"/>
      <c r="M646" s="65"/>
      <c r="N646" s="77"/>
      <c r="O646" s="66">
        <f t="shared" si="988"/>
        <v>0</v>
      </c>
      <c r="P646" s="228"/>
      <c r="Q646" s="228"/>
      <c r="R646" s="228"/>
      <c r="S646" s="228"/>
      <c r="T646" s="228"/>
      <c r="W646" s="541"/>
    </row>
    <row r="647" spans="1:23" ht="12.75" customHeight="1">
      <c r="A647" s="229"/>
      <c r="B647" s="240"/>
      <c r="C647" s="240"/>
      <c r="D647" s="229"/>
      <c r="E647" s="242"/>
      <c r="F647" s="224"/>
      <c r="G647" s="248"/>
      <c r="H647" s="228"/>
      <c r="I647" s="266"/>
      <c r="J647" s="228"/>
      <c r="K647" s="65"/>
      <c r="L647" s="65"/>
      <c r="M647" s="67"/>
      <c r="N647" s="77"/>
      <c r="O647" s="66">
        <f t="shared" si="988"/>
        <v>0</v>
      </c>
      <c r="P647" s="228"/>
      <c r="Q647" s="228"/>
      <c r="R647" s="228"/>
      <c r="S647" s="228"/>
      <c r="T647" s="228"/>
      <c r="W647" s="541"/>
    </row>
    <row r="648" spans="1:23" ht="12.75" customHeight="1">
      <c r="A648" s="229"/>
      <c r="B648" s="240"/>
      <c r="C648" s="240"/>
      <c r="D648" s="229"/>
      <c r="E648" s="242"/>
      <c r="F648" s="224"/>
      <c r="G648" s="248"/>
      <c r="H648" s="228"/>
      <c r="I648" s="266"/>
      <c r="J648" s="228"/>
      <c r="K648" s="65"/>
      <c r="L648" s="65"/>
      <c r="M648" s="65"/>
      <c r="N648" s="77"/>
      <c r="O648" s="66">
        <f t="shared" si="988"/>
        <v>0</v>
      </c>
      <c r="P648" s="228"/>
      <c r="Q648" s="228"/>
      <c r="R648" s="228"/>
      <c r="S648" s="228"/>
      <c r="T648" s="228"/>
      <c r="W648" s="541"/>
    </row>
    <row r="649" spans="1:23" ht="12.75" customHeight="1">
      <c r="A649" s="229">
        <v>55</v>
      </c>
      <c r="B649" s="240" t="s">
        <v>405</v>
      </c>
      <c r="C649" s="240" t="s">
        <v>406</v>
      </c>
      <c r="D649" s="229" t="s">
        <v>35</v>
      </c>
      <c r="E649" s="229">
        <v>62</v>
      </c>
      <c r="F649" s="224">
        <f t="shared" ref="F649" si="1093">H649+J649+R649</f>
        <v>0.115198332</v>
      </c>
      <c r="G649" s="233">
        <v>6.0999999999999999E-2</v>
      </c>
      <c r="H649" s="228">
        <f t="shared" ref="H649" si="1094">G649*$P$16/1000</f>
        <v>0.1050603</v>
      </c>
      <c r="I649" s="249">
        <v>4.5999999999999999E-3</v>
      </c>
      <c r="J649" s="228">
        <f t="shared" ref="J649" si="1095">I649*$P$17/1000</f>
        <v>1.0138032000000002E-2</v>
      </c>
      <c r="K649" s="65"/>
      <c r="L649" s="65"/>
      <c r="M649" s="65"/>
      <c r="N649" s="77"/>
      <c r="O649" s="66">
        <f t="shared" si="988"/>
        <v>0</v>
      </c>
      <c r="P649" s="228">
        <f t="shared" ref="P649" si="1096">E649*F649</f>
        <v>7.1422965840000003</v>
      </c>
      <c r="Q649" s="228">
        <f t="shared" ref="Q649" si="1097">SUM(O649:O652)</f>
        <v>0</v>
      </c>
      <c r="R649" s="228">
        <f t="shared" ref="R649" si="1098">Q649*1.02*1.05*$R$22</f>
        <v>0</v>
      </c>
      <c r="S649" s="228">
        <f t="shared" ref="S649" si="1099">F649*$S$25</f>
        <v>0.13430379063605294</v>
      </c>
      <c r="T649" s="228">
        <f t="shared" ref="T649" si="1100">S649*E649</f>
        <v>8.3268350194352827</v>
      </c>
      <c r="W649" s="541">
        <v>8.3268350194352827</v>
      </c>
    </row>
    <row r="650" spans="1:23" ht="12.75" customHeight="1">
      <c r="A650" s="229"/>
      <c r="B650" s="240"/>
      <c r="C650" s="240"/>
      <c r="D650" s="229"/>
      <c r="E650" s="229"/>
      <c r="F650" s="224"/>
      <c r="G650" s="233"/>
      <c r="H650" s="228"/>
      <c r="I650" s="249"/>
      <c r="J650" s="228"/>
      <c r="K650" s="65"/>
      <c r="L650" s="65"/>
      <c r="M650" s="65"/>
      <c r="N650" s="77"/>
      <c r="O650" s="66">
        <f t="shared" si="988"/>
        <v>0</v>
      </c>
      <c r="P650" s="228"/>
      <c r="Q650" s="228"/>
      <c r="R650" s="228"/>
      <c r="S650" s="228"/>
      <c r="T650" s="228"/>
      <c r="W650" s="541"/>
    </row>
    <row r="651" spans="1:23" ht="12.75" customHeight="1">
      <c r="A651" s="229"/>
      <c r="B651" s="240"/>
      <c r="C651" s="240"/>
      <c r="D651" s="229"/>
      <c r="E651" s="229"/>
      <c r="F651" s="224"/>
      <c r="G651" s="233"/>
      <c r="H651" s="228"/>
      <c r="I651" s="249"/>
      <c r="J651" s="228"/>
      <c r="K651" s="65"/>
      <c r="L651" s="65"/>
      <c r="M651" s="67"/>
      <c r="N651" s="77"/>
      <c r="O651" s="66">
        <f t="shared" si="988"/>
        <v>0</v>
      </c>
      <c r="P651" s="228"/>
      <c r="Q651" s="228"/>
      <c r="R651" s="228"/>
      <c r="S651" s="228"/>
      <c r="T651" s="228"/>
      <c r="W651" s="541"/>
    </row>
    <row r="652" spans="1:23" ht="12.75" customHeight="1">
      <c r="A652" s="229"/>
      <c r="B652" s="240"/>
      <c r="C652" s="240"/>
      <c r="D652" s="229"/>
      <c r="E652" s="229"/>
      <c r="F652" s="224"/>
      <c r="G652" s="233"/>
      <c r="H652" s="228"/>
      <c r="I652" s="249"/>
      <c r="J652" s="228"/>
      <c r="K652" s="65"/>
      <c r="L652" s="65"/>
      <c r="M652" s="65"/>
      <c r="N652" s="77"/>
      <c r="O652" s="66">
        <f t="shared" si="988"/>
        <v>0</v>
      </c>
      <c r="P652" s="228"/>
      <c r="Q652" s="228"/>
      <c r="R652" s="228"/>
      <c r="S652" s="228"/>
      <c r="T652" s="228"/>
      <c r="W652" s="541"/>
    </row>
    <row r="653" spans="1:23" ht="12.75" customHeight="1">
      <c r="A653" s="229">
        <v>56</v>
      </c>
      <c r="B653" s="240" t="s">
        <v>34</v>
      </c>
      <c r="C653" s="240" t="s">
        <v>660</v>
      </c>
      <c r="D653" s="229" t="s">
        <v>31</v>
      </c>
      <c r="E653" s="242">
        <v>115</v>
      </c>
      <c r="F653" s="224">
        <f t="shared" ref="F653" si="1101">H653+J653+R653</f>
        <v>1.8116179200000002</v>
      </c>
      <c r="G653" s="248"/>
      <c r="H653" s="228">
        <f t="shared" ref="H653" si="1102">G653*$P$16/1000</f>
        <v>0</v>
      </c>
      <c r="I653" s="266"/>
      <c r="J653" s="228">
        <f t="shared" ref="J653" si="1103">I653*$P$17/1000</f>
        <v>0</v>
      </c>
      <c r="K653" s="65" t="s">
        <v>661</v>
      </c>
      <c r="L653" s="65" t="s">
        <v>31</v>
      </c>
      <c r="M653" s="65">
        <v>1</v>
      </c>
      <c r="N653" s="77">
        <v>1.6</v>
      </c>
      <c r="O653" s="66">
        <f t="shared" si="988"/>
        <v>1.6</v>
      </c>
      <c r="P653" s="228">
        <f t="shared" ref="P653" si="1104">E653*F653</f>
        <v>208.33606080000001</v>
      </c>
      <c r="Q653" s="228">
        <f t="shared" ref="Q653" si="1105">SUM(O653:O656)</f>
        <v>1.6</v>
      </c>
      <c r="R653" s="228">
        <f t="shared" ref="R653" si="1106">Q653*1.02*1.05*$R$22</f>
        <v>1.8116179200000002</v>
      </c>
      <c r="S653" s="228">
        <f t="shared" ref="S653" si="1107">F653*$S$25</f>
        <v>2.1120718470142585</v>
      </c>
      <c r="T653" s="228">
        <f t="shared" ref="T653" si="1108">S653*E653</f>
        <v>242.88826240663974</v>
      </c>
      <c r="W653" s="541">
        <v>242.88826240663974</v>
      </c>
    </row>
    <row r="654" spans="1:23" ht="12.75" customHeight="1">
      <c r="A654" s="229"/>
      <c r="B654" s="240"/>
      <c r="C654" s="240"/>
      <c r="D654" s="229"/>
      <c r="E654" s="242"/>
      <c r="F654" s="224"/>
      <c r="G654" s="248"/>
      <c r="H654" s="228"/>
      <c r="I654" s="266"/>
      <c r="J654" s="228"/>
      <c r="K654" s="65"/>
      <c r="L654" s="65"/>
      <c r="M654" s="65"/>
      <c r="N654" s="77"/>
      <c r="O654" s="66">
        <f t="shared" si="988"/>
        <v>0</v>
      </c>
      <c r="P654" s="228"/>
      <c r="Q654" s="228"/>
      <c r="R654" s="228"/>
      <c r="S654" s="228"/>
      <c r="T654" s="228"/>
      <c r="W654" s="541"/>
    </row>
    <row r="655" spans="1:23" ht="12.75" customHeight="1">
      <c r="A655" s="229"/>
      <c r="B655" s="240"/>
      <c r="C655" s="240"/>
      <c r="D655" s="229"/>
      <c r="E655" s="242"/>
      <c r="F655" s="224"/>
      <c r="G655" s="248"/>
      <c r="H655" s="228"/>
      <c r="I655" s="266"/>
      <c r="J655" s="228"/>
      <c r="K655" s="65"/>
      <c r="L655" s="65"/>
      <c r="M655" s="67"/>
      <c r="N655" s="77"/>
      <c r="O655" s="66">
        <f t="shared" si="988"/>
        <v>0</v>
      </c>
      <c r="P655" s="228"/>
      <c r="Q655" s="228"/>
      <c r="R655" s="228"/>
      <c r="S655" s="228"/>
      <c r="T655" s="228"/>
      <c r="W655" s="541"/>
    </row>
    <row r="656" spans="1:23" ht="12.75" customHeight="1">
      <c r="A656" s="229"/>
      <c r="B656" s="240"/>
      <c r="C656" s="240"/>
      <c r="D656" s="229"/>
      <c r="E656" s="242"/>
      <c r="F656" s="224"/>
      <c r="G656" s="248"/>
      <c r="H656" s="228"/>
      <c r="I656" s="266"/>
      <c r="J656" s="228"/>
      <c r="K656" s="65"/>
      <c r="L656" s="65"/>
      <c r="M656" s="65"/>
      <c r="N656" s="77"/>
      <c r="O656" s="66">
        <f t="shared" si="988"/>
        <v>0</v>
      </c>
      <c r="P656" s="228"/>
      <c r="Q656" s="228"/>
      <c r="R656" s="228"/>
      <c r="S656" s="228"/>
      <c r="T656" s="228"/>
      <c r="W656" s="541"/>
    </row>
    <row r="657" spans="1:23" ht="12.75" customHeight="1">
      <c r="A657" s="229">
        <v>57</v>
      </c>
      <c r="B657" s="240" t="s">
        <v>34</v>
      </c>
      <c r="C657" s="240" t="s">
        <v>600</v>
      </c>
      <c r="D657" s="229" t="s">
        <v>31</v>
      </c>
      <c r="E657" s="242">
        <v>45</v>
      </c>
      <c r="F657" s="224">
        <f t="shared" ref="F657" si="1109">H657+J657+R657</f>
        <v>3.2835574800000003E-2</v>
      </c>
      <c r="G657" s="248"/>
      <c r="H657" s="228">
        <f t="shared" ref="H657" si="1110">G657*$P$16/1000</f>
        <v>0</v>
      </c>
      <c r="I657" s="266"/>
      <c r="J657" s="228">
        <f t="shared" ref="J657" si="1111">I657*$P$17/1000</f>
        <v>0</v>
      </c>
      <c r="K657" s="65" t="s">
        <v>601</v>
      </c>
      <c r="L657" s="65" t="s">
        <v>31</v>
      </c>
      <c r="M657" s="65">
        <v>1</v>
      </c>
      <c r="N657" s="77">
        <v>2.9000000000000001E-2</v>
      </c>
      <c r="O657" s="66">
        <f t="shared" si="988"/>
        <v>2.9000000000000001E-2</v>
      </c>
      <c r="P657" s="228">
        <f t="shared" ref="P657" si="1112">E657*F657</f>
        <v>1.4776008660000002</v>
      </c>
      <c r="Q657" s="228">
        <f t="shared" ref="Q657" si="1113">SUM(O657:O660)</f>
        <v>2.9000000000000001E-2</v>
      </c>
      <c r="R657" s="228">
        <f t="shared" ref="R657" si="1114">Q657*1.02*1.05*$R$22</f>
        <v>3.2835574800000003E-2</v>
      </c>
      <c r="S657" s="228">
        <f t="shared" ref="S657" si="1115">F657*$S$25</f>
        <v>3.8281302227133433E-2</v>
      </c>
      <c r="T657" s="228">
        <f t="shared" ref="T657" si="1116">S657*E657</f>
        <v>1.7226586002210045</v>
      </c>
      <c r="W657" s="541">
        <v>1.7226586002210045</v>
      </c>
    </row>
    <row r="658" spans="1:23" ht="12.75" customHeight="1">
      <c r="A658" s="229"/>
      <c r="B658" s="240"/>
      <c r="C658" s="240"/>
      <c r="D658" s="229"/>
      <c r="E658" s="242"/>
      <c r="F658" s="224"/>
      <c r="G658" s="248"/>
      <c r="H658" s="228"/>
      <c r="I658" s="266"/>
      <c r="J658" s="228"/>
      <c r="K658" s="65"/>
      <c r="L658" s="65"/>
      <c r="M658" s="65"/>
      <c r="N658" s="77"/>
      <c r="O658" s="66">
        <f t="shared" ref="O658:O721" si="1117">M658*N658</f>
        <v>0</v>
      </c>
      <c r="P658" s="228"/>
      <c r="Q658" s="228"/>
      <c r="R658" s="228"/>
      <c r="S658" s="228"/>
      <c r="T658" s="228"/>
      <c r="W658" s="541"/>
    </row>
    <row r="659" spans="1:23" ht="12.75" customHeight="1">
      <c r="A659" s="229"/>
      <c r="B659" s="240"/>
      <c r="C659" s="240"/>
      <c r="D659" s="229"/>
      <c r="E659" s="242"/>
      <c r="F659" s="224"/>
      <c r="G659" s="248"/>
      <c r="H659" s="228"/>
      <c r="I659" s="266"/>
      <c r="J659" s="228"/>
      <c r="K659" s="65"/>
      <c r="L659" s="65"/>
      <c r="M659" s="67"/>
      <c r="N659" s="77"/>
      <c r="O659" s="66">
        <f t="shared" si="1117"/>
        <v>0</v>
      </c>
      <c r="P659" s="228"/>
      <c r="Q659" s="228"/>
      <c r="R659" s="228"/>
      <c r="S659" s="228"/>
      <c r="T659" s="228"/>
      <c r="W659" s="541"/>
    </row>
    <row r="660" spans="1:23" ht="12.75" customHeight="1">
      <c r="A660" s="229"/>
      <c r="B660" s="240"/>
      <c r="C660" s="240"/>
      <c r="D660" s="229"/>
      <c r="E660" s="242"/>
      <c r="F660" s="224"/>
      <c r="G660" s="248"/>
      <c r="H660" s="228"/>
      <c r="I660" s="266"/>
      <c r="J660" s="228"/>
      <c r="K660" s="65"/>
      <c r="L660" s="65"/>
      <c r="M660" s="65"/>
      <c r="N660" s="77"/>
      <c r="O660" s="66">
        <f t="shared" si="1117"/>
        <v>0</v>
      </c>
      <c r="P660" s="228"/>
      <c r="Q660" s="228"/>
      <c r="R660" s="228"/>
      <c r="S660" s="228"/>
      <c r="T660" s="228"/>
      <c r="W660" s="541"/>
    </row>
    <row r="661" spans="1:23" ht="12.75" customHeight="1">
      <c r="A661" s="229">
        <v>58</v>
      </c>
      <c r="B661" s="240" t="s">
        <v>34</v>
      </c>
      <c r="C661" s="240" t="s">
        <v>662</v>
      </c>
      <c r="D661" s="229" t="s">
        <v>31</v>
      </c>
      <c r="E661" s="242">
        <v>23</v>
      </c>
      <c r="F661" s="224">
        <f t="shared" ref="F661" si="1118">H661+J661+R661</f>
        <v>5.0951753999999988E-2</v>
      </c>
      <c r="G661" s="248"/>
      <c r="H661" s="228">
        <f t="shared" ref="H661" si="1119">G661*$P$16/1000</f>
        <v>0</v>
      </c>
      <c r="I661" s="266"/>
      <c r="J661" s="228">
        <f t="shared" ref="J661" si="1120">I661*$P$17/1000</f>
        <v>0</v>
      </c>
      <c r="K661" s="65" t="s">
        <v>601</v>
      </c>
      <c r="L661" s="65" t="s">
        <v>31</v>
      </c>
      <c r="M661" s="65">
        <v>1</v>
      </c>
      <c r="N661" s="77">
        <v>4.4999999999999998E-2</v>
      </c>
      <c r="O661" s="66">
        <f t="shared" si="1117"/>
        <v>4.4999999999999998E-2</v>
      </c>
      <c r="P661" s="228">
        <f t="shared" ref="P661" si="1121">E661*F661</f>
        <v>1.1718903419999998</v>
      </c>
      <c r="Q661" s="228">
        <f t="shared" ref="Q661" si="1122">SUM(O661:O664)</f>
        <v>4.4999999999999998E-2</v>
      </c>
      <c r="R661" s="228">
        <f t="shared" ref="R661" si="1123">Q661*1.02*1.05*$R$22</f>
        <v>5.0951753999999988E-2</v>
      </c>
      <c r="S661" s="228">
        <f t="shared" ref="S661" si="1124">F661*$S$25</f>
        <v>5.9402020697275994E-2</v>
      </c>
      <c r="T661" s="228">
        <f t="shared" ref="T661" si="1125">S661*E661</f>
        <v>1.3662464760373478</v>
      </c>
      <c r="W661" s="541">
        <v>1.3662464760373478</v>
      </c>
    </row>
    <row r="662" spans="1:23" ht="12.75" customHeight="1">
      <c r="A662" s="229"/>
      <c r="B662" s="240"/>
      <c r="C662" s="240"/>
      <c r="D662" s="229"/>
      <c r="E662" s="242"/>
      <c r="F662" s="224"/>
      <c r="G662" s="248"/>
      <c r="H662" s="228"/>
      <c r="I662" s="266"/>
      <c r="J662" s="228"/>
      <c r="K662" s="65"/>
      <c r="L662" s="65"/>
      <c r="M662" s="65"/>
      <c r="N662" s="77"/>
      <c r="O662" s="66">
        <f t="shared" si="1117"/>
        <v>0</v>
      </c>
      <c r="P662" s="228"/>
      <c r="Q662" s="228"/>
      <c r="R662" s="228"/>
      <c r="S662" s="228"/>
      <c r="T662" s="228"/>
      <c r="W662" s="541"/>
    </row>
    <row r="663" spans="1:23" ht="12.75" customHeight="1">
      <c r="A663" s="229"/>
      <c r="B663" s="240"/>
      <c r="C663" s="240"/>
      <c r="D663" s="229"/>
      <c r="E663" s="242"/>
      <c r="F663" s="224"/>
      <c r="G663" s="248"/>
      <c r="H663" s="228"/>
      <c r="I663" s="266"/>
      <c r="J663" s="228"/>
      <c r="K663" s="65"/>
      <c r="L663" s="65"/>
      <c r="M663" s="67"/>
      <c r="N663" s="77"/>
      <c r="O663" s="66">
        <f t="shared" si="1117"/>
        <v>0</v>
      </c>
      <c r="P663" s="228"/>
      <c r="Q663" s="228"/>
      <c r="R663" s="228"/>
      <c r="S663" s="228"/>
      <c r="T663" s="228"/>
      <c r="W663" s="541"/>
    </row>
    <row r="664" spans="1:23" ht="12.75" customHeight="1">
      <c r="A664" s="229"/>
      <c r="B664" s="240"/>
      <c r="C664" s="240"/>
      <c r="D664" s="229"/>
      <c r="E664" s="242"/>
      <c r="F664" s="224"/>
      <c r="G664" s="248"/>
      <c r="H664" s="228"/>
      <c r="I664" s="266"/>
      <c r="J664" s="228"/>
      <c r="K664" s="65"/>
      <c r="L664" s="65"/>
      <c r="M664" s="65"/>
      <c r="N664" s="77"/>
      <c r="O664" s="66">
        <f t="shared" si="1117"/>
        <v>0</v>
      </c>
      <c r="P664" s="228"/>
      <c r="Q664" s="228"/>
      <c r="R664" s="228"/>
      <c r="S664" s="228"/>
      <c r="T664" s="228"/>
      <c r="W664" s="541"/>
    </row>
    <row r="665" spans="1:23" ht="12.75" customHeight="1">
      <c r="A665" s="229">
        <v>59</v>
      </c>
      <c r="B665" s="240" t="s">
        <v>34</v>
      </c>
      <c r="C665" s="240" t="s">
        <v>663</v>
      </c>
      <c r="D665" s="229" t="s">
        <v>31</v>
      </c>
      <c r="E665" s="242">
        <v>18</v>
      </c>
      <c r="F665" s="224">
        <f t="shared" ref="F665" si="1126">H665+J665+R665</f>
        <v>7.2464716800000009E-2</v>
      </c>
      <c r="G665" s="248"/>
      <c r="H665" s="228">
        <f t="shared" ref="H665" si="1127">G665*$P$16/1000</f>
        <v>0</v>
      </c>
      <c r="I665" s="266"/>
      <c r="J665" s="228">
        <f t="shared" ref="J665" si="1128">I665*$P$17/1000</f>
        <v>0</v>
      </c>
      <c r="K665" s="65" t="s">
        <v>601</v>
      </c>
      <c r="L665" s="65" t="s">
        <v>31</v>
      </c>
      <c r="M665" s="65">
        <v>1</v>
      </c>
      <c r="N665" s="77">
        <v>6.4000000000000001E-2</v>
      </c>
      <c r="O665" s="66">
        <f t="shared" si="1117"/>
        <v>6.4000000000000001E-2</v>
      </c>
      <c r="P665" s="228">
        <f t="shared" ref="P665" si="1129">E665*F665</f>
        <v>1.3043649024000001</v>
      </c>
      <c r="Q665" s="228">
        <f t="shared" ref="Q665" si="1130">SUM(O665:O668)</f>
        <v>6.4000000000000001E-2</v>
      </c>
      <c r="R665" s="228">
        <f t="shared" ref="R665" si="1131">Q665*1.02*1.05*$R$22</f>
        <v>7.2464716800000009E-2</v>
      </c>
      <c r="S665" s="228">
        <f t="shared" ref="S665" si="1132">F665*$S$25</f>
        <v>8.4482873880570339E-2</v>
      </c>
      <c r="T665" s="228">
        <f t="shared" ref="T665" si="1133">S665*E665</f>
        <v>1.520691729850266</v>
      </c>
      <c r="W665" s="541">
        <v>1.520691729850266</v>
      </c>
    </row>
    <row r="666" spans="1:23" ht="12.75" customHeight="1">
      <c r="A666" s="229"/>
      <c r="B666" s="240"/>
      <c r="C666" s="240"/>
      <c r="D666" s="229"/>
      <c r="E666" s="242"/>
      <c r="F666" s="224"/>
      <c r="G666" s="248"/>
      <c r="H666" s="228"/>
      <c r="I666" s="266"/>
      <c r="J666" s="228"/>
      <c r="K666" s="65"/>
      <c r="L666" s="65"/>
      <c r="M666" s="65"/>
      <c r="N666" s="77"/>
      <c r="O666" s="66">
        <f t="shared" si="1117"/>
        <v>0</v>
      </c>
      <c r="P666" s="228"/>
      <c r="Q666" s="228"/>
      <c r="R666" s="228"/>
      <c r="S666" s="228"/>
      <c r="T666" s="228"/>
      <c r="W666" s="541"/>
    </row>
    <row r="667" spans="1:23" ht="12.75" customHeight="1">
      <c r="A667" s="229"/>
      <c r="B667" s="240"/>
      <c r="C667" s="240"/>
      <c r="D667" s="229"/>
      <c r="E667" s="242"/>
      <c r="F667" s="224"/>
      <c r="G667" s="248"/>
      <c r="H667" s="228"/>
      <c r="I667" s="266"/>
      <c r="J667" s="228"/>
      <c r="K667" s="65"/>
      <c r="L667" s="65"/>
      <c r="M667" s="67"/>
      <c r="N667" s="77"/>
      <c r="O667" s="66">
        <f t="shared" si="1117"/>
        <v>0</v>
      </c>
      <c r="P667" s="228"/>
      <c r="Q667" s="228"/>
      <c r="R667" s="228"/>
      <c r="S667" s="228"/>
      <c r="T667" s="228"/>
      <c r="W667" s="541"/>
    </row>
    <row r="668" spans="1:23" ht="12.75" customHeight="1">
      <c r="A668" s="229"/>
      <c r="B668" s="240"/>
      <c r="C668" s="240"/>
      <c r="D668" s="229"/>
      <c r="E668" s="242"/>
      <c r="F668" s="224"/>
      <c r="G668" s="248"/>
      <c r="H668" s="228"/>
      <c r="I668" s="266"/>
      <c r="J668" s="228"/>
      <c r="K668" s="65"/>
      <c r="L668" s="65"/>
      <c r="M668" s="65"/>
      <c r="N668" s="77"/>
      <c r="O668" s="66">
        <f t="shared" si="1117"/>
        <v>0</v>
      </c>
      <c r="P668" s="228"/>
      <c r="Q668" s="228"/>
      <c r="R668" s="228"/>
      <c r="S668" s="228"/>
      <c r="T668" s="228"/>
      <c r="W668" s="541"/>
    </row>
    <row r="669" spans="1:23" ht="12.75" customHeight="1">
      <c r="A669" s="229">
        <v>60</v>
      </c>
      <c r="B669" s="240" t="s">
        <v>34</v>
      </c>
      <c r="C669" s="240" t="s">
        <v>664</v>
      </c>
      <c r="D669" s="229" t="s">
        <v>31</v>
      </c>
      <c r="E669" s="242">
        <v>15</v>
      </c>
      <c r="F669" s="224">
        <f t="shared" ref="F669" si="1134">H669+J669+R669</f>
        <v>0.1505907396</v>
      </c>
      <c r="G669" s="248"/>
      <c r="H669" s="228">
        <f t="shared" ref="H669" si="1135">G669*$P$16/1000</f>
        <v>0</v>
      </c>
      <c r="I669" s="266"/>
      <c r="J669" s="228">
        <f t="shared" ref="J669" si="1136">I669*$P$17/1000</f>
        <v>0</v>
      </c>
      <c r="K669" s="65" t="s">
        <v>601</v>
      </c>
      <c r="L669" s="65" t="s">
        <v>31</v>
      </c>
      <c r="M669" s="65">
        <v>1</v>
      </c>
      <c r="N669" s="77">
        <v>0.13300000000000001</v>
      </c>
      <c r="O669" s="66">
        <f t="shared" si="1117"/>
        <v>0.13300000000000001</v>
      </c>
      <c r="P669" s="228">
        <f t="shared" ref="P669" si="1137">E669*F669</f>
        <v>2.2588610939999998</v>
      </c>
      <c r="Q669" s="228">
        <f t="shared" ref="Q669" si="1138">SUM(O669:O672)</f>
        <v>0.13300000000000001</v>
      </c>
      <c r="R669" s="228">
        <f t="shared" ref="R669" si="1139">Q669*1.02*1.05*$R$22</f>
        <v>0.1505907396</v>
      </c>
      <c r="S669" s="228">
        <f t="shared" ref="S669" si="1140">F669*$S$25</f>
        <v>0.1755659722830602</v>
      </c>
      <c r="T669" s="228">
        <f t="shared" ref="T669" si="1141">S669*E669</f>
        <v>2.6334895842459032</v>
      </c>
      <c r="W669" s="541">
        <v>2.6334895842459032</v>
      </c>
    </row>
    <row r="670" spans="1:23" ht="12.75" customHeight="1">
      <c r="A670" s="229"/>
      <c r="B670" s="240"/>
      <c r="C670" s="240"/>
      <c r="D670" s="229"/>
      <c r="E670" s="242"/>
      <c r="F670" s="224"/>
      <c r="G670" s="248"/>
      <c r="H670" s="228"/>
      <c r="I670" s="266"/>
      <c r="J670" s="228"/>
      <c r="K670" s="65"/>
      <c r="L670" s="65"/>
      <c r="M670" s="65"/>
      <c r="N670" s="77"/>
      <c r="O670" s="66">
        <f t="shared" si="1117"/>
        <v>0</v>
      </c>
      <c r="P670" s="228"/>
      <c r="Q670" s="228"/>
      <c r="R670" s="228"/>
      <c r="S670" s="228"/>
      <c r="T670" s="228"/>
      <c r="W670" s="541"/>
    </row>
    <row r="671" spans="1:23" ht="12.75" customHeight="1">
      <c r="A671" s="229"/>
      <c r="B671" s="240"/>
      <c r="C671" s="240"/>
      <c r="D671" s="229"/>
      <c r="E671" s="242"/>
      <c r="F671" s="224"/>
      <c r="G671" s="248"/>
      <c r="H671" s="228"/>
      <c r="I671" s="266"/>
      <c r="J671" s="228"/>
      <c r="K671" s="65"/>
      <c r="L671" s="65"/>
      <c r="M671" s="67"/>
      <c r="N671" s="77"/>
      <c r="O671" s="66">
        <f t="shared" si="1117"/>
        <v>0</v>
      </c>
      <c r="P671" s="228"/>
      <c r="Q671" s="228"/>
      <c r="R671" s="228"/>
      <c r="S671" s="228"/>
      <c r="T671" s="228"/>
      <c r="W671" s="541"/>
    </row>
    <row r="672" spans="1:23" ht="12.75" customHeight="1">
      <c r="A672" s="229"/>
      <c r="B672" s="240"/>
      <c r="C672" s="240"/>
      <c r="D672" s="229"/>
      <c r="E672" s="242"/>
      <c r="F672" s="224"/>
      <c r="G672" s="248"/>
      <c r="H672" s="228"/>
      <c r="I672" s="266"/>
      <c r="J672" s="228"/>
      <c r="K672" s="65"/>
      <c r="L672" s="65"/>
      <c r="M672" s="65"/>
      <c r="N672" s="77"/>
      <c r="O672" s="66">
        <f t="shared" si="1117"/>
        <v>0</v>
      </c>
      <c r="P672" s="228"/>
      <c r="Q672" s="228"/>
      <c r="R672" s="228"/>
      <c r="S672" s="228"/>
      <c r="T672" s="228"/>
      <c r="W672" s="541"/>
    </row>
    <row r="673" spans="1:23" ht="12.75" customHeight="1">
      <c r="A673" s="229">
        <v>61</v>
      </c>
      <c r="B673" s="240" t="s">
        <v>34</v>
      </c>
      <c r="C673" s="240" t="s">
        <v>665</v>
      </c>
      <c r="D673" s="229" t="s">
        <v>31</v>
      </c>
      <c r="E673" s="242">
        <v>10</v>
      </c>
      <c r="F673" s="224">
        <f t="shared" ref="F673" si="1142">H673+J673+R673</f>
        <v>0.32722348679999996</v>
      </c>
      <c r="G673" s="248"/>
      <c r="H673" s="228">
        <f t="shared" ref="H673" si="1143">G673*$P$16/1000</f>
        <v>0</v>
      </c>
      <c r="I673" s="266"/>
      <c r="J673" s="228">
        <f t="shared" ref="J673" si="1144">I673*$P$17/1000</f>
        <v>0</v>
      </c>
      <c r="K673" s="65" t="s">
        <v>601</v>
      </c>
      <c r="L673" s="65" t="s">
        <v>31</v>
      </c>
      <c r="M673" s="65">
        <v>1</v>
      </c>
      <c r="N673" s="77">
        <v>0.28899999999999998</v>
      </c>
      <c r="O673" s="66">
        <f t="shared" si="1117"/>
        <v>0.28899999999999998</v>
      </c>
      <c r="P673" s="228">
        <f t="shared" ref="P673" si="1145">E673*F673</f>
        <v>3.2722348679999995</v>
      </c>
      <c r="Q673" s="228">
        <f t="shared" ref="Q673" si="1146">SUM(O673:O676)</f>
        <v>0.28899999999999998</v>
      </c>
      <c r="R673" s="228">
        <f t="shared" ref="R673" si="1147">Q673*1.02*1.05*$R$22</f>
        <v>0.32722348679999996</v>
      </c>
      <c r="S673" s="228">
        <f t="shared" ref="S673" si="1148">F673*$S$25</f>
        <v>0.38149297736695031</v>
      </c>
      <c r="T673" s="228">
        <f t="shared" ref="T673" si="1149">S673*E673</f>
        <v>3.8149297736695029</v>
      </c>
      <c r="W673" s="541">
        <v>3.8149297736695029</v>
      </c>
    </row>
    <row r="674" spans="1:23" ht="12.75" customHeight="1">
      <c r="A674" s="229"/>
      <c r="B674" s="240"/>
      <c r="C674" s="240"/>
      <c r="D674" s="229"/>
      <c r="E674" s="242"/>
      <c r="F674" s="224"/>
      <c r="G674" s="248"/>
      <c r="H674" s="228"/>
      <c r="I674" s="266"/>
      <c r="J674" s="228"/>
      <c r="K674" s="65"/>
      <c r="L674" s="65"/>
      <c r="M674" s="65"/>
      <c r="N674" s="77"/>
      <c r="O674" s="66">
        <f t="shared" si="1117"/>
        <v>0</v>
      </c>
      <c r="P674" s="228"/>
      <c r="Q674" s="228"/>
      <c r="R674" s="228"/>
      <c r="S674" s="228"/>
      <c r="T674" s="228"/>
      <c r="W674" s="541"/>
    </row>
    <row r="675" spans="1:23" ht="12.75" customHeight="1">
      <c r="A675" s="229"/>
      <c r="B675" s="240"/>
      <c r="C675" s="240"/>
      <c r="D675" s="229"/>
      <c r="E675" s="242"/>
      <c r="F675" s="224"/>
      <c r="G675" s="248"/>
      <c r="H675" s="228"/>
      <c r="I675" s="266"/>
      <c r="J675" s="228"/>
      <c r="K675" s="65"/>
      <c r="L675" s="65"/>
      <c r="M675" s="67"/>
      <c r="N675" s="77"/>
      <c r="O675" s="66">
        <f t="shared" si="1117"/>
        <v>0</v>
      </c>
      <c r="P675" s="228"/>
      <c r="Q675" s="228"/>
      <c r="R675" s="228"/>
      <c r="S675" s="228"/>
      <c r="T675" s="228"/>
      <c r="W675" s="541"/>
    </row>
    <row r="676" spans="1:23" ht="12.75" customHeight="1">
      <c r="A676" s="229"/>
      <c r="B676" s="240"/>
      <c r="C676" s="240"/>
      <c r="D676" s="229"/>
      <c r="E676" s="242"/>
      <c r="F676" s="224"/>
      <c r="G676" s="248"/>
      <c r="H676" s="228"/>
      <c r="I676" s="266"/>
      <c r="J676" s="228"/>
      <c r="K676" s="65"/>
      <c r="L676" s="65"/>
      <c r="M676" s="65"/>
      <c r="N676" s="77"/>
      <c r="O676" s="66">
        <f t="shared" si="1117"/>
        <v>0</v>
      </c>
      <c r="P676" s="228"/>
      <c r="Q676" s="228"/>
      <c r="R676" s="228"/>
      <c r="S676" s="228"/>
      <c r="T676" s="228"/>
      <c r="W676" s="541"/>
    </row>
    <row r="677" spans="1:23" ht="12.75" customHeight="1">
      <c r="A677" s="229">
        <v>62</v>
      </c>
      <c r="B677" s="240" t="s">
        <v>34</v>
      </c>
      <c r="C677" s="240" t="s">
        <v>666</v>
      </c>
      <c r="D677" s="229" t="s">
        <v>31</v>
      </c>
      <c r="E677" s="242">
        <v>32</v>
      </c>
      <c r="F677" s="224">
        <f t="shared" ref="F677" si="1150">H677+J677+R677</f>
        <v>0.57292416719999995</v>
      </c>
      <c r="G677" s="248"/>
      <c r="H677" s="228">
        <f t="shared" ref="H677" si="1151">G677*$P$16/1000</f>
        <v>0</v>
      </c>
      <c r="I677" s="266"/>
      <c r="J677" s="228">
        <f t="shared" ref="J677" si="1152">I677*$P$17/1000</f>
        <v>0</v>
      </c>
      <c r="K677" s="65" t="s">
        <v>601</v>
      </c>
      <c r="L677" s="65" t="s">
        <v>31</v>
      </c>
      <c r="M677" s="65">
        <v>1</v>
      </c>
      <c r="N677" s="77">
        <v>0.50600000000000001</v>
      </c>
      <c r="O677" s="66">
        <f t="shared" si="1117"/>
        <v>0.50600000000000001</v>
      </c>
      <c r="P677" s="228">
        <f t="shared" ref="P677" si="1153">E677*F677</f>
        <v>18.333573350399998</v>
      </c>
      <c r="Q677" s="228">
        <f t="shared" ref="Q677" si="1154">SUM(O677:O680)</f>
        <v>0.50600000000000001</v>
      </c>
      <c r="R677" s="228">
        <f t="shared" ref="R677" si="1155">Q677*1.02*1.05*$R$22</f>
        <v>0.57292416719999995</v>
      </c>
      <c r="S677" s="228">
        <f t="shared" ref="S677" si="1156">F677*$S$25</f>
        <v>0.66794272161825907</v>
      </c>
      <c r="T677" s="228">
        <f t="shared" ref="T677" si="1157">S677*E677</f>
        <v>21.37416709178429</v>
      </c>
      <c r="W677" s="541">
        <v>21.37416709178429</v>
      </c>
    </row>
    <row r="678" spans="1:23" ht="12.75" customHeight="1">
      <c r="A678" s="229"/>
      <c r="B678" s="240"/>
      <c r="C678" s="240"/>
      <c r="D678" s="229"/>
      <c r="E678" s="242"/>
      <c r="F678" s="224"/>
      <c r="G678" s="248"/>
      <c r="H678" s="228"/>
      <c r="I678" s="266"/>
      <c r="J678" s="228"/>
      <c r="K678" s="65"/>
      <c r="L678" s="65"/>
      <c r="M678" s="65"/>
      <c r="N678" s="77"/>
      <c r="O678" s="66">
        <f t="shared" si="1117"/>
        <v>0</v>
      </c>
      <c r="P678" s="228"/>
      <c r="Q678" s="228"/>
      <c r="R678" s="228"/>
      <c r="S678" s="228"/>
      <c r="T678" s="228"/>
      <c r="W678" s="541"/>
    </row>
    <row r="679" spans="1:23" ht="12.75" customHeight="1">
      <c r="A679" s="229"/>
      <c r="B679" s="240"/>
      <c r="C679" s="240"/>
      <c r="D679" s="229"/>
      <c r="E679" s="242"/>
      <c r="F679" s="224"/>
      <c r="G679" s="248"/>
      <c r="H679" s="228"/>
      <c r="I679" s="266"/>
      <c r="J679" s="228"/>
      <c r="K679" s="65"/>
      <c r="L679" s="65"/>
      <c r="M679" s="67"/>
      <c r="N679" s="77"/>
      <c r="O679" s="66">
        <f t="shared" si="1117"/>
        <v>0</v>
      </c>
      <c r="P679" s="228"/>
      <c r="Q679" s="228"/>
      <c r="R679" s="228"/>
      <c r="S679" s="228"/>
      <c r="T679" s="228"/>
      <c r="W679" s="541"/>
    </row>
    <row r="680" spans="1:23" ht="12.75" customHeight="1">
      <c r="A680" s="229"/>
      <c r="B680" s="240"/>
      <c r="C680" s="240"/>
      <c r="D680" s="229"/>
      <c r="E680" s="242"/>
      <c r="F680" s="224"/>
      <c r="G680" s="248"/>
      <c r="H680" s="228"/>
      <c r="I680" s="266"/>
      <c r="J680" s="228"/>
      <c r="K680" s="65"/>
      <c r="L680" s="65"/>
      <c r="M680" s="65"/>
      <c r="N680" s="77"/>
      <c r="O680" s="66">
        <f t="shared" si="1117"/>
        <v>0</v>
      </c>
      <c r="P680" s="228"/>
      <c r="Q680" s="228"/>
      <c r="R680" s="228"/>
      <c r="S680" s="228"/>
      <c r="T680" s="228"/>
      <c r="W680" s="541"/>
    </row>
    <row r="681" spans="1:23" ht="12.75" customHeight="1">
      <c r="A681" s="229">
        <v>63</v>
      </c>
      <c r="B681" s="240" t="s">
        <v>34</v>
      </c>
      <c r="C681" s="240" t="s">
        <v>674</v>
      </c>
      <c r="D681" s="229" t="s">
        <v>31</v>
      </c>
      <c r="E681" s="242">
        <v>2</v>
      </c>
      <c r="F681" s="224">
        <f t="shared" ref="F681" si="1158">H681+J681+R681</f>
        <v>0.89901539279999998</v>
      </c>
      <c r="G681" s="248"/>
      <c r="H681" s="228">
        <f t="shared" ref="H681" si="1159">G681*$P$16/1000</f>
        <v>0</v>
      </c>
      <c r="I681" s="266"/>
      <c r="J681" s="228">
        <f t="shared" ref="J681" si="1160">I681*$P$17/1000</f>
        <v>0</v>
      </c>
      <c r="K681" s="65" t="s">
        <v>604</v>
      </c>
      <c r="L681" s="65" t="s">
        <v>31</v>
      </c>
      <c r="M681" s="65">
        <v>1</v>
      </c>
      <c r="N681" s="77">
        <v>0.79400000000000004</v>
      </c>
      <c r="O681" s="66">
        <f t="shared" si="1117"/>
        <v>0.79400000000000004</v>
      </c>
      <c r="P681" s="228">
        <f t="shared" ref="P681" si="1161">E681*F681</f>
        <v>1.7980307856</v>
      </c>
      <c r="Q681" s="228">
        <f t="shared" ref="Q681" si="1162">SUM(O681:O684)</f>
        <v>0.79400000000000004</v>
      </c>
      <c r="R681" s="228">
        <f t="shared" ref="R681" si="1163">Q681*1.02*1.05*$R$22</f>
        <v>0.89901539279999998</v>
      </c>
      <c r="S681" s="228">
        <f t="shared" ref="S681" si="1164">F681*$S$25</f>
        <v>1.0481156540808256</v>
      </c>
      <c r="T681" s="228">
        <f t="shared" ref="T681" si="1165">S681*E681</f>
        <v>2.0962313081616513</v>
      </c>
      <c r="W681" s="541">
        <v>2.0962313081616513</v>
      </c>
    </row>
    <row r="682" spans="1:23" ht="12.75" customHeight="1">
      <c r="A682" s="229"/>
      <c r="B682" s="240"/>
      <c r="C682" s="240"/>
      <c r="D682" s="229"/>
      <c r="E682" s="242"/>
      <c r="F682" s="224"/>
      <c r="G682" s="248"/>
      <c r="H682" s="228"/>
      <c r="I682" s="266"/>
      <c r="J682" s="228"/>
      <c r="K682" s="65"/>
      <c r="L682" s="65"/>
      <c r="M682" s="65"/>
      <c r="N682" s="77"/>
      <c r="O682" s="66">
        <f t="shared" si="1117"/>
        <v>0</v>
      </c>
      <c r="P682" s="228"/>
      <c r="Q682" s="228"/>
      <c r="R682" s="228"/>
      <c r="S682" s="228"/>
      <c r="T682" s="228"/>
      <c r="W682" s="541"/>
    </row>
    <row r="683" spans="1:23" ht="12.75" customHeight="1">
      <c r="A683" s="229"/>
      <c r="B683" s="240"/>
      <c r="C683" s="240"/>
      <c r="D683" s="229"/>
      <c r="E683" s="242"/>
      <c r="F683" s="224"/>
      <c r="G683" s="248"/>
      <c r="H683" s="228"/>
      <c r="I683" s="266"/>
      <c r="J683" s="228"/>
      <c r="K683" s="65"/>
      <c r="L683" s="65"/>
      <c r="M683" s="67"/>
      <c r="N683" s="77"/>
      <c r="O683" s="66">
        <f t="shared" si="1117"/>
        <v>0</v>
      </c>
      <c r="P683" s="228"/>
      <c r="Q683" s="228"/>
      <c r="R683" s="228"/>
      <c r="S683" s="228"/>
      <c r="T683" s="228"/>
      <c r="W683" s="541"/>
    </row>
    <row r="684" spans="1:23" ht="12.75" customHeight="1">
      <c r="A684" s="229"/>
      <c r="B684" s="240"/>
      <c r="C684" s="240"/>
      <c r="D684" s="229"/>
      <c r="E684" s="242"/>
      <c r="F684" s="224"/>
      <c r="G684" s="248"/>
      <c r="H684" s="228"/>
      <c r="I684" s="266"/>
      <c r="J684" s="228"/>
      <c r="K684" s="65"/>
      <c r="L684" s="65"/>
      <c r="M684" s="65"/>
      <c r="N684" s="77"/>
      <c r="O684" s="66">
        <f t="shared" si="1117"/>
        <v>0</v>
      </c>
      <c r="P684" s="228"/>
      <c r="Q684" s="228"/>
      <c r="R684" s="228"/>
      <c r="S684" s="228"/>
      <c r="T684" s="228"/>
      <c r="W684" s="541"/>
    </row>
    <row r="685" spans="1:23" ht="12.75" customHeight="1">
      <c r="A685" s="229">
        <v>64</v>
      </c>
      <c r="B685" s="240" t="s">
        <v>390</v>
      </c>
      <c r="C685" s="240" t="s">
        <v>602</v>
      </c>
      <c r="D685" s="229" t="s">
        <v>40</v>
      </c>
      <c r="E685" s="229">
        <v>450</v>
      </c>
      <c r="F685" s="224">
        <f t="shared" ref="F685" si="1166">H685+J685+R685</f>
        <v>2.5611603542280004</v>
      </c>
      <c r="G685" s="233">
        <v>1.1100000000000001</v>
      </c>
      <c r="H685" s="228">
        <f t="shared" ref="H685" si="1167">G685*$P$16/1000</f>
        <v>1.9117530000000003</v>
      </c>
      <c r="I685" s="233">
        <v>0.04</v>
      </c>
      <c r="J685" s="228">
        <f t="shared" ref="J685" si="1168">I685*$P$17/1000</f>
        <v>8.8156800000000007E-2</v>
      </c>
      <c r="K685" s="65" t="s">
        <v>76</v>
      </c>
      <c r="L685" s="65" t="s">
        <v>40</v>
      </c>
      <c r="M685" s="65">
        <v>0.93</v>
      </c>
      <c r="N685" s="77">
        <v>0.53300000000000003</v>
      </c>
      <c r="O685" s="66">
        <f t="shared" si="1117"/>
        <v>0.49569000000000007</v>
      </c>
      <c r="P685" s="228">
        <f t="shared" ref="P685" si="1169">E685*F685</f>
        <v>1152.5221594026002</v>
      </c>
      <c r="Q685" s="228">
        <f t="shared" ref="Q685" si="1170">SUM(O685:O688)</f>
        <v>0.49569000000000007</v>
      </c>
      <c r="R685" s="228">
        <f t="shared" ref="R685" si="1171">Q685*1.02*1.05*$R$22</f>
        <v>0.56125055422800008</v>
      </c>
      <c r="S685" s="228">
        <f t="shared" ref="S685" si="1172">F685*$S$25</f>
        <v>2.9859246920311011</v>
      </c>
      <c r="T685" s="228">
        <f t="shared" ref="T685" si="1173">S685*E685</f>
        <v>1343.6661114139954</v>
      </c>
      <c r="W685" s="541">
        <v>1343.6661114139954</v>
      </c>
    </row>
    <row r="686" spans="1:23" ht="12.75" customHeight="1">
      <c r="A686" s="229"/>
      <c r="B686" s="240"/>
      <c r="C686" s="240"/>
      <c r="D686" s="229"/>
      <c r="E686" s="229"/>
      <c r="F686" s="224"/>
      <c r="G686" s="233"/>
      <c r="H686" s="228"/>
      <c r="I686" s="233"/>
      <c r="J686" s="228"/>
      <c r="K686" s="65"/>
      <c r="L686" s="65"/>
      <c r="M686" s="65"/>
      <c r="N686" s="77"/>
      <c r="O686" s="66">
        <f t="shared" si="1117"/>
        <v>0</v>
      </c>
      <c r="P686" s="228"/>
      <c r="Q686" s="228"/>
      <c r="R686" s="228"/>
      <c r="S686" s="228"/>
      <c r="T686" s="228"/>
      <c r="W686" s="541"/>
    </row>
    <row r="687" spans="1:23" ht="12.75" customHeight="1">
      <c r="A687" s="229"/>
      <c r="B687" s="240"/>
      <c r="C687" s="240"/>
      <c r="D687" s="229"/>
      <c r="E687" s="229"/>
      <c r="F687" s="224"/>
      <c r="G687" s="233"/>
      <c r="H687" s="228"/>
      <c r="I687" s="233"/>
      <c r="J687" s="228"/>
      <c r="K687" s="65"/>
      <c r="L687" s="65"/>
      <c r="M687" s="65"/>
      <c r="N687" s="77"/>
      <c r="O687" s="66">
        <f t="shared" si="1117"/>
        <v>0</v>
      </c>
      <c r="P687" s="228"/>
      <c r="Q687" s="228"/>
      <c r="R687" s="228"/>
      <c r="S687" s="228"/>
      <c r="T687" s="228"/>
      <c r="W687" s="541"/>
    </row>
    <row r="688" spans="1:23" ht="12.75" customHeight="1">
      <c r="A688" s="229"/>
      <c r="B688" s="240"/>
      <c r="C688" s="240"/>
      <c r="D688" s="229"/>
      <c r="E688" s="229"/>
      <c r="F688" s="224"/>
      <c r="G688" s="233"/>
      <c r="H688" s="228"/>
      <c r="I688" s="233"/>
      <c r="J688" s="228"/>
      <c r="K688" s="65"/>
      <c r="L688" s="65"/>
      <c r="M688" s="65"/>
      <c r="N688" s="77"/>
      <c r="O688" s="66">
        <f t="shared" si="1117"/>
        <v>0</v>
      </c>
      <c r="P688" s="228"/>
      <c r="Q688" s="228"/>
      <c r="R688" s="228"/>
      <c r="S688" s="228"/>
      <c r="T688" s="228"/>
      <c r="W688" s="541"/>
    </row>
    <row r="689" spans="1:23" ht="12.75" customHeight="1">
      <c r="A689" s="229">
        <v>65</v>
      </c>
      <c r="B689" s="240" t="s">
        <v>571</v>
      </c>
      <c r="C689" s="240" t="s">
        <v>668</v>
      </c>
      <c r="D689" s="229" t="s">
        <v>40</v>
      </c>
      <c r="E689" s="229">
        <v>288</v>
      </c>
      <c r="F689" s="224">
        <f t="shared" ref="F689" si="1174">H689+J689+R689</f>
        <v>2.379985746</v>
      </c>
      <c r="G689" s="233">
        <v>0.88</v>
      </c>
      <c r="H689" s="228">
        <f t="shared" ref="H689" si="1175">G689*$P$16/1000</f>
        <v>1.5156240000000001</v>
      </c>
      <c r="I689" s="233">
        <v>0.03</v>
      </c>
      <c r="J689" s="228">
        <f t="shared" ref="J689" si="1176">I689*$P$17/1000</f>
        <v>6.6117599999999999E-2</v>
      </c>
      <c r="K689" s="65" t="s">
        <v>76</v>
      </c>
      <c r="L689" s="65" t="s">
        <v>40</v>
      </c>
      <c r="M689" s="65">
        <v>0.94</v>
      </c>
      <c r="N689" s="77">
        <v>0.75</v>
      </c>
      <c r="O689" s="66">
        <f t="shared" si="1117"/>
        <v>0.70499999999999996</v>
      </c>
      <c r="P689" s="228">
        <f t="shared" ref="P689" si="1177">E689*F689</f>
        <v>685.43589484799998</v>
      </c>
      <c r="Q689" s="228">
        <f t="shared" ref="Q689" si="1178">SUM(O689:O692)</f>
        <v>0.70499999999999996</v>
      </c>
      <c r="R689" s="228">
        <f t="shared" ref="R689" si="1179">Q689*1.02*1.05*$R$22</f>
        <v>0.79824414599999993</v>
      </c>
      <c r="S689" s="228">
        <f t="shared" ref="S689" si="1180">F689*$S$25</f>
        <v>2.7747025655508128</v>
      </c>
      <c r="T689" s="228">
        <f t="shared" ref="T689" si="1181">S689*E689</f>
        <v>799.11433887863404</v>
      </c>
      <c r="W689" s="541">
        <v>799.11433887863404</v>
      </c>
    </row>
    <row r="690" spans="1:23" ht="12.75" customHeight="1">
      <c r="A690" s="229"/>
      <c r="B690" s="240"/>
      <c r="C690" s="240"/>
      <c r="D690" s="229"/>
      <c r="E690" s="229"/>
      <c r="F690" s="224"/>
      <c r="G690" s="233"/>
      <c r="H690" s="228"/>
      <c r="I690" s="233"/>
      <c r="J690" s="228"/>
      <c r="K690" s="65"/>
      <c r="L690" s="65"/>
      <c r="M690" s="65"/>
      <c r="N690" s="77"/>
      <c r="O690" s="66">
        <f t="shared" si="1117"/>
        <v>0</v>
      </c>
      <c r="P690" s="228"/>
      <c r="Q690" s="228"/>
      <c r="R690" s="228"/>
      <c r="S690" s="228"/>
      <c r="T690" s="228"/>
      <c r="W690" s="541"/>
    </row>
    <row r="691" spans="1:23" ht="12.75" customHeight="1">
      <c r="A691" s="229"/>
      <c r="B691" s="240"/>
      <c r="C691" s="240"/>
      <c r="D691" s="229"/>
      <c r="E691" s="229"/>
      <c r="F691" s="224"/>
      <c r="G691" s="233"/>
      <c r="H691" s="228"/>
      <c r="I691" s="233"/>
      <c r="J691" s="228"/>
      <c r="K691" s="65"/>
      <c r="L691" s="65"/>
      <c r="M691" s="65"/>
      <c r="N691" s="77"/>
      <c r="O691" s="66">
        <f t="shared" si="1117"/>
        <v>0</v>
      </c>
      <c r="P691" s="228"/>
      <c r="Q691" s="228"/>
      <c r="R691" s="228"/>
      <c r="S691" s="228"/>
      <c r="T691" s="228"/>
      <c r="W691" s="541"/>
    </row>
    <row r="692" spans="1:23" ht="12.75" customHeight="1">
      <c r="A692" s="229"/>
      <c r="B692" s="240"/>
      <c r="C692" s="240"/>
      <c r="D692" s="229"/>
      <c r="E692" s="229"/>
      <c r="F692" s="224"/>
      <c r="G692" s="233"/>
      <c r="H692" s="228"/>
      <c r="I692" s="233"/>
      <c r="J692" s="228"/>
      <c r="K692" s="65"/>
      <c r="L692" s="65"/>
      <c r="M692" s="65"/>
      <c r="N692" s="77"/>
      <c r="O692" s="66">
        <f t="shared" si="1117"/>
        <v>0</v>
      </c>
      <c r="P692" s="228"/>
      <c r="Q692" s="228"/>
      <c r="R692" s="228"/>
      <c r="S692" s="228"/>
      <c r="T692" s="228"/>
      <c r="W692" s="541"/>
    </row>
    <row r="693" spans="1:23" ht="12.75" customHeight="1">
      <c r="A693" s="229">
        <v>66</v>
      </c>
      <c r="B693" s="240" t="s">
        <v>667</v>
      </c>
      <c r="C693" s="240" t="s">
        <v>603</v>
      </c>
      <c r="D693" s="229" t="s">
        <v>40</v>
      </c>
      <c r="E693" s="229">
        <v>92</v>
      </c>
      <c r="F693" s="224">
        <f t="shared" ref="F693" si="1182">H693+J693+R693</f>
        <v>2.499594152976</v>
      </c>
      <c r="G693" s="233">
        <v>0.72</v>
      </c>
      <c r="H693" s="228">
        <f t="shared" ref="H693" si="1183">G693*$P$16/1000</f>
        <v>1.2400559999999998</v>
      </c>
      <c r="I693" s="233">
        <v>0.02</v>
      </c>
      <c r="J693" s="228">
        <f t="shared" ref="J693" si="1184">I693*$P$17/1000</f>
        <v>4.4078400000000004E-2</v>
      </c>
      <c r="K693" s="65" t="s">
        <v>76</v>
      </c>
      <c r="L693" s="65" t="s">
        <v>40</v>
      </c>
      <c r="M693" s="65">
        <v>0.94</v>
      </c>
      <c r="N693" s="77">
        <v>1.1419999999999999</v>
      </c>
      <c r="O693" s="66">
        <f t="shared" si="1117"/>
        <v>1.0734799999999998</v>
      </c>
      <c r="P693" s="228">
        <f t="shared" ref="P693" si="1185">E693*F693</f>
        <v>229.96266207379199</v>
      </c>
      <c r="Q693" s="228">
        <f t="shared" ref="Q693" si="1186">SUM(O693:O696)</f>
        <v>1.0734799999999998</v>
      </c>
      <c r="R693" s="228">
        <f t="shared" ref="R693" si="1187">Q693*1.02*1.05*$R$22</f>
        <v>1.2154597529759998</v>
      </c>
      <c r="S693" s="228">
        <f t="shared" ref="S693" si="1188">F693*$S$25</f>
        <v>2.9141478350258647</v>
      </c>
      <c r="T693" s="228">
        <f t="shared" ref="T693" si="1189">S693*E693</f>
        <v>268.10160082237957</v>
      </c>
      <c r="W693" s="541">
        <v>268.10160082237957</v>
      </c>
    </row>
    <row r="694" spans="1:23" ht="12.75" customHeight="1">
      <c r="A694" s="229"/>
      <c r="B694" s="240"/>
      <c r="C694" s="240"/>
      <c r="D694" s="229"/>
      <c r="E694" s="229"/>
      <c r="F694" s="224"/>
      <c r="G694" s="233"/>
      <c r="H694" s="228"/>
      <c r="I694" s="233"/>
      <c r="J694" s="228"/>
      <c r="K694" s="65"/>
      <c r="L694" s="65"/>
      <c r="M694" s="65"/>
      <c r="N694" s="77"/>
      <c r="O694" s="66">
        <f t="shared" si="1117"/>
        <v>0</v>
      </c>
      <c r="P694" s="228"/>
      <c r="Q694" s="228"/>
      <c r="R694" s="228"/>
      <c r="S694" s="228"/>
      <c r="T694" s="228"/>
      <c r="W694" s="541"/>
    </row>
    <row r="695" spans="1:23" ht="12.75" customHeight="1">
      <c r="A695" s="229"/>
      <c r="B695" s="240"/>
      <c r="C695" s="240"/>
      <c r="D695" s="229"/>
      <c r="E695" s="229"/>
      <c r="F695" s="224"/>
      <c r="G695" s="233"/>
      <c r="H695" s="228"/>
      <c r="I695" s="233"/>
      <c r="J695" s="228"/>
      <c r="K695" s="65"/>
      <c r="L695" s="65"/>
      <c r="M695" s="65"/>
      <c r="N695" s="77"/>
      <c r="O695" s="66">
        <f t="shared" si="1117"/>
        <v>0</v>
      </c>
      <c r="P695" s="228"/>
      <c r="Q695" s="228"/>
      <c r="R695" s="228"/>
      <c r="S695" s="228"/>
      <c r="T695" s="228"/>
      <c r="W695" s="541"/>
    </row>
    <row r="696" spans="1:23" ht="12.75" customHeight="1">
      <c r="A696" s="229"/>
      <c r="B696" s="240"/>
      <c r="C696" s="240"/>
      <c r="D696" s="229"/>
      <c r="E696" s="229"/>
      <c r="F696" s="224"/>
      <c r="G696" s="233"/>
      <c r="H696" s="228"/>
      <c r="I696" s="233"/>
      <c r="J696" s="228"/>
      <c r="K696" s="65"/>
      <c r="L696" s="65"/>
      <c r="M696" s="65"/>
      <c r="N696" s="77"/>
      <c r="O696" s="66">
        <f t="shared" si="1117"/>
        <v>0</v>
      </c>
      <c r="P696" s="228"/>
      <c r="Q696" s="228"/>
      <c r="R696" s="228"/>
      <c r="S696" s="228"/>
      <c r="T696" s="228"/>
      <c r="W696" s="541"/>
    </row>
    <row r="697" spans="1:23" ht="12.75" customHeight="1">
      <c r="A697" s="229">
        <v>67</v>
      </c>
      <c r="B697" s="240" t="s">
        <v>572</v>
      </c>
      <c r="C697" s="240" t="s">
        <v>670</v>
      </c>
      <c r="D697" s="229" t="s">
        <v>40</v>
      </c>
      <c r="E697" s="229">
        <v>72</v>
      </c>
      <c r="F697" s="224">
        <f t="shared" ref="F697" si="1190">H697+J697+R697</f>
        <v>4.3414295281200008</v>
      </c>
      <c r="G697" s="233">
        <v>0.96</v>
      </c>
      <c r="H697" s="228">
        <f t="shared" ref="H697" si="1191">G697*$P$16/1000</f>
        <v>1.653408</v>
      </c>
      <c r="I697" s="233">
        <v>0.02</v>
      </c>
      <c r="J697" s="228">
        <f t="shared" ref="J697" si="1192">I697*$P$17/1000</f>
        <v>4.4078400000000004E-2</v>
      </c>
      <c r="K697" s="65" t="s">
        <v>76</v>
      </c>
      <c r="L697" s="65" t="s">
        <v>40</v>
      </c>
      <c r="M697" s="65">
        <v>0.95</v>
      </c>
      <c r="N697" s="77">
        <v>2.4580000000000002</v>
      </c>
      <c r="O697" s="66">
        <f t="shared" si="1117"/>
        <v>2.3351000000000002</v>
      </c>
      <c r="P697" s="228">
        <f t="shared" ref="P697" si="1193">E697*F697</f>
        <v>312.58292602464007</v>
      </c>
      <c r="Q697" s="228">
        <f t="shared" ref="Q697" si="1194">SUM(O697:O700)</f>
        <v>2.3351000000000002</v>
      </c>
      <c r="R697" s="228">
        <f t="shared" ref="R697" si="1195">Q697*1.02*1.05*$R$22</f>
        <v>2.6439431281200005</v>
      </c>
      <c r="S697" s="228">
        <f t="shared" ref="S697" si="1196">F697*$S$25</f>
        <v>5.0614486536645922</v>
      </c>
      <c r="T697" s="228">
        <f t="shared" ref="T697" si="1197">S697*E697</f>
        <v>364.42430306385063</v>
      </c>
      <c r="W697" s="541">
        <v>364.42430306385063</v>
      </c>
    </row>
    <row r="698" spans="1:23" ht="12.75" customHeight="1">
      <c r="A698" s="229"/>
      <c r="B698" s="240"/>
      <c r="C698" s="240"/>
      <c r="D698" s="229"/>
      <c r="E698" s="229"/>
      <c r="F698" s="224"/>
      <c r="G698" s="233"/>
      <c r="H698" s="228"/>
      <c r="I698" s="233"/>
      <c r="J698" s="228"/>
      <c r="K698" s="65"/>
      <c r="L698" s="65"/>
      <c r="M698" s="65"/>
      <c r="N698" s="77"/>
      <c r="O698" s="66">
        <f t="shared" si="1117"/>
        <v>0</v>
      </c>
      <c r="P698" s="228"/>
      <c r="Q698" s="228"/>
      <c r="R698" s="228"/>
      <c r="S698" s="228"/>
      <c r="T698" s="228"/>
      <c r="W698" s="541"/>
    </row>
    <row r="699" spans="1:23" ht="12.75" customHeight="1">
      <c r="A699" s="229"/>
      <c r="B699" s="240"/>
      <c r="C699" s="240"/>
      <c r="D699" s="229"/>
      <c r="E699" s="229"/>
      <c r="F699" s="224"/>
      <c r="G699" s="233"/>
      <c r="H699" s="228"/>
      <c r="I699" s="233"/>
      <c r="J699" s="228"/>
      <c r="K699" s="65"/>
      <c r="L699" s="65"/>
      <c r="M699" s="65"/>
      <c r="N699" s="77"/>
      <c r="O699" s="66">
        <f t="shared" si="1117"/>
        <v>0</v>
      </c>
      <c r="P699" s="228"/>
      <c r="Q699" s="228"/>
      <c r="R699" s="228"/>
      <c r="S699" s="228"/>
      <c r="T699" s="228"/>
      <c r="W699" s="541"/>
    </row>
    <row r="700" spans="1:23" ht="12.75" customHeight="1">
      <c r="A700" s="229"/>
      <c r="B700" s="240"/>
      <c r="C700" s="240"/>
      <c r="D700" s="229"/>
      <c r="E700" s="229"/>
      <c r="F700" s="224"/>
      <c r="G700" s="233"/>
      <c r="H700" s="228"/>
      <c r="I700" s="233"/>
      <c r="J700" s="228"/>
      <c r="K700" s="65"/>
      <c r="L700" s="65"/>
      <c r="M700" s="65"/>
      <c r="N700" s="77"/>
      <c r="O700" s="66">
        <f t="shared" si="1117"/>
        <v>0</v>
      </c>
      <c r="P700" s="228"/>
      <c r="Q700" s="228"/>
      <c r="R700" s="228"/>
      <c r="S700" s="228"/>
      <c r="T700" s="228"/>
      <c r="W700" s="541"/>
    </row>
    <row r="701" spans="1:23" ht="12.75" customHeight="1">
      <c r="A701" s="229">
        <v>68</v>
      </c>
      <c r="B701" s="240" t="s">
        <v>669</v>
      </c>
      <c r="C701" s="240" t="s">
        <v>672</v>
      </c>
      <c r="D701" s="229" t="s">
        <v>40</v>
      </c>
      <c r="E701" s="229">
        <v>85</v>
      </c>
      <c r="F701" s="224">
        <f t="shared" ref="F701" si="1198">H701+J701+R701</f>
        <v>5.3948511074999992</v>
      </c>
      <c r="G701" s="233">
        <v>0.83</v>
      </c>
      <c r="H701" s="228">
        <f t="shared" ref="H701" si="1199">G701*$P$16/1000</f>
        <v>1.4295089999999997</v>
      </c>
      <c r="I701" s="233">
        <v>0.03</v>
      </c>
      <c r="J701" s="228">
        <f t="shared" ref="J701" si="1200">I701*$P$17/1000</f>
        <v>6.6117599999999999E-2</v>
      </c>
      <c r="K701" s="65" t="s">
        <v>76</v>
      </c>
      <c r="L701" s="65" t="s">
        <v>40</v>
      </c>
      <c r="M701" s="65">
        <v>0.95</v>
      </c>
      <c r="N701" s="77">
        <v>3.625</v>
      </c>
      <c r="O701" s="66">
        <f t="shared" si="1117"/>
        <v>3.4437499999999996</v>
      </c>
      <c r="P701" s="228">
        <f t="shared" ref="P701" si="1201">E701*F701</f>
        <v>458.56234413749991</v>
      </c>
      <c r="Q701" s="228">
        <f t="shared" ref="Q701" si="1202">SUM(O701:O704)</f>
        <v>3.4437499999999996</v>
      </c>
      <c r="R701" s="228">
        <f t="shared" ref="R701" si="1203">Q701*1.02*1.05*$R$22</f>
        <v>3.8992245075</v>
      </c>
      <c r="S701" s="228">
        <f t="shared" ref="S701" si="1204">F701*$S$25</f>
        <v>6.289578512771854</v>
      </c>
      <c r="T701" s="228">
        <f t="shared" ref="T701" si="1205">S701*E701</f>
        <v>534.61417358560755</v>
      </c>
      <c r="W701" s="541">
        <v>534.61417358560755</v>
      </c>
    </row>
    <row r="702" spans="1:23" ht="12.75" customHeight="1">
      <c r="A702" s="229"/>
      <c r="B702" s="240"/>
      <c r="C702" s="240"/>
      <c r="D702" s="229"/>
      <c r="E702" s="229"/>
      <c r="F702" s="224"/>
      <c r="G702" s="233"/>
      <c r="H702" s="228"/>
      <c r="I702" s="233"/>
      <c r="J702" s="228"/>
      <c r="K702" s="65"/>
      <c r="L702" s="65"/>
      <c r="M702" s="65"/>
      <c r="N702" s="77"/>
      <c r="O702" s="66">
        <f t="shared" si="1117"/>
        <v>0</v>
      </c>
      <c r="P702" s="228"/>
      <c r="Q702" s="228"/>
      <c r="R702" s="228"/>
      <c r="S702" s="228"/>
      <c r="T702" s="228"/>
      <c r="W702" s="541"/>
    </row>
    <row r="703" spans="1:23" ht="12.75" customHeight="1">
      <c r="A703" s="229"/>
      <c r="B703" s="240"/>
      <c r="C703" s="240"/>
      <c r="D703" s="229"/>
      <c r="E703" s="229"/>
      <c r="F703" s="224"/>
      <c r="G703" s="233"/>
      <c r="H703" s="228"/>
      <c r="I703" s="233"/>
      <c r="J703" s="228"/>
      <c r="K703" s="65"/>
      <c r="L703" s="65"/>
      <c r="M703" s="65"/>
      <c r="N703" s="77"/>
      <c r="O703" s="66">
        <f t="shared" si="1117"/>
        <v>0</v>
      </c>
      <c r="P703" s="228"/>
      <c r="Q703" s="228"/>
      <c r="R703" s="228"/>
      <c r="S703" s="228"/>
      <c r="T703" s="228"/>
      <c r="W703" s="541"/>
    </row>
    <row r="704" spans="1:23" ht="12.75" customHeight="1">
      <c r="A704" s="229"/>
      <c r="B704" s="240"/>
      <c r="C704" s="240"/>
      <c r="D704" s="229"/>
      <c r="E704" s="229"/>
      <c r="F704" s="224"/>
      <c r="G704" s="233"/>
      <c r="H704" s="228"/>
      <c r="I704" s="233"/>
      <c r="J704" s="228"/>
      <c r="K704" s="65"/>
      <c r="L704" s="65"/>
      <c r="M704" s="65"/>
      <c r="N704" s="77"/>
      <c r="O704" s="66">
        <f t="shared" si="1117"/>
        <v>0</v>
      </c>
      <c r="P704" s="228"/>
      <c r="Q704" s="228"/>
      <c r="R704" s="228"/>
      <c r="S704" s="228"/>
      <c r="T704" s="228"/>
      <c r="W704" s="541"/>
    </row>
    <row r="705" spans="1:23" ht="12.75" customHeight="1">
      <c r="A705" s="229">
        <v>69</v>
      </c>
      <c r="B705" s="240" t="s">
        <v>671</v>
      </c>
      <c r="C705" s="240" t="s">
        <v>673</v>
      </c>
      <c r="D705" s="229" t="s">
        <v>40</v>
      </c>
      <c r="E705" s="229">
        <v>172</v>
      </c>
      <c r="F705" s="224">
        <f t="shared" ref="F705" si="1206">H705+J705+R705</f>
        <v>7.608534979619999</v>
      </c>
      <c r="G705" s="233">
        <v>0.83</v>
      </c>
      <c r="H705" s="228">
        <f t="shared" ref="H705" si="1207">G705*$P$16/1000</f>
        <v>1.4295089999999997</v>
      </c>
      <c r="I705" s="233">
        <v>0.03</v>
      </c>
      <c r="J705" s="228">
        <f t="shared" ref="J705" si="1208">I705*$P$17/1000</f>
        <v>6.6117599999999999E-2</v>
      </c>
      <c r="K705" s="65" t="s">
        <v>76</v>
      </c>
      <c r="L705" s="65" t="s">
        <v>40</v>
      </c>
      <c r="M705" s="65">
        <v>0.95</v>
      </c>
      <c r="N705" s="77">
        <v>5.6829999999999998</v>
      </c>
      <c r="O705" s="66">
        <f t="shared" si="1117"/>
        <v>5.3988499999999995</v>
      </c>
      <c r="P705" s="228">
        <f t="shared" ref="P705" si="1209">E705*F705</f>
        <v>1308.6680164946399</v>
      </c>
      <c r="Q705" s="228">
        <f t="shared" ref="Q705" si="1210">SUM(O705:O708)</f>
        <v>5.3988499999999995</v>
      </c>
      <c r="R705" s="228">
        <f t="shared" ref="R705" si="1211">Q705*1.02*1.05*$R$22</f>
        <v>6.1129083796199994</v>
      </c>
      <c r="S705" s="228">
        <f t="shared" ref="S705" si="1212">F705*$S$25</f>
        <v>8.8703983053328379</v>
      </c>
      <c r="T705" s="228">
        <f t="shared" ref="T705" si="1213">S705*E705</f>
        <v>1525.7085085172482</v>
      </c>
      <c r="W705" s="541">
        <v>1525.7085085172482</v>
      </c>
    </row>
    <row r="706" spans="1:23" ht="12.75" customHeight="1">
      <c r="A706" s="229"/>
      <c r="B706" s="240"/>
      <c r="C706" s="240"/>
      <c r="D706" s="229"/>
      <c r="E706" s="229"/>
      <c r="F706" s="224"/>
      <c r="G706" s="233"/>
      <c r="H706" s="228"/>
      <c r="I706" s="233"/>
      <c r="J706" s="228"/>
      <c r="K706" s="65"/>
      <c r="L706" s="65"/>
      <c r="M706" s="65"/>
      <c r="N706" s="77"/>
      <c r="O706" s="66">
        <f t="shared" si="1117"/>
        <v>0</v>
      </c>
      <c r="P706" s="228"/>
      <c r="Q706" s="228"/>
      <c r="R706" s="228"/>
      <c r="S706" s="228"/>
      <c r="T706" s="228"/>
      <c r="W706" s="541"/>
    </row>
    <row r="707" spans="1:23" ht="12.75" customHeight="1">
      <c r="A707" s="229"/>
      <c r="B707" s="240"/>
      <c r="C707" s="240"/>
      <c r="D707" s="229"/>
      <c r="E707" s="229"/>
      <c r="F707" s="224"/>
      <c r="G707" s="233"/>
      <c r="H707" s="228"/>
      <c r="I707" s="233"/>
      <c r="J707" s="228"/>
      <c r="K707" s="65"/>
      <c r="L707" s="65"/>
      <c r="M707" s="65"/>
      <c r="N707" s="77"/>
      <c r="O707" s="66">
        <f t="shared" si="1117"/>
        <v>0</v>
      </c>
      <c r="P707" s="228"/>
      <c r="Q707" s="228"/>
      <c r="R707" s="228"/>
      <c r="S707" s="228"/>
      <c r="T707" s="228"/>
      <c r="W707" s="541"/>
    </row>
    <row r="708" spans="1:23" ht="12.75" customHeight="1">
      <c r="A708" s="229"/>
      <c r="B708" s="240"/>
      <c r="C708" s="240"/>
      <c r="D708" s="229"/>
      <c r="E708" s="229"/>
      <c r="F708" s="224"/>
      <c r="G708" s="233"/>
      <c r="H708" s="228"/>
      <c r="I708" s="233"/>
      <c r="J708" s="228"/>
      <c r="K708" s="65"/>
      <c r="L708" s="65"/>
      <c r="M708" s="65"/>
      <c r="N708" s="77"/>
      <c r="O708" s="66">
        <f t="shared" si="1117"/>
        <v>0</v>
      </c>
      <c r="P708" s="228"/>
      <c r="Q708" s="228"/>
      <c r="R708" s="228"/>
      <c r="S708" s="228"/>
      <c r="T708" s="228"/>
      <c r="W708" s="541"/>
    </row>
    <row r="709" spans="1:23" ht="12.75" customHeight="1">
      <c r="A709" s="229">
        <v>70</v>
      </c>
      <c r="B709" s="240" t="s">
        <v>605</v>
      </c>
      <c r="C709" s="240" t="s">
        <v>606</v>
      </c>
      <c r="D709" s="229" t="s">
        <v>40</v>
      </c>
      <c r="E709" s="229">
        <v>173</v>
      </c>
      <c r="F709" s="224">
        <f t="shared" ref="F709" si="1214">H709+J709+R709</f>
        <v>9.383482793999999</v>
      </c>
      <c r="G709" s="233">
        <v>0.95</v>
      </c>
      <c r="H709" s="228">
        <f t="shared" ref="H709" si="1215">G709*$P$16/1000</f>
        <v>1.636185</v>
      </c>
      <c r="I709" s="233">
        <v>0.05</v>
      </c>
      <c r="J709" s="228">
        <f t="shared" ref="J709" si="1216">I709*$P$17/1000</f>
        <v>0.11019600000000002</v>
      </c>
      <c r="K709" s="65" t="s">
        <v>76</v>
      </c>
      <c r="L709" s="65" t="s">
        <v>40</v>
      </c>
      <c r="M709" s="65">
        <v>0.95</v>
      </c>
      <c r="N709" s="77">
        <v>7.1</v>
      </c>
      <c r="O709" s="66">
        <f t="shared" si="1117"/>
        <v>6.7449999999999992</v>
      </c>
      <c r="P709" s="228">
        <f t="shared" ref="P709" si="1217">E709*F709</f>
        <v>1623.3425233619998</v>
      </c>
      <c r="Q709" s="228">
        <f t="shared" ref="Q709" si="1218">SUM(O709:O712)</f>
        <v>6.7449999999999992</v>
      </c>
      <c r="R709" s="228">
        <f t="shared" ref="R709" si="1219">Q709*1.02*1.05*$R$22</f>
        <v>7.6371017939999994</v>
      </c>
      <c r="S709" s="228">
        <f t="shared" ref="S709" si="1220">F709*$S$25</f>
        <v>10.939718368512324</v>
      </c>
      <c r="T709" s="228">
        <f t="shared" ref="T709" si="1221">S709*E709</f>
        <v>1892.5712777526321</v>
      </c>
      <c r="W709" s="541">
        <v>1892.5712777526321</v>
      </c>
    </row>
    <row r="710" spans="1:23" ht="12.75" customHeight="1">
      <c r="A710" s="229"/>
      <c r="B710" s="240"/>
      <c r="C710" s="240"/>
      <c r="D710" s="229"/>
      <c r="E710" s="229"/>
      <c r="F710" s="224"/>
      <c r="G710" s="233"/>
      <c r="H710" s="228"/>
      <c r="I710" s="233"/>
      <c r="J710" s="228"/>
      <c r="K710" s="65"/>
      <c r="L710" s="65"/>
      <c r="M710" s="65"/>
      <c r="N710" s="77"/>
      <c r="O710" s="66">
        <f t="shared" si="1117"/>
        <v>0</v>
      </c>
      <c r="P710" s="228"/>
      <c r="Q710" s="228"/>
      <c r="R710" s="228"/>
      <c r="S710" s="228"/>
      <c r="T710" s="228"/>
      <c r="W710" s="541"/>
    </row>
    <row r="711" spans="1:23" ht="12.75" customHeight="1">
      <c r="A711" s="229"/>
      <c r="B711" s="240"/>
      <c r="C711" s="240"/>
      <c r="D711" s="229"/>
      <c r="E711" s="229"/>
      <c r="F711" s="224"/>
      <c r="G711" s="233"/>
      <c r="H711" s="228"/>
      <c r="I711" s="233"/>
      <c r="J711" s="228"/>
      <c r="K711" s="65"/>
      <c r="L711" s="65"/>
      <c r="M711" s="65"/>
      <c r="N711" s="77"/>
      <c r="O711" s="66">
        <f t="shared" si="1117"/>
        <v>0</v>
      </c>
      <c r="P711" s="228"/>
      <c r="Q711" s="228"/>
      <c r="R711" s="228"/>
      <c r="S711" s="228"/>
      <c r="T711" s="228"/>
      <c r="W711" s="541"/>
    </row>
    <row r="712" spans="1:23" ht="12.75" customHeight="1">
      <c r="A712" s="229"/>
      <c r="B712" s="240"/>
      <c r="C712" s="240"/>
      <c r="D712" s="229"/>
      <c r="E712" s="229"/>
      <c r="F712" s="224"/>
      <c r="G712" s="233"/>
      <c r="H712" s="228"/>
      <c r="I712" s="233"/>
      <c r="J712" s="228"/>
      <c r="K712" s="65"/>
      <c r="L712" s="65"/>
      <c r="M712" s="65"/>
      <c r="N712" s="77"/>
      <c r="O712" s="66">
        <f t="shared" si="1117"/>
        <v>0</v>
      </c>
      <c r="P712" s="228"/>
      <c r="Q712" s="228"/>
      <c r="R712" s="228"/>
      <c r="S712" s="228"/>
      <c r="T712" s="228"/>
      <c r="W712" s="541"/>
    </row>
    <row r="713" spans="1:23" ht="12.75" customHeight="1">
      <c r="A713" s="229">
        <v>71</v>
      </c>
      <c r="B713" s="240" t="s">
        <v>123</v>
      </c>
      <c r="C713" s="240" t="s">
        <v>620</v>
      </c>
      <c r="D713" s="229" t="s">
        <v>279</v>
      </c>
      <c r="E713" s="229">
        <v>6</v>
      </c>
      <c r="F713" s="224">
        <f t="shared" ref="F713" si="1222">H713+J713+R713</f>
        <v>0.88580760000000014</v>
      </c>
      <c r="G713" s="233">
        <v>0.22</v>
      </c>
      <c r="H713" s="228">
        <f t="shared" ref="H713" si="1223">G713*$P$16/1000</f>
        <v>0.37890600000000002</v>
      </c>
      <c r="I713" s="233">
        <v>0.23</v>
      </c>
      <c r="J713" s="228">
        <f t="shared" ref="J713" si="1224">I713*$P$17/1000</f>
        <v>0.50690160000000006</v>
      </c>
      <c r="K713" s="65"/>
      <c r="L713" s="65"/>
      <c r="M713" s="65"/>
      <c r="N713" s="77"/>
      <c r="O713" s="66">
        <f t="shared" si="1117"/>
        <v>0</v>
      </c>
      <c r="P713" s="228">
        <f t="shared" ref="P713" si="1225">E713*F713</f>
        <v>5.3148456000000008</v>
      </c>
      <c r="Q713" s="228">
        <f t="shared" ref="Q713" si="1226">SUM(O713:O716)</f>
        <v>0</v>
      </c>
      <c r="R713" s="228">
        <f t="shared" ref="R713" si="1227">Q713*1.02*1.05*$R$22</f>
        <v>0</v>
      </c>
      <c r="S713" s="228">
        <f t="shared" ref="S713" si="1228">F713*$S$25</f>
        <v>1.032717370024286</v>
      </c>
      <c r="T713" s="228">
        <f t="shared" ref="T713" si="1229">S713*E713</f>
        <v>6.1963042201457164</v>
      </c>
      <c r="W713" s="541">
        <v>6.1963042201457164</v>
      </c>
    </row>
    <row r="714" spans="1:23" ht="12.75" customHeight="1">
      <c r="A714" s="229"/>
      <c r="B714" s="240"/>
      <c r="C714" s="240"/>
      <c r="D714" s="229"/>
      <c r="E714" s="229"/>
      <c r="F714" s="224"/>
      <c r="G714" s="233"/>
      <c r="H714" s="228"/>
      <c r="I714" s="233"/>
      <c r="J714" s="228"/>
      <c r="K714" s="65"/>
      <c r="L714" s="65"/>
      <c r="M714" s="65"/>
      <c r="N714" s="77"/>
      <c r="O714" s="66">
        <f t="shared" si="1117"/>
        <v>0</v>
      </c>
      <c r="P714" s="228"/>
      <c r="Q714" s="228"/>
      <c r="R714" s="228"/>
      <c r="S714" s="228"/>
      <c r="T714" s="228"/>
      <c r="W714" s="541"/>
    </row>
    <row r="715" spans="1:23" ht="12.75" customHeight="1">
      <c r="A715" s="229"/>
      <c r="B715" s="240"/>
      <c r="C715" s="240"/>
      <c r="D715" s="229"/>
      <c r="E715" s="229"/>
      <c r="F715" s="224"/>
      <c r="G715" s="233"/>
      <c r="H715" s="228"/>
      <c r="I715" s="233"/>
      <c r="J715" s="228"/>
      <c r="K715" s="65"/>
      <c r="L715" s="65"/>
      <c r="M715" s="65"/>
      <c r="N715" s="77"/>
      <c r="O715" s="66">
        <f t="shared" si="1117"/>
        <v>0</v>
      </c>
      <c r="P715" s="228"/>
      <c r="Q715" s="228"/>
      <c r="R715" s="228"/>
      <c r="S715" s="228"/>
      <c r="T715" s="228"/>
      <c r="W715" s="541"/>
    </row>
    <row r="716" spans="1:23" ht="12.75" customHeight="1">
      <c r="A716" s="229"/>
      <c r="B716" s="240"/>
      <c r="C716" s="240"/>
      <c r="D716" s="229"/>
      <c r="E716" s="229"/>
      <c r="F716" s="224"/>
      <c r="G716" s="233"/>
      <c r="H716" s="228"/>
      <c r="I716" s="233"/>
      <c r="J716" s="228"/>
      <c r="K716" s="65"/>
      <c r="L716" s="65"/>
      <c r="M716" s="65"/>
      <c r="N716" s="77"/>
      <c r="O716" s="66">
        <f t="shared" si="1117"/>
        <v>0</v>
      </c>
      <c r="P716" s="228"/>
      <c r="Q716" s="228"/>
      <c r="R716" s="228"/>
      <c r="S716" s="228"/>
      <c r="T716" s="228"/>
      <c r="W716" s="541"/>
    </row>
    <row r="717" spans="1:23" ht="12.75" customHeight="1">
      <c r="A717" s="229">
        <v>72</v>
      </c>
      <c r="B717" s="240" t="s">
        <v>610</v>
      </c>
      <c r="C717" s="240" t="s">
        <v>676</v>
      </c>
      <c r="D717" s="229" t="s">
        <v>31</v>
      </c>
      <c r="E717" s="229">
        <v>6</v>
      </c>
      <c r="F717" s="224">
        <f t="shared" ref="F717" si="1230">H717+J717+R717</f>
        <v>7.5808234800000003</v>
      </c>
      <c r="G717" s="233">
        <v>0.23100000000000001</v>
      </c>
      <c r="H717" s="228">
        <f t="shared" ref="H717" si="1231">G717*$P$16/1000</f>
        <v>0.39785129999999996</v>
      </c>
      <c r="I717" s="233">
        <v>0.151</v>
      </c>
      <c r="J717" s="228">
        <f t="shared" ref="J717" si="1232">I717*$P$17/1000</f>
        <v>0.33279192000000002</v>
      </c>
      <c r="K717" s="65" t="s">
        <v>611</v>
      </c>
      <c r="L717" s="77" t="s">
        <v>31</v>
      </c>
      <c r="M717" s="77">
        <v>1</v>
      </c>
      <c r="N717" s="77">
        <v>6.05</v>
      </c>
      <c r="O717" s="66">
        <f t="shared" si="1117"/>
        <v>6.05</v>
      </c>
      <c r="P717" s="228">
        <f t="shared" ref="P717" si="1233">E717*F717</f>
        <v>45.484940880000003</v>
      </c>
      <c r="Q717" s="228">
        <f t="shared" ref="Q717" si="1234">SUM(O717:O720)</f>
        <v>6.05</v>
      </c>
      <c r="R717" s="228">
        <f t="shared" ref="R717" si="1235">Q717*1.02*1.05*$R$22</f>
        <v>6.8501802600000001</v>
      </c>
      <c r="S717" s="228">
        <f t="shared" ref="S717" si="1236">F717*$S$25</f>
        <v>8.8380908979376045</v>
      </c>
      <c r="T717" s="228">
        <f t="shared" ref="T717" si="1237">S717*E717</f>
        <v>53.028545387625627</v>
      </c>
      <c r="W717" s="541">
        <v>53.028545387625627</v>
      </c>
    </row>
    <row r="718" spans="1:23" ht="12.75" customHeight="1">
      <c r="A718" s="229"/>
      <c r="B718" s="240"/>
      <c r="C718" s="240"/>
      <c r="D718" s="229"/>
      <c r="E718" s="229"/>
      <c r="F718" s="224"/>
      <c r="G718" s="233"/>
      <c r="H718" s="228"/>
      <c r="I718" s="233"/>
      <c r="J718" s="228"/>
      <c r="K718" s="65"/>
      <c r="L718" s="65"/>
      <c r="M718" s="65"/>
      <c r="N718" s="77"/>
      <c r="O718" s="66">
        <f t="shared" si="1117"/>
        <v>0</v>
      </c>
      <c r="P718" s="228"/>
      <c r="Q718" s="228"/>
      <c r="R718" s="228"/>
      <c r="S718" s="228"/>
      <c r="T718" s="228"/>
      <c r="W718" s="541"/>
    </row>
    <row r="719" spans="1:23" ht="12.75" customHeight="1">
      <c r="A719" s="229"/>
      <c r="B719" s="240"/>
      <c r="C719" s="240"/>
      <c r="D719" s="229"/>
      <c r="E719" s="229"/>
      <c r="F719" s="224"/>
      <c r="G719" s="233"/>
      <c r="H719" s="228"/>
      <c r="I719" s="233"/>
      <c r="J719" s="228"/>
      <c r="K719" s="65"/>
      <c r="L719" s="65"/>
      <c r="M719" s="67"/>
      <c r="N719" s="77"/>
      <c r="O719" s="66">
        <f t="shared" si="1117"/>
        <v>0</v>
      </c>
      <c r="P719" s="228"/>
      <c r="Q719" s="228"/>
      <c r="R719" s="228"/>
      <c r="S719" s="228"/>
      <c r="T719" s="228"/>
      <c r="W719" s="541"/>
    </row>
    <row r="720" spans="1:23" ht="12.75" customHeight="1">
      <c r="A720" s="229"/>
      <c r="B720" s="240"/>
      <c r="C720" s="240"/>
      <c r="D720" s="229"/>
      <c r="E720" s="229"/>
      <c r="F720" s="224"/>
      <c r="G720" s="233"/>
      <c r="H720" s="228"/>
      <c r="I720" s="233"/>
      <c r="J720" s="228"/>
      <c r="K720" s="65"/>
      <c r="L720" s="65"/>
      <c r="M720" s="65"/>
      <c r="N720" s="77"/>
      <c r="O720" s="66">
        <f t="shared" si="1117"/>
        <v>0</v>
      </c>
      <c r="P720" s="228"/>
      <c r="Q720" s="228"/>
      <c r="R720" s="228"/>
      <c r="S720" s="228"/>
      <c r="T720" s="228"/>
      <c r="W720" s="541"/>
    </row>
    <row r="721" spans="1:23" ht="12.75" customHeight="1">
      <c r="A721" s="229">
        <v>73</v>
      </c>
      <c r="B721" s="240" t="s">
        <v>608</v>
      </c>
      <c r="C721" s="240" t="s">
        <v>677</v>
      </c>
      <c r="D721" s="229" t="s">
        <v>40</v>
      </c>
      <c r="E721" s="229">
        <v>12</v>
      </c>
      <c r="F721" s="224">
        <f t="shared" ref="F721" si="1238">H721+J721+R721</f>
        <v>0.654474</v>
      </c>
      <c r="G721" s="233">
        <v>0.38</v>
      </c>
      <c r="H721" s="228">
        <f t="shared" ref="H721" si="1239">G721*$P$16/1000</f>
        <v>0.654474</v>
      </c>
      <c r="I721" s="233"/>
      <c r="J721" s="228">
        <f t="shared" ref="J721" si="1240">I721*$P$17/1000</f>
        <v>0</v>
      </c>
      <c r="K721" s="77"/>
      <c r="L721" s="65"/>
      <c r="M721" s="65"/>
      <c r="N721" s="77"/>
      <c r="O721" s="66">
        <f t="shared" si="1117"/>
        <v>0</v>
      </c>
      <c r="P721" s="228">
        <f t="shared" ref="P721" si="1241">E721*F721</f>
        <v>7.853688</v>
      </c>
      <c r="Q721" s="228">
        <f t="shared" ref="Q721" si="1242">SUM(O721:O724)</f>
        <v>0</v>
      </c>
      <c r="R721" s="228">
        <f t="shared" ref="R721" si="1243">Q721*1.02*1.05*$R$22</f>
        <v>0</v>
      </c>
      <c r="S721" s="228">
        <f t="shared" ref="S721" si="1244">F721*$S$25</f>
        <v>0.76301746341900256</v>
      </c>
      <c r="T721" s="228">
        <f t="shared" ref="T721" si="1245">S721*E721</f>
        <v>9.1562095610280316</v>
      </c>
      <c r="W721" s="541">
        <v>9.1562095610280316</v>
      </c>
    </row>
    <row r="722" spans="1:23" ht="12.75" customHeight="1">
      <c r="A722" s="229"/>
      <c r="B722" s="240"/>
      <c r="C722" s="240"/>
      <c r="D722" s="229"/>
      <c r="E722" s="229"/>
      <c r="F722" s="224"/>
      <c r="G722" s="233"/>
      <c r="H722" s="228"/>
      <c r="I722" s="233"/>
      <c r="J722" s="228"/>
      <c r="K722" s="65"/>
      <c r="L722" s="65"/>
      <c r="M722" s="65"/>
      <c r="N722" s="77"/>
      <c r="O722" s="66">
        <f t="shared" ref="O722:O785" si="1246">M722*N722</f>
        <v>0</v>
      </c>
      <c r="P722" s="228"/>
      <c r="Q722" s="228"/>
      <c r="R722" s="228"/>
      <c r="S722" s="228"/>
      <c r="T722" s="228"/>
      <c r="W722" s="541"/>
    </row>
    <row r="723" spans="1:23" ht="12.75" customHeight="1">
      <c r="A723" s="229"/>
      <c r="B723" s="240"/>
      <c r="C723" s="240"/>
      <c r="D723" s="229"/>
      <c r="E723" s="229"/>
      <c r="F723" s="224"/>
      <c r="G723" s="233"/>
      <c r="H723" s="228"/>
      <c r="I723" s="233"/>
      <c r="J723" s="228"/>
      <c r="K723" s="65"/>
      <c r="L723" s="65"/>
      <c r="M723" s="65"/>
      <c r="N723" s="77"/>
      <c r="O723" s="66">
        <f t="shared" si="1246"/>
        <v>0</v>
      </c>
      <c r="P723" s="228"/>
      <c r="Q723" s="228"/>
      <c r="R723" s="228"/>
      <c r="S723" s="228"/>
      <c r="T723" s="228"/>
      <c r="W723" s="541"/>
    </row>
    <row r="724" spans="1:23" ht="12.75" customHeight="1">
      <c r="A724" s="229"/>
      <c r="B724" s="240"/>
      <c r="C724" s="240"/>
      <c r="D724" s="229"/>
      <c r="E724" s="229"/>
      <c r="F724" s="224"/>
      <c r="G724" s="233"/>
      <c r="H724" s="228"/>
      <c r="I724" s="233"/>
      <c r="J724" s="228"/>
      <c r="K724" s="77"/>
      <c r="L724" s="77"/>
      <c r="M724" s="77"/>
      <c r="N724" s="77"/>
      <c r="O724" s="66">
        <f t="shared" si="1246"/>
        <v>0</v>
      </c>
      <c r="P724" s="228"/>
      <c r="Q724" s="228"/>
      <c r="R724" s="228"/>
      <c r="S724" s="228"/>
      <c r="T724" s="228"/>
      <c r="W724" s="541"/>
    </row>
    <row r="725" spans="1:23" ht="12.75" customHeight="1">
      <c r="A725" s="229">
        <v>74</v>
      </c>
      <c r="B725" s="240" t="s">
        <v>34</v>
      </c>
      <c r="C725" s="240" t="s">
        <v>678</v>
      </c>
      <c r="D725" s="229" t="s">
        <v>40</v>
      </c>
      <c r="E725" s="229">
        <v>9</v>
      </c>
      <c r="F725" s="224">
        <f t="shared" ref="F725" si="1247">H725+J725+R725</f>
        <v>0.38091984194879991</v>
      </c>
      <c r="G725" s="233"/>
      <c r="H725" s="228">
        <f t="shared" ref="H725" si="1248">G725*$P$16/1000</f>
        <v>0</v>
      </c>
      <c r="I725" s="233"/>
      <c r="J725" s="228">
        <f t="shared" ref="J725" si="1249">I725*$P$17/1000</f>
        <v>0</v>
      </c>
      <c r="K725" s="77" t="s">
        <v>76</v>
      </c>
      <c r="L725" s="65" t="s">
        <v>279</v>
      </c>
      <c r="M725" s="65">
        <v>0.998</v>
      </c>
      <c r="N725" s="77">
        <v>0.28799999999999998</v>
      </c>
      <c r="O725" s="66">
        <f t="shared" si="1246"/>
        <v>0.28742399999999996</v>
      </c>
      <c r="P725" s="228">
        <f t="shared" ref="P725" si="1250">E725*F725</f>
        <v>3.4282785775391993</v>
      </c>
      <c r="Q725" s="228">
        <f t="shared" ref="Q725" si="1251">SUM(O725:O728)</f>
        <v>0.33642399999999995</v>
      </c>
      <c r="R725" s="228">
        <f t="shared" ref="R725" si="1252">Q725*1.02*1.05*$R$22</f>
        <v>0.38091984194879991</v>
      </c>
      <c r="S725" s="228">
        <f t="shared" ref="S725" si="1253">F725*$S$25</f>
        <v>0.44409478691245285</v>
      </c>
      <c r="T725" s="228">
        <f t="shared" ref="T725" si="1254">S725*E725</f>
        <v>3.9968530822120756</v>
      </c>
      <c r="W725" s="541">
        <v>3.9968530822120756</v>
      </c>
    </row>
    <row r="726" spans="1:23" ht="12.75" customHeight="1">
      <c r="A726" s="229"/>
      <c r="B726" s="240"/>
      <c r="C726" s="240"/>
      <c r="D726" s="229"/>
      <c r="E726" s="229"/>
      <c r="F726" s="224"/>
      <c r="G726" s="233"/>
      <c r="H726" s="228"/>
      <c r="I726" s="233"/>
      <c r="J726" s="228"/>
      <c r="K726" s="65"/>
      <c r="L726" s="65"/>
      <c r="M726" s="65"/>
      <c r="N726" s="77"/>
      <c r="O726" s="66">
        <f t="shared" si="1246"/>
        <v>0</v>
      </c>
      <c r="P726" s="228"/>
      <c r="Q726" s="228"/>
      <c r="R726" s="228"/>
      <c r="S726" s="228"/>
      <c r="T726" s="228"/>
      <c r="W726" s="541"/>
    </row>
    <row r="727" spans="1:23" ht="12.75" customHeight="1">
      <c r="A727" s="229"/>
      <c r="B727" s="240"/>
      <c r="C727" s="240"/>
      <c r="D727" s="229"/>
      <c r="E727" s="229"/>
      <c r="F727" s="224"/>
      <c r="G727" s="233"/>
      <c r="H727" s="228"/>
      <c r="I727" s="233"/>
      <c r="J727" s="228"/>
      <c r="K727" s="65" t="s">
        <v>609</v>
      </c>
      <c r="L727" s="65" t="s">
        <v>35</v>
      </c>
      <c r="M727" s="65">
        <v>0.14000000000000001</v>
      </c>
      <c r="N727" s="77">
        <v>0.35</v>
      </c>
      <c r="O727" s="66">
        <f t="shared" si="1246"/>
        <v>4.9000000000000002E-2</v>
      </c>
      <c r="P727" s="228"/>
      <c r="Q727" s="228"/>
      <c r="R727" s="228"/>
      <c r="S727" s="228"/>
      <c r="T727" s="228"/>
      <c r="W727" s="541"/>
    </row>
    <row r="728" spans="1:23" ht="12.75" customHeight="1">
      <c r="A728" s="229"/>
      <c r="B728" s="240"/>
      <c r="C728" s="240"/>
      <c r="D728" s="229"/>
      <c r="E728" s="229"/>
      <c r="F728" s="224"/>
      <c r="G728" s="233"/>
      <c r="H728" s="228"/>
      <c r="I728" s="233"/>
      <c r="J728" s="228"/>
      <c r="K728" s="77"/>
      <c r="L728" s="77"/>
      <c r="M728" s="77"/>
      <c r="N728" s="77"/>
      <c r="O728" s="66">
        <f t="shared" si="1246"/>
        <v>0</v>
      </c>
      <c r="P728" s="228"/>
      <c r="Q728" s="228"/>
      <c r="R728" s="228"/>
      <c r="S728" s="228"/>
      <c r="T728" s="228"/>
      <c r="W728" s="541"/>
    </row>
    <row r="729" spans="1:23" ht="12.75" customHeight="1">
      <c r="A729" s="229">
        <v>75</v>
      </c>
      <c r="B729" s="240" t="s">
        <v>34</v>
      </c>
      <c r="C729" s="240" t="s">
        <v>679</v>
      </c>
      <c r="D729" s="229" t="s">
        <v>40</v>
      </c>
      <c r="E729" s="229">
        <v>5</v>
      </c>
      <c r="F729" s="224">
        <f t="shared" ref="F729" si="1255">H729+J729+R729</f>
        <v>0.40351977550079998</v>
      </c>
      <c r="G729" s="233"/>
      <c r="H729" s="228">
        <f t="shared" ref="H729" si="1256">G729*$P$16/1000</f>
        <v>0</v>
      </c>
      <c r="I729" s="233"/>
      <c r="J729" s="228">
        <f t="shared" ref="J729" si="1257">I729*$P$17/1000</f>
        <v>0</v>
      </c>
      <c r="K729" s="77" t="s">
        <v>76</v>
      </c>
      <c r="L729" s="65" t="s">
        <v>279</v>
      </c>
      <c r="M729" s="65">
        <v>0.998</v>
      </c>
      <c r="N729" s="77">
        <v>0.308</v>
      </c>
      <c r="O729" s="66">
        <f t="shared" si="1246"/>
        <v>0.30738399999999999</v>
      </c>
      <c r="P729" s="228">
        <f t="shared" ref="P729" si="1258">E729*F729</f>
        <v>2.0175988775039997</v>
      </c>
      <c r="Q729" s="228">
        <f t="shared" ref="Q729" si="1259">SUM(O729:O732)</f>
        <v>0.35638399999999998</v>
      </c>
      <c r="R729" s="228">
        <f t="shared" ref="R729" si="1260">Q729*1.02*1.05*$R$22</f>
        <v>0.40351977550079998</v>
      </c>
      <c r="S729" s="228">
        <f t="shared" ref="S729" si="1261">F729*$S$25</f>
        <v>0.47044288320395583</v>
      </c>
      <c r="T729" s="228">
        <f t="shared" ref="T729" si="1262">S729*E729</f>
        <v>2.3522144160197791</v>
      </c>
      <c r="W729" s="541">
        <v>2.3522144160197791</v>
      </c>
    </row>
    <row r="730" spans="1:23" ht="12.75" customHeight="1">
      <c r="A730" s="229"/>
      <c r="B730" s="240"/>
      <c r="C730" s="240"/>
      <c r="D730" s="229"/>
      <c r="E730" s="229"/>
      <c r="F730" s="224"/>
      <c r="G730" s="233"/>
      <c r="H730" s="228"/>
      <c r="I730" s="233"/>
      <c r="J730" s="228"/>
      <c r="K730" s="65"/>
      <c r="L730" s="65"/>
      <c r="M730" s="65"/>
      <c r="N730" s="77"/>
      <c r="O730" s="66">
        <f t="shared" si="1246"/>
        <v>0</v>
      </c>
      <c r="P730" s="228"/>
      <c r="Q730" s="228"/>
      <c r="R730" s="228"/>
      <c r="S730" s="228"/>
      <c r="T730" s="228"/>
      <c r="W730" s="541"/>
    </row>
    <row r="731" spans="1:23" ht="12.75" customHeight="1">
      <c r="A731" s="229"/>
      <c r="B731" s="240"/>
      <c r="C731" s="240"/>
      <c r="D731" s="229"/>
      <c r="E731" s="229"/>
      <c r="F731" s="224"/>
      <c r="G731" s="233"/>
      <c r="H731" s="228"/>
      <c r="I731" s="233"/>
      <c r="J731" s="228"/>
      <c r="K731" s="65" t="s">
        <v>609</v>
      </c>
      <c r="L731" s="65" t="s">
        <v>35</v>
      </c>
      <c r="M731" s="65">
        <v>0.14000000000000001</v>
      </c>
      <c r="N731" s="77">
        <v>0.35</v>
      </c>
      <c r="O731" s="66">
        <f t="shared" si="1246"/>
        <v>4.9000000000000002E-2</v>
      </c>
      <c r="P731" s="228"/>
      <c r="Q731" s="228"/>
      <c r="R731" s="228"/>
      <c r="S731" s="228"/>
      <c r="T731" s="228"/>
      <c r="W731" s="541"/>
    </row>
    <row r="732" spans="1:23" ht="12.75" customHeight="1">
      <c r="A732" s="229"/>
      <c r="B732" s="240"/>
      <c r="C732" s="240"/>
      <c r="D732" s="229"/>
      <c r="E732" s="229"/>
      <c r="F732" s="224"/>
      <c r="G732" s="233"/>
      <c r="H732" s="228"/>
      <c r="I732" s="233"/>
      <c r="J732" s="228"/>
      <c r="K732" s="77"/>
      <c r="L732" s="77"/>
      <c r="M732" s="77"/>
      <c r="N732" s="77"/>
      <c r="O732" s="66">
        <f t="shared" si="1246"/>
        <v>0</v>
      </c>
      <c r="P732" s="228"/>
      <c r="Q732" s="228"/>
      <c r="R732" s="228"/>
      <c r="S732" s="228"/>
      <c r="T732" s="228"/>
      <c r="W732" s="541"/>
    </row>
    <row r="733" spans="1:23" ht="12.75" customHeight="1">
      <c r="A733" s="229">
        <v>76</v>
      </c>
      <c r="B733" s="240" t="s">
        <v>610</v>
      </c>
      <c r="C733" s="240" t="s">
        <v>680</v>
      </c>
      <c r="D733" s="229" t="s">
        <v>31</v>
      </c>
      <c r="E733" s="229">
        <v>5</v>
      </c>
      <c r="F733" s="224">
        <f t="shared" ref="F733" si="1263">H733+J733+R733</f>
        <v>0.83028220559999988</v>
      </c>
      <c r="G733" s="233">
        <v>0.23100000000000001</v>
      </c>
      <c r="H733" s="228">
        <f t="shared" ref="H733" si="1264">G733*$P$16/1000</f>
        <v>0.39785129999999996</v>
      </c>
      <c r="I733" s="233">
        <v>0.151</v>
      </c>
      <c r="J733" s="228">
        <f t="shared" ref="J733" si="1265">I733*$P$17/1000</f>
        <v>0.33279192000000002</v>
      </c>
      <c r="K733" s="65" t="s">
        <v>593</v>
      </c>
      <c r="L733" s="77" t="s">
        <v>31</v>
      </c>
      <c r="M733" s="77">
        <v>1</v>
      </c>
      <c r="N733" s="77">
        <v>8.7999999999999995E-2</v>
      </c>
      <c r="O733" s="66">
        <f t="shared" si="1246"/>
        <v>8.7999999999999995E-2</v>
      </c>
      <c r="P733" s="228">
        <f t="shared" ref="P733" si="1266">E733*F733</f>
        <v>4.1514110279999992</v>
      </c>
      <c r="Q733" s="228">
        <f t="shared" ref="Q733" si="1267">SUM(O733:O736)</f>
        <v>8.7999999999999995E-2</v>
      </c>
      <c r="R733" s="228">
        <f t="shared" ref="R733" si="1268">Q733*1.02*1.05*$R$22</f>
        <v>9.9638985599999993E-2</v>
      </c>
      <c r="S733" s="228">
        <f t="shared" ref="S733" si="1269">F733*$S$25</f>
        <v>0.96798317800072531</v>
      </c>
      <c r="T733" s="228">
        <f t="shared" ref="T733" si="1270">S733*E733</f>
        <v>4.8399158900036268</v>
      </c>
      <c r="W733" s="541">
        <v>4.8399158900036268</v>
      </c>
    </row>
    <row r="734" spans="1:23" ht="12.75" customHeight="1">
      <c r="A734" s="229"/>
      <c r="B734" s="240"/>
      <c r="C734" s="240"/>
      <c r="D734" s="229"/>
      <c r="E734" s="229"/>
      <c r="F734" s="224"/>
      <c r="G734" s="233"/>
      <c r="H734" s="228"/>
      <c r="I734" s="233"/>
      <c r="J734" s="228"/>
      <c r="K734" s="65"/>
      <c r="L734" s="65"/>
      <c r="M734" s="65"/>
      <c r="N734" s="77"/>
      <c r="O734" s="66">
        <f t="shared" si="1246"/>
        <v>0</v>
      </c>
      <c r="P734" s="228"/>
      <c r="Q734" s="228"/>
      <c r="R734" s="228"/>
      <c r="S734" s="228"/>
      <c r="T734" s="228"/>
      <c r="W734" s="541"/>
    </row>
    <row r="735" spans="1:23" ht="12.75" customHeight="1">
      <c r="A735" s="229"/>
      <c r="B735" s="240"/>
      <c r="C735" s="240"/>
      <c r="D735" s="229"/>
      <c r="E735" s="229"/>
      <c r="F735" s="224"/>
      <c r="G735" s="233"/>
      <c r="H735" s="228"/>
      <c r="I735" s="233"/>
      <c r="J735" s="228"/>
      <c r="K735" s="65"/>
      <c r="L735" s="65"/>
      <c r="M735" s="67"/>
      <c r="N735" s="77"/>
      <c r="O735" s="66">
        <f t="shared" si="1246"/>
        <v>0</v>
      </c>
      <c r="P735" s="228"/>
      <c r="Q735" s="228"/>
      <c r="R735" s="228"/>
      <c r="S735" s="228"/>
      <c r="T735" s="228"/>
      <c r="W735" s="541"/>
    </row>
    <row r="736" spans="1:23" ht="12.75" customHeight="1">
      <c r="A736" s="229"/>
      <c r="B736" s="240"/>
      <c r="C736" s="240"/>
      <c r="D736" s="229"/>
      <c r="E736" s="229"/>
      <c r="F736" s="224"/>
      <c r="G736" s="233"/>
      <c r="H736" s="228"/>
      <c r="I736" s="233"/>
      <c r="J736" s="228"/>
      <c r="K736" s="65"/>
      <c r="L736" s="65"/>
      <c r="M736" s="65"/>
      <c r="N736" s="77"/>
      <c r="O736" s="66">
        <f t="shared" si="1246"/>
        <v>0</v>
      </c>
      <c r="P736" s="228"/>
      <c r="Q736" s="228"/>
      <c r="R736" s="228"/>
      <c r="S736" s="228"/>
      <c r="T736" s="228"/>
      <c r="W736" s="541"/>
    </row>
    <row r="737" spans="1:23" ht="12.75" customHeight="1">
      <c r="A737" s="229">
        <v>77</v>
      </c>
      <c r="B737" s="240" t="s">
        <v>610</v>
      </c>
      <c r="C737" s="240" t="s">
        <v>681</v>
      </c>
      <c r="D737" s="229" t="s">
        <v>31</v>
      </c>
      <c r="E737" s="229">
        <v>4</v>
      </c>
      <c r="F737" s="224">
        <f t="shared" ref="F737" si="1271">H737+J737+R737</f>
        <v>0.83028220559999988</v>
      </c>
      <c r="G737" s="233">
        <v>0.23100000000000001</v>
      </c>
      <c r="H737" s="228">
        <f t="shared" ref="H737" si="1272">G737*$P$16/1000</f>
        <v>0.39785129999999996</v>
      </c>
      <c r="I737" s="233">
        <v>0.151</v>
      </c>
      <c r="J737" s="228">
        <f t="shared" ref="J737" si="1273">I737*$P$17/1000</f>
        <v>0.33279192000000002</v>
      </c>
      <c r="K737" s="65" t="s">
        <v>593</v>
      </c>
      <c r="L737" s="77" t="s">
        <v>31</v>
      </c>
      <c r="M737" s="77">
        <v>1</v>
      </c>
      <c r="N737" s="77">
        <v>8.7999999999999995E-2</v>
      </c>
      <c r="O737" s="66">
        <f t="shared" si="1246"/>
        <v>8.7999999999999995E-2</v>
      </c>
      <c r="P737" s="228">
        <f t="shared" ref="P737" si="1274">E737*F737</f>
        <v>3.3211288223999995</v>
      </c>
      <c r="Q737" s="228">
        <f t="shared" ref="Q737" si="1275">SUM(O737:O740)</f>
        <v>8.7999999999999995E-2</v>
      </c>
      <c r="R737" s="228">
        <f t="shared" ref="R737" si="1276">Q737*1.02*1.05*$R$22</f>
        <v>9.9638985599999993E-2</v>
      </c>
      <c r="S737" s="228">
        <f t="shared" ref="S737" si="1277">F737*$S$25</f>
        <v>0.96798317800072531</v>
      </c>
      <c r="T737" s="228">
        <f t="shared" ref="T737" si="1278">S737*E737</f>
        <v>3.8719327120029012</v>
      </c>
      <c r="W737" s="541">
        <v>3.8719327120029012</v>
      </c>
    </row>
    <row r="738" spans="1:23" ht="12.75" customHeight="1">
      <c r="A738" s="229"/>
      <c r="B738" s="240"/>
      <c r="C738" s="240"/>
      <c r="D738" s="229"/>
      <c r="E738" s="229"/>
      <c r="F738" s="224"/>
      <c r="G738" s="233"/>
      <c r="H738" s="228"/>
      <c r="I738" s="233"/>
      <c r="J738" s="228"/>
      <c r="K738" s="65"/>
      <c r="L738" s="65"/>
      <c r="M738" s="65"/>
      <c r="N738" s="77"/>
      <c r="O738" s="66">
        <f t="shared" si="1246"/>
        <v>0</v>
      </c>
      <c r="P738" s="228"/>
      <c r="Q738" s="228"/>
      <c r="R738" s="228"/>
      <c r="S738" s="228"/>
      <c r="T738" s="228"/>
      <c r="W738" s="541"/>
    </row>
    <row r="739" spans="1:23" ht="12.75" customHeight="1">
      <c r="A739" s="229"/>
      <c r="B739" s="240"/>
      <c r="C739" s="240"/>
      <c r="D739" s="229"/>
      <c r="E739" s="229"/>
      <c r="F739" s="224"/>
      <c r="G739" s="233"/>
      <c r="H739" s="228"/>
      <c r="I739" s="233"/>
      <c r="J739" s="228"/>
      <c r="K739" s="65"/>
      <c r="L739" s="65"/>
      <c r="M739" s="67"/>
      <c r="N739" s="77"/>
      <c r="O739" s="66">
        <f t="shared" si="1246"/>
        <v>0</v>
      </c>
      <c r="P739" s="228"/>
      <c r="Q739" s="228"/>
      <c r="R739" s="228"/>
      <c r="S739" s="228"/>
      <c r="T739" s="228"/>
      <c r="W739" s="541"/>
    </row>
    <row r="740" spans="1:23" ht="12.75" customHeight="1">
      <c r="A740" s="229"/>
      <c r="B740" s="240"/>
      <c r="C740" s="240"/>
      <c r="D740" s="229"/>
      <c r="E740" s="229"/>
      <c r="F740" s="224"/>
      <c r="G740" s="233"/>
      <c r="H740" s="228"/>
      <c r="I740" s="233"/>
      <c r="J740" s="228"/>
      <c r="K740" s="65"/>
      <c r="L740" s="65"/>
      <c r="M740" s="65"/>
      <c r="N740" s="77"/>
      <c r="O740" s="66">
        <f t="shared" si="1246"/>
        <v>0</v>
      </c>
      <c r="P740" s="228"/>
      <c r="Q740" s="228"/>
      <c r="R740" s="228"/>
      <c r="S740" s="228"/>
      <c r="T740" s="228"/>
      <c r="W740" s="541"/>
    </row>
    <row r="741" spans="1:23" ht="12.75" customHeight="1">
      <c r="A741" s="229">
        <v>78</v>
      </c>
      <c r="B741" s="240" t="s">
        <v>610</v>
      </c>
      <c r="C741" s="240" t="s">
        <v>682</v>
      </c>
      <c r="D741" s="229" t="s">
        <v>31</v>
      </c>
      <c r="E741" s="229">
        <v>3</v>
      </c>
      <c r="F741" s="224">
        <f t="shared" ref="F741" si="1279">H741+J741+R741</f>
        <v>0.96841807199999996</v>
      </c>
      <c r="G741" s="233">
        <v>0.23100000000000001</v>
      </c>
      <c r="H741" s="228">
        <f t="shared" ref="H741" si="1280">G741*$P$16/1000</f>
        <v>0.39785129999999996</v>
      </c>
      <c r="I741" s="233">
        <v>0.151</v>
      </c>
      <c r="J741" s="228">
        <f t="shared" ref="J741" si="1281">I741*$P$17/1000</f>
        <v>0.33279192000000002</v>
      </c>
      <c r="K741" s="65" t="s">
        <v>593</v>
      </c>
      <c r="L741" s="77" t="s">
        <v>31</v>
      </c>
      <c r="M741" s="77">
        <v>1</v>
      </c>
      <c r="N741" s="77">
        <v>0.21</v>
      </c>
      <c r="O741" s="66">
        <f t="shared" si="1246"/>
        <v>0.21</v>
      </c>
      <c r="P741" s="228">
        <f t="shared" ref="P741" si="1282">E741*F741</f>
        <v>2.9052542159999999</v>
      </c>
      <c r="Q741" s="228">
        <f t="shared" ref="Q741" si="1283">SUM(O741:O744)</f>
        <v>0.21</v>
      </c>
      <c r="R741" s="228">
        <f t="shared" ref="R741" si="1284">Q741*1.02*1.05*$R$22</f>
        <v>0.23777485199999998</v>
      </c>
      <c r="S741" s="228">
        <f t="shared" ref="S741" si="1285">F741*$S$25</f>
        <v>1.1290286563355625</v>
      </c>
      <c r="T741" s="228">
        <f t="shared" ref="T741" si="1286">S741*E741</f>
        <v>3.3870859690066872</v>
      </c>
      <c r="W741" s="541">
        <v>3.3870859690066872</v>
      </c>
    </row>
    <row r="742" spans="1:23" ht="12.75" customHeight="1">
      <c r="A742" s="229"/>
      <c r="B742" s="240"/>
      <c r="C742" s="240"/>
      <c r="D742" s="229"/>
      <c r="E742" s="229"/>
      <c r="F742" s="224"/>
      <c r="G742" s="233"/>
      <c r="H742" s="228"/>
      <c r="I742" s="233"/>
      <c r="J742" s="228"/>
      <c r="K742" s="65"/>
      <c r="L742" s="65"/>
      <c r="M742" s="65"/>
      <c r="N742" s="77"/>
      <c r="O742" s="66">
        <f t="shared" si="1246"/>
        <v>0</v>
      </c>
      <c r="P742" s="228"/>
      <c r="Q742" s="228"/>
      <c r="R742" s="228"/>
      <c r="S742" s="228"/>
      <c r="T742" s="228"/>
      <c r="W742" s="541"/>
    </row>
    <row r="743" spans="1:23" ht="12.75" customHeight="1">
      <c r="A743" s="229"/>
      <c r="B743" s="240"/>
      <c r="C743" s="240"/>
      <c r="D743" s="229"/>
      <c r="E743" s="229"/>
      <c r="F743" s="224"/>
      <c r="G743" s="233"/>
      <c r="H743" s="228"/>
      <c r="I743" s="233"/>
      <c r="J743" s="228"/>
      <c r="K743" s="65"/>
      <c r="L743" s="65"/>
      <c r="M743" s="67"/>
      <c r="N743" s="77"/>
      <c r="O743" s="66">
        <f t="shared" si="1246"/>
        <v>0</v>
      </c>
      <c r="P743" s="228"/>
      <c r="Q743" s="228"/>
      <c r="R743" s="228"/>
      <c r="S743" s="228"/>
      <c r="T743" s="228"/>
      <c r="W743" s="541"/>
    </row>
    <row r="744" spans="1:23" ht="12.75" customHeight="1">
      <c r="A744" s="229"/>
      <c r="B744" s="240"/>
      <c r="C744" s="240"/>
      <c r="D744" s="229"/>
      <c r="E744" s="229"/>
      <c r="F744" s="224"/>
      <c r="G744" s="233"/>
      <c r="H744" s="228"/>
      <c r="I744" s="233"/>
      <c r="J744" s="228"/>
      <c r="K744" s="65"/>
      <c r="L744" s="65"/>
      <c r="M744" s="65"/>
      <c r="N744" s="77"/>
      <c r="O744" s="66">
        <f t="shared" si="1246"/>
        <v>0</v>
      </c>
      <c r="P744" s="228"/>
      <c r="Q744" s="228"/>
      <c r="R744" s="228"/>
      <c r="S744" s="228"/>
      <c r="T744" s="228"/>
      <c r="W744" s="541"/>
    </row>
    <row r="745" spans="1:23" ht="12.75" customHeight="1">
      <c r="A745" s="229">
        <v>79</v>
      </c>
      <c r="B745" s="240" t="s">
        <v>683</v>
      </c>
      <c r="C745" s="240" t="s">
        <v>686</v>
      </c>
      <c r="D745" s="229" t="s">
        <v>39</v>
      </c>
      <c r="E745" s="229">
        <v>9</v>
      </c>
      <c r="F745" s="224">
        <f t="shared" ref="F745" si="1287">H745+J745+R745</f>
        <v>30.316466353175997</v>
      </c>
      <c r="G745" s="233">
        <v>8.3699999999999992</v>
      </c>
      <c r="H745" s="228">
        <f t="shared" ref="H745" si="1288">G745*$P$16/1000</f>
        <v>14.415650999999999</v>
      </c>
      <c r="I745" s="233">
        <v>0.16</v>
      </c>
      <c r="J745" s="228">
        <f t="shared" ref="J745" si="1289">I745*$P$17/1000</f>
        <v>0.35262720000000003</v>
      </c>
      <c r="K745" s="65" t="s">
        <v>684</v>
      </c>
      <c r="L745" s="65" t="s">
        <v>44</v>
      </c>
      <c r="M745" s="65">
        <v>1.339</v>
      </c>
      <c r="N745" s="77">
        <v>7.32</v>
      </c>
      <c r="O745" s="66">
        <f t="shared" si="1246"/>
        <v>9.8014799999999997</v>
      </c>
      <c r="P745" s="228">
        <f t="shared" ref="P745" si="1290">E745*F745</f>
        <v>272.84819717858397</v>
      </c>
      <c r="Q745" s="228">
        <f t="shared" ref="Q745" si="1291">SUM(O745:O748)</f>
        <v>13.73198</v>
      </c>
      <c r="R745" s="228">
        <f t="shared" ref="R745" si="1292">Q745*1.02*1.05*$R$22</f>
        <v>15.548188153176</v>
      </c>
      <c r="S745" s="228">
        <f t="shared" ref="S745" si="1293">F745*$S$25</f>
        <v>35.344403683916994</v>
      </c>
      <c r="T745" s="228">
        <f t="shared" ref="T745" si="1294">S745*E745</f>
        <v>318.09963315525295</v>
      </c>
      <c r="W745" s="541">
        <v>318.09963315525295</v>
      </c>
    </row>
    <row r="746" spans="1:23" ht="12.75" customHeight="1">
      <c r="A746" s="229"/>
      <c r="B746" s="240"/>
      <c r="C746" s="240"/>
      <c r="D746" s="229"/>
      <c r="E746" s="229"/>
      <c r="F746" s="224"/>
      <c r="G746" s="233"/>
      <c r="H746" s="228"/>
      <c r="I746" s="233"/>
      <c r="J746" s="228"/>
      <c r="K746" s="65" t="s">
        <v>85</v>
      </c>
      <c r="L746" s="65" t="s">
        <v>35</v>
      </c>
      <c r="M746" s="65">
        <v>10</v>
      </c>
      <c r="N746" s="77">
        <v>0.35</v>
      </c>
      <c r="O746" s="66">
        <f t="shared" si="1246"/>
        <v>3.5</v>
      </c>
      <c r="P746" s="228"/>
      <c r="Q746" s="228"/>
      <c r="R746" s="228"/>
      <c r="S746" s="228"/>
      <c r="T746" s="228"/>
      <c r="W746" s="541"/>
    </row>
    <row r="747" spans="1:23" ht="12.75" customHeight="1">
      <c r="A747" s="229"/>
      <c r="B747" s="240"/>
      <c r="C747" s="240"/>
      <c r="D747" s="229"/>
      <c r="E747" s="229"/>
      <c r="F747" s="224"/>
      <c r="G747" s="233"/>
      <c r="H747" s="228"/>
      <c r="I747" s="233"/>
      <c r="J747" s="228"/>
      <c r="K747" s="65" t="s">
        <v>685</v>
      </c>
      <c r="L747" s="65" t="s">
        <v>35</v>
      </c>
      <c r="M747" s="65">
        <v>1</v>
      </c>
      <c r="N747" s="77">
        <v>0.43049999999999999</v>
      </c>
      <c r="O747" s="66">
        <f t="shared" si="1246"/>
        <v>0.43049999999999999</v>
      </c>
      <c r="P747" s="228"/>
      <c r="Q747" s="228"/>
      <c r="R747" s="228"/>
      <c r="S747" s="228"/>
      <c r="T747" s="228"/>
      <c r="W747" s="541"/>
    </row>
    <row r="748" spans="1:23" ht="12.75" customHeight="1">
      <c r="A748" s="229"/>
      <c r="B748" s="240"/>
      <c r="C748" s="240"/>
      <c r="D748" s="229"/>
      <c r="E748" s="229"/>
      <c r="F748" s="224"/>
      <c r="G748" s="233"/>
      <c r="H748" s="228"/>
      <c r="I748" s="233"/>
      <c r="J748" s="228"/>
      <c r="K748" s="65"/>
      <c r="L748" s="65"/>
      <c r="M748" s="65"/>
      <c r="N748" s="77"/>
      <c r="O748" s="66">
        <f t="shared" si="1246"/>
        <v>0</v>
      </c>
      <c r="P748" s="228"/>
      <c r="Q748" s="228"/>
      <c r="R748" s="228"/>
      <c r="S748" s="228"/>
      <c r="T748" s="228"/>
      <c r="W748" s="541"/>
    </row>
    <row r="749" spans="1:23" ht="12.75" customHeight="1">
      <c r="A749" s="229">
        <v>80</v>
      </c>
      <c r="B749" s="240" t="s">
        <v>34</v>
      </c>
      <c r="C749" s="240" t="s">
        <v>687</v>
      </c>
      <c r="D749" s="229" t="s">
        <v>31</v>
      </c>
      <c r="E749" s="242">
        <v>50</v>
      </c>
      <c r="F749" s="224">
        <f t="shared" ref="F749" si="1295">H749+J749+R749</f>
        <v>0.90580896000000011</v>
      </c>
      <c r="G749" s="248"/>
      <c r="H749" s="228">
        <f t="shared" ref="H749" si="1296">G749*$P$16/1000</f>
        <v>0</v>
      </c>
      <c r="I749" s="266"/>
      <c r="J749" s="228">
        <f t="shared" ref="J749" si="1297">I749*$P$17/1000</f>
        <v>0</v>
      </c>
      <c r="K749" s="65" t="s">
        <v>688</v>
      </c>
      <c r="L749" s="65" t="s">
        <v>31</v>
      </c>
      <c r="M749" s="65">
        <v>1</v>
      </c>
      <c r="N749" s="77">
        <v>0.8</v>
      </c>
      <c r="O749" s="66">
        <f t="shared" si="1246"/>
        <v>0.8</v>
      </c>
      <c r="P749" s="228">
        <f t="shared" ref="P749" si="1298">E749*F749</f>
        <v>45.290448000000005</v>
      </c>
      <c r="Q749" s="228">
        <f t="shared" ref="Q749" si="1299">SUM(O749:O752)</f>
        <v>0.8</v>
      </c>
      <c r="R749" s="228">
        <f t="shared" ref="R749" si="1300">Q749*1.02*1.05*$R$22</f>
        <v>0.90580896000000011</v>
      </c>
      <c r="S749" s="228">
        <f t="shared" ref="S749" si="1301">F749*$S$25</f>
        <v>1.0560359235071293</v>
      </c>
      <c r="T749" s="228">
        <f t="shared" ref="T749" si="1302">S749*E749</f>
        <v>52.801796175356465</v>
      </c>
      <c r="W749" s="541">
        <v>52.801796175356465</v>
      </c>
    </row>
    <row r="750" spans="1:23" ht="12.75" customHeight="1">
      <c r="A750" s="229"/>
      <c r="B750" s="240"/>
      <c r="C750" s="240"/>
      <c r="D750" s="229"/>
      <c r="E750" s="242"/>
      <c r="F750" s="224"/>
      <c r="G750" s="248"/>
      <c r="H750" s="228"/>
      <c r="I750" s="266"/>
      <c r="J750" s="228"/>
      <c r="K750" s="65"/>
      <c r="L750" s="65"/>
      <c r="M750" s="65"/>
      <c r="N750" s="77"/>
      <c r="O750" s="66">
        <f t="shared" si="1246"/>
        <v>0</v>
      </c>
      <c r="P750" s="228"/>
      <c r="Q750" s="228"/>
      <c r="R750" s="228"/>
      <c r="S750" s="228"/>
      <c r="T750" s="228"/>
      <c r="W750" s="541"/>
    </row>
    <row r="751" spans="1:23" ht="12.75" customHeight="1">
      <c r="A751" s="229"/>
      <c r="B751" s="240"/>
      <c r="C751" s="240"/>
      <c r="D751" s="229"/>
      <c r="E751" s="242"/>
      <c r="F751" s="224"/>
      <c r="G751" s="248"/>
      <c r="H751" s="228"/>
      <c r="I751" s="266"/>
      <c r="J751" s="228"/>
      <c r="K751" s="65"/>
      <c r="L751" s="65"/>
      <c r="M751" s="67"/>
      <c r="N751" s="77"/>
      <c r="O751" s="66">
        <f t="shared" si="1246"/>
        <v>0</v>
      </c>
      <c r="P751" s="228"/>
      <c r="Q751" s="228"/>
      <c r="R751" s="228"/>
      <c r="S751" s="228"/>
      <c r="T751" s="228"/>
      <c r="W751" s="541"/>
    </row>
    <row r="752" spans="1:23" ht="12.75" customHeight="1">
      <c r="A752" s="229"/>
      <c r="B752" s="240"/>
      <c r="C752" s="240"/>
      <c r="D752" s="229"/>
      <c r="E752" s="242"/>
      <c r="F752" s="224"/>
      <c r="G752" s="248"/>
      <c r="H752" s="228"/>
      <c r="I752" s="266"/>
      <c r="J752" s="228"/>
      <c r="K752" s="65"/>
      <c r="L752" s="65"/>
      <c r="M752" s="65"/>
      <c r="N752" s="77"/>
      <c r="O752" s="66">
        <f t="shared" si="1246"/>
        <v>0</v>
      </c>
      <c r="P752" s="228"/>
      <c r="Q752" s="228"/>
      <c r="R752" s="228"/>
      <c r="S752" s="228"/>
      <c r="T752" s="228"/>
      <c r="W752" s="541"/>
    </row>
    <row r="753" spans="1:23" ht="12.75" customHeight="1">
      <c r="A753" s="229">
        <v>81</v>
      </c>
      <c r="B753" s="240" t="s">
        <v>405</v>
      </c>
      <c r="C753" s="240" t="s">
        <v>700</v>
      </c>
      <c r="D753" s="229" t="s">
        <v>35</v>
      </c>
      <c r="E753" s="229">
        <v>105</v>
      </c>
      <c r="F753" s="224">
        <f t="shared" ref="F753" si="1303">H753+J753+R753</f>
        <v>0.115198332</v>
      </c>
      <c r="G753" s="233">
        <v>6.0999999999999999E-2</v>
      </c>
      <c r="H753" s="228">
        <f t="shared" ref="H753" si="1304">G753*$P$16/1000</f>
        <v>0.1050603</v>
      </c>
      <c r="I753" s="249">
        <v>4.5999999999999999E-3</v>
      </c>
      <c r="J753" s="228">
        <f t="shared" ref="J753" si="1305">I753*$P$17/1000</f>
        <v>1.0138032000000002E-2</v>
      </c>
      <c r="K753" s="65"/>
      <c r="L753" s="65"/>
      <c r="M753" s="65"/>
      <c r="N753" s="77"/>
      <c r="O753" s="66">
        <f t="shared" si="1246"/>
        <v>0</v>
      </c>
      <c r="P753" s="228">
        <f t="shared" ref="P753" si="1306">E753*F753</f>
        <v>12.09582486</v>
      </c>
      <c r="Q753" s="228">
        <f t="shared" ref="Q753" si="1307">SUM(O753:O756)</f>
        <v>0</v>
      </c>
      <c r="R753" s="228">
        <f t="shared" ref="R753" si="1308">Q753*1.02*1.05*$R$22</f>
        <v>0</v>
      </c>
      <c r="S753" s="228">
        <f t="shared" ref="S753" si="1309">F753*$S$25</f>
        <v>0.13430379063605294</v>
      </c>
      <c r="T753" s="228">
        <f t="shared" ref="T753" si="1310">S753*E753</f>
        <v>14.101898016785558</v>
      </c>
      <c r="W753" s="541">
        <v>14.101898016785558</v>
      </c>
    </row>
    <row r="754" spans="1:23" ht="12.75" customHeight="1">
      <c r="A754" s="229"/>
      <c r="B754" s="240"/>
      <c r="C754" s="240"/>
      <c r="D754" s="229"/>
      <c r="E754" s="229"/>
      <c r="F754" s="224"/>
      <c r="G754" s="233"/>
      <c r="H754" s="228"/>
      <c r="I754" s="249"/>
      <c r="J754" s="228"/>
      <c r="K754" s="65"/>
      <c r="L754" s="65"/>
      <c r="M754" s="65"/>
      <c r="N754" s="77"/>
      <c r="O754" s="66">
        <f t="shared" si="1246"/>
        <v>0</v>
      </c>
      <c r="P754" s="228"/>
      <c r="Q754" s="228"/>
      <c r="R754" s="228"/>
      <c r="S754" s="228"/>
      <c r="T754" s="228"/>
      <c r="W754" s="541"/>
    </row>
    <row r="755" spans="1:23" ht="12.75" customHeight="1">
      <c r="A755" s="229"/>
      <c r="B755" s="240"/>
      <c r="C755" s="240"/>
      <c r="D755" s="229"/>
      <c r="E755" s="229"/>
      <c r="F755" s="224"/>
      <c r="G755" s="233"/>
      <c r="H755" s="228"/>
      <c r="I755" s="249"/>
      <c r="J755" s="228"/>
      <c r="K755" s="65"/>
      <c r="L755" s="65"/>
      <c r="M755" s="67"/>
      <c r="N755" s="77"/>
      <c r="O755" s="66">
        <f t="shared" si="1246"/>
        <v>0</v>
      </c>
      <c r="P755" s="228"/>
      <c r="Q755" s="228"/>
      <c r="R755" s="228"/>
      <c r="S755" s="228"/>
      <c r="T755" s="228"/>
      <c r="W755" s="541"/>
    </row>
    <row r="756" spans="1:23" ht="12.75" customHeight="1">
      <c r="A756" s="229"/>
      <c r="B756" s="240"/>
      <c r="C756" s="240"/>
      <c r="D756" s="229"/>
      <c r="E756" s="229"/>
      <c r="F756" s="224"/>
      <c r="G756" s="233"/>
      <c r="H756" s="228"/>
      <c r="I756" s="249"/>
      <c r="J756" s="228"/>
      <c r="K756" s="65"/>
      <c r="L756" s="65"/>
      <c r="M756" s="65"/>
      <c r="N756" s="77"/>
      <c r="O756" s="66">
        <f t="shared" si="1246"/>
        <v>0</v>
      </c>
      <c r="P756" s="228"/>
      <c r="Q756" s="228"/>
      <c r="R756" s="228"/>
      <c r="S756" s="228"/>
      <c r="T756" s="228"/>
      <c r="W756" s="541"/>
    </row>
    <row r="757" spans="1:23" ht="12.75" customHeight="1">
      <c r="A757" s="229">
        <v>82</v>
      </c>
      <c r="B757" s="240" t="s">
        <v>34</v>
      </c>
      <c r="C757" s="240" t="s">
        <v>701</v>
      </c>
      <c r="D757" s="229" t="s">
        <v>35</v>
      </c>
      <c r="E757" s="242">
        <v>95</v>
      </c>
      <c r="F757" s="224">
        <f t="shared" ref="F757" si="1311">H757+J757+R757</f>
        <v>4.5290448000000003</v>
      </c>
      <c r="G757" s="248"/>
      <c r="H757" s="228">
        <f t="shared" ref="H757" si="1312">G757*$P$16/1000</f>
        <v>0</v>
      </c>
      <c r="I757" s="266"/>
      <c r="J757" s="228">
        <f t="shared" ref="J757" si="1313">I757*$P$17/1000</f>
        <v>0</v>
      </c>
      <c r="K757" s="65" t="s">
        <v>702</v>
      </c>
      <c r="L757" s="65" t="s">
        <v>35</v>
      </c>
      <c r="M757" s="65">
        <v>1</v>
      </c>
      <c r="N757" s="77">
        <v>4</v>
      </c>
      <c r="O757" s="66">
        <f t="shared" si="1246"/>
        <v>4</v>
      </c>
      <c r="P757" s="228">
        <f t="shared" ref="P757" si="1314">E757*F757</f>
        <v>430.25925600000005</v>
      </c>
      <c r="Q757" s="228">
        <f t="shared" ref="Q757" si="1315">SUM(O757:O760)</f>
        <v>4</v>
      </c>
      <c r="R757" s="228">
        <f t="shared" ref="R757" si="1316">Q757*1.02*1.05*$R$22</f>
        <v>4.5290448000000003</v>
      </c>
      <c r="S757" s="228">
        <f t="shared" ref="S757" si="1317">F757*$S$25</f>
        <v>5.2801796175356452</v>
      </c>
      <c r="T757" s="228">
        <f t="shared" ref="T757" si="1318">S757*E757</f>
        <v>501.61706366588629</v>
      </c>
      <c r="W757" s="541">
        <v>501.61706366588629</v>
      </c>
    </row>
    <row r="758" spans="1:23" ht="12.75" customHeight="1">
      <c r="A758" s="229"/>
      <c r="B758" s="240"/>
      <c r="C758" s="240"/>
      <c r="D758" s="229"/>
      <c r="E758" s="242"/>
      <c r="F758" s="224"/>
      <c r="G758" s="248"/>
      <c r="H758" s="228"/>
      <c r="I758" s="266"/>
      <c r="J758" s="228"/>
      <c r="K758" s="65"/>
      <c r="L758" s="65"/>
      <c r="M758" s="65"/>
      <c r="N758" s="77"/>
      <c r="O758" s="66">
        <f t="shared" si="1246"/>
        <v>0</v>
      </c>
      <c r="P758" s="228"/>
      <c r="Q758" s="228"/>
      <c r="R758" s="228"/>
      <c r="S758" s="228"/>
      <c r="T758" s="228"/>
      <c r="W758" s="541"/>
    </row>
    <row r="759" spans="1:23" ht="12.75" customHeight="1">
      <c r="A759" s="229"/>
      <c r="B759" s="240"/>
      <c r="C759" s="240"/>
      <c r="D759" s="229"/>
      <c r="E759" s="242"/>
      <c r="F759" s="224"/>
      <c r="G759" s="248"/>
      <c r="H759" s="228"/>
      <c r="I759" s="266"/>
      <c r="J759" s="228"/>
      <c r="K759" s="65"/>
      <c r="L759" s="65"/>
      <c r="M759" s="67"/>
      <c r="N759" s="77"/>
      <c r="O759" s="66">
        <f t="shared" si="1246"/>
        <v>0</v>
      </c>
      <c r="P759" s="228"/>
      <c r="Q759" s="228"/>
      <c r="R759" s="228"/>
      <c r="S759" s="228"/>
      <c r="T759" s="228"/>
      <c r="W759" s="541"/>
    </row>
    <row r="760" spans="1:23" ht="12.75" customHeight="1">
      <c r="A760" s="229"/>
      <c r="B760" s="240"/>
      <c r="C760" s="240"/>
      <c r="D760" s="229"/>
      <c r="E760" s="242"/>
      <c r="F760" s="224"/>
      <c r="G760" s="248"/>
      <c r="H760" s="228"/>
      <c r="I760" s="266"/>
      <c r="J760" s="228"/>
      <c r="K760" s="65"/>
      <c r="L760" s="65"/>
      <c r="M760" s="65"/>
      <c r="N760" s="77"/>
      <c r="O760" s="66">
        <f t="shared" si="1246"/>
        <v>0</v>
      </c>
      <c r="P760" s="228"/>
      <c r="Q760" s="228"/>
      <c r="R760" s="228"/>
      <c r="S760" s="228"/>
      <c r="T760" s="228"/>
      <c r="W760" s="541"/>
    </row>
    <row r="761" spans="1:23" ht="12.75" customHeight="1">
      <c r="A761" s="229">
        <v>83</v>
      </c>
      <c r="B761" s="240" t="s">
        <v>34</v>
      </c>
      <c r="C761" s="240" t="s">
        <v>703</v>
      </c>
      <c r="D761" s="229" t="s">
        <v>279</v>
      </c>
      <c r="E761" s="242">
        <v>1200</v>
      </c>
      <c r="F761" s="224">
        <f t="shared" ref="F761" si="1319">H761+J761+R761</f>
        <v>2.2645223999999999E-2</v>
      </c>
      <c r="G761" s="248"/>
      <c r="H761" s="228">
        <f t="shared" ref="H761" si="1320">G761*$P$16/1000</f>
        <v>0</v>
      </c>
      <c r="I761" s="266"/>
      <c r="J761" s="228">
        <f t="shared" ref="J761" si="1321">I761*$P$17/1000</f>
        <v>0</v>
      </c>
      <c r="K761" s="65" t="s">
        <v>704</v>
      </c>
      <c r="L761" s="65" t="s">
        <v>279</v>
      </c>
      <c r="M761" s="65">
        <v>1</v>
      </c>
      <c r="N761" s="77">
        <v>0.02</v>
      </c>
      <c r="O761" s="66">
        <f t="shared" si="1246"/>
        <v>0.02</v>
      </c>
      <c r="P761" s="228">
        <f t="shared" ref="P761" si="1322">E761*F761</f>
        <v>27.174268799999997</v>
      </c>
      <c r="Q761" s="228">
        <f t="shared" ref="Q761" si="1323">SUM(O761:O764)</f>
        <v>0.02</v>
      </c>
      <c r="R761" s="228">
        <f t="shared" ref="R761" si="1324">Q761*1.02*1.05*$R$22</f>
        <v>2.2645223999999999E-2</v>
      </c>
      <c r="S761" s="228">
        <f t="shared" ref="S761" si="1325">F761*$S$25</f>
        <v>2.6400898087678225E-2</v>
      </c>
      <c r="T761" s="228">
        <f t="shared" ref="T761" si="1326">S761*E761</f>
        <v>31.68107770521387</v>
      </c>
      <c r="W761" s="541">
        <v>31.68107770521387</v>
      </c>
    </row>
    <row r="762" spans="1:23" ht="12.75" customHeight="1">
      <c r="A762" s="229"/>
      <c r="B762" s="240"/>
      <c r="C762" s="240"/>
      <c r="D762" s="229"/>
      <c r="E762" s="242"/>
      <c r="F762" s="224"/>
      <c r="G762" s="248"/>
      <c r="H762" s="228"/>
      <c r="I762" s="266"/>
      <c r="J762" s="228"/>
      <c r="K762" s="65"/>
      <c r="L762" s="65"/>
      <c r="M762" s="65"/>
      <c r="N762" s="77"/>
      <c r="O762" s="66">
        <f t="shared" si="1246"/>
        <v>0</v>
      </c>
      <c r="P762" s="228"/>
      <c r="Q762" s="228"/>
      <c r="R762" s="228"/>
      <c r="S762" s="228"/>
      <c r="T762" s="228"/>
      <c r="W762" s="541"/>
    </row>
    <row r="763" spans="1:23" ht="12.75" customHeight="1">
      <c r="A763" s="229"/>
      <c r="B763" s="240"/>
      <c r="C763" s="240"/>
      <c r="D763" s="229"/>
      <c r="E763" s="242"/>
      <c r="F763" s="224"/>
      <c r="G763" s="248"/>
      <c r="H763" s="228"/>
      <c r="I763" s="266"/>
      <c r="J763" s="228"/>
      <c r="K763" s="65"/>
      <c r="L763" s="65"/>
      <c r="M763" s="67"/>
      <c r="N763" s="77"/>
      <c r="O763" s="66">
        <f t="shared" si="1246"/>
        <v>0</v>
      </c>
      <c r="P763" s="228"/>
      <c r="Q763" s="228"/>
      <c r="R763" s="228"/>
      <c r="S763" s="228"/>
      <c r="T763" s="228"/>
      <c r="W763" s="541"/>
    </row>
    <row r="764" spans="1:23" ht="12.75" customHeight="1">
      <c r="A764" s="229"/>
      <c r="B764" s="240"/>
      <c r="C764" s="240"/>
      <c r="D764" s="229"/>
      <c r="E764" s="242"/>
      <c r="F764" s="224"/>
      <c r="G764" s="248"/>
      <c r="H764" s="228"/>
      <c r="I764" s="266"/>
      <c r="J764" s="228"/>
      <c r="K764" s="65"/>
      <c r="L764" s="65"/>
      <c r="M764" s="65"/>
      <c r="N764" s="77"/>
      <c r="O764" s="66">
        <f t="shared" si="1246"/>
        <v>0</v>
      </c>
      <c r="P764" s="228"/>
      <c r="Q764" s="228"/>
      <c r="R764" s="228"/>
      <c r="S764" s="228"/>
      <c r="T764" s="228"/>
      <c r="W764" s="541"/>
    </row>
    <row r="765" spans="1:23" ht="12.75" customHeight="1">
      <c r="A765" s="229">
        <v>84</v>
      </c>
      <c r="B765" s="240" t="s">
        <v>34</v>
      </c>
      <c r="C765" s="240" t="s">
        <v>689</v>
      </c>
      <c r="D765" s="229" t="s">
        <v>31</v>
      </c>
      <c r="E765" s="242">
        <v>500</v>
      </c>
      <c r="F765" s="224">
        <f t="shared" ref="F765" si="1327">H765+J765+R765</f>
        <v>3.3967835999999994E-2</v>
      </c>
      <c r="G765" s="248"/>
      <c r="H765" s="228">
        <f t="shared" ref="H765" si="1328">G765*$P$16/1000</f>
        <v>0</v>
      </c>
      <c r="I765" s="266"/>
      <c r="J765" s="228">
        <f t="shared" ref="J765" si="1329">I765*$P$17/1000</f>
        <v>0</v>
      </c>
      <c r="K765" s="65" t="s">
        <v>690</v>
      </c>
      <c r="L765" s="65" t="s">
        <v>31</v>
      </c>
      <c r="M765" s="65">
        <v>1</v>
      </c>
      <c r="N765" s="77">
        <v>0.03</v>
      </c>
      <c r="O765" s="66">
        <f t="shared" si="1246"/>
        <v>0.03</v>
      </c>
      <c r="P765" s="228">
        <f t="shared" ref="P765" si="1330">E765*F765</f>
        <v>16.983917999999996</v>
      </c>
      <c r="Q765" s="228">
        <f t="shared" ref="Q765" si="1331">SUM(O765:O768)</f>
        <v>0.03</v>
      </c>
      <c r="R765" s="228">
        <f t="shared" ref="R765" si="1332">Q765*1.02*1.05*$R$22</f>
        <v>3.3967835999999994E-2</v>
      </c>
      <c r="S765" s="228">
        <f t="shared" ref="S765" si="1333">F765*$S$25</f>
        <v>3.9601347131517334E-2</v>
      </c>
      <c r="T765" s="228">
        <f t="shared" ref="T765" si="1334">S765*E765</f>
        <v>19.800673565758668</v>
      </c>
      <c r="W765" s="541">
        <v>19.800673565758668</v>
      </c>
    </row>
    <row r="766" spans="1:23" ht="12.75" customHeight="1">
      <c r="A766" s="229"/>
      <c r="B766" s="240"/>
      <c r="C766" s="240"/>
      <c r="D766" s="229"/>
      <c r="E766" s="242"/>
      <c r="F766" s="224"/>
      <c r="G766" s="248"/>
      <c r="H766" s="228"/>
      <c r="I766" s="266"/>
      <c r="J766" s="228"/>
      <c r="K766" s="65"/>
      <c r="L766" s="65"/>
      <c r="M766" s="65"/>
      <c r="N766" s="77"/>
      <c r="O766" s="66">
        <f t="shared" si="1246"/>
        <v>0</v>
      </c>
      <c r="P766" s="228"/>
      <c r="Q766" s="228"/>
      <c r="R766" s="228"/>
      <c r="S766" s="228"/>
      <c r="T766" s="228"/>
      <c r="W766" s="541"/>
    </row>
    <row r="767" spans="1:23" ht="12.75" customHeight="1">
      <c r="A767" s="229"/>
      <c r="B767" s="240"/>
      <c r="C767" s="240"/>
      <c r="D767" s="229"/>
      <c r="E767" s="242"/>
      <c r="F767" s="224"/>
      <c r="G767" s="248"/>
      <c r="H767" s="228"/>
      <c r="I767" s="266"/>
      <c r="J767" s="228"/>
      <c r="K767" s="65"/>
      <c r="L767" s="65"/>
      <c r="M767" s="67"/>
      <c r="N767" s="77"/>
      <c r="O767" s="66">
        <f t="shared" si="1246"/>
        <v>0</v>
      </c>
      <c r="P767" s="228"/>
      <c r="Q767" s="228"/>
      <c r="R767" s="228"/>
      <c r="S767" s="228"/>
      <c r="T767" s="228"/>
      <c r="W767" s="541"/>
    </row>
    <row r="768" spans="1:23" ht="12.75" customHeight="1">
      <c r="A768" s="229"/>
      <c r="B768" s="240"/>
      <c r="C768" s="240"/>
      <c r="D768" s="229"/>
      <c r="E768" s="242"/>
      <c r="F768" s="224"/>
      <c r="G768" s="248"/>
      <c r="H768" s="228"/>
      <c r="I768" s="266"/>
      <c r="J768" s="228"/>
      <c r="K768" s="65"/>
      <c r="L768" s="65"/>
      <c r="M768" s="65"/>
      <c r="N768" s="77"/>
      <c r="O768" s="66">
        <f t="shared" si="1246"/>
        <v>0</v>
      </c>
      <c r="P768" s="228"/>
      <c r="Q768" s="228"/>
      <c r="R768" s="228"/>
      <c r="S768" s="228"/>
      <c r="T768" s="228"/>
      <c r="W768" s="541"/>
    </row>
    <row r="769" spans="1:23" ht="12.75" customHeight="1">
      <c r="A769" s="229">
        <v>85</v>
      </c>
      <c r="B769" s="240" t="s">
        <v>34</v>
      </c>
      <c r="C769" s="240" t="s">
        <v>691</v>
      </c>
      <c r="D769" s="229" t="s">
        <v>31</v>
      </c>
      <c r="E769" s="242">
        <v>300</v>
      </c>
      <c r="F769" s="224">
        <f t="shared" ref="F769" si="1335">H769+J769+R769</f>
        <v>5.6613060000000007E-2</v>
      </c>
      <c r="G769" s="248"/>
      <c r="H769" s="228">
        <f t="shared" ref="H769" si="1336">G769*$P$16/1000</f>
        <v>0</v>
      </c>
      <c r="I769" s="266"/>
      <c r="J769" s="228">
        <f t="shared" ref="J769" si="1337">I769*$P$17/1000</f>
        <v>0</v>
      </c>
      <c r="K769" s="65" t="s">
        <v>690</v>
      </c>
      <c r="L769" s="65" t="s">
        <v>31</v>
      </c>
      <c r="M769" s="65">
        <v>1</v>
      </c>
      <c r="N769" s="77">
        <v>0.05</v>
      </c>
      <c r="O769" s="66">
        <f t="shared" si="1246"/>
        <v>0.05</v>
      </c>
      <c r="P769" s="228">
        <f t="shared" ref="P769" si="1338">E769*F769</f>
        <v>16.983918000000003</v>
      </c>
      <c r="Q769" s="228">
        <f t="shared" ref="Q769" si="1339">SUM(O769:O772)</f>
        <v>0.05</v>
      </c>
      <c r="R769" s="228">
        <f t="shared" ref="R769" si="1340">Q769*1.02*1.05*$R$22</f>
        <v>5.6613060000000007E-2</v>
      </c>
      <c r="S769" s="228">
        <f t="shared" ref="S769" si="1341">F769*$S$25</f>
        <v>6.6002245219195579E-2</v>
      </c>
      <c r="T769" s="228">
        <f t="shared" ref="T769" si="1342">S769*E769</f>
        <v>19.800673565758675</v>
      </c>
      <c r="W769" s="541">
        <v>19.800673565758675</v>
      </c>
    </row>
    <row r="770" spans="1:23" ht="12.75" customHeight="1">
      <c r="A770" s="229"/>
      <c r="B770" s="240"/>
      <c r="C770" s="240"/>
      <c r="D770" s="229"/>
      <c r="E770" s="242"/>
      <c r="F770" s="224"/>
      <c r="G770" s="248"/>
      <c r="H770" s="228"/>
      <c r="I770" s="266"/>
      <c r="J770" s="228"/>
      <c r="K770" s="65"/>
      <c r="L770" s="65"/>
      <c r="M770" s="65"/>
      <c r="N770" s="77"/>
      <c r="O770" s="66">
        <f t="shared" si="1246"/>
        <v>0</v>
      </c>
      <c r="P770" s="228"/>
      <c r="Q770" s="228"/>
      <c r="R770" s="228"/>
      <c r="S770" s="228"/>
      <c r="T770" s="228"/>
      <c r="W770" s="541"/>
    </row>
    <row r="771" spans="1:23" ht="12.75" customHeight="1">
      <c r="A771" s="229"/>
      <c r="B771" s="240"/>
      <c r="C771" s="240"/>
      <c r="D771" s="229"/>
      <c r="E771" s="242"/>
      <c r="F771" s="224"/>
      <c r="G771" s="248"/>
      <c r="H771" s="228"/>
      <c r="I771" s="266"/>
      <c r="J771" s="228"/>
      <c r="K771" s="65"/>
      <c r="L771" s="65"/>
      <c r="M771" s="67"/>
      <c r="N771" s="77"/>
      <c r="O771" s="66">
        <f t="shared" si="1246"/>
        <v>0</v>
      </c>
      <c r="P771" s="228"/>
      <c r="Q771" s="228"/>
      <c r="R771" s="228"/>
      <c r="S771" s="228"/>
      <c r="T771" s="228"/>
      <c r="W771" s="541"/>
    </row>
    <row r="772" spans="1:23" ht="12.75" customHeight="1">
      <c r="A772" s="229"/>
      <c r="B772" s="240"/>
      <c r="C772" s="240"/>
      <c r="D772" s="229"/>
      <c r="E772" s="242"/>
      <c r="F772" s="224"/>
      <c r="G772" s="248"/>
      <c r="H772" s="228"/>
      <c r="I772" s="266"/>
      <c r="J772" s="228"/>
      <c r="K772" s="65"/>
      <c r="L772" s="65"/>
      <c r="M772" s="65"/>
      <c r="N772" s="77"/>
      <c r="O772" s="66">
        <f t="shared" si="1246"/>
        <v>0</v>
      </c>
      <c r="P772" s="228"/>
      <c r="Q772" s="228"/>
      <c r="R772" s="228"/>
      <c r="S772" s="228"/>
      <c r="T772" s="228"/>
      <c r="W772" s="541"/>
    </row>
    <row r="773" spans="1:23" ht="12.75" customHeight="1">
      <c r="A773" s="229">
        <v>86</v>
      </c>
      <c r="B773" s="240" t="s">
        <v>34</v>
      </c>
      <c r="C773" s="240" t="s">
        <v>692</v>
      </c>
      <c r="D773" s="229" t="s">
        <v>31</v>
      </c>
      <c r="E773" s="242">
        <v>30</v>
      </c>
      <c r="F773" s="224">
        <f t="shared" ref="F773" si="1343">H773+J773+R773</f>
        <v>0.33967836000000001</v>
      </c>
      <c r="G773" s="248"/>
      <c r="H773" s="228">
        <f t="shared" ref="H773" si="1344">G773*$P$16/1000</f>
        <v>0</v>
      </c>
      <c r="I773" s="266"/>
      <c r="J773" s="228">
        <f t="shared" ref="J773" si="1345">I773*$P$17/1000</f>
        <v>0</v>
      </c>
      <c r="K773" s="65" t="s">
        <v>693</v>
      </c>
      <c r="L773" s="65" t="s">
        <v>31</v>
      </c>
      <c r="M773" s="65">
        <v>1</v>
      </c>
      <c r="N773" s="77">
        <v>0.3</v>
      </c>
      <c r="O773" s="66">
        <f t="shared" si="1246"/>
        <v>0.3</v>
      </c>
      <c r="P773" s="228">
        <f t="shared" ref="P773" si="1346">E773*F773</f>
        <v>10.190350800000001</v>
      </c>
      <c r="Q773" s="228">
        <f t="shared" ref="Q773" si="1347">SUM(O773:O776)</f>
        <v>0.3</v>
      </c>
      <c r="R773" s="228">
        <f t="shared" ref="R773" si="1348">Q773*1.02*1.05*$R$22</f>
        <v>0.33967836000000001</v>
      </c>
      <c r="S773" s="228">
        <f t="shared" ref="S773" si="1349">F773*$S$25</f>
        <v>0.39601347131517339</v>
      </c>
      <c r="T773" s="228">
        <f t="shared" ref="T773" si="1350">S773*E773</f>
        <v>11.880404139455202</v>
      </c>
      <c r="W773" s="541">
        <v>11.880404139455202</v>
      </c>
    </row>
    <row r="774" spans="1:23" ht="12.75" customHeight="1">
      <c r="A774" s="229"/>
      <c r="B774" s="240"/>
      <c r="C774" s="240"/>
      <c r="D774" s="229"/>
      <c r="E774" s="242"/>
      <c r="F774" s="224"/>
      <c r="G774" s="248"/>
      <c r="H774" s="228"/>
      <c r="I774" s="266"/>
      <c r="J774" s="228"/>
      <c r="K774" s="65"/>
      <c r="L774" s="65"/>
      <c r="M774" s="65"/>
      <c r="N774" s="77"/>
      <c r="O774" s="66">
        <f t="shared" si="1246"/>
        <v>0</v>
      </c>
      <c r="P774" s="228"/>
      <c r="Q774" s="228"/>
      <c r="R774" s="228"/>
      <c r="S774" s="228"/>
      <c r="T774" s="228"/>
      <c r="W774" s="541"/>
    </row>
    <row r="775" spans="1:23" ht="12.75" customHeight="1">
      <c r="A775" s="229"/>
      <c r="B775" s="240"/>
      <c r="C775" s="240"/>
      <c r="D775" s="229"/>
      <c r="E775" s="242"/>
      <c r="F775" s="224"/>
      <c r="G775" s="248"/>
      <c r="H775" s="228"/>
      <c r="I775" s="266"/>
      <c r="J775" s="228"/>
      <c r="K775" s="65"/>
      <c r="L775" s="65"/>
      <c r="M775" s="67"/>
      <c r="N775" s="77"/>
      <c r="O775" s="66">
        <f t="shared" si="1246"/>
        <v>0</v>
      </c>
      <c r="P775" s="228"/>
      <c r="Q775" s="228"/>
      <c r="R775" s="228"/>
      <c r="S775" s="228"/>
      <c r="T775" s="228"/>
      <c r="W775" s="541"/>
    </row>
    <row r="776" spans="1:23" ht="12.75" customHeight="1">
      <c r="A776" s="229"/>
      <c r="B776" s="240"/>
      <c r="C776" s="240"/>
      <c r="D776" s="229"/>
      <c r="E776" s="242"/>
      <c r="F776" s="224"/>
      <c r="G776" s="248"/>
      <c r="H776" s="228"/>
      <c r="I776" s="266"/>
      <c r="J776" s="228"/>
      <c r="K776" s="65"/>
      <c r="L776" s="65"/>
      <c r="M776" s="65"/>
      <c r="N776" s="77"/>
      <c r="O776" s="66">
        <f t="shared" si="1246"/>
        <v>0</v>
      </c>
      <c r="P776" s="228"/>
      <c r="Q776" s="228"/>
      <c r="R776" s="228"/>
      <c r="S776" s="228"/>
      <c r="T776" s="228"/>
      <c r="W776" s="541"/>
    </row>
    <row r="777" spans="1:23" ht="12.75" customHeight="1">
      <c r="A777" s="229">
        <v>87</v>
      </c>
      <c r="B777" s="240" t="s">
        <v>34</v>
      </c>
      <c r="C777" s="240" t="s">
        <v>694</v>
      </c>
      <c r="D777" s="229" t="s">
        <v>31</v>
      </c>
      <c r="E777" s="242">
        <v>85</v>
      </c>
      <c r="F777" s="224">
        <f t="shared" ref="F777" si="1351">H777+J777+R777</f>
        <v>0.45290448000000005</v>
      </c>
      <c r="G777" s="248"/>
      <c r="H777" s="228">
        <f t="shared" ref="H777" si="1352">G777*$P$16/1000</f>
        <v>0</v>
      </c>
      <c r="I777" s="266"/>
      <c r="J777" s="228">
        <f t="shared" ref="J777" si="1353">I777*$P$17/1000</f>
        <v>0</v>
      </c>
      <c r="K777" s="65" t="s">
        <v>693</v>
      </c>
      <c r="L777" s="65" t="s">
        <v>31</v>
      </c>
      <c r="M777" s="65">
        <v>1</v>
      </c>
      <c r="N777" s="77">
        <v>0.4</v>
      </c>
      <c r="O777" s="66">
        <f t="shared" si="1246"/>
        <v>0.4</v>
      </c>
      <c r="P777" s="228">
        <f t="shared" ref="P777" si="1354">E777*F777</f>
        <v>38.496880800000007</v>
      </c>
      <c r="Q777" s="228">
        <f t="shared" ref="Q777" si="1355">SUM(O777:O780)</f>
        <v>0.4</v>
      </c>
      <c r="R777" s="228">
        <f t="shared" ref="R777" si="1356">Q777*1.02*1.05*$R$22</f>
        <v>0.45290448000000005</v>
      </c>
      <c r="S777" s="228">
        <f t="shared" ref="S777" si="1357">F777*$S$25</f>
        <v>0.52801796175356464</v>
      </c>
      <c r="T777" s="228">
        <f t="shared" ref="T777" si="1358">S777*E777</f>
        <v>44.881526749052995</v>
      </c>
      <c r="W777" s="541">
        <v>44.881526749052995</v>
      </c>
    </row>
    <row r="778" spans="1:23" ht="12.75" customHeight="1">
      <c r="A778" s="229"/>
      <c r="B778" s="240"/>
      <c r="C778" s="240"/>
      <c r="D778" s="229"/>
      <c r="E778" s="242"/>
      <c r="F778" s="224"/>
      <c r="G778" s="248"/>
      <c r="H778" s="228"/>
      <c r="I778" s="266"/>
      <c r="J778" s="228"/>
      <c r="K778" s="65"/>
      <c r="L778" s="65"/>
      <c r="M778" s="65"/>
      <c r="N778" s="77"/>
      <c r="O778" s="66">
        <f t="shared" si="1246"/>
        <v>0</v>
      </c>
      <c r="P778" s="228"/>
      <c r="Q778" s="228"/>
      <c r="R778" s="228"/>
      <c r="S778" s="228"/>
      <c r="T778" s="228"/>
      <c r="W778" s="541"/>
    </row>
    <row r="779" spans="1:23" ht="12.75" customHeight="1">
      <c r="A779" s="229"/>
      <c r="B779" s="240"/>
      <c r="C779" s="240"/>
      <c r="D779" s="229"/>
      <c r="E779" s="242"/>
      <c r="F779" s="224"/>
      <c r="G779" s="248"/>
      <c r="H779" s="228"/>
      <c r="I779" s="266"/>
      <c r="J779" s="228"/>
      <c r="K779" s="65"/>
      <c r="L779" s="65"/>
      <c r="M779" s="67"/>
      <c r="N779" s="77"/>
      <c r="O779" s="66">
        <f t="shared" si="1246"/>
        <v>0</v>
      </c>
      <c r="P779" s="228"/>
      <c r="Q779" s="228"/>
      <c r="R779" s="228"/>
      <c r="S779" s="228"/>
      <c r="T779" s="228"/>
      <c r="W779" s="541"/>
    </row>
    <row r="780" spans="1:23" ht="12.75" customHeight="1">
      <c r="A780" s="229"/>
      <c r="B780" s="240"/>
      <c r="C780" s="240"/>
      <c r="D780" s="229"/>
      <c r="E780" s="242"/>
      <c r="F780" s="224"/>
      <c r="G780" s="248"/>
      <c r="H780" s="228"/>
      <c r="I780" s="266"/>
      <c r="J780" s="228"/>
      <c r="K780" s="65"/>
      <c r="L780" s="65"/>
      <c r="M780" s="65"/>
      <c r="N780" s="77"/>
      <c r="O780" s="66">
        <f t="shared" si="1246"/>
        <v>0</v>
      </c>
      <c r="P780" s="228"/>
      <c r="Q780" s="228"/>
      <c r="R780" s="228"/>
      <c r="S780" s="228"/>
      <c r="T780" s="228"/>
      <c r="W780" s="541"/>
    </row>
    <row r="781" spans="1:23" ht="12.75" customHeight="1">
      <c r="A781" s="229">
        <v>88</v>
      </c>
      <c r="B781" s="240" t="s">
        <v>34</v>
      </c>
      <c r="C781" s="240" t="s">
        <v>695</v>
      </c>
      <c r="D781" s="229" t="s">
        <v>31</v>
      </c>
      <c r="E781" s="242">
        <v>75</v>
      </c>
      <c r="F781" s="224">
        <f t="shared" ref="F781" si="1359">H781+J781+R781</f>
        <v>0.56613060000000004</v>
      </c>
      <c r="G781" s="248"/>
      <c r="H781" s="228">
        <f t="shared" ref="H781" si="1360">G781*$P$16/1000</f>
        <v>0</v>
      </c>
      <c r="I781" s="266"/>
      <c r="J781" s="228">
        <f t="shared" ref="J781" si="1361">I781*$P$17/1000</f>
        <v>0</v>
      </c>
      <c r="K781" s="65" t="s">
        <v>693</v>
      </c>
      <c r="L781" s="65" t="s">
        <v>31</v>
      </c>
      <c r="M781" s="65">
        <v>1</v>
      </c>
      <c r="N781" s="77">
        <v>0.5</v>
      </c>
      <c r="O781" s="66">
        <f t="shared" si="1246"/>
        <v>0.5</v>
      </c>
      <c r="P781" s="228">
        <f t="shared" ref="P781" si="1362">E781*F781</f>
        <v>42.459795</v>
      </c>
      <c r="Q781" s="228">
        <f t="shared" ref="Q781" si="1363">SUM(O781:O784)</f>
        <v>0.5</v>
      </c>
      <c r="R781" s="228">
        <f t="shared" ref="R781" si="1364">Q781*1.02*1.05*$R$22</f>
        <v>0.56613060000000004</v>
      </c>
      <c r="S781" s="228">
        <f t="shared" ref="S781" si="1365">F781*$S$25</f>
        <v>0.66002245219195566</v>
      </c>
      <c r="T781" s="228">
        <f t="shared" ref="T781" si="1366">S781*E781</f>
        <v>49.501683914396672</v>
      </c>
      <c r="W781" s="541">
        <v>49.501683914396672</v>
      </c>
    </row>
    <row r="782" spans="1:23" ht="12.75" customHeight="1">
      <c r="A782" s="229"/>
      <c r="B782" s="240"/>
      <c r="C782" s="240"/>
      <c r="D782" s="229"/>
      <c r="E782" s="242"/>
      <c r="F782" s="224"/>
      <c r="G782" s="248"/>
      <c r="H782" s="228"/>
      <c r="I782" s="266"/>
      <c r="J782" s="228"/>
      <c r="K782" s="65"/>
      <c r="L782" s="65"/>
      <c r="M782" s="65"/>
      <c r="N782" s="77"/>
      <c r="O782" s="66">
        <f t="shared" si="1246"/>
        <v>0</v>
      </c>
      <c r="P782" s="228"/>
      <c r="Q782" s="228"/>
      <c r="R782" s="228"/>
      <c r="S782" s="228"/>
      <c r="T782" s="228"/>
      <c r="W782" s="541"/>
    </row>
    <row r="783" spans="1:23" ht="12.75" customHeight="1">
      <c r="A783" s="229"/>
      <c r="B783" s="240"/>
      <c r="C783" s="240"/>
      <c r="D783" s="229"/>
      <c r="E783" s="242"/>
      <c r="F783" s="224"/>
      <c r="G783" s="248"/>
      <c r="H783" s="228"/>
      <c r="I783" s="266"/>
      <c r="J783" s="228"/>
      <c r="K783" s="65"/>
      <c r="L783" s="65"/>
      <c r="M783" s="67"/>
      <c r="N783" s="77"/>
      <c r="O783" s="66">
        <f t="shared" si="1246"/>
        <v>0</v>
      </c>
      <c r="P783" s="228"/>
      <c r="Q783" s="228"/>
      <c r="R783" s="228"/>
      <c r="S783" s="228"/>
      <c r="T783" s="228"/>
      <c r="W783" s="541"/>
    </row>
    <row r="784" spans="1:23" ht="12.75" customHeight="1">
      <c r="A784" s="229"/>
      <c r="B784" s="240"/>
      <c r="C784" s="240"/>
      <c r="D784" s="229"/>
      <c r="E784" s="242"/>
      <c r="F784" s="224"/>
      <c r="G784" s="248"/>
      <c r="H784" s="228"/>
      <c r="I784" s="266"/>
      <c r="J784" s="228"/>
      <c r="K784" s="65"/>
      <c r="L784" s="65"/>
      <c r="M784" s="65"/>
      <c r="N784" s="77"/>
      <c r="O784" s="66">
        <f t="shared" si="1246"/>
        <v>0</v>
      </c>
      <c r="P784" s="228"/>
      <c r="Q784" s="228"/>
      <c r="R784" s="228"/>
      <c r="S784" s="228"/>
      <c r="T784" s="228"/>
      <c r="W784" s="541"/>
    </row>
    <row r="785" spans="1:23" ht="12.75" customHeight="1">
      <c r="A785" s="229">
        <v>89</v>
      </c>
      <c r="B785" s="240" t="s">
        <v>34</v>
      </c>
      <c r="C785" s="240" t="s">
        <v>696</v>
      </c>
      <c r="D785" s="229" t="s">
        <v>31</v>
      </c>
      <c r="E785" s="242">
        <v>75</v>
      </c>
      <c r="F785" s="224">
        <f t="shared" ref="F785" si="1367">H785+J785+R785</f>
        <v>0.67935672000000003</v>
      </c>
      <c r="G785" s="248"/>
      <c r="H785" s="228">
        <f t="shared" ref="H785" si="1368">G785*$P$16/1000</f>
        <v>0</v>
      </c>
      <c r="I785" s="266"/>
      <c r="J785" s="228">
        <f t="shared" ref="J785" si="1369">I785*$P$17/1000</f>
        <v>0</v>
      </c>
      <c r="K785" s="65" t="s">
        <v>693</v>
      </c>
      <c r="L785" s="65" t="s">
        <v>31</v>
      </c>
      <c r="M785" s="65">
        <v>1</v>
      </c>
      <c r="N785" s="77">
        <v>0.6</v>
      </c>
      <c r="O785" s="66">
        <f t="shared" si="1246"/>
        <v>0.6</v>
      </c>
      <c r="P785" s="228">
        <f t="shared" ref="P785" si="1370">E785*F785</f>
        <v>50.951754000000001</v>
      </c>
      <c r="Q785" s="228">
        <f t="shared" ref="Q785" si="1371">SUM(O785:O788)</f>
        <v>0.6</v>
      </c>
      <c r="R785" s="228">
        <f t="shared" ref="R785" si="1372">Q785*1.02*1.05*$R$22</f>
        <v>0.67935672000000003</v>
      </c>
      <c r="S785" s="228">
        <f t="shared" ref="S785" si="1373">F785*$S$25</f>
        <v>0.79202694263034679</v>
      </c>
      <c r="T785" s="228">
        <f t="shared" ref="T785" si="1374">S785*E785</f>
        <v>59.402020697276008</v>
      </c>
      <c r="W785" s="541">
        <v>59.402020697276008</v>
      </c>
    </row>
    <row r="786" spans="1:23" ht="12.75" customHeight="1">
      <c r="A786" s="229"/>
      <c r="B786" s="240"/>
      <c r="C786" s="240"/>
      <c r="D786" s="229"/>
      <c r="E786" s="242"/>
      <c r="F786" s="224"/>
      <c r="G786" s="248"/>
      <c r="H786" s="228"/>
      <c r="I786" s="266"/>
      <c r="J786" s="228"/>
      <c r="K786" s="65"/>
      <c r="L786" s="65"/>
      <c r="M786" s="65"/>
      <c r="N786" s="77"/>
      <c r="O786" s="66">
        <f t="shared" ref="O786:O812" si="1375">M786*N786</f>
        <v>0</v>
      </c>
      <c r="P786" s="228"/>
      <c r="Q786" s="228"/>
      <c r="R786" s="228"/>
      <c r="S786" s="228"/>
      <c r="T786" s="228"/>
      <c r="W786" s="541"/>
    </row>
    <row r="787" spans="1:23" ht="12.75" customHeight="1">
      <c r="A787" s="229"/>
      <c r="B787" s="240"/>
      <c r="C787" s="240"/>
      <c r="D787" s="229"/>
      <c r="E787" s="242"/>
      <c r="F787" s="224"/>
      <c r="G787" s="248"/>
      <c r="H787" s="228"/>
      <c r="I787" s="266"/>
      <c r="J787" s="228"/>
      <c r="K787" s="65"/>
      <c r="L787" s="65"/>
      <c r="M787" s="67"/>
      <c r="N787" s="77"/>
      <c r="O787" s="66">
        <f t="shared" si="1375"/>
        <v>0</v>
      </c>
      <c r="P787" s="228"/>
      <c r="Q787" s="228"/>
      <c r="R787" s="228"/>
      <c r="S787" s="228"/>
      <c r="T787" s="228"/>
      <c r="W787" s="541"/>
    </row>
    <row r="788" spans="1:23" ht="12.75" customHeight="1">
      <c r="A788" s="229"/>
      <c r="B788" s="240"/>
      <c r="C788" s="240"/>
      <c r="D788" s="229"/>
      <c r="E788" s="242"/>
      <c r="F788" s="224"/>
      <c r="G788" s="248"/>
      <c r="H788" s="228"/>
      <c r="I788" s="266"/>
      <c r="J788" s="228"/>
      <c r="K788" s="65"/>
      <c r="L788" s="65"/>
      <c r="M788" s="65"/>
      <c r="N788" s="77"/>
      <c r="O788" s="66">
        <f t="shared" si="1375"/>
        <v>0</v>
      </c>
      <c r="P788" s="228"/>
      <c r="Q788" s="228"/>
      <c r="R788" s="228"/>
      <c r="S788" s="228"/>
      <c r="T788" s="228"/>
      <c r="W788" s="541"/>
    </row>
    <row r="789" spans="1:23" ht="12.75" customHeight="1">
      <c r="A789" s="229">
        <v>90</v>
      </c>
      <c r="B789" s="240" t="s">
        <v>34</v>
      </c>
      <c r="C789" s="240" t="s">
        <v>697</v>
      </c>
      <c r="D789" s="229" t="s">
        <v>31</v>
      </c>
      <c r="E789" s="242">
        <v>175</v>
      </c>
      <c r="F789" s="224">
        <f t="shared" ref="F789" si="1376">H789+J789+R789</f>
        <v>0.79258284000000001</v>
      </c>
      <c r="G789" s="248"/>
      <c r="H789" s="228">
        <f t="shared" ref="H789" si="1377">G789*$P$16/1000</f>
        <v>0</v>
      </c>
      <c r="I789" s="266"/>
      <c r="J789" s="228">
        <f t="shared" ref="J789" si="1378">I789*$P$17/1000</f>
        <v>0</v>
      </c>
      <c r="K789" s="65" t="s">
        <v>693</v>
      </c>
      <c r="L789" s="65" t="s">
        <v>31</v>
      </c>
      <c r="M789" s="65">
        <v>1</v>
      </c>
      <c r="N789" s="77">
        <v>0.7</v>
      </c>
      <c r="O789" s="66">
        <f t="shared" si="1375"/>
        <v>0.7</v>
      </c>
      <c r="P789" s="228">
        <f t="shared" ref="P789" si="1379">E789*F789</f>
        <v>138.70199700000001</v>
      </c>
      <c r="Q789" s="228">
        <f t="shared" ref="Q789" si="1380">SUM(O789:O792)</f>
        <v>0.7</v>
      </c>
      <c r="R789" s="228">
        <f t="shared" ref="R789" si="1381">Q789*1.02*1.05*$R$22</f>
        <v>0.79258284000000001</v>
      </c>
      <c r="S789" s="228">
        <f t="shared" ref="S789" si="1382">F789*$S$25</f>
        <v>0.92403143306873792</v>
      </c>
      <c r="T789" s="228">
        <f t="shared" ref="T789" si="1383">S789*E789</f>
        <v>161.70550078702914</v>
      </c>
      <c r="W789" s="541">
        <v>161.70550078702914</v>
      </c>
    </row>
    <row r="790" spans="1:23" ht="12.75" customHeight="1">
      <c r="A790" s="229"/>
      <c r="B790" s="240"/>
      <c r="C790" s="240"/>
      <c r="D790" s="229"/>
      <c r="E790" s="242"/>
      <c r="F790" s="224"/>
      <c r="G790" s="248"/>
      <c r="H790" s="228"/>
      <c r="I790" s="266"/>
      <c r="J790" s="228"/>
      <c r="K790" s="65"/>
      <c r="L790" s="65"/>
      <c r="M790" s="65"/>
      <c r="N790" s="77"/>
      <c r="O790" s="66">
        <f t="shared" si="1375"/>
        <v>0</v>
      </c>
      <c r="P790" s="228"/>
      <c r="Q790" s="228"/>
      <c r="R790" s="228"/>
      <c r="S790" s="228"/>
      <c r="T790" s="228"/>
      <c r="W790" s="541"/>
    </row>
    <row r="791" spans="1:23" ht="12.75" customHeight="1">
      <c r="A791" s="229"/>
      <c r="B791" s="240"/>
      <c r="C791" s="240"/>
      <c r="D791" s="229"/>
      <c r="E791" s="242"/>
      <c r="F791" s="224"/>
      <c r="G791" s="248"/>
      <c r="H791" s="228"/>
      <c r="I791" s="266"/>
      <c r="J791" s="228"/>
      <c r="K791" s="65"/>
      <c r="L791" s="65"/>
      <c r="M791" s="67"/>
      <c r="N791" s="77"/>
      <c r="O791" s="66">
        <f t="shared" si="1375"/>
        <v>0</v>
      </c>
      <c r="P791" s="228"/>
      <c r="Q791" s="228"/>
      <c r="R791" s="228"/>
      <c r="S791" s="228"/>
      <c r="T791" s="228"/>
      <c r="W791" s="541"/>
    </row>
    <row r="792" spans="1:23" ht="12.75" customHeight="1">
      <c r="A792" s="229"/>
      <c r="B792" s="240"/>
      <c r="C792" s="240"/>
      <c r="D792" s="229"/>
      <c r="E792" s="242"/>
      <c r="F792" s="224"/>
      <c r="G792" s="248"/>
      <c r="H792" s="228"/>
      <c r="I792" s="266"/>
      <c r="J792" s="228"/>
      <c r="K792" s="65"/>
      <c r="L792" s="65"/>
      <c r="M792" s="65"/>
      <c r="N792" s="77"/>
      <c r="O792" s="66">
        <f t="shared" si="1375"/>
        <v>0</v>
      </c>
      <c r="P792" s="228"/>
      <c r="Q792" s="228"/>
      <c r="R792" s="228"/>
      <c r="S792" s="228"/>
      <c r="T792" s="228"/>
      <c r="W792" s="541"/>
    </row>
    <row r="793" spans="1:23" ht="12.75" customHeight="1">
      <c r="A793" s="229">
        <v>91</v>
      </c>
      <c r="B793" s="240" t="s">
        <v>34</v>
      </c>
      <c r="C793" s="240" t="s">
        <v>698</v>
      </c>
      <c r="D793" s="229" t="s">
        <v>31</v>
      </c>
      <c r="E793" s="242">
        <v>12</v>
      </c>
      <c r="F793" s="224">
        <f t="shared" ref="F793" si="1384">H793+J793+R793</f>
        <v>0.90580896000000011</v>
      </c>
      <c r="G793" s="248"/>
      <c r="H793" s="228">
        <f t="shared" ref="H793" si="1385">G793*$P$16/1000</f>
        <v>0</v>
      </c>
      <c r="I793" s="266"/>
      <c r="J793" s="228">
        <f t="shared" ref="J793" si="1386">I793*$P$17/1000</f>
        <v>0</v>
      </c>
      <c r="K793" s="65" t="s">
        <v>693</v>
      </c>
      <c r="L793" s="65" t="s">
        <v>31</v>
      </c>
      <c r="M793" s="65">
        <v>1</v>
      </c>
      <c r="N793" s="77">
        <v>0.8</v>
      </c>
      <c r="O793" s="66">
        <f t="shared" si="1375"/>
        <v>0.8</v>
      </c>
      <c r="P793" s="228">
        <f t="shared" ref="P793" si="1387">E793*F793</f>
        <v>10.869707520000002</v>
      </c>
      <c r="Q793" s="228">
        <f t="shared" ref="Q793" si="1388">SUM(O793:O796)</f>
        <v>0.8</v>
      </c>
      <c r="R793" s="228">
        <f t="shared" ref="R793" si="1389">Q793*1.02*1.05*$R$22</f>
        <v>0.90580896000000011</v>
      </c>
      <c r="S793" s="228">
        <f t="shared" ref="S793" si="1390">F793*$S$25</f>
        <v>1.0560359235071293</v>
      </c>
      <c r="T793" s="228">
        <f t="shared" ref="T793" si="1391">S793*E793</f>
        <v>12.672431082085552</v>
      </c>
      <c r="W793" s="541">
        <v>12.672431082085552</v>
      </c>
    </row>
    <row r="794" spans="1:23" ht="12.75" customHeight="1">
      <c r="A794" s="229"/>
      <c r="B794" s="240"/>
      <c r="C794" s="240"/>
      <c r="D794" s="229"/>
      <c r="E794" s="242"/>
      <c r="F794" s="224"/>
      <c r="G794" s="248"/>
      <c r="H794" s="228"/>
      <c r="I794" s="266"/>
      <c r="J794" s="228"/>
      <c r="K794" s="65"/>
      <c r="L794" s="65"/>
      <c r="M794" s="65"/>
      <c r="N794" s="77"/>
      <c r="O794" s="66">
        <f t="shared" si="1375"/>
        <v>0</v>
      </c>
      <c r="P794" s="228"/>
      <c r="Q794" s="228"/>
      <c r="R794" s="228"/>
      <c r="S794" s="228"/>
      <c r="T794" s="228"/>
      <c r="W794" s="541"/>
    </row>
    <row r="795" spans="1:23" ht="12.75" customHeight="1">
      <c r="A795" s="229"/>
      <c r="B795" s="240"/>
      <c r="C795" s="240"/>
      <c r="D795" s="229"/>
      <c r="E795" s="242"/>
      <c r="F795" s="224"/>
      <c r="G795" s="248"/>
      <c r="H795" s="228"/>
      <c r="I795" s="266"/>
      <c r="J795" s="228"/>
      <c r="K795" s="65"/>
      <c r="L795" s="65"/>
      <c r="M795" s="67"/>
      <c r="N795" s="77"/>
      <c r="O795" s="66">
        <f t="shared" si="1375"/>
        <v>0</v>
      </c>
      <c r="P795" s="228"/>
      <c r="Q795" s="228"/>
      <c r="R795" s="228"/>
      <c r="S795" s="228"/>
      <c r="T795" s="228"/>
      <c r="W795" s="541"/>
    </row>
    <row r="796" spans="1:23" ht="12.75" customHeight="1">
      <c r="A796" s="229"/>
      <c r="B796" s="240"/>
      <c r="C796" s="240"/>
      <c r="D796" s="229"/>
      <c r="E796" s="242"/>
      <c r="F796" s="224"/>
      <c r="G796" s="248"/>
      <c r="H796" s="228"/>
      <c r="I796" s="266"/>
      <c r="J796" s="228"/>
      <c r="K796" s="65"/>
      <c r="L796" s="65"/>
      <c r="M796" s="65"/>
      <c r="N796" s="77"/>
      <c r="O796" s="66">
        <f t="shared" si="1375"/>
        <v>0</v>
      </c>
      <c r="P796" s="228"/>
      <c r="Q796" s="228"/>
      <c r="R796" s="228"/>
      <c r="S796" s="228"/>
      <c r="T796" s="228"/>
      <c r="W796" s="541"/>
    </row>
    <row r="797" spans="1:23" ht="12.75" customHeight="1">
      <c r="A797" s="229">
        <v>92</v>
      </c>
      <c r="B797" s="240" t="s">
        <v>610</v>
      </c>
      <c r="C797" s="240" t="s">
        <v>612</v>
      </c>
      <c r="D797" s="229" t="s">
        <v>31</v>
      </c>
      <c r="E797" s="229">
        <v>12</v>
      </c>
      <c r="F797" s="224">
        <f t="shared" ref="F797" si="1392">H797+J797+R797</f>
        <v>1.12693464</v>
      </c>
      <c r="G797" s="233">
        <v>0.23100000000000001</v>
      </c>
      <c r="H797" s="228">
        <f t="shared" ref="H797" si="1393">G797*$P$16/1000</f>
        <v>0.39785129999999996</v>
      </c>
      <c r="I797" s="233">
        <v>0.151</v>
      </c>
      <c r="J797" s="228">
        <f t="shared" ref="J797" si="1394">I797*$P$17/1000</f>
        <v>0.33279192000000002</v>
      </c>
      <c r="K797" s="65" t="s">
        <v>613</v>
      </c>
      <c r="L797" s="77" t="s">
        <v>31</v>
      </c>
      <c r="M797" s="77">
        <v>1</v>
      </c>
      <c r="N797" s="77">
        <v>0.35</v>
      </c>
      <c r="O797" s="66">
        <f t="shared" si="1375"/>
        <v>0.35</v>
      </c>
      <c r="P797" s="228">
        <f t="shared" ref="P797" si="1395">E797*F797</f>
        <v>13.52321568</v>
      </c>
      <c r="Q797" s="228">
        <f t="shared" ref="Q797" si="1396">SUM(O797:O800)</f>
        <v>0.35</v>
      </c>
      <c r="R797" s="228">
        <f t="shared" ref="R797" si="1397">Q797*1.02*1.05*$R$22</f>
        <v>0.39629142000000001</v>
      </c>
      <c r="S797" s="228">
        <f t="shared" ref="S797" si="1398">F797*$S$25</f>
        <v>1.3138349429493101</v>
      </c>
      <c r="T797" s="228">
        <f t="shared" ref="T797" si="1399">S797*E797</f>
        <v>15.766019315391722</v>
      </c>
      <c r="W797" s="541">
        <v>15.766019315391722</v>
      </c>
    </row>
    <row r="798" spans="1:23" ht="12.75" customHeight="1">
      <c r="A798" s="229"/>
      <c r="B798" s="240"/>
      <c r="C798" s="240"/>
      <c r="D798" s="229"/>
      <c r="E798" s="229"/>
      <c r="F798" s="224"/>
      <c r="G798" s="233"/>
      <c r="H798" s="228"/>
      <c r="I798" s="233"/>
      <c r="J798" s="228"/>
      <c r="K798" s="65"/>
      <c r="L798" s="65"/>
      <c r="M798" s="65"/>
      <c r="N798" s="77"/>
      <c r="O798" s="66">
        <f t="shared" si="1375"/>
        <v>0</v>
      </c>
      <c r="P798" s="228"/>
      <c r="Q798" s="228"/>
      <c r="R798" s="228"/>
      <c r="S798" s="228"/>
      <c r="T798" s="228"/>
      <c r="W798" s="541"/>
    </row>
    <row r="799" spans="1:23" ht="12.75" customHeight="1">
      <c r="A799" s="229"/>
      <c r="B799" s="240"/>
      <c r="C799" s="240"/>
      <c r="D799" s="229"/>
      <c r="E799" s="229"/>
      <c r="F799" s="224"/>
      <c r="G799" s="233"/>
      <c r="H799" s="228"/>
      <c r="I799" s="233"/>
      <c r="J799" s="228"/>
      <c r="K799" s="65"/>
      <c r="L799" s="65"/>
      <c r="M799" s="67"/>
      <c r="N799" s="77"/>
      <c r="O799" s="66">
        <f t="shared" si="1375"/>
        <v>0</v>
      </c>
      <c r="P799" s="228"/>
      <c r="Q799" s="228"/>
      <c r="R799" s="228"/>
      <c r="S799" s="228"/>
      <c r="T799" s="228"/>
      <c r="W799" s="541"/>
    </row>
    <row r="800" spans="1:23" ht="12.75" customHeight="1">
      <c r="A800" s="229"/>
      <c r="B800" s="240"/>
      <c r="C800" s="240"/>
      <c r="D800" s="229"/>
      <c r="E800" s="229"/>
      <c r="F800" s="224"/>
      <c r="G800" s="233"/>
      <c r="H800" s="228"/>
      <c r="I800" s="233"/>
      <c r="J800" s="228"/>
      <c r="K800" s="65"/>
      <c r="L800" s="65"/>
      <c r="M800" s="65"/>
      <c r="N800" s="77"/>
      <c r="O800" s="66">
        <f t="shared" si="1375"/>
        <v>0</v>
      </c>
      <c r="P800" s="228"/>
      <c r="Q800" s="228"/>
      <c r="R800" s="228"/>
      <c r="S800" s="228"/>
      <c r="T800" s="228"/>
      <c r="W800" s="541"/>
    </row>
    <row r="801" spans="1:23" ht="12.75" customHeight="1">
      <c r="A801" s="229">
        <v>93</v>
      </c>
      <c r="B801" s="240" t="s">
        <v>34</v>
      </c>
      <c r="C801" s="240" t="s">
        <v>699</v>
      </c>
      <c r="D801" s="229" t="s">
        <v>31</v>
      </c>
      <c r="E801" s="242">
        <v>60</v>
      </c>
      <c r="F801" s="224">
        <f t="shared" ref="F801" si="1400">H801+J801+R801</f>
        <v>0.45290448000000005</v>
      </c>
      <c r="G801" s="248"/>
      <c r="H801" s="228">
        <f t="shared" ref="H801" si="1401">G801*$P$16/1000</f>
        <v>0</v>
      </c>
      <c r="I801" s="266"/>
      <c r="J801" s="228">
        <f t="shared" ref="J801" si="1402">I801*$P$17/1000</f>
        <v>0</v>
      </c>
      <c r="K801" s="65" t="s">
        <v>699</v>
      </c>
      <c r="L801" s="65" t="s">
        <v>31</v>
      </c>
      <c r="M801" s="65">
        <v>1</v>
      </c>
      <c r="N801" s="77">
        <v>0.4</v>
      </c>
      <c r="O801" s="66">
        <f t="shared" si="1375"/>
        <v>0.4</v>
      </c>
      <c r="P801" s="228">
        <f t="shared" ref="P801" si="1403">E801*F801</f>
        <v>27.174268800000004</v>
      </c>
      <c r="Q801" s="228">
        <f t="shared" ref="Q801" si="1404">SUM(O801:O804)</f>
        <v>0.4</v>
      </c>
      <c r="R801" s="228">
        <f t="shared" ref="R801" si="1405">Q801*1.02*1.05*$R$22</f>
        <v>0.45290448000000005</v>
      </c>
      <c r="S801" s="228">
        <f t="shared" ref="S801" si="1406">F801*$S$25</f>
        <v>0.52801796175356464</v>
      </c>
      <c r="T801" s="228">
        <f t="shared" ref="T801" si="1407">S801*E801</f>
        <v>31.681077705213877</v>
      </c>
      <c r="W801" s="541">
        <v>31.681077705213877</v>
      </c>
    </row>
    <row r="802" spans="1:23" ht="12.75" customHeight="1">
      <c r="A802" s="229"/>
      <c r="B802" s="240"/>
      <c r="C802" s="240"/>
      <c r="D802" s="229"/>
      <c r="E802" s="242"/>
      <c r="F802" s="224"/>
      <c r="G802" s="248"/>
      <c r="H802" s="228"/>
      <c r="I802" s="266"/>
      <c r="J802" s="228"/>
      <c r="K802" s="65"/>
      <c r="L802" s="65"/>
      <c r="M802" s="65"/>
      <c r="N802" s="77"/>
      <c r="O802" s="66">
        <f t="shared" si="1375"/>
        <v>0</v>
      </c>
      <c r="P802" s="228"/>
      <c r="Q802" s="228"/>
      <c r="R802" s="228"/>
      <c r="S802" s="228"/>
      <c r="T802" s="228"/>
      <c r="W802" s="541"/>
    </row>
    <row r="803" spans="1:23" ht="12.75" customHeight="1">
      <c r="A803" s="229"/>
      <c r="B803" s="240"/>
      <c r="C803" s="240"/>
      <c r="D803" s="229"/>
      <c r="E803" s="242"/>
      <c r="F803" s="224"/>
      <c r="G803" s="248"/>
      <c r="H803" s="228"/>
      <c r="I803" s="266"/>
      <c r="J803" s="228"/>
      <c r="K803" s="65"/>
      <c r="L803" s="65"/>
      <c r="M803" s="67"/>
      <c r="N803" s="77"/>
      <c r="O803" s="66">
        <f t="shared" si="1375"/>
        <v>0</v>
      </c>
      <c r="P803" s="228"/>
      <c r="Q803" s="228"/>
      <c r="R803" s="228"/>
      <c r="S803" s="228"/>
      <c r="T803" s="228"/>
      <c r="W803" s="541"/>
    </row>
    <row r="804" spans="1:23" ht="12.75" customHeight="1">
      <c r="A804" s="229"/>
      <c r="B804" s="240"/>
      <c r="C804" s="240"/>
      <c r="D804" s="229"/>
      <c r="E804" s="242"/>
      <c r="F804" s="224"/>
      <c r="G804" s="248"/>
      <c r="H804" s="228"/>
      <c r="I804" s="266"/>
      <c r="J804" s="228"/>
      <c r="K804" s="65"/>
      <c r="L804" s="65"/>
      <c r="M804" s="65"/>
      <c r="N804" s="77"/>
      <c r="O804" s="66">
        <f t="shared" si="1375"/>
        <v>0</v>
      </c>
      <c r="P804" s="228"/>
      <c r="Q804" s="228"/>
      <c r="R804" s="228"/>
      <c r="S804" s="228"/>
      <c r="T804" s="228"/>
      <c r="W804" s="541"/>
    </row>
    <row r="805" spans="1:23" ht="12.75" customHeight="1">
      <c r="A805" s="229">
        <v>94</v>
      </c>
      <c r="B805" s="240" t="s">
        <v>408</v>
      </c>
      <c r="C805" s="240" t="s">
        <v>409</v>
      </c>
      <c r="D805" s="229" t="s">
        <v>31</v>
      </c>
      <c r="E805" s="229">
        <v>326</v>
      </c>
      <c r="F805" s="224">
        <f t="shared" ref="F805" si="1408">H805+J805+R805</f>
        <v>3.6237965999999999</v>
      </c>
      <c r="G805" s="233">
        <v>0.85</v>
      </c>
      <c r="H805" s="228">
        <f t="shared" ref="H805" si="1409">G805*$P$16/1000</f>
        <v>1.4639549999999999</v>
      </c>
      <c r="I805" s="233">
        <v>0.98</v>
      </c>
      <c r="J805" s="228">
        <f t="shared" ref="J805" si="1410">I805*$P$17/1000</f>
        <v>2.1598416</v>
      </c>
      <c r="K805" s="65"/>
      <c r="L805" s="65"/>
      <c r="M805" s="65"/>
      <c r="N805" s="77"/>
      <c r="O805" s="66">
        <f t="shared" si="1375"/>
        <v>0</v>
      </c>
      <c r="P805" s="228">
        <f t="shared" ref="P805" si="1411">E805*F805</f>
        <v>1181.3576916</v>
      </c>
      <c r="Q805" s="228">
        <f t="shared" ref="Q805" si="1412">SUM(O805:O808)</f>
        <v>0</v>
      </c>
      <c r="R805" s="228">
        <f t="shared" ref="R805" si="1413">Q805*1.02*1.05*$R$22</f>
        <v>0</v>
      </c>
      <c r="S805" s="228">
        <f t="shared" ref="S805" si="1414">F805*$S$25</f>
        <v>4.2247974551753105</v>
      </c>
      <c r="T805" s="228">
        <f t="shared" ref="T805" si="1415">S805*E805</f>
        <v>1377.2839703871512</v>
      </c>
      <c r="W805" s="541">
        <v>1377.2839703871512</v>
      </c>
    </row>
    <row r="806" spans="1:23" ht="12.75" customHeight="1">
      <c r="A806" s="229"/>
      <c r="B806" s="240"/>
      <c r="C806" s="240"/>
      <c r="D806" s="229"/>
      <c r="E806" s="229"/>
      <c r="F806" s="224"/>
      <c r="G806" s="233"/>
      <c r="H806" s="228"/>
      <c r="I806" s="233"/>
      <c r="J806" s="228"/>
      <c r="K806" s="65"/>
      <c r="L806" s="65"/>
      <c r="M806" s="65"/>
      <c r="N806" s="77"/>
      <c r="O806" s="66">
        <f t="shared" si="1375"/>
        <v>0</v>
      </c>
      <c r="P806" s="228"/>
      <c r="Q806" s="228"/>
      <c r="R806" s="228"/>
      <c r="S806" s="228"/>
      <c r="T806" s="228"/>
      <c r="W806" s="541"/>
    </row>
    <row r="807" spans="1:23" ht="12.75" customHeight="1">
      <c r="A807" s="229"/>
      <c r="B807" s="240"/>
      <c r="C807" s="240"/>
      <c r="D807" s="229"/>
      <c r="E807" s="229"/>
      <c r="F807" s="224"/>
      <c r="G807" s="233"/>
      <c r="H807" s="228"/>
      <c r="I807" s="233"/>
      <c r="J807" s="228"/>
      <c r="K807" s="65"/>
      <c r="L807" s="65"/>
      <c r="M807" s="67"/>
      <c r="N807" s="77"/>
      <c r="O807" s="66">
        <f t="shared" si="1375"/>
        <v>0</v>
      </c>
      <c r="P807" s="228"/>
      <c r="Q807" s="228"/>
      <c r="R807" s="228"/>
      <c r="S807" s="228"/>
      <c r="T807" s="228"/>
      <c r="W807" s="541"/>
    </row>
    <row r="808" spans="1:23" ht="12.75" customHeight="1">
      <c r="A808" s="229"/>
      <c r="B808" s="240"/>
      <c r="C808" s="240"/>
      <c r="D808" s="229"/>
      <c r="E808" s="229"/>
      <c r="F808" s="224"/>
      <c r="G808" s="233"/>
      <c r="H808" s="228"/>
      <c r="I808" s="233"/>
      <c r="J808" s="228"/>
      <c r="K808" s="65"/>
      <c r="L808" s="65"/>
      <c r="M808" s="65"/>
      <c r="N808" s="77"/>
      <c r="O808" s="66">
        <f t="shared" si="1375"/>
        <v>0</v>
      </c>
      <c r="P808" s="228"/>
      <c r="Q808" s="228"/>
      <c r="R808" s="228"/>
      <c r="S808" s="228"/>
      <c r="T808" s="228"/>
      <c r="W808" s="541"/>
    </row>
    <row r="809" spans="1:23" ht="12.75" customHeight="1">
      <c r="A809" s="229">
        <v>95</v>
      </c>
      <c r="B809" s="240" t="s">
        <v>410</v>
      </c>
      <c r="C809" s="240" t="s">
        <v>411</v>
      </c>
      <c r="D809" s="229" t="s">
        <v>412</v>
      </c>
      <c r="E809" s="229">
        <v>0.752</v>
      </c>
      <c r="F809" s="224">
        <f t="shared" ref="F809" si="1416">H809+J809+R809</f>
        <v>144.16584800900398</v>
      </c>
      <c r="G809" s="233">
        <v>30</v>
      </c>
      <c r="H809" s="228">
        <f t="shared" ref="H809" si="1417">G809*$P$16/1000</f>
        <v>51.668999999999997</v>
      </c>
      <c r="I809" s="266">
        <v>1</v>
      </c>
      <c r="J809" s="228">
        <f t="shared" ref="J809" si="1418">I809*$P$17/1000</f>
        <v>2.2039200000000001</v>
      </c>
      <c r="K809" s="65" t="s">
        <v>43</v>
      </c>
      <c r="L809" s="65" t="s">
        <v>44</v>
      </c>
      <c r="M809" s="65">
        <v>1.04</v>
      </c>
      <c r="N809" s="77">
        <v>27.016999999999999</v>
      </c>
      <c r="O809" s="66">
        <f t="shared" si="1375"/>
        <v>28.09768</v>
      </c>
      <c r="P809" s="228">
        <f t="shared" ref="P809" si="1419">E809*F809</f>
        <v>108.41271770277099</v>
      </c>
      <c r="Q809" s="228">
        <f t="shared" ref="Q809" si="1420">SUM(O809:O812)</f>
        <v>79.745670000000004</v>
      </c>
      <c r="R809" s="228">
        <f t="shared" ref="R809" si="1421">Q809*1.02*1.05*$R$22</f>
        <v>90.292928009003987</v>
      </c>
      <c r="S809" s="228">
        <f t="shared" ref="S809" si="1422">F809*$S$25</f>
        <v>168.07552272432468</v>
      </c>
      <c r="T809" s="228">
        <f t="shared" ref="T809" si="1423">S809*E809</f>
        <v>126.39279308869216</v>
      </c>
      <c r="W809" s="541">
        <v>126.39279308869216</v>
      </c>
    </row>
    <row r="810" spans="1:23" ht="12.75" customHeight="1">
      <c r="A810" s="229"/>
      <c r="B810" s="240"/>
      <c r="C810" s="240"/>
      <c r="D810" s="229"/>
      <c r="E810" s="229"/>
      <c r="F810" s="224"/>
      <c r="G810" s="233"/>
      <c r="H810" s="228"/>
      <c r="I810" s="266"/>
      <c r="J810" s="228"/>
      <c r="K810" s="65" t="s">
        <v>413</v>
      </c>
      <c r="L810" s="65" t="s">
        <v>44</v>
      </c>
      <c r="M810" s="65">
        <v>0.39</v>
      </c>
      <c r="N810" s="77">
        <v>123.611</v>
      </c>
      <c r="O810" s="66">
        <f t="shared" si="1375"/>
        <v>48.208290000000005</v>
      </c>
      <c r="P810" s="228"/>
      <c r="Q810" s="228"/>
      <c r="R810" s="228"/>
      <c r="S810" s="228"/>
      <c r="T810" s="228"/>
      <c r="W810" s="541"/>
    </row>
    <row r="811" spans="1:23" ht="12.75" customHeight="1">
      <c r="A811" s="229"/>
      <c r="B811" s="240"/>
      <c r="C811" s="240"/>
      <c r="D811" s="229"/>
      <c r="E811" s="229"/>
      <c r="F811" s="224"/>
      <c r="G811" s="233"/>
      <c r="H811" s="228"/>
      <c r="I811" s="266"/>
      <c r="J811" s="228"/>
      <c r="K811" s="65" t="s">
        <v>414</v>
      </c>
      <c r="L811" s="65" t="s">
        <v>35</v>
      </c>
      <c r="M811" s="68">
        <v>5.9</v>
      </c>
      <c r="N811" s="77">
        <v>0.58299999999999996</v>
      </c>
      <c r="O811" s="66">
        <f t="shared" si="1375"/>
        <v>3.4397000000000002</v>
      </c>
      <c r="P811" s="228"/>
      <c r="Q811" s="228"/>
      <c r="R811" s="228"/>
      <c r="S811" s="228"/>
      <c r="T811" s="228"/>
      <c r="W811" s="541"/>
    </row>
    <row r="812" spans="1:23" ht="12.75" customHeight="1">
      <c r="A812" s="229"/>
      <c r="B812" s="240"/>
      <c r="C812" s="240"/>
      <c r="D812" s="229"/>
      <c r="E812" s="229"/>
      <c r="F812" s="224"/>
      <c r="G812" s="233"/>
      <c r="H812" s="228"/>
      <c r="I812" s="266"/>
      <c r="J812" s="228"/>
      <c r="K812" s="65"/>
      <c r="L812" s="65"/>
      <c r="M812" s="65"/>
      <c r="N812" s="77"/>
      <c r="O812" s="66">
        <f t="shared" si="1375"/>
        <v>0</v>
      </c>
      <c r="P812" s="228"/>
      <c r="Q812" s="228"/>
      <c r="R812" s="228"/>
      <c r="S812" s="228"/>
      <c r="T812" s="228"/>
      <c r="W812" s="541"/>
    </row>
    <row r="813" spans="1:23" ht="12.75" customHeight="1">
      <c r="A813" s="347"/>
      <c r="B813" s="348"/>
      <c r="C813" s="349" t="s">
        <v>458</v>
      </c>
      <c r="D813" s="347"/>
      <c r="E813" s="350"/>
      <c r="F813" s="351"/>
      <c r="G813" s="344"/>
      <c r="H813" s="345"/>
      <c r="I813" s="344"/>
      <c r="J813" s="345"/>
      <c r="K813" s="37"/>
      <c r="L813" s="37"/>
      <c r="M813" s="37"/>
      <c r="N813" s="38"/>
      <c r="O813" s="39"/>
      <c r="P813" s="345"/>
      <c r="Q813" s="345"/>
      <c r="R813" s="345"/>
      <c r="S813" s="345"/>
      <c r="T813" s="346">
        <f>SUM(T433:T812)</f>
        <v>29467.320987546158</v>
      </c>
      <c r="W813" s="541"/>
    </row>
    <row r="814" spans="1:23" ht="12.75" customHeight="1">
      <c r="A814" s="347"/>
      <c r="B814" s="348"/>
      <c r="C814" s="349"/>
      <c r="D814" s="347"/>
      <c r="E814" s="350"/>
      <c r="F814" s="352"/>
      <c r="G814" s="344"/>
      <c r="H814" s="345"/>
      <c r="I814" s="344"/>
      <c r="J814" s="345"/>
      <c r="K814" s="37"/>
      <c r="L814" s="37"/>
      <c r="M814" s="37"/>
      <c r="N814" s="38"/>
      <c r="O814" s="39"/>
      <c r="P814" s="345"/>
      <c r="Q814" s="345"/>
      <c r="R814" s="345"/>
      <c r="S814" s="345"/>
      <c r="T814" s="346"/>
      <c r="W814" s="541"/>
    </row>
    <row r="815" spans="1:23" ht="12.75" customHeight="1">
      <c r="A815" s="347"/>
      <c r="B815" s="348"/>
      <c r="C815" s="349"/>
      <c r="D815" s="347"/>
      <c r="E815" s="350"/>
      <c r="F815" s="352"/>
      <c r="G815" s="344"/>
      <c r="H815" s="345"/>
      <c r="I815" s="344"/>
      <c r="J815" s="345"/>
      <c r="K815" s="37"/>
      <c r="L815" s="37"/>
      <c r="M815" s="40"/>
      <c r="N815" s="38"/>
      <c r="O815" s="39"/>
      <c r="P815" s="345"/>
      <c r="Q815" s="345"/>
      <c r="R815" s="345"/>
      <c r="S815" s="345"/>
      <c r="T815" s="346"/>
      <c r="W815" s="541"/>
    </row>
    <row r="816" spans="1:23" ht="12.75" customHeight="1">
      <c r="A816" s="347"/>
      <c r="B816" s="348"/>
      <c r="C816" s="349"/>
      <c r="D816" s="347"/>
      <c r="E816" s="350"/>
      <c r="F816" s="353"/>
      <c r="G816" s="344"/>
      <c r="H816" s="345"/>
      <c r="I816" s="344"/>
      <c r="J816" s="345"/>
      <c r="K816" s="37"/>
      <c r="L816" s="37"/>
      <c r="M816" s="37"/>
      <c r="N816" s="38"/>
      <c r="O816" s="39"/>
      <c r="P816" s="345"/>
      <c r="Q816" s="345"/>
      <c r="R816" s="345"/>
      <c r="S816" s="345"/>
      <c r="T816" s="346"/>
      <c r="W816" s="541"/>
    </row>
    <row r="817" spans="1:23" ht="12.75" customHeight="1">
      <c r="A817" s="347"/>
      <c r="B817" s="348"/>
      <c r="C817" s="349" t="s">
        <v>459</v>
      </c>
      <c r="D817" s="347"/>
      <c r="E817" s="350"/>
      <c r="F817" s="351"/>
      <c r="G817" s="344"/>
      <c r="H817" s="345"/>
      <c r="I817" s="344"/>
      <c r="J817" s="345"/>
      <c r="K817" s="37"/>
      <c r="L817" s="37"/>
      <c r="M817" s="37"/>
      <c r="N817" s="38"/>
      <c r="O817" s="39"/>
      <c r="P817" s="345"/>
      <c r="Q817" s="345"/>
      <c r="R817" s="345"/>
      <c r="S817" s="345"/>
      <c r="T817" s="340" t="e">
        <f>(T813*100%)/'N46 Cav-Nax (Taron)'!T1113</f>
        <v>#REF!</v>
      </c>
      <c r="W817" s="541"/>
    </row>
    <row r="818" spans="1:23" ht="12.75" customHeight="1">
      <c r="A818" s="347"/>
      <c r="B818" s="348"/>
      <c r="C818" s="349"/>
      <c r="D818" s="347"/>
      <c r="E818" s="350"/>
      <c r="F818" s="352"/>
      <c r="G818" s="344"/>
      <c r="H818" s="345"/>
      <c r="I818" s="344"/>
      <c r="J818" s="345"/>
      <c r="K818" s="37"/>
      <c r="L818" s="37"/>
      <c r="M818" s="37"/>
      <c r="N818" s="38"/>
      <c r="O818" s="39"/>
      <c r="P818" s="345"/>
      <c r="Q818" s="345"/>
      <c r="R818" s="345"/>
      <c r="S818" s="345"/>
      <c r="T818" s="340"/>
      <c r="W818" s="541"/>
    </row>
    <row r="819" spans="1:23" ht="12.75" customHeight="1">
      <c r="A819" s="347"/>
      <c r="B819" s="348"/>
      <c r="C819" s="349"/>
      <c r="D819" s="347"/>
      <c r="E819" s="350"/>
      <c r="F819" s="352"/>
      <c r="G819" s="344"/>
      <c r="H819" s="345"/>
      <c r="I819" s="344"/>
      <c r="J819" s="345"/>
      <c r="K819" s="37"/>
      <c r="L819" s="37"/>
      <c r="M819" s="40"/>
      <c r="N819" s="38"/>
      <c r="O819" s="39"/>
      <c r="P819" s="345"/>
      <c r="Q819" s="345"/>
      <c r="R819" s="345"/>
      <c r="S819" s="345"/>
      <c r="T819" s="340"/>
      <c r="W819" s="541"/>
    </row>
    <row r="820" spans="1:23" ht="12.75" customHeight="1">
      <c r="A820" s="347"/>
      <c r="B820" s="348"/>
      <c r="C820" s="349"/>
      <c r="D820" s="347"/>
      <c r="E820" s="350"/>
      <c r="F820" s="353"/>
      <c r="G820" s="344"/>
      <c r="H820" s="345"/>
      <c r="I820" s="344"/>
      <c r="J820" s="345"/>
      <c r="K820" s="37"/>
      <c r="L820" s="37"/>
      <c r="M820" s="37"/>
      <c r="N820" s="38"/>
      <c r="O820" s="39"/>
      <c r="P820" s="345"/>
      <c r="Q820" s="345"/>
      <c r="R820" s="345"/>
      <c r="S820" s="345"/>
      <c r="T820" s="340"/>
      <c r="W820" s="541"/>
    </row>
    <row r="821" spans="1:23" ht="12.75" customHeight="1">
      <c r="A821" s="229"/>
      <c r="B821" s="240"/>
      <c r="C821" s="250" t="s">
        <v>850</v>
      </c>
      <c r="D821" s="229"/>
      <c r="E821" s="242"/>
      <c r="F821" s="224"/>
      <c r="G821" s="271"/>
      <c r="H821" s="228"/>
      <c r="I821" s="233"/>
      <c r="J821" s="228"/>
      <c r="K821" s="65"/>
      <c r="L821" s="65"/>
      <c r="M821" s="65"/>
      <c r="N821" s="77"/>
      <c r="O821" s="66"/>
      <c r="P821" s="228"/>
      <c r="Q821" s="228"/>
      <c r="R821" s="228"/>
      <c r="S821" s="228">
        <f t="shared" ref="S821" si="1424">F821*$S$25</f>
        <v>0</v>
      </c>
      <c r="T821" s="228">
        <f t="shared" ref="T821" si="1425">S821*E821</f>
        <v>0</v>
      </c>
      <c r="W821" s="541"/>
    </row>
    <row r="822" spans="1:23" ht="12.75" customHeight="1">
      <c r="A822" s="229"/>
      <c r="B822" s="240"/>
      <c r="C822" s="250"/>
      <c r="D822" s="229"/>
      <c r="E822" s="242"/>
      <c r="F822" s="224"/>
      <c r="G822" s="271"/>
      <c r="H822" s="228"/>
      <c r="I822" s="233"/>
      <c r="J822" s="228"/>
      <c r="K822" s="65"/>
      <c r="L822" s="65"/>
      <c r="M822" s="65"/>
      <c r="N822" s="77"/>
      <c r="O822" s="66"/>
      <c r="P822" s="228"/>
      <c r="Q822" s="228"/>
      <c r="R822" s="228"/>
      <c r="S822" s="228"/>
      <c r="T822" s="228"/>
      <c r="W822" s="541"/>
    </row>
    <row r="823" spans="1:23" ht="12.75" customHeight="1">
      <c r="A823" s="229"/>
      <c r="B823" s="240"/>
      <c r="C823" s="250"/>
      <c r="D823" s="229"/>
      <c r="E823" s="242"/>
      <c r="F823" s="224"/>
      <c r="G823" s="271"/>
      <c r="H823" s="228"/>
      <c r="I823" s="233"/>
      <c r="J823" s="228"/>
      <c r="K823" s="65"/>
      <c r="L823" s="65"/>
      <c r="M823" s="67"/>
      <c r="N823" s="77"/>
      <c r="O823" s="66"/>
      <c r="P823" s="228"/>
      <c r="Q823" s="228"/>
      <c r="R823" s="228"/>
      <c r="S823" s="228"/>
      <c r="T823" s="228"/>
      <c r="W823" s="541"/>
    </row>
    <row r="824" spans="1:23" ht="12.75" customHeight="1">
      <c r="A824" s="229"/>
      <c r="B824" s="240"/>
      <c r="C824" s="250"/>
      <c r="D824" s="229"/>
      <c r="E824" s="242"/>
      <c r="F824" s="224"/>
      <c r="G824" s="271"/>
      <c r="H824" s="228"/>
      <c r="I824" s="233"/>
      <c r="J824" s="228"/>
      <c r="K824" s="65"/>
      <c r="L824" s="65"/>
      <c r="M824" s="65"/>
      <c r="N824" s="77"/>
      <c r="O824" s="66"/>
      <c r="P824" s="228"/>
      <c r="Q824" s="228"/>
      <c r="R824" s="228"/>
      <c r="S824" s="228"/>
      <c r="T824" s="228"/>
      <c r="W824" s="541"/>
    </row>
    <row r="825" spans="1:23" ht="12.75" customHeight="1">
      <c r="A825" s="229">
        <v>1</v>
      </c>
      <c r="B825" s="230" t="s">
        <v>162</v>
      </c>
      <c r="C825" s="230" t="s">
        <v>163</v>
      </c>
      <c r="D825" s="280" t="s">
        <v>44</v>
      </c>
      <c r="E825" s="231">
        <v>0.45</v>
      </c>
      <c r="F825" s="231">
        <f>H825+J825+R825</f>
        <v>3.1504930799999999</v>
      </c>
      <c r="G825" s="285">
        <v>0.82599999999999996</v>
      </c>
      <c r="H825" s="292">
        <f>G825*$P$16/1000</f>
        <v>1.4226197999999999</v>
      </c>
      <c r="I825" s="232">
        <v>0.78400000000000003</v>
      </c>
      <c r="J825" s="292">
        <f>I825*$P$17/1000</f>
        <v>1.7278732800000001</v>
      </c>
      <c r="K825" s="22"/>
      <c r="L825" s="22"/>
      <c r="M825" s="22"/>
      <c r="N825" s="34"/>
      <c r="O825" s="66">
        <f>M825*N825</f>
        <v>0</v>
      </c>
      <c r="P825" s="228">
        <f>E825*F825</f>
        <v>1.417721886</v>
      </c>
      <c r="Q825" s="228">
        <f>SUM(O825:O828)</f>
        <v>0</v>
      </c>
      <c r="R825" s="228">
        <f>Q825*1.02*1.05*$R$22</f>
        <v>0</v>
      </c>
      <c r="S825" s="228">
        <f t="shared" ref="S825" si="1426">F825*$S$25</f>
        <v>3.6729973053486016</v>
      </c>
      <c r="T825" s="228">
        <f t="shared" ref="T825" si="1427">S825*E825</f>
        <v>1.6528487874068707</v>
      </c>
      <c r="W825" s="541">
        <v>1.6528487874068707</v>
      </c>
    </row>
    <row r="826" spans="1:23" ht="12.75" customHeight="1">
      <c r="A826" s="229"/>
      <c r="B826" s="230"/>
      <c r="C826" s="230"/>
      <c r="D826" s="280"/>
      <c r="E826" s="231"/>
      <c r="F826" s="231"/>
      <c r="G826" s="285"/>
      <c r="H826" s="292"/>
      <c r="I826" s="232"/>
      <c r="J826" s="292"/>
      <c r="K826" s="22"/>
      <c r="L826" s="22"/>
      <c r="M826" s="22"/>
      <c r="N826" s="34"/>
      <c r="O826" s="66">
        <f t="shared" ref="O826:O897" si="1428">M826*N826</f>
        <v>0</v>
      </c>
      <c r="P826" s="228"/>
      <c r="Q826" s="228"/>
      <c r="R826" s="228"/>
      <c r="S826" s="228"/>
      <c r="T826" s="228"/>
      <c r="W826" s="541"/>
    </row>
    <row r="827" spans="1:23" ht="12.75" customHeight="1">
      <c r="A827" s="229"/>
      <c r="B827" s="230"/>
      <c r="C827" s="230"/>
      <c r="D827" s="280"/>
      <c r="E827" s="231"/>
      <c r="F827" s="231"/>
      <c r="G827" s="285"/>
      <c r="H827" s="292"/>
      <c r="I827" s="232"/>
      <c r="J827" s="292"/>
      <c r="K827" s="22"/>
      <c r="L827" s="22"/>
      <c r="M827" s="22"/>
      <c r="N827" s="34"/>
      <c r="O827" s="66">
        <f t="shared" si="1428"/>
        <v>0</v>
      </c>
      <c r="P827" s="228"/>
      <c r="Q827" s="228"/>
      <c r="R827" s="228"/>
      <c r="S827" s="228"/>
      <c r="T827" s="228"/>
      <c r="W827" s="541"/>
    </row>
    <row r="828" spans="1:23" ht="12.75" customHeight="1">
      <c r="A828" s="229"/>
      <c r="B828" s="230"/>
      <c r="C828" s="230"/>
      <c r="D828" s="280"/>
      <c r="E828" s="231"/>
      <c r="F828" s="231"/>
      <c r="G828" s="285"/>
      <c r="H828" s="292"/>
      <c r="I828" s="232"/>
      <c r="J828" s="292"/>
      <c r="K828" s="22"/>
      <c r="L828" s="22"/>
      <c r="M828" s="22"/>
      <c r="N828" s="34"/>
      <c r="O828" s="66">
        <f t="shared" si="1428"/>
        <v>0</v>
      </c>
      <c r="P828" s="228"/>
      <c r="Q828" s="228"/>
      <c r="R828" s="228"/>
      <c r="S828" s="228"/>
      <c r="T828" s="228"/>
      <c r="W828" s="541"/>
    </row>
    <row r="829" spans="1:23" ht="12.75" customHeight="1">
      <c r="A829" s="229">
        <v>2</v>
      </c>
      <c r="B829" s="240" t="s">
        <v>42</v>
      </c>
      <c r="C829" s="240" t="s">
        <v>844</v>
      </c>
      <c r="D829" s="241" t="s">
        <v>40</v>
      </c>
      <c r="E829" s="224">
        <v>1</v>
      </c>
      <c r="F829" s="231">
        <f t="shared" ref="F829" si="1429">H829+J829+R829</f>
        <v>0.75781200000000004</v>
      </c>
      <c r="G829" s="233">
        <v>0.44</v>
      </c>
      <c r="H829" s="292">
        <f t="shared" ref="H829" si="1430">G829*$P$16/1000</f>
        <v>0.75781200000000004</v>
      </c>
      <c r="I829" s="233"/>
      <c r="J829" s="292">
        <f t="shared" ref="J829" si="1431">I829*$P$17/1000</f>
        <v>0</v>
      </c>
      <c r="K829" s="65"/>
      <c r="L829" s="65"/>
      <c r="M829" s="65"/>
      <c r="N829" s="69"/>
      <c r="O829" s="66">
        <f t="shared" si="1428"/>
        <v>0</v>
      </c>
      <c r="P829" s="228">
        <f t="shared" ref="P829" si="1432">E829*F829</f>
        <v>0.75781200000000004</v>
      </c>
      <c r="Q829" s="228">
        <f t="shared" ref="Q829" si="1433">SUM(O829:O832)</f>
        <v>0</v>
      </c>
      <c r="R829" s="228">
        <f t="shared" ref="R829" si="1434">Q829*1.02*1.05*$R$22</f>
        <v>0</v>
      </c>
      <c r="S829" s="228">
        <f t="shared" ref="S829" si="1435">F829*$S$25</f>
        <v>0.88349390501147673</v>
      </c>
      <c r="T829" s="228">
        <f t="shared" ref="T829" si="1436">S829*E829</f>
        <v>0.88349390501147673</v>
      </c>
      <c r="W829" s="541">
        <v>0.88349390501147673</v>
      </c>
    </row>
    <row r="830" spans="1:23" ht="12.75" customHeight="1">
      <c r="A830" s="229"/>
      <c r="B830" s="240"/>
      <c r="C830" s="240"/>
      <c r="D830" s="244"/>
      <c r="E830" s="224"/>
      <c r="F830" s="231"/>
      <c r="G830" s="233"/>
      <c r="H830" s="292"/>
      <c r="I830" s="233"/>
      <c r="J830" s="292"/>
      <c r="K830" s="65"/>
      <c r="L830" s="65"/>
      <c r="M830" s="65"/>
      <c r="N830" s="77"/>
      <c r="O830" s="66">
        <f t="shared" si="1428"/>
        <v>0</v>
      </c>
      <c r="P830" s="228"/>
      <c r="Q830" s="228"/>
      <c r="R830" s="228"/>
      <c r="S830" s="228"/>
      <c r="T830" s="228"/>
      <c r="W830" s="541"/>
    </row>
    <row r="831" spans="1:23" ht="12.75" customHeight="1">
      <c r="A831" s="229"/>
      <c r="B831" s="240"/>
      <c r="C831" s="240"/>
      <c r="D831" s="244"/>
      <c r="E831" s="224"/>
      <c r="F831" s="231"/>
      <c r="G831" s="233"/>
      <c r="H831" s="292"/>
      <c r="I831" s="233"/>
      <c r="J831" s="292"/>
      <c r="K831" s="65"/>
      <c r="L831" s="65"/>
      <c r="M831" s="65"/>
      <c r="N831" s="77"/>
      <c r="O831" s="66">
        <f t="shared" si="1428"/>
        <v>0</v>
      </c>
      <c r="P831" s="228"/>
      <c r="Q831" s="228"/>
      <c r="R831" s="228"/>
      <c r="S831" s="228"/>
      <c r="T831" s="228"/>
      <c r="W831" s="541"/>
    </row>
    <row r="832" spans="1:23" ht="12.75" customHeight="1">
      <c r="A832" s="229"/>
      <c r="B832" s="240"/>
      <c r="C832" s="240"/>
      <c r="D832" s="244"/>
      <c r="E832" s="224"/>
      <c r="F832" s="231"/>
      <c r="G832" s="233"/>
      <c r="H832" s="292"/>
      <c r="I832" s="233"/>
      <c r="J832" s="292"/>
      <c r="K832" s="65"/>
      <c r="L832" s="65"/>
      <c r="M832" s="65"/>
      <c r="N832" s="77"/>
      <c r="O832" s="66">
        <f t="shared" si="1428"/>
        <v>0</v>
      </c>
      <c r="P832" s="228"/>
      <c r="Q832" s="228"/>
      <c r="R832" s="228"/>
      <c r="S832" s="228"/>
      <c r="T832" s="228"/>
      <c r="W832" s="541"/>
    </row>
    <row r="833" spans="1:23" ht="12.75" customHeight="1">
      <c r="A833" s="229">
        <v>3</v>
      </c>
      <c r="B833" s="230" t="s">
        <v>41</v>
      </c>
      <c r="C833" s="230" t="s">
        <v>57</v>
      </c>
      <c r="D833" s="280" t="s">
        <v>44</v>
      </c>
      <c r="E833" s="231">
        <v>22</v>
      </c>
      <c r="F833" s="231">
        <f t="shared" ref="F833" si="1437">H833+J833+R833</f>
        <v>3.3412619999999995</v>
      </c>
      <c r="G833" s="232">
        <v>1.94</v>
      </c>
      <c r="H833" s="292">
        <f t="shared" ref="H833" si="1438">G833*$P$16/1000</f>
        <v>3.3412619999999995</v>
      </c>
      <c r="I833" s="232"/>
      <c r="J833" s="292">
        <f t="shared" ref="J833" si="1439">I833*$P$17/1000</f>
        <v>0</v>
      </c>
      <c r="K833" s="22"/>
      <c r="L833" s="22"/>
      <c r="M833" s="22"/>
      <c r="N833" s="34"/>
      <c r="O833" s="66">
        <f t="shared" si="1428"/>
        <v>0</v>
      </c>
      <c r="P833" s="228">
        <f t="shared" ref="P833" si="1440">E833*F833</f>
        <v>73.507763999999995</v>
      </c>
      <c r="Q833" s="228">
        <f t="shared" ref="Q833" si="1441">SUM(O833:O836)</f>
        <v>0</v>
      </c>
      <c r="R833" s="228">
        <f t="shared" ref="R833" si="1442">Q833*1.02*1.05*$R$22</f>
        <v>0</v>
      </c>
      <c r="S833" s="228">
        <f t="shared" ref="S833" si="1443">F833*$S$25</f>
        <v>3.8954049448233286</v>
      </c>
      <c r="T833" s="228">
        <f t="shared" ref="T833" si="1444">S833*E833</f>
        <v>85.698908786113222</v>
      </c>
      <c r="W833" s="541">
        <v>85.698908786113222</v>
      </c>
    </row>
    <row r="834" spans="1:23" ht="12.75" customHeight="1">
      <c r="A834" s="229"/>
      <c r="B834" s="230"/>
      <c r="C834" s="230"/>
      <c r="D834" s="280"/>
      <c r="E834" s="231"/>
      <c r="F834" s="231"/>
      <c r="G834" s="232"/>
      <c r="H834" s="292"/>
      <c r="I834" s="232"/>
      <c r="J834" s="292"/>
      <c r="K834" s="22"/>
      <c r="L834" s="22"/>
      <c r="M834" s="22"/>
      <c r="N834" s="34"/>
      <c r="O834" s="66">
        <f t="shared" si="1428"/>
        <v>0</v>
      </c>
      <c r="P834" s="228"/>
      <c r="Q834" s="228"/>
      <c r="R834" s="228"/>
      <c r="S834" s="228"/>
      <c r="T834" s="228"/>
      <c r="W834" s="541"/>
    </row>
    <row r="835" spans="1:23" ht="12.75" customHeight="1">
      <c r="A835" s="229"/>
      <c r="B835" s="230"/>
      <c r="C835" s="230"/>
      <c r="D835" s="280"/>
      <c r="E835" s="231"/>
      <c r="F835" s="231"/>
      <c r="G835" s="232"/>
      <c r="H835" s="292"/>
      <c r="I835" s="232"/>
      <c r="J835" s="292"/>
      <c r="K835" s="22"/>
      <c r="L835" s="22"/>
      <c r="M835" s="23"/>
      <c r="N835" s="34"/>
      <c r="O835" s="66">
        <f t="shared" si="1428"/>
        <v>0</v>
      </c>
      <c r="P835" s="228"/>
      <c r="Q835" s="228"/>
      <c r="R835" s="228"/>
      <c r="S835" s="228"/>
      <c r="T835" s="228"/>
      <c r="W835" s="541"/>
    </row>
    <row r="836" spans="1:23" ht="12.75" customHeight="1">
      <c r="A836" s="229"/>
      <c r="B836" s="230"/>
      <c r="C836" s="230"/>
      <c r="D836" s="280"/>
      <c r="E836" s="231"/>
      <c r="F836" s="231"/>
      <c r="G836" s="232"/>
      <c r="H836" s="292"/>
      <c r="I836" s="232"/>
      <c r="J836" s="292"/>
      <c r="K836" s="22"/>
      <c r="L836" s="22"/>
      <c r="M836" s="22"/>
      <c r="N836" s="34"/>
      <c r="O836" s="66">
        <f t="shared" si="1428"/>
        <v>0</v>
      </c>
      <c r="P836" s="228"/>
      <c r="Q836" s="228"/>
      <c r="R836" s="228"/>
      <c r="S836" s="228"/>
      <c r="T836" s="228"/>
      <c r="W836" s="541"/>
    </row>
    <row r="837" spans="1:23" ht="12.75" customHeight="1">
      <c r="A837" s="229">
        <v>4</v>
      </c>
      <c r="B837" s="230" t="s">
        <v>79</v>
      </c>
      <c r="C837" s="230" t="s">
        <v>80</v>
      </c>
      <c r="D837" s="280" t="s">
        <v>40</v>
      </c>
      <c r="E837" s="281">
        <v>85</v>
      </c>
      <c r="F837" s="231">
        <f t="shared" ref="F837" si="1445">H837+J837+R837</f>
        <v>0.19748371200000001</v>
      </c>
      <c r="G837" s="283">
        <v>2.5600000000000001E-2</v>
      </c>
      <c r="H837" s="292">
        <f t="shared" ref="H837" si="1446">G837*$P$16/1000</f>
        <v>4.4090879999999999E-2</v>
      </c>
      <c r="I837" s="283">
        <v>6.9599999999999995E-2</v>
      </c>
      <c r="J837" s="292">
        <f t="shared" ref="J837" si="1447">I837*$P$17/1000</f>
        <v>0.15339283200000001</v>
      </c>
      <c r="K837" s="22"/>
      <c r="L837" s="22"/>
      <c r="M837" s="22"/>
      <c r="N837" s="34"/>
      <c r="O837" s="66">
        <f t="shared" si="1428"/>
        <v>0</v>
      </c>
      <c r="P837" s="228">
        <f t="shared" ref="P837" si="1448">E837*F837</f>
        <v>16.786115519999999</v>
      </c>
      <c r="Q837" s="228">
        <f t="shared" ref="Q837" si="1449">SUM(O837:O840)</f>
        <v>0</v>
      </c>
      <c r="R837" s="228">
        <f t="shared" ref="R837" si="1450">Q837*1.02*1.05*$R$22</f>
        <v>0</v>
      </c>
      <c r="S837" s="228">
        <f t="shared" ref="S837" si="1451">F837*$S$25</f>
        <v>0.23023606896043058</v>
      </c>
      <c r="T837" s="228">
        <f t="shared" ref="T837" si="1452">S837*E837</f>
        <v>19.5700658616366</v>
      </c>
      <c r="W837" s="541">
        <v>19.5700658616366</v>
      </c>
    </row>
    <row r="838" spans="1:23" ht="12.75" customHeight="1">
      <c r="A838" s="229"/>
      <c r="B838" s="230"/>
      <c r="C838" s="230"/>
      <c r="D838" s="280"/>
      <c r="E838" s="281"/>
      <c r="F838" s="231"/>
      <c r="G838" s="283"/>
      <c r="H838" s="292"/>
      <c r="I838" s="283"/>
      <c r="J838" s="292"/>
      <c r="K838" s="22"/>
      <c r="L838" s="22"/>
      <c r="M838" s="22"/>
      <c r="N838" s="34"/>
      <c r="O838" s="66">
        <f t="shared" si="1428"/>
        <v>0</v>
      </c>
      <c r="P838" s="228"/>
      <c r="Q838" s="228"/>
      <c r="R838" s="228"/>
      <c r="S838" s="228"/>
      <c r="T838" s="228"/>
      <c r="W838" s="541"/>
    </row>
    <row r="839" spans="1:23" ht="12.75" customHeight="1">
      <c r="A839" s="229"/>
      <c r="B839" s="230"/>
      <c r="C839" s="230"/>
      <c r="D839" s="280"/>
      <c r="E839" s="281"/>
      <c r="F839" s="231"/>
      <c r="G839" s="283"/>
      <c r="H839" s="292"/>
      <c r="I839" s="283"/>
      <c r="J839" s="292"/>
      <c r="K839" s="22"/>
      <c r="L839" s="22"/>
      <c r="M839" s="23"/>
      <c r="N839" s="34"/>
      <c r="O839" s="66">
        <f t="shared" si="1428"/>
        <v>0</v>
      </c>
      <c r="P839" s="228"/>
      <c r="Q839" s="228"/>
      <c r="R839" s="228"/>
      <c r="S839" s="228"/>
      <c r="T839" s="228"/>
      <c r="W839" s="541"/>
    </row>
    <row r="840" spans="1:23" ht="12.75" customHeight="1">
      <c r="A840" s="229"/>
      <c r="B840" s="230"/>
      <c r="C840" s="230"/>
      <c r="D840" s="280"/>
      <c r="E840" s="281"/>
      <c r="F840" s="231"/>
      <c r="G840" s="283"/>
      <c r="H840" s="292"/>
      <c r="I840" s="283"/>
      <c r="J840" s="292"/>
      <c r="K840" s="22"/>
      <c r="L840" s="22"/>
      <c r="M840" s="22"/>
      <c r="N840" s="34"/>
      <c r="O840" s="66">
        <f t="shared" si="1428"/>
        <v>0</v>
      </c>
      <c r="P840" s="228"/>
      <c r="Q840" s="228"/>
      <c r="R840" s="228"/>
      <c r="S840" s="228"/>
      <c r="T840" s="228"/>
      <c r="W840" s="541"/>
    </row>
    <row r="841" spans="1:23" ht="12.75" customHeight="1">
      <c r="A841" s="229">
        <v>5</v>
      </c>
      <c r="B841" s="230" t="s">
        <v>152</v>
      </c>
      <c r="C841" s="230" t="s">
        <v>845</v>
      </c>
      <c r="D841" s="280" t="s">
        <v>39</v>
      </c>
      <c r="E841" s="231">
        <v>8.4</v>
      </c>
      <c r="F841" s="231">
        <f t="shared" ref="F841" si="1453">H841+J841+R841</f>
        <v>3.6290021595599997</v>
      </c>
      <c r="G841" s="232">
        <v>0.89</v>
      </c>
      <c r="H841" s="292">
        <f t="shared" ref="H841" si="1454">G841*$P$16/1000</f>
        <v>1.5328470000000001</v>
      </c>
      <c r="I841" s="232"/>
      <c r="J841" s="292">
        <f t="shared" ref="J841" si="1455">I841*$P$17/1000</f>
        <v>0</v>
      </c>
      <c r="K841" s="22" t="s">
        <v>50</v>
      </c>
      <c r="L841" s="22" t="s">
        <v>44</v>
      </c>
      <c r="M841" s="22">
        <v>1.1000000000000001</v>
      </c>
      <c r="N841" s="34">
        <v>1.6830000000000001</v>
      </c>
      <c r="O841" s="66">
        <f t="shared" si="1428"/>
        <v>1.8513000000000002</v>
      </c>
      <c r="P841" s="228">
        <f t="shared" ref="P841" si="1456">E841*F841</f>
        <v>30.483618140303999</v>
      </c>
      <c r="Q841" s="228">
        <f t="shared" ref="Q841" si="1457">SUM(O841:O844)</f>
        <v>1.8513000000000002</v>
      </c>
      <c r="R841" s="228">
        <f t="shared" ref="R841" si="1458">Q841*1.02*1.05*$R$22</f>
        <v>2.0961551595599999</v>
      </c>
      <c r="S841" s="228">
        <f t="shared" ref="S841" si="1459">F841*$S$25</f>
        <v>4.2308663484409674</v>
      </c>
      <c r="T841" s="228">
        <f t="shared" ref="T841" si="1460">S841*E841</f>
        <v>35.539277326904127</v>
      </c>
      <c r="W841" s="541">
        <v>35.539277326904127</v>
      </c>
    </row>
    <row r="842" spans="1:23" ht="12.75" customHeight="1">
      <c r="A842" s="229"/>
      <c r="B842" s="230"/>
      <c r="C842" s="230"/>
      <c r="D842" s="280"/>
      <c r="E842" s="231"/>
      <c r="F842" s="231"/>
      <c r="G842" s="232"/>
      <c r="H842" s="292"/>
      <c r="I842" s="232"/>
      <c r="J842" s="292"/>
      <c r="K842" s="22"/>
      <c r="L842" s="22"/>
      <c r="M842" s="22"/>
      <c r="N842" s="34"/>
      <c r="O842" s="66">
        <f t="shared" si="1428"/>
        <v>0</v>
      </c>
      <c r="P842" s="228"/>
      <c r="Q842" s="228"/>
      <c r="R842" s="228"/>
      <c r="S842" s="228"/>
      <c r="T842" s="228"/>
      <c r="W842" s="541"/>
    </row>
    <row r="843" spans="1:23" ht="12.75" customHeight="1">
      <c r="A843" s="229"/>
      <c r="B843" s="230"/>
      <c r="C843" s="230"/>
      <c r="D843" s="280"/>
      <c r="E843" s="231"/>
      <c r="F843" s="231"/>
      <c r="G843" s="232"/>
      <c r="H843" s="292"/>
      <c r="I843" s="232"/>
      <c r="J843" s="292"/>
      <c r="K843" s="22"/>
      <c r="L843" s="22"/>
      <c r="M843" s="22"/>
      <c r="N843" s="34"/>
      <c r="O843" s="66">
        <f t="shared" si="1428"/>
        <v>0</v>
      </c>
      <c r="P843" s="228"/>
      <c r="Q843" s="228"/>
      <c r="R843" s="228"/>
      <c r="S843" s="228"/>
      <c r="T843" s="228"/>
      <c r="W843" s="541"/>
    </row>
    <row r="844" spans="1:23" ht="12.75" customHeight="1">
      <c r="A844" s="229"/>
      <c r="B844" s="230"/>
      <c r="C844" s="230"/>
      <c r="D844" s="280"/>
      <c r="E844" s="231"/>
      <c r="F844" s="231"/>
      <c r="G844" s="232"/>
      <c r="H844" s="292"/>
      <c r="I844" s="232"/>
      <c r="J844" s="292"/>
      <c r="K844" s="22"/>
      <c r="L844" s="22"/>
      <c r="M844" s="22"/>
      <c r="N844" s="34"/>
      <c r="O844" s="66">
        <f t="shared" si="1428"/>
        <v>0</v>
      </c>
      <c r="P844" s="228"/>
      <c r="Q844" s="228"/>
      <c r="R844" s="228"/>
      <c r="S844" s="228"/>
      <c r="T844" s="228"/>
      <c r="W844" s="541"/>
    </row>
    <row r="845" spans="1:23" ht="12.75" customHeight="1">
      <c r="A845" s="229">
        <v>6</v>
      </c>
      <c r="B845" s="230" t="s">
        <v>81</v>
      </c>
      <c r="C845" s="230" t="s">
        <v>82</v>
      </c>
      <c r="D845" s="280" t="s">
        <v>40</v>
      </c>
      <c r="E845" s="281">
        <v>85</v>
      </c>
      <c r="F845" s="231">
        <f t="shared" ref="F845" si="1461">H845+J845+R845</f>
        <v>0.58027944480000004</v>
      </c>
      <c r="G845" s="283">
        <v>9.4600000000000004E-2</v>
      </c>
      <c r="H845" s="292">
        <f t="shared" ref="H845" si="1462">G845*$P$16/1000</f>
        <v>0.16292958000000002</v>
      </c>
      <c r="I845" s="283">
        <v>7.4999999999999997E-3</v>
      </c>
      <c r="J845" s="292">
        <f t="shared" ref="J845" si="1463">I845*$P$17/1000</f>
        <v>1.65294E-2</v>
      </c>
      <c r="K845" s="22" t="s">
        <v>76</v>
      </c>
      <c r="L845" s="34" t="s">
        <v>40</v>
      </c>
      <c r="M845" s="22">
        <v>1</v>
      </c>
      <c r="N845" s="34">
        <v>0.35399999999999998</v>
      </c>
      <c r="O845" s="66">
        <f t="shared" si="1428"/>
        <v>0.35399999999999998</v>
      </c>
      <c r="P845" s="228">
        <f t="shared" ref="P845" si="1464">E845*F845</f>
        <v>49.323752808000002</v>
      </c>
      <c r="Q845" s="228">
        <f t="shared" ref="Q845" si="1465">SUM(O845:O848)</f>
        <v>0.35399999999999998</v>
      </c>
      <c r="R845" s="228">
        <f t="shared" ref="R845" si="1466">Q845*1.02*1.05*$R$22</f>
        <v>0.4008204648</v>
      </c>
      <c r="S845" s="228">
        <f t="shared" ref="S845" si="1467">F845*$S$25</f>
        <v>0.67651786021367255</v>
      </c>
      <c r="T845" s="228">
        <f t="shared" ref="T845" si="1468">S845*E845</f>
        <v>57.504018118162165</v>
      </c>
      <c r="W845" s="541">
        <v>57.504018118162165</v>
      </c>
    </row>
    <row r="846" spans="1:23" ht="12.75" customHeight="1">
      <c r="A846" s="229"/>
      <c r="B846" s="230"/>
      <c r="C846" s="230"/>
      <c r="D846" s="280"/>
      <c r="E846" s="281"/>
      <c r="F846" s="231"/>
      <c r="G846" s="283"/>
      <c r="H846" s="292"/>
      <c r="I846" s="283"/>
      <c r="J846" s="292"/>
      <c r="K846" s="22"/>
      <c r="L846" s="22"/>
      <c r="M846" s="22"/>
      <c r="N846" s="34"/>
      <c r="O846" s="66">
        <f t="shared" si="1428"/>
        <v>0</v>
      </c>
      <c r="P846" s="228"/>
      <c r="Q846" s="228"/>
      <c r="R846" s="228"/>
      <c r="S846" s="228"/>
      <c r="T846" s="228"/>
      <c r="W846" s="541"/>
    </row>
    <row r="847" spans="1:23" ht="12.75" customHeight="1">
      <c r="A847" s="229"/>
      <c r="B847" s="230"/>
      <c r="C847" s="230"/>
      <c r="D847" s="280"/>
      <c r="E847" s="281"/>
      <c r="F847" s="231"/>
      <c r="G847" s="283"/>
      <c r="H847" s="292"/>
      <c r="I847" s="283"/>
      <c r="J847" s="292"/>
      <c r="K847" s="22"/>
      <c r="L847" s="22"/>
      <c r="M847" s="23"/>
      <c r="N847" s="34"/>
      <c r="O847" s="66">
        <f t="shared" si="1428"/>
        <v>0</v>
      </c>
      <c r="P847" s="228"/>
      <c r="Q847" s="228"/>
      <c r="R847" s="228"/>
      <c r="S847" s="228"/>
      <c r="T847" s="228"/>
      <c r="W847" s="541"/>
    </row>
    <row r="848" spans="1:23" ht="12.75" customHeight="1">
      <c r="A848" s="229"/>
      <c r="B848" s="230"/>
      <c r="C848" s="230"/>
      <c r="D848" s="280"/>
      <c r="E848" s="281"/>
      <c r="F848" s="231"/>
      <c r="G848" s="283"/>
      <c r="H848" s="292"/>
      <c r="I848" s="283"/>
      <c r="J848" s="292"/>
      <c r="K848" s="22"/>
      <c r="L848" s="22"/>
      <c r="M848" s="22"/>
      <c r="N848" s="34"/>
      <c r="O848" s="66">
        <f t="shared" si="1428"/>
        <v>0</v>
      </c>
      <c r="P848" s="228"/>
      <c r="Q848" s="228"/>
      <c r="R848" s="228"/>
      <c r="S848" s="228"/>
      <c r="T848" s="228"/>
      <c r="W848" s="541"/>
    </row>
    <row r="849" spans="1:23" ht="12.75" customHeight="1">
      <c r="A849" s="229">
        <v>7</v>
      </c>
      <c r="B849" s="230" t="s">
        <v>83</v>
      </c>
      <c r="C849" s="303" t="s">
        <v>846</v>
      </c>
      <c r="D849" s="300" t="s">
        <v>40</v>
      </c>
      <c r="E849" s="281">
        <v>85</v>
      </c>
      <c r="F849" s="231">
        <f t="shared" ref="F849" si="1469">H849+J849+R849</f>
        <v>1.060424441616</v>
      </c>
      <c r="G849" s="232">
        <v>5.2999999999999999E-2</v>
      </c>
      <c r="H849" s="292">
        <f t="shared" ref="H849" si="1470">G849*$P$16/1000</f>
        <v>9.1281899999999999E-2</v>
      </c>
      <c r="I849" s="283">
        <v>2.7000000000000001E-3</v>
      </c>
      <c r="J849" s="292">
        <f t="shared" ref="J849" si="1471">I849*$P$17/1000</f>
        <v>5.9505840000000001E-3</v>
      </c>
      <c r="K849" s="22" t="s">
        <v>60</v>
      </c>
      <c r="L849" s="22" t="s">
        <v>40</v>
      </c>
      <c r="M849" s="22">
        <v>1.02</v>
      </c>
      <c r="N849" s="34">
        <v>0.83399999999999996</v>
      </c>
      <c r="O849" s="66">
        <f t="shared" si="1428"/>
        <v>0.85067999999999999</v>
      </c>
      <c r="P849" s="228">
        <f t="shared" ref="P849" si="1472">E849*F849</f>
        <v>90.136077537359995</v>
      </c>
      <c r="Q849" s="228">
        <f t="shared" ref="Q849" si="1473">SUM(O849:O852)</f>
        <v>0.85067999999999999</v>
      </c>
      <c r="R849" s="228">
        <f t="shared" ref="R849" si="1474">Q849*1.02*1.05*$R$22</f>
        <v>0.96319195761599996</v>
      </c>
      <c r="S849" s="228">
        <f t="shared" ref="S849" si="1475">F849*$S$25</f>
        <v>1.2362941348156726</v>
      </c>
      <c r="T849" s="228">
        <f t="shared" ref="T849" si="1476">S849*E849</f>
        <v>105.08500145933218</v>
      </c>
      <c r="W849" s="541">
        <v>105.08500145933218</v>
      </c>
    </row>
    <row r="850" spans="1:23" ht="12.75" customHeight="1">
      <c r="A850" s="229"/>
      <c r="B850" s="230"/>
      <c r="C850" s="304"/>
      <c r="D850" s="301"/>
      <c r="E850" s="281"/>
      <c r="F850" s="231"/>
      <c r="G850" s="232"/>
      <c r="H850" s="292"/>
      <c r="I850" s="283"/>
      <c r="J850" s="292"/>
      <c r="K850" s="22"/>
      <c r="L850" s="22"/>
      <c r="M850" s="22"/>
      <c r="N850" s="34"/>
      <c r="O850" s="66">
        <f t="shared" si="1428"/>
        <v>0</v>
      </c>
      <c r="P850" s="228"/>
      <c r="Q850" s="228"/>
      <c r="R850" s="228"/>
      <c r="S850" s="228"/>
      <c r="T850" s="228"/>
      <c r="W850" s="541"/>
    </row>
    <row r="851" spans="1:23" ht="12.75" customHeight="1">
      <c r="A851" s="229"/>
      <c r="B851" s="230"/>
      <c r="C851" s="304"/>
      <c r="D851" s="301"/>
      <c r="E851" s="281"/>
      <c r="F851" s="231"/>
      <c r="G851" s="232"/>
      <c r="H851" s="292"/>
      <c r="I851" s="283"/>
      <c r="J851" s="292"/>
      <c r="K851" s="22"/>
      <c r="L851" s="34"/>
      <c r="M851" s="25"/>
      <c r="N851" s="34"/>
      <c r="O851" s="66">
        <f t="shared" si="1428"/>
        <v>0</v>
      </c>
      <c r="P851" s="228"/>
      <c r="Q851" s="228"/>
      <c r="R851" s="228"/>
      <c r="S851" s="228"/>
      <c r="T851" s="228"/>
      <c r="W851" s="541"/>
    </row>
    <row r="852" spans="1:23" ht="12.75" customHeight="1">
      <c r="A852" s="229"/>
      <c r="B852" s="230"/>
      <c r="C852" s="305"/>
      <c r="D852" s="302"/>
      <c r="E852" s="281"/>
      <c r="F852" s="231"/>
      <c r="G852" s="232"/>
      <c r="H852" s="292"/>
      <c r="I852" s="283"/>
      <c r="J852" s="292"/>
      <c r="K852" s="22"/>
      <c r="L852" s="22"/>
      <c r="M852" s="22"/>
      <c r="N852" s="34"/>
      <c r="O852" s="66">
        <f t="shared" si="1428"/>
        <v>0</v>
      </c>
      <c r="P852" s="228"/>
      <c r="Q852" s="228"/>
      <c r="R852" s="228"/>
      <c r="S852" s="228"/>
      <c r="T852" s="228"/>
      <c r="W852" s="541"/>
    </row>
    <row r="853" spans="1:23" ht="12.75" customHeight="1">
      <c r="A853" s="229">
        <v>8</v>
      </c>
      <c r="B853" s="230" t="s">
        <v>34</v>
      </c>
      <c r="C853" s="230" t="s">
        <v>84</v>
      </c>
      <c r="D853" s="280" t="s">
        <v>40</v>
      </c>
      <c r="E853" s="231">
        <v>85</v>
      </c>
      <c r="F853" s="231">
        <f t="shared" ref="F853" si="1477">H853+J853+R853</f>
        <v>0.56386607759999996</v>
      </c>
      <c r="G853" s="232"/>
      <c r="H853" s="292">
        <f t="shared" ref="H853" si="1478">G853*$P$16/1000</f>
        <v>0</v>
      </c>
      <c r="I853" s="287"/>
      <c r="J853" s="292">
        <f t="shared" ref="J853" si="1479">I853*$P$17/1000</f>
        <v>0</v>
      </c>
      <c r="K853" s="22" t="s">
        <v>85</v>
      </c>
      <c r="L853" s="22" t="s">
        <v>40</v>
      </c>
      <c r="M853" s="22">
        <v>1</v>
      </c>
      <c r="N853" s="34">
        <v>0.498</v>
      </c>
      <c r="O853" s="66">
        <f t="shared" si="1428"/>
        <v>0.498</v>
      </c>
      <c r="P853" s="228">
        <f t="shared" ref="P853" si="1480">E853*F853</f>
        <v>47.928616595999998</v>
      </c>
      <c r="Q853" s="228">
        <f t="shared" ref="Q853" si="1481">SUM(O853:O856)</f>
        <v>0.498</v>
      </c>
      <c r="R853" s="228">
        <f t="shared" ref="R853" si="1482">Q853*1.02*1.05*$R$22</f>
        <v>0.56386607759999996</v>
      </c>
      <c r="S853" s="228">
        <f t="shared" ref="S853" si="1483">F853*$S$25</f>
        <v>0.65738236238318781</v>
      </c>
      <c r="T853" s="228">
        <f t="shared" ref="T853" si="1484">S853*E853</f>
        <v>55.877500802570964</v>
      </c>
      <c r="W853" s="541">
        <v>55.877500802570964</v>
      </c>
    </row>
    <row r="854" spans="1:23" ht="12.75" customHeight="1">
      <c r="A854" s="229"/>
      <c r="B854" s="230"/>
      <c r="C854" s="230"/>
      <c r="D854" s="280"/>
      <c r="E854" s="231"/>
      <c r="F854" s="231"/>
      <c r="G854" s="232"/>
      <c r="H854" s="292"/>
      <c r="I854" s="287"/>
      <c r="J854" s="292"/>
      <c r="K854" s="22"/>
      <c r="L854" s="22"/>
      <c r="M854" s="22"/>
      <c r="N854" s="34"/>
      <c r="O854" s="66">
        <f t="shared" si="1428"/>
        <v>0</v>
      </c>
      <c r="P854" s="228"/>
      <c r="Q854" s="228"/>
      <c r="R854" s="228"/>
      <c r="S854" s="228"/>
      <c r="T854" s="228"/>
      <c r="W854" s="541"/>
    </row>
    <row r="855" spans="1:23" ht="12.75" customHeight="1">
      <c r="A855" s="229"/>
      <c r="B855" s="230"/>
      <c r="C855" s="230"/>
      <c r="D855" s="280"/>
      <c r="E855" s="231"/>
      <c r="F855" s="231"/>
      <c r="G855" s="232"/>
      <c r="H855" s="292"/>
      <c r="I855" s="287"/>
      <c r="J855" s="292"/>
      <c r="K855" s="22"/>
      <c r="L855" s="22"/>
      <c r="M855" s="22"/>
      <c r="N855" s="34"/>
      <c r="O855" s="66">
        <f t="shared" si="1428"/>
        <v>0</v>
      </c>
      <c r="P855" s="228"/>
      <c r="Q855" s="228"/>
      <c r="R855" s="228"/>
      <c r="S855" s="228"/>
      <c r="T855" s="228"/>
      <c r="W855" s="541"/>
    </row>
    <row r="856" spans="1:23" ht="12.75" customHeight="1">
      <c r="A856" s="229"/>
      <c r="B856" s="230"/>
      <c r="C856" s="230"/>
      <c r="D856" s="280"/>
      <c r="E856" s="231"/>
      <c r="F856" s="231"/>
      <c r="G856" s="232"/>
      <c r="H856" s="292"/>
      <c r="I856" s="287"/>
      <c r="J856" s="292"/>
      <c r="K856" s="22"/>
      <c r="L856" s="22"/>
      <c r="M856" s="22"/>
      <c r="N856" s="34"/>
      <c r="O856" s="66">
        <f t="shared" si="1428"/>
        <v>0</v>
      </c>
      <c r="P856" s="228"/>
      <c r="Q856" s="228"/>
      <c r="R856" s="228"/>
      <c r="S856" s="228"/>
      <c r="T856" s="228"/>
      <c r="W856" s="541"/>
    </row>
    <row r="857" spans="1:23" ht="12.75" customHeight="1">
      <c r="A857" s="229">
        <v>9</v>
      </c>
      <c r="B857" s="230" t="s">
        <v>847</v>
      </c>
      <c r="C857" s="230" t="s">
        <v>848</v>
      </c>
      <c r="D857" s="280" t="s">
        <v>31</v>
      </c>
      <c r="E857" s="280">
        <v>3</v>
      </c>
      <c r="F857" s="231">
        <f t="shared" ref="F857" si="1485">H857+J857+R857</f>
        <v>4.9094465999999999</v>
      </c>
      <c r="G857" s="336">
        <v>0.46</v>
      </c>
      <c r="H857" s="292">
        <f t="shared" ref="H857" si="1486">G857*$P$16/1000</f>
        <v>0.79225800000000002</v>
      </c>
      <c r="I857" s="287">
        <v>7.0000000000000007E-2</v>
      </c>
      <c r="J857" s="292">
        <f t="shared" ref="J857" si="1487">I857*$P$17/1000</f>
        <v>0.15427440000000001</v>
      </c>
      <c r="K857" s="22" t="s">
        <v>849</v>
      </c>
      <c r="L857" s="22" t="s">
        <v>40</v>
      </c>
      <c r="M857" s="22">
        <v>2.5</v>
      </c>
      <c r="N857" s="34">
        <v>1.4</v>
      </c>
      <c r="O857" s="66">
        <f t="shared" si="1428"/>
        <v>3.5</v>
      </c>
      <c r="P857" s="228">
        <f t="shared" ref="P857" si="1488">E857*F857</f>
        <v>14.728339800000001</v>
      </c>
      <c r="Q857" s="228">
        <f t="shared" ref="Q857" si="1489">SUM(O857:O860)</f>
        <v>3.5</v>
      </c>
      <c r="R857" s="228">
        <f t="shared" ref="R857" si="1490">Q857*1.02*1.05*$R$22</f>
        <v>3.9629142000000002</v>
      </c>
      <c r="S857" s="228">
        <f t="shared" ref="S857" si="1491">F857*$S$25</f>
        <v>5.723670446072795</v>
      </c>
      <c r="T857" s="228">
        <f t="shared" ref="T857" si="1492">S857*E857</f>
        <v>17.171011338218385</v>
      </c>
      <c r="W857" s="541">
        <v>17.171011338218385</v>
      </c>
    </row>
    <row r="858" spans="1:23" ht="12.75" customHeight="1">
      <c r="A858" s="229"/>
      <c r="B858" s="230"/>
      <c r="C858" s="230"/>
      <c r="D858" s="280"/>
      <c r="E858" s="280"/>
      <c r="F858" s="231"/>
      <c r="G858" s="336"/>
      <c r="H858" s="292"/>
      <c r="I858" s="287"/>
      <c r="J858" s="292"/>
      <c r="K858" s="22"/>
      <c r="L858" s="22"/>
      <c r="M858" s="22"/>
      <c r="N858" s="34"/>
      <c r="O858" s="66">
        <f t="shared" si="1428"/>
        <v>0</v>
      </c>
      <c r="P858" s="228"/>
      <c r="Q858" s="228"/>
      <c r="R858" s="228"/>
      <c r="S858" s="228"/>
      <c r="T858" s="228"/>
      <c r="W858" s="541"/>
    </row>
    <row r="859" spans="1:23" ht="12.75" customHeight="1">
      <c r="A859" s="229"/>
      <c r="B859" s="230"/>
      <c r="C859" s="230"/>
      <c r="D859" s="280"/>
      <c r="E859" s="280"/>
      <c r="F859" s="231"/>
      <c r="G859" s="336"/>
      <c r="H859" s="292"/>
      <c r="I859" s="287"/>
      <c r="J859" s="292"/>
      <c r="K859" s="22"/>
      <c r="L859" s="22"/>
      <c r="M859" s="23"/>
      <c r="N859" s="34"/>
      <c r="O859" s="66">
        <f t="shared" si="1428"/>
        <v>0</v>
      </c>
      <c r="P859" s="228"/>
      <c r="Q859" s="228"/>
      <c r="R859" s="228"/>
      <c r="S859" s="228"/>
      <c r="T859" s="228"/>
      <c r="W859" s="541"/>
    </row>
    <row r="860" spans="1:23" ht="12.75" customHeight="1">
      <c r="A860" s="229"/>
      <c r="B860" s="230"/>
      <c r="C860" s="230"/>
      <c r="D860" s="280"/>
      <c r="E860" s="280"/>
      <c r="F860" s="231"/>
      <c r="G860" s="336"/>
      <c r="H860" s="292"/>
      <c r="I860" s="287"/>
      <c r="J860" s="292"/>
      <c r="K860" s="22"/>
      <c r="L860" s="22"/>
      <c r="M860" s="22"/>
      <c r="N860" s="34"/>
      <c r="O860" s="66">
        <f t="shared" si="1428"/>
        <v>0</v>
      </c>
      <c r="P860" s="228"/>
      <c r="Q860" s="228"/>
      <c r="R860" s="228"/>
      <c r="S860" s="228"/>
      <c r="T860" s="228"/>
      <c r="W860" s="541"/>
    </row>
    <row r="861" spans="1:23" ht="12.75" customHeight="1">
      <c r="A861" s="229">
        <v>10</v>
      </c>
      <c r="B861" s="230" t="s">
        <v>58</v>
      </c>
      <c r="C861" s="230" t="s">
        <v>59</v>
      </c>
      <c r="D861" s="280" t="s">
        <v>44</v>
      </c>
      <c r="E861" s="231">
        <v>13.6</v>
      </c>
      <c r="F861" s="231">
        <f t="shared" ref="F861" si="1493">H861+J861+R861</f>
        <v>0.96793260000000014</v>
      </c>
      <c r="G861" s="232">
        <v>0.56200000000000006</v>
      </c>
      <c r="H861" s="292">
        <f t="shared" ref="H861" si="1494">G861*$P$16/1000</f>
        <v>0.96793260000000014</v>
      </c>
      <c r="I861" s="287"/>
      <c r="J861" s="292">
        <f t="shared" ref="J861" si="1495">I861*$P$17/1000</f>
        <v>0</v>
      </c>
      <c r="K861" s="22"/>
      <c r="L861" s="22"/>
      <c r="M861" s="22"/>
      <c r="N861" s="34"/>
      <c r="O861" s="66">
        <f t="shared" si="1428"/>
        <v>0</v>
      </c>
      <c r="P861" s="228">
        <f t="shared" ref="P861" si="1496">E861*F861</f>
        <v>13.163883360000002</v>
      </c>
      <c r="Q861" s="228">
        <f t="shared" ref="Q861" si="1497">SUM(O861:O864)</f>
        <v>0</v>
      </c>
      <c r="R861" s="228">
        <f t="shared" ref="R861" si="1498">Q861*1.02*1.05*$R$22</f>
        <v>0</v>
      </c>
      <c r="S861" s="228">
        <f t="shared" ref="S861" si="1499">F861*$S$25</f>
        <v>1.1284626695828408</v>
      </c>
      <c r="T861" s="228">
        <f t="shared" ref="T861" si="1500">S861*E861</f>
        <v>15.347092306326635</v>
      </c>
      <c r="W861" s="541">
        <v>15.347092306326635</v>
      </c>
    </row>
    <row r="862" spans="1:23" ht="12.75" customHeight="1">
      <c r="A862" s="229"/>
      <c r="B862" s="230"/>
      <c r="C862" s="230"/>
      <c r="D862" s="280"/>
      <c r="E862" s="231"/>
      <c r="F862" s="231"/>
      <c r="G862" s="232"/>
      <c r="H862" s="292"/>
      <c r="I862" s="287"/>
      <c r="J862" s="292"/>
      <c r="K862" s="22"/>
      <c r="L862" s="22"/>
      <c r="M862" s="22"/>
      <c r="N862" s="34"/>
      <c r="O862" s="66">
        <f t="shared" si="1428"/>
        <v>0</v>
      </c>
      <c r="P862" s="228"/>
      <c r="Q862" s="228"/>
      <c r="R862" s="228"/>
      <c r="S862" s="228"/>
      <c r="T862" s="228"/>
      <c r="W862" s="541"/>
    </row>
    <row r="863" spans="1:23" ht="12.75" customHeight="1">
      <c r="A863" s="229"/>
      <c r="B863" s="230"/>
      <c r="C863" s="230"/>
      <c r="D863" s="280"/>
      <c r="E863" s="231"/>
      <c r="F863" s="231"/>
      <c r="G863" s="232"/>
      <c r="H863" s="292"/>
      <c r="I863" s="287"/>
      <c r="J863" s="292"/>
      <c r="K863" s="22"/>
      <c r="L863" s="22"/>
      <c r="M863" s="22"/>
      <c r="N863" s="34"/>
      <c r="O863" s="66">
        <f t="shared" si="1428"/>
        <v>0</v>
      </c>
      <c r="P863" s="228"/>
      <c r="Q863" s="228"/>
      <c r="R863" s="228"/>
      <c r="S863" s="228"/>
      <c r="T863" s="228"/>
      <c r="W863" s="541"/>
    </row>
    <row r="864" spans="1:23" ht="12.75" customHeight="1">
      <c r="A864" s="229"/>
      <c r="B864" s="230"/>
      <c r="C864" s="230"/>
      <c r="D864" s="280"/>
      <c r="E864" s="231"/>
      <c r="F864" s="231"/>
      <c r="G864" s="232"/>
      <c r="H864" s="292"/>
      <c r="I864" s="287"/>
      <c r="J864" s="292"/>
      <c r="K864" s="22"/>
      <c r="L864" s="22"/>
      <c r="M864" s="22"/>
      <c r="N864" s="34"/>
      <c r="O864" s="66">
        <f t="shared" si="1428"/>
        <v>0</v>
      </c>
      <c r="P864" s="228"/>
      <c r="Q864" s="228"/>
      <c r="R864" s="228"/>
      <c r="S864" s="228"/>
      <c r="T864" s="228"/>
      <c r="W864" s="541"/>
    </row>
    <row r="865" spans="1:23" ht="12.75" customHeight="1">
      <c r="A865" s="229">
        <v>11</v>
      </c>
      <c r="B865" s="240" t="s">
        <v>617</v>
      </c>
      <c r="C865" s="240" t="s">
        <v>618</v>
      </c>
      <c r="D865" s="229" t="s">
        <v>32</v>
      </c>
      <c r="E865" s="224">
        <v>20.399999999999999</v>
      </c>
      <c r="F865" s="231">
        <f t="shared" ref="F865" si="1501">H865+J865+R865</f>
        <v>2.6552249999999997</v>
      </c>
      <c r="G865" s="233">
        <v>0.39</v>
      </c>
      <c r="H865" s="292">
        <f t="shared" ref="H865" si="1502">G865*$P$16/1000</f>
        <v>0.67169699999999999</v>
      </c>
      <c r="I865" s="265">
        <v>0.9</v>
      </c>
      <c r="J865" s="292">
        <f t="shared" ref="J865" si="1503">I865*$P$17/1000</f>
        <v>1.983528</v>
      </c>
      <c r="K865" s="65"/>
      <c r="L865" s="65"/>
      <c r="M865" s="65"/>
      <c r="N865" s="77"/>
      <c r="O865" s="66">
        <f t="shared" si="1428"/>
        <v>0</v>
      </c>
      <c r="P865" s="228">
        <f t="shared" ref="P865" si="1504">E865*F865</f>
        <v>54.166589999999992</v>
      </c>
      <c r="Q865" s="228">
        <f t="shared" ref="Q865" si="1505">SUM(O865:O868)</f>
        <v>0</v>
      </c>
      <c r="R865" s="228">
        <f t="shared" ref="R865" si="1506">Q865*1.02*1.05*$R$22</f>
        <v>0</v>
      </c>
      <c r="S865" s="228">
        <f t="shared" ref="S865" si="1507">F865*$S$25</f>
        <v>3.0955898084671367</v>
      </c>
      <c r="T865" s="228">
        <f t="shared" ref="T865" si="1508">S865*E865</f>
        <v>63.150032092729582</v>
      </c>
      <c r="W865" s="541">
        <v>63.150032092729582</v>
      </c>
    </row>
    <row r="866" spans="1:23" ht="12.75" customHeight="1">
      <c r="A866" s="229"/>
      <c r="B866" s="240"/>
      <c r="C866" s="240"/>
      <c r="D866" s="229"/>
      <c r="E866" s="224"/>
      <c r="F866" s="231"/>
      <c r="G866" s="233"/>
      <c r="H866" s="292"/>
      <c r="I866" s="265"/>
      <c r="J866" s="292"/>
      <c r="K866" s="65"/>
      <c r="L866" s="65"/>
      <c r="M866" s="65"/>
      <c r="N866" s="77"/>
      <c r="O866" s="66">
        <f t="shared" si="1428"/>
        <v>0</v>
      </c>
      <c r="P866" s="228"/>
      <c r="Q866" s="228"/>
      <c r="R866" s="228"/>
      <c r="S866" s="228"/>
      <c r="T866" s="228"/>
      <c r="W866" s="541"/>
    </row>
    <row r="867" spans="1:23" ht="12.75" customHeight="1">
      <c r="A867" s="229"/>
      <c r="B867" s="240"/>
      <c r="C867" s="240"/>
      <c r="D867" s="229"/>
      <c r="E867" s="224"/>
      <c r="F867" s="231"/>
      <c r="G867" s="233"/>
      <c r="H867" s="292"/>
      <c r="I867" s="265"/>
      <c r="J867" s="292"/>
      <c r="K867" s="65"/>
      <c r="L867" s="65"/>
      <c r="M867" s="65"/>
      <c r="N867" s="77"/>
      <c r="O867" s="66">
        <f t="shared" si="1428"/>
        <v>0</v>
      </c>
      <c r="P867" s="228"/>
      <c r="Q867" s="228"/>
      <c r="R867" s="228"/>
      <c r="S867" s="228"/>
      <c r="T867" s="228"/>
      <c r="W867" s="541"/>
    </row>
    <row r="868" spans="1:23" ht="12.75" customHeight="1">
      <c r="A868" s="229"/>
      <c r="B868" s="240"/>
      <c r="C868" s="240"/>
      <c r="D868" s="229"/>
      <c r="E868" s="224"/>
      <c r="F868" s="231"/>
      <c r="G868" s="233"/>
      <c r="H868" s="292"/>
      <c r="I868" s="265"/>
      <c r="J868" s="292"/>
      <c r="K868" s="65"/>
      <c r="L868" s="65"/>
      <c r="M868" s="65"/>
      <c r="N868" s="77"/>
      <c r="O868" s="66">
        <f t="shared" si="1428"/>
        <v>0</v>
      </c>
      <c r="P868" s="228"/>
      <c r="Q868" s="228"/>
      <c r="R868" s="228"/>
      <c r="S868" s="228"/>
      <c r="T868" s="228"/>
      <c r="W868" s="541"/>
    </row>
    <row r="869" spans="1:23" ht="12.75" customHeight="1">
      <c r="A869" s="347"/>
      <c r="B869" s="348"/>
      <c r="C869" s="349" t="s">
        <v>458</v>
      </c>
      <c r="D869" s="347"/>
      <c r="E869" s="350"/>
      <c r="F869" s="351"/>
      <c r="G869" s="344"/>
      <c r="H869" s="345"/>
      <c r="I869" s="344"/>
      <c r="J869" s="345"/>
      <c r="K869" s="37"/>
      <c r="L869" s="37"/>
      <c r="M869" s="37"/>
      <c r="N869" s="38"/>
      <c r="O869" s="39"/>
      <c r="P869" s="345"/>
      <c r="Q869" s="345"/>
      <c r="R869" s="345"/>
      <c r="S869" s="345"/>
      <c r="T869" s="346">
        <f>SUM(T825:T868)</f>
        <v>457.47925078441216</v>
      </c>
      <c r="W869" s="541"/>
    </row>
    <row r="870" spans="1:23" ht="12.75" customHeight="1">
      <c r="A870" s="347"/>
      <c r="B870" s="348"/>
      <c r="C870" s="349"/>
      <c r="D870" s="347"/>
      <c r="E870" s="350"/>
      <c r="F870" s="352"/>
      <c r="G870" s="344"/>
      <c r="H870" s="345"/>
      <c r="I870" s="344"/>
      <c r="J870" s="345"/>
      <c r="K870" s="37"/>
      <c r="L870" s="37"/>
      <c r="M870" s="37"/>
      <c r="N870" s="38"/>
      <c r="O870" s="39"/>
      <c r="P870" s="345"/>
      <c r="Q870" s="345"/>
      <c r="R870" s="345"/>
      <c r="S870" s="345"/>
      <c r="T870" s="346"/>
      <c r="W870" s="541"/>
    </row>
    <row r="871" spans="1:23" ht="12.75" customHeight="1">
      <c r="A871" s="347"/>
      <c r="B871" s="348"/>
      <c r="C871" s="349"/>
      <c r="D871" s="347"/>
      <c r="E871" s="350"/>
      <c r="F871" s="352"/>
      <c r="G871" s="344"/>
      <c r="H871" s="345"/>
      <c r="I871" s="344"/>
      <c r="J871" s="345"/>
      <c r="K871" s="37"/>
      <c r="L871" s="37"/>
      <c r="M871" s="40"/>
      <c r="N871" s="38"/>
      <c r="O871" s="39"/>
      <c r="P871" s="345"/>
      <c r="Q871" s="345"/>
      <c r="R871" s="345"/>
      <c r="S871" s="345"/>
      <c r="T871" s="346"/>
      <c r="W871" s="541"/>
    </row>
    <row r="872" spans="1:23" ht="12.75" customHeight="1">
      <c r="A872" s="347"/>
      <c r="B872" s="348"/>
      <c r="C872" s="349"/>
      <c r="D872" s="347"/>
      <c r="E872" s="350"/>
      <c r="F872" s="353"/>
      <c r="G872" s="344"/>
      <c r="H872" s="345"/>
      <c r="I872" s="344"/>
      <c r="J872" s="345"/>
      <c r="K872" s="37"/>
      <c r="L872" s="37"/>
      <c r="M872" s="37"/>
      <c r="N872" s="38"/>
      <c r="O872" s="39"/>
      <c r="P872" s="345"/>
      <c r="Q872" s="345"/>
      <c r="R872" s="345"/>
      <c r="S872" s="345"/>
      <c r="T872" s="346"/>
      <c r="W872" s="541"/>
    </row>
    <row r="873" spans="1:23" ht="12.75" customHeight="1">
      <c r="A873" s="347"/>
      <c r="B873" s="348"/>
      <c r="C873" s="349" t="s">
        <v>459</v>
      </c>
      <c r="D873" s="347"/>
      <c r="E873" s="350"/>
      <c r="F873" s="351"/>
      <c r="G873" s="344"/>
      <c r="H873" s="345"/>
      <c r="I873" s="344"/>
      <c r="J873" s="345"/>
      <c r="K873" s="37"/>
      <c r="L873" s="37"/>
      <c r="M873" s="37"/>
      <c r="N873" s="38"/>
      <c r="O873" s="39"/>
      <c r="P873" s="345"/>
      <c r="Q873" s="345"/>
      <c r="R873" s="345"/>
      <c r="S873" s="345"/>
      <c r="T873" s="340" t="e">
        <f>(T869*100%)/'N46 Cav-Nax (Taron)'!T1113</f>
        <v>#REF!</v>
      </c>
      <c r="W873" s="541"/>
    </row>
    <row r="874" spans="1:23" ht="12.75" customHeight="1">
      <c r="A874" s="347"/>
      <c r="B874" s="348"/>
      <c r="C874" s="349"/>
      <c r="D874" s="347"/>
      <c r="E874" s="350"/>
      <c r="F874" s="352"/>
      <c r="G874" s="344"/>
      <c r="H874" s="345"/>
      <c r="I874" s="344"/>
      <c r="J874" s="345"/>
      <c r="K874" s="37"/>
      <c r="L874" s="37"/>
      <c r="M874" s="37"/>
      <c r="N874" s="38"/>
      <c r="O874" s="39"/>
      <c r="P874" s="345"/>
      <c r="Q874" s="345"/>
      <c r="R874" s="345"/>
      <c r="S874" s="345"/>
      <c r="T874" s="340"/>
      <c r="W874" s="541"/>
    </row>
    <row r="875" spans="1:23" ht="12.75" customHeight="1">
      <c r="A875" s="347"/>
      <c r="B875" s="348"/>
      <c r="C875" s="349"/>
      <c r="D875" s="347"/>
      <c r="E875" s="350"/>
      <c r="F875" s="352"/>
      <c r="G875" s="344"/>
      <c r="H875" s="345"/>
      <c r="I875" s="344"/>
      <c r="J875" s="345"/>
      <c r="K875" s="37"/>
      <c r="L875" s="37"/>
      <c r="M875" s="40"/>
      <c r="N875" s="38"/>
      <c r="O875" s="39"/>
      <c r="P875" s="345"/>
      <c r="Q875" s="345"/>
      <c r="R875" s="345"/>
      <c r="S875" s="345"/>
      <c r="T875" s="340"/>
      <c r="W875" s="541"/>
    </row>
    <row r="876" spans="1:23" ht="12.75" customHeight="1">
      <c r="A876" s="347"/>
      <c r="B876" s="348"/>
      <c r="C876" s="349"/>
      <c r="D876" s="347"/>
      <c r="E876" s="350"/>
      <c r="F876" s="353"/>
      <c r="G876" s="344"/>
      <c r="H876" s="345"/>
      <c r="I876" s="344"/>
      <c r="J876" s="345"/>
      <c r="K876" s="37"/>
      <c r="L876" s="37"/>
      <c r="M876" s="37"/>
      <c r="N876" s="38"/>
      <c r="O876" s="39"/>
      <c r="P876" s="345"/>
      <c r="Q876" s="345"/>
      <c r="R876" s="345"/>
      <c r="S876" s="345"/>
      <c r="T876" s="340"/>
      <c r="W876" s="541"/>
    </row>
    <row r="877" spans="1:23" ht="12.75" customHeight="1">
      <c r="A877" s="229"/>
      <c r="B877" s="240"/>
      <c r="C877" s="250" t="s">
        <v>851</v>
      </c>
      <c r="D877" s="229"/>
      <c r="E877" s="243"/>
      <c r="F877" s="231">
        <f t="shared" ref="F877" si="1509">H877+J877+R877</f>
        <v>0</v>
      </c>
      <c r="G877" s="233"/>
      <c r="H877" s="292">
        <f t="shared" ref="H877" si="1510">G877*$P$16/1000</f>
        <v>0</v>
      </c>
      <c r="I877" s="233"/>
      <c r="J877" s="292">
        <f t="shared" ref="J877" si="1511">I877*$P$17/1000</f>
        <v>0</v>
      </c>
      <c r="K877" s="65"/>
      <c r="L877" s="65"/>
      <c r="M877" s="65"/>
      <c r="N877" s="77"/>
      <c r="O877" s="66">
        <f t="shared" si="1428"/>
        <v>0</v>
      </c>
      <c r="P877" s="228">
        <f t="shared" ref="P877" si="1512">E877*F877</f>
        <v>0</v>
      </c>
      <c r="Q877" s="228">
        <f t="shared" ref="Q877" si="1513">SUM(O877:O880)</f>
        <v>0</v>
      </c>
      <c r="R877" s="228">
        <f t="shared" ref="R877" si="1514">Q877*1.02*1.05*$R$22</f>
        <v>0</v>
      </c>
      <c r="S877" s="228">
        <f t="shared" ref="S877" si="1515">F877*$S$25</f>
        <v>0</v>
      </c>
      <c r="T877" s="228">
        <f t="shared" ref="T877" si="1516">S877*E877</f>
        <v>0</v>
      </c>
      <c r="W877" s="541"/>
    </row>
    <row r="878" spans="1:23" ht="12.75" customHeight="1">
      <c r="A878" s="229"/>
      <c r="B878" s="240"/>
      <c r="C878" s="250"/>
      <c r="D878" s="229"/>
      <c r="E878" s="243"/>
      <c r="F878" s="231"/>
      <c r="G878" s="233"/>
      <c r="H878" s="292"/>
      <c r="I878" s="233"/>
      <c r="J878" s="292"/>
      <c r="K878" s="65"/>
      <c r="L878" s="65"/>
      <c r="M878" s="65"/>
      <c r="N878" s="77"/>
      <c r="O878" s="66">
        <f t="shared" si="1428"/>
        <v>0</v>
      </c>
      <c r="P878" s="228"/>
      <c r="Q878" s="228"/>
      <c r="R878" s="228"/>
      <c r="S878" s="228"/>
      <c r="T878" s="228"/>
      <c r="W878" s="541"/>
    </row>
    <row r="879" spans="1:23" ht="12.75" customHeight="1">
      <c r="A879" s="229"/>
      <c r="B879" s="240"/>
      <c r="C879" s="250"/>
      <c r="D879" s="229"/>
      <c r="E879" s="243"/>
      <c r="F879" s="231"/>
      <c r="G879" s="233"/>
      <c r="H879" s="292"/>
      <c r="I879" s="233"/>
      <c r="J879" s="292"/>
      <c r="K879" s="65"/>
      <c r="L879" s="65"/>
      <c r="M879" s="67"/>
      <c r="N879" s="77"/>
      <c r="O879" s="66">
        <f t="shared" si="1428"/>
        <v>0</v>
      </c>
      <c r="P879" s="228"/>
      <c r="Q879" s="228"/>
      <c r="R879" s="228"/>
      <c r="S879" s="228"/>
      <c r="T879" s="228"/>
      <c r="W879" s="541"/>
    </row>
    <row r="880" spans="1:23" ht="12.75" customHeight="1">
      <c r="A880" s="229"/>
      <c r="B880" s="240"/>
      <c r="C880" s="250"/>
      <c r="D880" s="229"/>
      <c r="E880" s="243"/>
      <c r="F880" s="231"/>
      <c r="G880" s="233"/>
      <c r="H880" s="292"/>
      <c r="I880" s="233"/>
      <c r="J880" s="292"/>
      <c r="K880" s="65"/>
      <c r="L880" s="65"/>
      <c r="M880" s="65"/>
      <c r="N880" s="77"/>
      <c r="O880" s="66">
        <f t="shared" si="1428"/>
        <v>0</v>
      </c>
      <c r="P880" s="228"/>
      <c r="Q880" s="228"/>
      <c r="R880" s="228"/>
      <c r="S880" s="228"/>
      <c r="T880" s="228"/>
      <c r="W880" s="541"/>
    </row>
    <row r="881" spans="1:23" ht="12.75" customHeight="1">
      <c r="A881" s="229">
        <v>1</v>
      </c>
      <c r="B881" s="240" t="s">
        <v>356</v>
      </c>
      <c r="C881" s="240" t="s">
        <v>359</v>
      </c>
      <c r="D881" s="229" t="s">
        <v>40</v>
      </c>
      <c r="E881" s="229">
        <v>25</v>
      </c>
      <c r="F881" s="231">
        <f t="shared" ref="F881" si="1517">H881+J881+R881</f>
        <v>0.54598134429599998</v>
      </c>
      <c r="G881" s="233">
        <v>7.5999999999999998E-2</v>
      </c>
      <c r="H881" s="292">
        <f t="shared" ref="H881" si="1518">G881*$P$16/1000</f>
        <v>0.13089480000000001</v>
      </c>
      <c r="I881" s="233">
        <v>3.6999999999999998E-2</v>
      </c>
      <c r="J881" s="292">
        <f t="shared" ref="J881" si="1519">I881*$P$17/1000</f>
        <v>8.1545039999999999E-2</v>
      </c>
      <c r="K881" s="77" t="s">
        <v>358</v>
      </c>
      <c r="L881" s="77" t="s">
        <v>40</v>
      </c>
      <c r="M881" s="65">
        <v>1.03</v>
      </c>
      <c r="N881" s="77">
        <v>0.28599999999999998</v>
      </c>
      <c r="O881" s="66">
        <f t="shared" si="1428"/>
        <v>0.29458000000000001</v>
      </c>
      <c r="P881" s="228">
        <f t="shared" ref="P881" si="1520">E881*F881</f>
        <v>13.649533607399999</v>
      </c>
      <c r="Q881" s="228">
        <f t="shared" ref="Q881" si="1521">SUM(O881:O884)</f>
        <v>0.29458000000000001</v>
      </c>
      <c r="R881" s="228">
        <f t="shared" ref="R881" si="1522">Q881*1.02*1.05*$R$22</f>
        <v>0.33354150429599999</v>
      </c>
      <c r="S881" s="228">
        <f t="shared" ref="S881" si="1523">F881*$S$25</f>
        <v>0.63653147473976202</v>
      </c>
      <c r="T881" s="228">
        <f t="shared" ref="T881" si="1524">S881*E881</f>
        <v>15.913286868494051</v>
      </c>
      <c r="W881" s="541">
        <v>15.913286868494051</v>
      </c>
    </row>
    <row r="882" spans="1:23" ht="12.75" customHeight="1">
      <c r="A882" s="229"/>
      <c r="B882" s="240"/>
      <c r="C882" s="240"/>
      <c r="D882" s="229"/>
      <c r="E882" s="229"/>
      <c r="F882" s="231"/>
      <c r="G882" s="233"/>
      <c r="H882" s="292"/>
      <c r="I882" s="233"/>
      <c r="J882" s="292"/>
      <c r="K882" s="65"/>
      <c r="L882" s="65"/>
      <c r="M882" s="65"/>
      <c r="N882" s="77"/>
      <c r="O882" s="66">
        <f t="shared" si="1428"/>
        <v>0</v>
      </c>
      <c r="P882" s="228"/>
      <c r="Q882" s="228"/>
      <c r="R882" s="228"/>
      <c r="S882" s="228"/>
      <c r="T882" s="228"/>
      <c r="W882" s="541"/>
    </row>
    <row r="883" spans="1:23" ht="12.75" customHeight="1">
      <c r="A883" s="229"/>
      <c r="B883" s="240"/>
      <c r="C883" s="240"/>
      <c r="D883" s="229"/>
      <c r="E883" s="229"/>
      <c r="F883" s="231"/>
      <c r="G883" s="233"/>
      <c r="H883" s="292"/>
      <c r="I883" s="233"/>
      <c r="J883" s="292"/>
      <c r="K883" s="65"/>
      <c r="L883" s="65"/>
      <c r="M883" s="67"/>
      <c r="N883" s="77"/>
      <c r="O883" s="66">
        <f t="shared" si="1428"/>
        <v>0</v>
      </c>
      <c r="P883" s="228"/>
      <c r="Q883" s="228"/>
      <c r="R883" s="228"/>
      <c r="S883" s="228"/>
      <c r="T883" s="228"/>
      <c r="W883" s="541"/>
    </row>
    <row r="884" spans="1:23" ht="12.75" customHeight="1">
      <c r="A884" s="229"/>
      <c r="B884" s="240"/>
      <c r="C884" s="240"/>
      <c r="D884" s="229"/>
      <c r="E884" s="229"/>
      <c r="F884" s="231"/>
      <c r="G884" s="233"/>
      <c r="H884" s="292"/>
      <c r="I884" s="233"/>
      <c r="J884" s="292"/>
      <c r="K884" s="65"/>
      <c r="L884" s="65"/>
      <c r="M884" s="65"/>
      <c r="N884" s="77"/>
      <c r="O884" s="66">
        <f t="shared" si="1428"/>
        <v>0</v>
      </c>
      <c r="P884" s="228"/>
      <c r="Q884" s="228"/>
      <c r="R884" s="228"/>
      <c r="S884" s="228"/>
      <c r="T884" s="228"/>
      <c r="W884" s="541"/>
    </row>
    <row r="885" spans="1:23" ht="12.75" customHeight="1">
      <c r="A885" s="229">
        <v>2</v>
      </c>
      <c r="B885" s="240" t="s">
        <v>366</v>
      </c>
      <c r="C885" s="240" t="s">
        <v>367</v>
      </c>
      <c r="D885" s="229" t="s">
        <v>31</v>
      </c>
      <c r="E885" s="229">
        <v>2</v>
      </c>
      <c r="F885" s="231">
        <f t="shared" ref="F885" si="1525">H885+J885+R885</f>
        <v>6.0199596599999978</v>
      </c>
      <c r="G885" s="233">
        <v>0.34899999999999998</v>
      </c>
      <c r="H885" s="292">
        <f t="shared" ref="H885" si="1526">G885*$P$16/1000</f>
        <v>0.60108269999999997</v>
      </c>
      <c r="I885" s="233">
        <v>0.30099999999999999</v>
      </c>
      <c r="J885" s="292">
        <f t="shared" ref="J885" si="1527">I885*$P$17/1000</f>
        <v>0.66337992000000001</v>
      </c>
      <c r="K885" s="77" t="s">
        <v>368</v>
      </c>
      <c r="L885" s="65" t="s">
        <v>31</v>
      </c>
      <c r="M885" s="65">
        <v>1</v>
      </c>
      <c r="N885" s="77">
        <v>2.76</v>
      </c>
      <c r="O885" s="66">
        <f t="shared" si="1428"/>
        <v>2.76</v>
      </c>
      <c r="P885" s="228">
        <f t="shared" ref="P885" si="1528">E885*F885</f>
        <v>12.039919319999996</v>
      </c>
      <c r="Q885" s="228">
        <f t="shared" ref="Q885" si="1529">SUM(O885:O888)</f>
        <v>4.1999999999999993</v>
      </c>
      <c r="R885" s="228">
        <f t="shared" ref="R885" si="1530">Q885*1.02*1.05*$R$22</f>
        <v>4.7554970399999981</v>
      </c>
      <c r="S885" s="228">
        <f t="shared" ref="S885" si="1531">F885*$S$25</f>
        <v>7.0183603163119077</v>
      </c>
      <c r="T885" s="228">
        <f t="shared" ref="T885" si="1532">S885*E885</f>
        <v>14.036720632623815</v>
      </c>
      <c r="W885" s="541">
        <v>14.036720632623815</v>
      </c>
    </row>
    <row r="886" spans="1:23" ht="12.75" customHeight="1">
      <c r="A886" s="229"/>
      <c r="B886" s="240"/>
      <c r="C886" s="240"/>
      <c r="D886" s="229"/>
      <c r="E886" s="229"/>
      <c r="F886" s="231"/>
      <c r="G886" s="233"/>
      <c r="H886" s="292"/>
      <c r="I886" s="233"/>
      <c r="J886" s="292"/>
      <c r="K886" s="65"/>
      <c r="L886" s="65"/>
      <c r="M886" s="65"/>
      <c r="N886" s="77"/>
      <c r="O886" s="66">
        <f t="shared" si="1428"/>
        <v>0</v>
      </c>
      <c r="P886" s="228"/>
      <c r="Q886" s="228"/>
      <c r="R886" s="228"/>
      <c r="S886" s="228"/>
      <c r="T886" s="228"/>
      <c r="W886" s="541"/>
    </row>
    <row r="887" spans="1:23" ht="12.75" customHeight="1">
      <c r="A887" s="229"/>
      <c r="B887" s="240"/>
      <c r="C887" s="240"/>
      <c r="D887" s="229"/>
      <c r="E887" s="229"/>
      <c r="F887" s="231"/>
      <c r="G887" s="233"/>
      <c r="H887" s="292"/>
      <c r="I887" s="233"/>
      <c r="J887" s="292"/>
      <c r="K887" s="65" t="s">
        <v>369</v>
      </c>
      <c r="L887" s="65" t="s">
        <v>31</v>
      </c>
      <c r="M887" s="72">
        <v>2</v>
      </c>
      <c r="N887" s="77">
        <v>0.72</v>
      </c>
      <c r="O887" s="66">
        <f t="shared" si="1428"/>
        <v>1.44</v>
      </c>
      <c r="P887" s="228"/>
      <c r="Q887" s="228"/>
      <c r="R887" s="228"/>
      <c r="S887" s="228"/>
      <c r="T887" s="228"/>
      <c r="W887" s="541"/>
    </row>
    <row r="888" spans="1:23" ht="12.75" customHeight="1">
      <c r="A888" s="229"/>
      <c r="B888" s="240"/>
      <c r="C888" s="240"/>
      <c r="D888" s="229"/>
      <c r="E888" s="229"/>
      <c r="F888" s="231"/>
      <c r="G888" s="233"/>
      <c r="H888" s="292"/>
      <c r="I888" s="233"/>
      <c r="J888" s="292"/>
      <c r="K888" s="65"/>
      <c r="L888" s="65"/>
      <c r="M888" s="65"/>
      <c r="N888" s="77"/>
      <c r="O888" s="66">
        <f t="shared" si="1428"/>
        <v>0</v>
      </c>
      <c r="P888" s="228"/>
      <c r="Q888" s="228"/>
      <c r="R888" s="228"/>
      <c r="S888" s="228"/>
      <c r="T888" s="228"/>
      <c r="W888" s="541"/>
    </row>
    <row r="889" spans="1:23" ht="12.75" customHeight="1">
      <c r="A889" s="229">
        <v>3</v>
      </c>
      <c r="B889" s="240" t="s">
        <v>370</v>
      </c>
      <c r="C889" s="240" t="s">
        <v>371</v>
      </c>
      <c r="D889" s="229" t="s">
        <v>31</v>
      </c>
      <c r="E889" s="229">
        <v>7</v>
      </c>
      <c r="F889" s="231">
        <f t="shared" ref="F889" si="1533">H889+J889+R889</f>
        <v>1.5404738880000002</v>
      </c>
      <c r="G889" s="233">
        <v>0.125</v>
      </c>
      <c r="H889" s="292">
        <f t="shared" ref="H889" si="1534">G889*$P$16/1000</f>
        <v>0.21528749999999999</v>
      </c>
      <c r="I889" s="267">
        <v>2.0000000000000001E-4</v>
      </c>
      <c r="J889" s="292">
        <f t="shared" ref="J889" si="1535">I889*$P$17/1000</f>
        <v>4.40784E-4</v>
      </c>
      <c r="K889" s="77" t="s">
        <v>372</v>
      </c>
      <c r="L889" s="65" t="s">
        <v>31</v>
      </c>
      <c r="M889" s="65">
        <v>1</v>
      </c>
      <c r="N889" s="77">
        <v>1.17</v>
      </c>
      <c r="O889" s="66">
        <f t="shared" si="1428"/>
        <v>1.17</v>
      </c>
      <c r="P889" s="228">
        <f t="shared" ref="P889" si="1536">E889*F889</f>
        <v>10.783317216</v>
      </c>
      <c r="Q889" s="228">
        <f t="shared" ref="Q889" si="1537">SUM(O889:O892)</f>
        <v>1.17</v>
      </c>
      <c r="R889" s="228">
        <f t="shared" ref="R889" si="1538">Q889*1.02*1.05*$R$22</f>
        <v>1.3247456040000001</v>
      </c>
      <c r="S889" s="228">
        <f t="shared" ref="S889" si="1539">F889*$S$25</f>
        <v>1.7959590120997455</v>
      </c>
      <c r="T889" s="228">
        <f t="shared" ref="T889" si="1540">S889*E889</f>
        <v>12.571713084698219</v>
      </c>
      <c r="W889" s="541">
        <v>12.571713084698219</v>
      </c>
    </row>
    <row r="890" spans="1:23" ht="12.75" customHeight="1">
      <c r="A890" s="229"/>
      <c r="B890" s="240"/>
      <c r="C890" s="240"/>
      <c r="D890" s="229"/>
      <c r="E890" s="229"/>
      <c r="F890" s="231"/>
      <c r="G890" s="233"/>
      <c r="H890" s="292"/>
      <c r="I890" s="267"/>
      <c r="J890" s="292"/>
      <c r="K890" s="65"/>
      <c r="L890" s="65"/>
      <c r="M890" s="65"/>
      <c r="N890" s="77"/>
      <c r="O890" s="66">
        <f t="shared" si="1428"/>
        <v>0</v>
      </c>
      <c r="P890" s="228"/>
      <c r="Q890" s="228"/>
      <c r="R890" s="228"/>
      <c r="S890" s="228"/>
      <c r="T890" s="228"/>
      <c r="W890" s="541"/>
    </row>
    <row r="891" spans="1:23" ht="12.75" customHeight="1">
      <c r="A891" s="229"/>
      <c r="B891" s="240"/>
      <c r="C891" s="240"/>
      <c r="D891" s="229"/>
      <c r="E891" s="229"/>
      <c r="F891" s="231"/>
      <c r="G891" s="233"/>
      <c r="H891" s="292"/>
      <c r="I891" s="267"/>
      <c r="J891" s="292"/>
      <c r="K891" s="65"/>
      <c r="L891" s="65"/>
      <c r="M891" s="67"/>
      <c r="N891" s="77"/>
      <c r="O891" s="66">
        <f t="shared" si="1428"/>
        <v>0</v>
      </c>
      <c r="P891" s="228"/>
      <c r="Q891" s="228"/>
      <c r="R891" s="228"/>
      <c r="S891" s="228"/>
      <c r="T891" s="228"/>
      <c r="W891" s="541"/>
    </row>
    <row r="892" spans="1:23" ht="12.75" customHeight="1">
      <c r="A892" s="229"/>
      <c r="B892" s="240"/>
      <c r="C892" s="240"/>
      <c r="D892" s="229"/>
      <c r="E892" s="229"/>
      <c r="F892" s="231"/>
      <c r="G892" s="233"/>
      <c r="H892" s="292"/>
      <c r="I892" s="267"/>
      <c r="J892" s="292"/>
      <c r="K892" s="65"/>
      <c r="L892" s="65"/>
      <c r="M892" s="65"/>
      <c r="N892" s="77"/>
      <c r="O892" s="66">
        <f t="shared" si="1428"/>
        <v>0</v>
      </c>
      <c r="P892" s="228"/>
      <c r="Q892" s="228"/>
      <c r="R892" s="228"/>
      <c r="S892" s="228"/>
      <c r="T892" s="228"/>
      <c r="W892" s="541"/>
    </row>
    <row r="893" spans="1:23" ht="12.75" customHeight="1">
      <c r="A893" s="229">
        <v>4</v>
      </c>
      <c r="B893" s="240" t="s">
        <v>373</v>
      </c>
      <c r="C893" s="240" t="s">
        <v>852</v>
      </c>
      <c r="D893" s="229" t="s">
        <v>31</v>
      </c>
      <c r="E893" s="229">
        <v>1</v>
      </c>
      <c r="F893" s="231">
        <f t="shared" ref="F893" si="1541">H893+J893+R893</f>
        <v>1.1466008759999999</v>
      </c>
      <c r="G893" s="233">
        <v>0.113</v>
      </c>
      <c r="H893" s="292">
        <f t="shared" ref="H893" si="1542">G893*$P$16/1000</f>
        <v>0.19461990000000001</v>
      </c>
      <c r="I893" s="267">
        <v>4.0000000000000002E-4</v>
      </c>
      <c r="J893" s="292">
        <f t="shared" ref="J893" si="1543">I893*$P$17/1000</f>
        <v>8.81568E-4</v>
      </c>
      <c r="K893" s="77" t="s">
        <v>375</v>
      </c>
      <c r="L893" s="65" t="s">
        <v>31</v>
      </c>
      <c r="M893" s="65">
        <v>1</v>
      </c>
      <c r="N893" s="77">
        <v>0.84</v>
      </c>
      <c r="O893" s="66">
        <f t="shared" si="1428"/>
        <v>0.84</v>
      </c>
      <c r="P893" s="228">
        <f t="shared" ref="P893" si="1544">E893*F893</f>
        <v>1.1466008759999999</v>
      </c>
      <c r="Q893" s="228">
        <f t="shared" ref="Q893" si="1545">SUM(O893:O896)</f>
        <v>0.84</v>
      </c>
      <c r="R893" s="228">
        <f t="shared" ref="R893" si="1546">Q893*1.02*1.05*$R$22</f>
        <v>0.95109940799999992</v>
      </c>
      <c r="S893" s="228">
        <f t="shared" ref="S893" si="1547">F893*$S$25</f>
        <v>1.336762792654141</v>
      </c>
      <c r="T893" s="228">
        <f t="shared" ref="T893" si="1548">S893*E893</f>
        <v>1.336762792654141</v>
      </c>
      <c r="W893" s="541">
        <v>1.336762792654141</v>
      </c>
    </row>
    <row r="894" spans="1:23" ht="12.75" customHeight="1">
      <c r="A894" s="229"/>
      <c r="B894" s="240"/>
      <c r="C894" s="240"/>
      <c r="D894" s="229"/>
      <c r="E894" s="229"/>
      <c r="F894" s="231"/>
      <c r="G894" s="233"/>
      <c r="H894" s="292"/>
      <c r="I894" s="267"/>
      <c r="J894" s="292"/>
      <c r="K894" s="65"/>
      <c r="L894" s="65"/>
      <c r="M894" s="65"/>
      <c r="N894" s="77"/>
      <c r="O894" s="66">
        <f t="shared" si="1428"/>
        <v>0</v>
      </c>
      <c r="P894" s="228"/>
      <c r="Q894" s="228"/>
      <c r="R894" s="228"/>
      <c r="S894" s="228"/>
      <c r="T894" s="228"/>
      <c r="W894" s="541"/>
    </row>
    <row r="895" spans="1:23" ht="12.75" customHeight="1">
      <c r="A895" s="229"/>
      <c r="B895" s="240"/>
      <c r="C895" s="240"/>
      <c r="D895" s="229"/>
      <c r="E895" s="229"/>
      <c r="F895" s="231"/>
      <c r="G895" s="233"/>
      <c r="H895" s="292"/>
      <c r="I895" s="267"/>
      <c r="J895" s="292"/>
      <c r="K895" s="65"/>
      <c r="L895" s="65"/>
      <c r="M895" s="67"/>
      <c r="N895" s="77"/>
      <c r="O895" s="66">
        <f t="shared" si="1428"/>
        <v>0</v>
      </c>
      <c r="P895" s="228"/>
      <c r="Q895" s="228"/>
      <c r="R895" s="228"/>
      <c r="S895" s="228"/>
      <c r="T895" s="228"/>
      <c r="W895" s="541"/>
    </row>
    <row r="896" spans="1:23" ht="12.75" customHeight="1">
      <c r="A896" s="229"/>
      <c r="B896" s="240"/>
      <c r="C896" s="240"/>
      <c r="D896" s="229"/>
      <c r="E896" s="229"/>
      <c r="F896" s="231"/>
      <c r="G896" s="233"/>
      <c r="H896" s="292"/>
      <c r="I896" s="267"/>
      <c r="J896" s="292"/>
      <c r="K896" s="65"/>
      <c r="L896" s="65"/>
      <c r="M896" s="65"/>
      <c r="N896" s="77"/>
      <c r="O896" s="66">
        <f t="shared" si="1428"/>
        <v>0</v>
      </c>
      <c r="P896" s="228"/>
      <c r="Q896" s="228"/>
      <c r="R896" s="228"/>
      <c r="S896" s="228"/>
      <c r="T896" s="228"/>
      <c r="W896" s="541"/>
    </row>
    <row r="897" spans="1:23" ht="12.75" customHeight="1">
      <c r="A897" s="229">
        <v>5</v>
      </c>
      <c r="B897" s="240" t="s">
        <v>34</v>
      </c>
      <c r="C897" s="240" t="s">
        <v>853</v>
      </c>
      <c r="D897" s="229" t="s">
        <v>31</v>
      </c>
      <c r="E897" s="229">
        <v>1</v>
      </c>
      <c r="F897" s="231">
        <f t="shared" ref="F897" si="1549">H897+J897+R897</f>
        <v>0.28306530000000002</v>
      </c>
      <c r="G897" s="233"/>
      <c r="H897" s="292">
        <f t="shared" ref="H897" si="1550">G897*$P$16/1000</f>
        <v>0</v>
      </c>
      <c r="I897" s="233"/>
      <c r="J897" s="292">
        <f t="shared" ref="J897" si="1551">I897*$P$17/1000</f>
        <v>0</v>
      </c>
      <c r="K897" s="77" t="s">
        <v>377</v>
      </c>
      <c r="L897" s="77" t="s">
        <v>31</v>
      </c>
      <c r="M897" s="77">
        <v>1</v>
      </c>
      <c r="N897" s="77">
        <v>0.25</v>
      </c>
      <c r="O897" s="66">
        <f t="shared" si="1428"/>
        <v>0.25</v>
      </c>
      <c r="P897" s="228">
        <f t="shared" ref="P897" si="1552">E897*F897</f>
        <v>0.28306530000000002</v>
      </c>
      <c r="Q897" s="228">
        <f t="shared" ref="Q897" si="1553">SUM(O897:O900)</f>
        <v>0.25</v>
      </c>
      <c r="R897" s="228">
        <f t="shared" ref="R897" si="1554">Q897*1.02*1.05*$R$22</f>
        <v>0.28306530000000002</v>
      </c>
      <c r="S897" s="228">
        <f t="shared" ref="S897" si="1555">F897*$S$25</f>
        <v>0.33001122609597783</v>
      </c>
      <c r="T897" s="228">
        <f t="shared" ref="T897" si="1556">S897*E897</f>
        <v>0.33001122609597783</v>
      </c>
      <c r="W897" s="541">
        <v>0.33001122609597783</v>
      </c>
    </row>
    <row r="898" spans="1:23" ht="12.75" customHeight="1">
      <c r="A898" s="229"/>
      <c r="B898" s="240"/>
      <c r="C898" s="240"/>
      <c r="D898" s="229"/>
      <c r="E898" s="229"/>
      <c r="F898" s="231"/>
      <c r="G898" s="233"/>
      <c r="H898" s="292"/>
      <c r="I898" s="233"/>
      <c r="J898" s="292"/>
      <c r="K898" s="65"/>
      <c r="L898" s="65"/>
      <c r="M898" s="65"/>
      <c r="N898" s="77"/>
      <c r="O898" s="66">
        <f t="shared" ref="O898:O928" si="1557">M898*N898</f>
        <v>0</v>
      </c>
      <c r="P898" s="228"/>
      <c r="Q898" s="228"/>
      <c r="R898" s="228"/>
      <c r="S898" s="228"/>
      <c r="T898" s="228"/>
      <c r="W898" s="541"/>
    </row>
    <row r="899" spans="1:23" ht="12.75" customHeight="1">
      <c r="A899" s="229"/>
      <c r="B899" s="240"/>
      <c r="C899" s="240"/>
      <c r="D899" s="229"/>
      <c r="E899" s="229"/>
      <c r="F899" s="231"/>
      <c r="G899" s="233"/>
      <c r="H899" s="292"/>
      <c r="I899" s="233"/>
      <c r="J899" s="292"/>
      <c r="K899" s="65"/>
      <c r="L899" s="65"/>
      <c r="M899" s="67"/>
      <c r="N899" s="77"/>
      <c r="O899" s="66">
        <f t="shared" si="1557"/>
        <v>0</v>
      </c>
      <c r="P899" s="228"/>
      <c r="Q899" s="228"/>
      <c r="R899" s="228"/>
      <c r="S899" s="228"/>
      <c r="T899" s="228"/>
      <c r="W899" s="541"/>
    </row>
    <row r="900" spans="1:23" ht="12.75" customHeight="1">
      <c r="A900" s="229"/>
      <c r="B900" s="240"/>
      <c r="C900" s="240"/>
      <c r="D900" s="229"/>
      <c r="E900" s="229"/>
      <c r="F900" s="231"/>
      <c r="G900" s="233"/>
      <c r="H900" s="292"/>
      <c r="I900" s="233"/>
      <c r="J900" s="292"/>
      <c r="K900" s="65"/>
      <c r="L900" s="65"/>
      <c r="M900" s="65"/>
      <c r="N900" s="77"/>
      <c r="O900" s="66">
        <f t="shared" si="1557"/>
        <v>0</v>
      </c>
      <c r="P900" s="228"/>
      <c r="Q900" s="228"/>
      <c r="R900" s="228"/>
      <c r="S900" s="228"/>
      <c r="T900" s="228"/>
      <c r="W900" s="541"/>
    </row>
    <row r="901" spans="1:23" ht="12.75" customHeight="1">
      <c r="A901" s="229">
        <v>6</v>
      </c>
      <c r="B901" s="240" t="s">
        <v>360</v>
      </c>
      <c r="C901" s="240" t="s">
        <v>361</v>
      </c>
      <c r="D901" s="229" t="s">
        <v>31</v>
      </c>
      <c r="E901" s="229">
        <v>2</v>
      </c>
      <c r="F901" s="231">
        <f t="shared" ref="F901" si="1558">H901+J901+R901</f>
        <v>2.9990753400000001</v>
      </c>
      <c r="G901" s="233">
        <v>1.04</v>
      </c>
      <c r="H901" s="292">
        <f t="shared" ref="H901" si="1559">G901*$P$16/1000</f>
        <v>1.7911920000000001</v>
      </c>
      <c r="I901" s="233">
        <v>0.06</v>
      </c>
      <c r="J901" s="292">
        <f t="shared" ref="J901" si="1560">I901*$P$17/1000</f>
        <v>0.1322352</v>
      </c>
      <c r="K901" s="77" t="s">
        <v>362</v>
      </c>
      <c r="L901" s="77" t="s">
        <v>31</v>
      </c>
      <c r="M901" s="77">
        <v>1</v>
      </c>
      <c r="N901" s="77">
        <v>0.95</v>
      </c>
      <c r="O901" s="66">
        <f t="shared" si="1557"/>
        <v>0.95</v>
      </c>
      <c r="P901" s="228">
        <f t="shared" ref="P901" si="1561">E901*F901</f>
        <v>5.9981506800000002</v>
      </c>
      <c r="Q901" s="228">
        <f t="shared" ref="Q901" si="1562">SUM(O901:O904)</f>
        <v>0.95</v>
      </c>
      <c r="R901" s="228">
        <f t="shared" ref="R901" si="1563">Q901*1.02*1.05*$R$22</f>
        <v>1.07564814</v>
      </c>
      <c r="S901" s="228">
        <f t="shared" ref="S901" si="1564">F901*$S$25</f>
        <v>3.496467175975337</v>
      </c>
      <c r="T901" s="228">
        <f t="shared" ref="T901" si="1565">S901*E901</f>
        <v>6.9929343519506739</v>
      </c>
      <c r="W901" s="541">
        <v>6.9929343519506739</v>
      </c>
    </row>
    <row r="902" spans="1:23" ht="12.75" customHeight="1">
      <c r="A902" s="229"/>
      <c r="B902" s="240"/>
      <c r="C902" s="240"/>
      <c r="D902" s="229"/>
      <c r="E902" s="229"/>
      <c r="F902" s="231"/>
      <c r="G902" s="233"/>
      <c r="H902" s="292"/>
      <c r="I902" s="233"/>
      <c r="J902" s="292"/>
      <c r="K902" s="65"/>
      <c r="L902" s="65"/>
      <c r="M902" s="65"/>
      <c r="N902" s="77"/>
      <c r="O902" s="66">
        <f t="shared" si="1557"/>
        <v>0</v>
      </c>
      <c r="P902" s="228"/>
      <c r="Q902" s="228"/>
      <c r="R902" s="228"/>
      <c r="S902" s="228"/>
      <c r="T902" s="228"/>
      <c r="W902" s="541"/>
    </row>
    <row r="903" spans="1:23" ht="12.75" customHeight="1">
      <c r="A903" s="229"/>
      <c r="B903" s="240"/>
      <c r="C903" s="240"/>
      <c r="D903" s="229"/>
      <c r="E903" s="229"/>
      <c r="F903" s="231"/>
      <c r="G903" s="233"/>
      <c r="H903" s="292"/>
      <c r="I903" s="233"/>
      <c r="J903" s="292"/>
      <c r="K903" s="65"/>
      <c r="L903" s="65"/>
      <c r="M903" s="67"/>
      <c r="N903" s="77"/>
      <c r="O903" s="66">
        <f t="shared" si="1557"/>
        <v>0</v>
      </c>
      <c r="P903" s="228"/>
      <c r="Q903" s="228"/>
      <c r="R903" s="228"/>
      <c r="S903" s="228"/>
      <c r="T903" s="228"/>
      <c r="W903" s="541"/>
    </row>
    <row r="904" spans="1:23" ht="12.75" customHeight="1">
      <c r="A904" s="229"/>
      <c r="B904" s="240"/>
      <c r="C904" s="240"/>
      <c r="D904" s="229"/>
      <c r="E904" s="229"/>
      <c r="F904" s="231"/>
      <c r="G904" s="233"/>
      <c r="H904" s="292"/>
      <c r="I904" s="233"/>
      <c r="J904" s="292"/>
      <c r="K904" s="65"/>
      <c r="L904" s="65"/>
      <c r="M904" s="65"/>
      <c r="N904" s="77"/>
      <c r="O904" s="66">
        <f t="shared" si="1557"/>
        <v>0</v>
      </c>
      <c r="P904" s="228"/>
      <c r="Q904" s="228"/>
      <c r="R904" s="228"/>
      <c r="S904" s="228"/>
      <c r="T904" s="228"/>
      <c r="W904" s="541"/>
    </row>
    <row r="905" spans="1:23" ht="12.75" customHeight="1">
      <c r="A905" s="229">
        <v>7</v>
      </c>
      <c r="B905" s="240" t="s">
        <v>363</v>
      </c>
      <c r="C905" s="240" t="s">
        <v>364</v>
      </c>
      <c r="D905" s="229" t="s">
        <v>31</v>
      </c>
      <c r="E905" s="229">
        <v>1</v>
      </c>
      <c r="F905" s="231">
        <f t="shared" ref="F905" si="1566">H905+J905+R905</f>
        <v>4.5935485800000002</v>
      </c>
      <c r="G905" s="233">
        <v>1.48</v>
      </c>
      <c r="H905" s="292">
        <f t="shared" ref="H905" si="1567">G905*$P$16/1000</f>
        <v>2.549004</v>
      </c>
      <c r="I905" s="233">
        <v>0.08</v>
      </c>
      <c r="J905" s="292">
        <f t="shared" ref="J905" si="1568">I905*$P$17/1000</f>
        <v>0.17631360000000001</v>
      </c>
      <c r="K905" s="22" t="s">
        <v>365</v>
      </c>
      <c r="L905" s="34" t="s">
        <v>31</v>
      </c>
      <c r="M905" s="34">
        <v>1</v>
      </c>
      <c r="N905" s="34">
        <v>1.65</v>
      </c>
      <c r="O905" s="66">
        <f t="shared" si="1557"/>
        <v>1.65</v>
      </c>
      <c r="P905" s="228">
        <f t="shared" ref="P905" si="1569">E905*F905</f>
        <v>4.5935485800000002</v>
      </c>
      <c r="Q905" s="228">
        <f t="shared" ref="Q905" si="1570">SUM(O905:O908)</f>
        <v>1.65</v>
      </c>
      <c r="R905" s="228">
        <f t="shared" ref="R905" si="1571">Q905*1.02*1.05*$R$22</f>
        <v>1.8682309799999999</v>
      </c>
      <c r="S905" s="228">
        <f t="shared" ref="S905" si="1572">F905*$S$25</f>
        <v>5.3553812460136863</v>
      </c>
      <c r="T905" s="228">
        <f t="shared" ref="T905" si="1573">S905*E905</f>
        <v>5.3553812460136863</v>
      </c>
      <c r="W905" s="541">
        <v>5.3553812460136863</v>
      </c>
    </row>
    <row r="906" spans="1:23" ht="12.75" customHeight="1">
      <c r="A906" s="229"/>
      <c r="B906" s="240"/>
      <c r="C906" s="240"/>
      <c r="D906" s="229"/>
      <c r="E906" s="229"/>
      <c r="F906" s="231"/>
      <c r="G906" s="233"/>
      <c r="H906" s="292"/>
      <c r="I906" s="233"/>
      <c r="J906" s="292"/>
      <c r="K906" s="22"/>
      <c r="L906" s="22"/>
      <c r="M906" s="22"/>
      <c r="N906" s="34"/>
      <c r="O906" s="66">
        <f t="shared" si="1557"/>
        <v>0</v>
      </c>
      <c r="P906" s="228"/>
      <c r="Q906" s="228"/>
      <c r="R906" s="228"/>
      <c r="S906" s="228"/>
      <c r="T906" s="228"/>
      <c r="W906" s="541"/>
    </row>
    <row r="907" spans="1:23" ht="12.75" customHeight="1">
      <c r="A907" s="229"/>
      <c r="B907" s="240"/>
      <c r="C907" s="240"/>
      <c r="D907" s="229"/>
      <c r="E907" s="229"/>
      <c r="F907" s="231"/>
      <c r="G907" s="233"/>
      <c r="H907" s="292"/>
      <c r="I907" s="233"/>
      <c r="J907" s="292"/>
      <c r="K907" s="22"/>
      <c r="L907" s="22"/>
      <c r="M907" s="23"/>
      <c r="N907" s="34"/>
      <c r="O907" s="66">
        <f t="shared" si="1557"/>
        <v>0</v>
      </c>
      <c r="P907" s="228"/>
      <c r="Q907" s="228"/>
      <c r="R907" s="228"/>
      <c r="S907" s="228"/>
      <c r="T907" s="228"/>
      <c r="W907" s="541"/>
    </row>
    <row r="908" spans="1:23" ht="12.75" customHeight="1">
      <c r="A908" s="229"/>
      <c r="B908" s="240"/>
      <c r="C908" s="240"/>
      <c r="D908" s="229"/>
      <c r="E908" s="229"/>
      <c r="F908" s="231"/>
      <c r="G908" s="233"/>
      <c r="H908" s="292"/>
      <c r="I908" s="233"/>
      <c r="J908" s="292"/>
      <c r="K908" s="22"/>
      <c r="L908" s="22"/>
      <c r="M908" s="22"/>
      <c r="N908" s="34"/>
      <c r="O908" s="66">
        <f t="shared" si="1557"/>
        <v>0</v>
      </c>
      <c r="P908" s="228"/>
      <c r="Q908" s="228"/>
      <c r="R908" s="228"/>
      <c r="S908" s="228"/>
      <c r="T908" s="228"/>
      <c r="W908" s="541"/>
    </row>
    <row r="909" spans="1:23" ht="12.75" customHeight="1">
      <c r="A909" s="229">
        <v>8</v>
      </c>
      <c r="B909" s="240" t="s">
        <v>34</v>
      </c>
      <c r="C909" s="240" t="s">
        <v>378</v>
      </c>
      <c r="D909" s="229" t="s">
        <v>31</v>
      </c>
      <c r="E909" s="229">
        <v>9</v>
      </c>
      <c r="F909" s="231">
        <f t="shared" ref="F909" si="1574">H909+J909+R909</f>
        <v>0.19248440400000003</v>
      </c>
      <c r="G909" s="233"/>
      <c r="H909" s="292">
        <f t="shared" ref="H909" si="1575">G909*$P$16/1000</f>
        <v>0</v>
      </c>
      <c r="I909" s="233"/>
      <c r="J909" s="292">
        <f t="shared" ref="J909" si="1576">I909*$P$17/1000</f>
        <v>0</v>
      </c>
      <c r="K909" s="77" t="s">
        <v>377</v>
      </c>
      <c r="L909" s="77" t="s">
        <v>31</v>
      </c>
      <c r="M909" s="77">
        <v>1</v>
      </c>
      <c r="N909" s="77">
        <v>0.17</v>
      </c>
      <c r="O909" s="66">
        <f t="shared" si="1557"/>
        <v>0.17</v>
      </c>
      <c r="P909" s="228">
        <f t="shared" ref="P909" si="1577">E909*F909</f>
        <v>1.7323596360000002</v>
      </c>
      <c r="Q909" s="228">
        <f t="shared" ref="Q909" si="1578">SUM(O909:O912)</f>
        <v>0.17</v>
      </c>
      <c r="R909" s="228">
        <f t="shared" ref="R909" si="1579">Q909*1.02*1.05*$R$22</f>
        <v>0.19248440400000003</v>
      </c>
      <c r="S909" s="228">
        <f t="shared" ref="S909" si="1580">F909*$S$25</f>
        <v>0.22440763374526496</v>
      </c>
      <c r="T909" s="228">
        <f t="shared" ref="T909" si="1581">S909*E909</f>
        <v>2.0196687037073846</v>
      </c>
      <c r="W909" s="541">
        <v>2.0196687037073846</v>
      </c>
    </row>
    <row r="910" spans="1:23" ht="12.75" customHeight="1">
      <c r="A910" s="229"/>
      <c r="B910" s="240"/>
      <c r="C910" s="240"/>
      <c r="D910" s="229"/>
      <c r="E910" s="229"/>
      <c r="F910" s="231"/>
      <c r="G910" s="233"/>
      <c r="H910" s="292"/>
      <c r="I910" s="233"/>
      <c r="J910" s="292"/>
      <c r="K910" s="65"/>
      <c r="L910" s="65"/>
      <c r="M910" s="65"/>
      <c r="N910" s="77"/>
      <c r="O910" s="66">
        <f t="shared" si="1557"/>
        <v>0</v>
      </c>
      <c r="P910" s="228"/>
      <c r="Q910" s="228"/>
      <c r="R910" s="228"/>
      <c r="S910" s="228"/>
      <c r="T910" s="228"/>
      <c r="W910" s="541"/>
    </row>
    <row r="911" spans="1:23" ht="12.75" customHeight="1">
      <c r="A911" s="229"/>
      <c r="B911" s="240"/>
      <c r="C911" s="240"/>
      <c r="D911" s="229"/>
      <c r="E911" s="229"/>
      <c r="F911" s="231"/>
      <c r="G911" s="233"/>
      <c r="H911" s="292"/>
      <c r="I911" s="233"/>
      <c r="J911" s="292"/>
      <c r="K911" s="65"/>
      <c r="L911" s="65"/>
      <c r="M911" s="67"/>
      <c r="N911" s="77"/>
      <c r="O911" s="66">
        <f t="shared" si="1557"/>
        <v>0</v>
      </c>
      <c r="P911" s="228"/>
      <c r="Q911" s="228"/>
      <c r="R911" s="228"/>
      <c r="S911" s="228"/>
      <c r="T911" s="228"/>
      <c r="W911" s="541"/>
    </row>
    <row r="912" spans="1:23" ht="12.75" customHeight="1">
      <c r="A912" s="229"/>
      <c r="B912" s="240"/>
      <c r="C912" s="240"/>
      <c r="D912" s="229"/>
      <c r="E912" s="229"/>
      <c r="F912" s="231"/>
      <c r="G912" s="233"/>
      <c r="H912" s="292"/>
      <c r="I912" s="233"/>
      <c r="J912" s="292"/>
      <c r="K912" s="65"/>
      <c r="L912" s="65"/>
      <c r="M912" s="65"/>
      <c r="N912" s="77"/>
      <c r="O912" s="66">
        <f t="shared" si="1557"/>
        <v>0</v>
      </c>
      <c r="P912" s="228"/>
      <c r="Q912" s="228"/>
      <c r="R912" s="228"/>
      <c r="S912" s="228"/>
      <c r="T912" s="228"/>
      <c r="W912" s="541"/>
    </row>
    <row r="913" spans="1:23" ht="12.75" customHeight="1">
      <c r="A913" s="229">
        <v>9</v>
      </c>
      <c r="B913" s="240" t="s">
        <v>379</v>
      </c>
      <c r="C913" s="240" t="s">
        <v>854</v>
      </c>
      <c r="D913" s="229" t="s">
        <v>31</v>
      </c>
      <c r="E913" s="242">
        <v>10</v>
      </c>
      <c r="F913" s="231">
        <f t="shared" ref="F913" si="1582">H913+J913+R913</f>
        <v>0.66491838000000003</v>
      </c>
      <c r="G913" s="233">
        <v>0.189</v>
      </c>
      <c r="H913" s="292">
        <f t="shared" ref="H913" si="1583">G913*$P$16/1000</f>
        <v>0.32551469999999999</v>
      </c>
      <c r="I913" s="233">
        <v>0.154</v>
      </c>
      <c r="J913" s="292">
        <f t="shared" ref="J913" si="1584">I913*$P$17/1000</f>
        <v>0.33940367999999999</v>
      </c>
      <c r="K913" s="65"/>
      <c r="L913" s="65"/>
      <c r="M913" s="65"/>
      <c r="N913" s="77"/>
      <c r="O913" s="66">
        <f t="shared" si="1557"/>
        <v>0</v>
      </c>
      <c r="P913" s="228">
        <f t="shared" ref="P913" si="1585">E913*F913</f>
        <v>6.6491838000000003</v>
      </c>
      <c r="Q913" s="228">
        <f t="shared" ref="Q913" si="1586">SUM(O913:O916)</f>
        <v>0</v>
      </c>
      <c r="R913" s="228">
        <f t="shared" ref="R913" si="1587">Q913*1.02*1.05*$R$22</f>
        <v>0</v>
      </c>
      <c r="S913" s="228">
        <f t="shared" ref="S913" si="1588">F913*$S$25</f>
        <v>0.77519402709392959</v>
      </c>
      <c r="T913" s="228">
        <f t="shared" ref="T913" si="1589">S913*E913</f>
        <v>7.7519402709392962</v>
      </c>
      <c r="W913" s="541">
        <v>7.7519402709392962</v>
      </c>
    </row>
    <row r="914" spans="1:23" ht="12.75" customHeight="1">
      <c r="A914" s="229"/>
      <c r="B914" s="240"/>
      <c r="C914" s="240"/>
      <c r="D914" s="229"/>
      <c r="E914" s="242"/>
      <c r="F914" s="231"/>
      <c r="G914" s="233"/>
      <c r="H914" s="292"/>
      <c r="I914" s="233"/>
      <c r="J914" s="292"/>
      <c r="K914" s="65"/>
      <c r="L914" s="65"/>
      <c r="M914" s="65"/>
      <c r="N914" s="77"/>
      <c r="O914" s="66">
        <f t="shared" si="1557"/>
        <v>0</v>
      </c>
      <c r="P914" s="228"/>
      <c r="Q914" s="228"/>
      <c r="R914" s="228"/>
      <c r="S914" s="228"/>
      <c r="T914" s="228"/>
      <c r="W914" s="541"/>
    </row>
    <row r="915" spans="1:23" ht="12.75" customHeight="1">
      <c r="A915" s="229"/>
      <c r="B915" s="240"/>
      <c r="C915" s="240"/>
      <c r="D915" s="229"/>
      <c r="E915" s="242"/>
      <c r="F915" s="231"/>
      <c r="G915" s="233"/>
      <c r="H915" s="292"/>
      <c r="I915" s="233"/>
      <c r="J915" s="292"/>
      <c r="K915" s="65"/>
      <c r="L915" s="65"/>
      <c r="M915" s="67"/>
      <c r="N915" s="77"/>
      <c r="O915" s="66">
        <f t="shared" si="1557"/>
        <v>0</v>
      </c>
      <c r="P915" s="228"/>
      <c r="Q915" s="228"/>
      <c r="R915" s="228"/>
      <c r="S915" s="228"/>
      <c r="T915" s="228"/>
      <c r="W915" s="541"/>
    </row>
    <row r="916" spans="1:23" ht="12.75" customHeight="1">
      <c r="A916" s="229"/>
      <c r="B916" s="240"/>
      <c r="C916" s="240"/>
      <c r="D916" s="229"/>
      <c r="E916" s="242"/>
      <c r="F916" s="231"/>
      <c r="G916" s="233"/>
      <c r="H916" s="292"/>
      <c r="I916" s="233"/>
      <c r="J916" s="292"/>
      <c r="K916" s="65"/>
      <c r="L916" s="65"/>
      <c r="M916" s="65"/>
      <c r="N916" s="77"/>
      <c r="O916" s="66">
        <f t="shared" si="1557"/>
        <v>0</v>
      </c>
      <c r="P916" s="228"/>
      <c r="Q916" s="228"/>
      <c r="R916" s="228"/>
      <c r="S916" s="228"/>
      <c r="T916" s="228"/>
      <c r="W916" s="541"/>
    </row>
    <row r="917" spans="1:23" ht="12.75" customHeight="1">
      <c r="A917" s="229">
        <v>10</v>
      </c>
      <c r="B917" s="230" t="s">
        <v>340</v>
      </c>
      <c r="C917" s="230" t="s">
        <v>855</v>
      </c>
      <c r="D917" s="280" t="s">
        <v>295</v>
      </c>
      <c r="E917" s="231">
        <v>0.5</v>
      </c>
      <c r="F917" s="231">
        <f t="shared" ref="F917" si="1590">H917+J917+R917</f>
        <v>2.6048736972068398</v>
      </c>
      <c r="G917" s="232">
        <v>0.93</v>
      </c>
      <c r="H917" s="292">
        <f t="shared" ref="H917" si="1591">G917*$P$16/1000</f>
        <v>1.601739</v>
      </c>
      <c r="I917" s="232">
        <v>0.16</v>
      </c>
      <c r="J917" s="292">
        <f t="shared" ref="J917" si="1592">I917*$P$17/1000</f>
        <v>0.35262720000000003</v>
      </c>
      <c r="K917" s="34" t="s">
        <v>327</v>
      </c>
      <c r="L917" s="34" t="s">
        <v>32</v>
      </c>
      <c r="M917" s="34">
        <v>3.2500000000000001E-2</v>
      </c>
      <c r="N917" s="34">
        <v>17.631</v>
      </c>
      <c r="O917" s="66">
        <f t="shared" si="1557"/>
        <v>0.5730075</v>
      </c>
      <c r="P917" s="228">
        <f t="shared" ref="P917" si="1593">E917*F917</f>
        <v>1.3024368486034199</v>
      </c>
      <c r="Q917" s="228">
        <f t="shared" ref="Q917" si="1594">SUM(O917:O920)</f>
        <v>0.5745207</v>
      </c>
      <c r="R917" s="228">
        <f t="shared" ref="R917" si="1595">Q917*1.02*1.05*$R$22</f>
        <v>0.65050749720683998</v>
      </c>
      <c r="S917" s="228">
        <f t="shared" ref="S917" si="1596">F917*$S$25</f>
        <v>3.0368878228465026</v>
      </c>
      <c r="T917" s="228">
        <f t="shared" ref="T917" si="1597">S917*E917</f>
        <v>1.5184439114232513</v>
      </c>
      <c r="W917" s="541">
        <v>1.5184439114232513</v>
      </c>
    </row>
    <row r="918" spans="1:23" ht="12.75" customHeight="1">
      <c r="A918" s="229"/>
      <c r="B918" s="230"/>
      <c r="C918" s="230"/>
      <c r="D918" s="280"/>
      <c r="E918" s="231"/>
      <c r="F918" s="231"/>
      <c r="G918" s="232"/>
      <c r="H918" s="292"/>
      <c r="I918" s="232"/>
      <c r="J918" s="292"/>
      <c r="K918" s="22"/>
      <c r="L918" s="22"/>
      <c r="M918" s="34"/>
      <c r="N918" s="34"/>
      <c r="O918" s="66">
        <f t="shared" si="1557"/>
        <v>0</v>
      </c>
      <c r="P918" s="228"/>
      <c r="Q918" s="228"/>
      <c r="R918" s="228"/>
      <c r="S918" s="228"/>
      <c r="T918" s="228"/>
      <c r="W918" s="541"/>
    </row>
    <row r="919" spans="1:23" ht="12.75" customHeight="1">
      <c r="A919" s="229"/>
      <c r="B919" s="230"/>
      <c r="C919" s="230"/>
      <c r="D919" s="280"/>
      <c r="E919" s="231"/>
      <c r="F919" s="231"/>
      <c r="G919" s="232"/>
      <c r="H919" s="292"/>
      <c r="I919" s="232"/>
      <c r="J919" s="292"/>
      <c r="K919" s="22" t="s">
        <v>56</v>
      </c>
      <c r="L919" s="22" t="s">
        <v>44</v>
      </c>
      <c r="M919" s="34">
        <v>9.7000000000000003E-3</v>
      </c>
      <c r="N919" s="34">
        <v>0.156</v>
      </c>
      <c r="O919" s="66">
        <f t="shared" si="1557"/>
        <v>1.5132000000000001E-3</v>
      </c>
      <c r="P919" s="228"/>
      <c r="Q919" s="228"/>
      <c r="R919" s="228"/>
      <c r="S919" s="228"/>
      <c r="T919" s="228"/>
      <c r="W919" s="541"/>
    </row>
    <row r="920" spans="1:23" ht="12.75" customHeight="1">
      <c r="A920" s="229"/>
      <c r="B920" s="230"/>
      <c r="C920" s="230"/>
      <c r="D920" s="280"/>
      <c r="E920" s="231"/>
      <c r="F920" s="231"/>
      <c r="G920" s="232"/>
      <c r="H920" s="292"/>
      <c r="I920" s="232"/>
      <c r="J920" s="292"/>
      <c r="K920" s="22"/>
      <c r="L920" s="22"/>
      <c r="M920" s="22"/>
      <c r="N920" s="34"/>
      <c r="O920" s="66">
        <f t="shared" si="1557"/>
        <v>0</v>
      </c>
      <c r="P920" s="228"/>
      <c r="Q920" s="228"/>
      <c r="R920" s="228"/>
      <c r="S920" s="228"/>
      <c r="T920" s="228"/>
      <c r="W920" s="541"/>
    </row>
    <row r="921" spans="1:23" ht="12.75" customHeight="1">
      <c r="A921" s="229">
        <v>11</v>
      </c>
      <c r="B921" s="230" t="s">
        <v>342</v>
      </c>
      <c r="C921" s="230" t="s">
        <v>856</v>
      </c>
      <c r="D921" s="280" t="s">
        <v>295</v>
      </c>
      <c r="E921" s="231">
        <v>0.5</v>
      </c>
      <c r="F921" s="231">
        <f t="shared" ref="F921" si="1598">H921+J921+R921</f>
        <v>1.253150009304</v>
      </c>
      <c r="G921" s="232">
        <v>0.39700000000000002</v>
      </c>
      <c r="H921" s="292">
        <f t="shared" ref="H921" si="1599">G921*$P$16/1000</f>
        <v>0.6837531</v>
      </c>
      <c r="I921" s="232">
        <v>0.01</v>
      </c>
      <c r="J921" s="292">
        <f t="shared" ref="J921" si="1600">I921*$P$17/1000</f>
        <v>2.2039200000000002E-2</v>
      </c>
      <c r="K921" s="22" t="s">
        <v>344</v>
      </c>
      <c r="L921" s="22" t="s">
        <v>35</v>
      </c>
      <c r="M921" s="34">
        <v>0.63</v>
      </c>
      <c r="N921" s="77">
        <v>0.58299999999999996</v>
      </c>
      <c r="O921" s="66">
        <f t="shared" si="1557"/>
        <v>0.36729000000000001</v>
      </c>
      <c r="P921" s="228">
        <f t="shared" ref="P921" si="1601">E921*F921</f>
        <v>0.626575004652</v>
      </c>
      <c r="Q921" s="228">
        <f t="shared" ref="Q921" si="1602">SUM(O921:O924)</f>
        <v>0.48342000000000002</v>
      </c>
      <c r="R921" s="228">
        <f t="shared" ref="R921" si="1603">Q921*1.02*1.05*$R$22</f>
        <v>0.54735770930399996</v>
      </c>
      <c r="S921" s="228">
        <f t="shared" ref="S921" si="1604">F921*$S$25</f>
        <v>1.4609829288598746</v>
      </c>
      <c r="T921" s="228">
        <f t="shared" ref="T921" si="1605">S921*E921</f>
        <v>0.73049146442993729</v>
      </c>
      <c r="W921" s="541">
        <v>0.73049146442993729</v>
      </c>
    </row>
    <row r="922" spans="1:23" ht="12.75" customHeight="1">
      <c r="A922" s="229"/>
      <c r="B922" s="230"/>
      <c r="C922" s="230"/>
      <c r="D922" s="280"/>
      <c r="E922" s="231"/>
      <c r="F922" s="231"/>
      <c r="G922" s="232"/>
      <c r="H922" s="292"/>
      <c r="I922" s="232"/>
      <c r="J922" s="292"/>
      <c r="K922" s="22"/>
      <c r="L922" s="22"/>
      <c r="M922" s="34"/>
      <c r="N922" s="34"/>
      <c r="O922" s="66">
        <f t="shared" si="1557"/>
        <v>0</v>
      </c>
      <c r="P922" s="228"/>
      <c r="Q922" s="228"/>
      <c r="R922" s="228"/>
      <c r="S922" s="228"/>
      <c r="T922" s="228"/>
      <c r="W922" s="541"/>
    </row>
    <row r="923" spans="1:23" ht="12.75" customHeight="1">
      <c r="A923" s="229"/>
      <c r="B923" s="230"/>
      <c r="C923" s="230"/>
      <c r="D923" s="280"/>
      <c r="E923" s="231"/>
      <c r="F923" s="231"/>
      <c r="G923" s="232"/>
      <c r="H923" s="292"/>
      <c r="I923" s="232"/>
      <c r="J923" s="292"/>
      <c r="K923" s="22" t="s">
        <v>345</v>
      </c>
      <c r="L923" s="22" t="s">
        <v>35</v>
      </c>
      <c r="M923" s="34">
        <v>0.79</v>
      </c>
      <c r="N923" s="77">
        <v>0.14699999999999999</v>
      </c>
      <c r="O923" s="66">
        <f t="shared" si="1557"/>
        <v>0.11613</v>
      </c>
      <c r="P923" s="228"/>
      <c r="Q923" s="228"/>
      <c r="R923" s="228"/>
      <c r="S923" s="228"/>
      <c r="T923" s="228"/>
      <c r="W923" s="541"/>
    </row>
    <row r="924" spans="1:23" ht="12.75" customHeight="1">
      <c r="A924" s="229"/>
      <c r="B924" s="230"/>
      <c r="C924" s="230"/>
      <c r="D924" s="280"/>
      <c r="E924" s="231"/>
      <c r="F924" s="231"/>
      <c r="G924" s="232"/>
      <c r="H924" s="292"/>
      <c r="I924" s="232"/>
      <c r="J924" s="292"/>
      <c r="K924" s="22"/>
      <c r="L924" s="22"/>
      <c r="M924" s="22"/>
      <c r="N924" s="34"/>
      <c r="O924" s="66">
        <f t="shared" si="1557"/>
        <v>0</v>
      </c>
      <c r="P924" s="228"/>
      <c r="Q924" s="228"/>
      <c r="R924" s="228"/>
      <c r="S924" s="228"/>
      <c r="T924" s="228"/>
      <c r="W924" s="541"/>
    </row>
    <row r="925" spans="1:23" ht="12.75" customHeight="1">
      <c r="A925" s="229">
        <v>12</v>
      </c>
      <c r="B925" s="230" t="s">
        <v>34</v>
      </c>
      <c r="C925" s="230" t="s">
        <v>381</v>
      </c>
      <c r="D925" s="280" t="s">
        <v>31</v>
      </c>
      <c r="E925" s="281">
        <v>40</v>
      </c>
      <c r="F925" s="231">
        <f t="shared" ref="F925" si="1606">H925+J925+R925</f>
        <v>1.6983917999999997E-2</v>
      </c>
      <c r="G925" s="232"/>
      <c r="H925" s="292">
        <f t="shared" ref="H925" si="1607">G925*$P$16/1000</f>
        <v>0</v>
      </c>
      <c r="I925" s="232"/>
      <c r="J925" s="292">
        <f t="shared" ref="J925" si="1608">I925*$P$17/1000</f>
        <v>0</v>
      </c>
      <c r="K925" s="22" t="s">
        <v>382</v>
      </c>
      <c r="L925" s="34" t="s">
        <v>31</v>
      </c>
      <c r="M925" s="34">
        <v>1</v>
      </c>
      <c r="N925" s="34">
        <v>1.4999999999999999E-2</v>
      </c>
      <c r="O925" s="66">
        <f t="shared" si="1557"/>
        <v>1.4999999999999999E-2</v>
      </c>
      <c r="P925" s="228">
        <f t="shared" ref="P925" si="1609">E925*F925</f>
        <v>0.67935671999999991</v>
      </c>
      <c r="Q925" s="228">
        <f t="shared" ref="Q925" si="1610">SUM(O925:O928)</f>
        <v>1.4999999999999999E-2</v>
      </c>
      <c r="R925" s="228">
        <f t="shared" ref="R925" si="1611">Q925*1.02*1.05*$R$22</f>
        <v>1.6983917999999997E-2</v>
      </c>
      <c r="S925" s="228">
        <f t="shared" ref="S925" si="1612">F925*$S$25</f>
        <v>1.9800673565758667E-2</v>
      </c>
      <c r="T925" s="228">
        <f t="shared" ref="T925" si="1613">S925*E925</f>
        <v>0.79202694263034668</v>
      </c>
      <c r="W925" s="541">
        <v>0.79202694263034668</v>
      </c>
    </row>
    <row r="926" spans="1:23" ht="12.75" customHeight="1">
      <c r="A926" s="229"/>
      <c r="B926" s="230"/>
      <c r="C926" s="230"/>
      <c r="D926" s="280"/>
      <c r="E926" s="281"/>
      <c r="F926" s="231"/>
      <c r="G926" s="232"/>
      <c r="H926" s="292"/>
      <c r="I926" s="232"/>
      <c r="J926" s="292"/>
      <c r="K926" s="22"/>
      <c r="L926" s="22"/>
      <c r="M926" s="22"/>
      <c r="N926" s="34"/>
      <c r="O926" s="66">
        <f t="shared" si="1557"/>
        <v>0</v>
      </c>
      <c r="P926" s="228"/>
      <c r="Q926" s="228"/>
      <c r="R926" s="228"/>
      <c r="S926" s="228"/>
      <c r="T926" s="228"/>
      <c r="W926" s="541"/>
    </row>
    <row r="927" spans="1:23" ht="12.75" customHeight="1">
      <c r="A927" s="229"/>
      <c r="B927" s="230"/>
      <c r="C927" s="230"/>
      <c r="D927" s="280"/>
      <c r="E927" s="281"/>
      <c r="F927" s="231"/>
      <c r="G927" s="232"/>
      <c r="H927" s="292"/>
      <c r="I927" s="232"/>
      <c r="J927" s="292"/>
      <c r="K927" s="22"/>
      <c r="L927" s="22"/>
      <c r="M927" s="23"/>
      <c r="N927" s="34"/>
      <c r="O927" s="66">
        <f t="shared" si="1557"/>
        <v>0</v>
      </c>
      <c r="P927" s="228"/>
      <c r="Q927" s="228"/>
      <c r="R927" s="228"/>
      <c r="S927" s="228"/>
      <c r="T927" s="228"/>
      <c r="W927" s="541"/>
    </row>
    <row r="928" spans="1:23" ht="12.75" customHeight="1">
      <c r="A928" s="229"/>
      <c r="B928" s="230"/>
      <c r="C928" s="230"/>
      <c r="D928" s="280"/>
      <c r="E928" s="281"/>
      <c r="F928" s="231"/>
      <c r="G928" s="232"/>
      <c r="H928" s="292"/>
      <c r="I928" s="232"/>
      <c r="J928" s="292"/>
      <c r="K928" s="22"/>
      <c r="L928" s="22"/>
      <c r="M928" s="22"/>
      <c r="N928" s="34"/>
      <c r="O928" s="66">
        <f t="shared" si="1557"/>
        <v>0</v>
      </c>
      <c r="P928" s="228"/>
      <c r="Q928" s="228"/>
      <c r="R928" s="228"/>
      <c r="S928" s="228"/>
      <c r="T928" s="228"/>
      <c r="W928" s="541"/>
    </row>
    <row r="929" spans="1:23" ht="12.75" customHeight="1">
      <c r="A929" s="347"/>
      <c r="B929" s="348"/>
      <c r="C929" s="349" t="s">
        <v>458</v>
      </c>
      <c r="D929" s="347"/>
      <c r="E929" s="350"/>
      <c r="F929" s="351"/>
      <c r="G929" s="344"/>
      <c r="H929" s="345"/>
      <c r="I929" s="344"/>
      <c r="J929" s="345"/>
      <c r="K929" s="37"/>
      <c r="L929" s="37"/>
      <c r="M929" s="37"/>
      <c r="N929" s="38"/>
      <c r="O929" s="39"/>
      <c r="P929" s="345"/>
      <c r="Q929" s="345"/>
      <c r="R929" s="345"/>
      <c r="S929" s="345"/>
      <c r="T929" s="346">
        <f>SUM(T881:T928)</f>
        <v>69.349381495660765</v>
      </c>
      <c r="W929" s="541"/>
    </row>
    <row r="930" spans="1:23" ht="12.75" customHeight="1">
      <c r="A930" s="347"/>
      <c r="B930" s="348"/>
      <c r="C930" s="349"/>
      <c r="D930" s="347"/>
      <c r="E930" s="350"/>
      <c r="F930" s="352"/>
      <c r="G930" s="344"/>
      <c r="H930" s="345"/>
      <c r="I930" s="344"/>
      <c r="J930" s="345"/>
      <c r="K930" s="37"/>
      <c r="L930" s="37"/>
      <c r="M930" s="37"/>
      <c r="N930" s="38"/>
      <c r="O930" s="39"/>
      <c r="P930" s="345"/>
      <c r="Q930" s="345"/>
      <c r="R930" s="345"/>
      <c r="S930" s="345"/>
      <c r="T930" s="346"/>
      <c r="W930" s="541"/>
    </row>
    <row r="931" spans="1:23" ht="12.75" customHeight="1">
      <c r="A931" s="347"/>
      <c r="B931" s="348"/>
      <c r="C931" s="349"/>
      <c r="D931" s="347"/>
      <c r="E931" s="350"/>
      <c r="F931" s="352"/>
      <c r="G931" s="344"/>
      <c r="H931" s="345"/>
      <c r="I931" s="344"/>
      <c r="J931" s="345"/>
      <c r="K931" s="37"/>
      <c r="L931" s="37"/>
      <c r="M931" s="40"/>
      <c r="N931" s="38"/>
      <c r="O931" s="39"/>
      <c r="P931" s="345"/>
      <c r="Q931" s="345"/>
      <c r="R931" s="345"/>
      <c r="S931" s="345"/>
      <c r="T931" s="346"/>
      <c r="W931" s="541"/>
    </row>
    <row r="932" spans="1:23" ht="12.75" customHeight="1">
      <c r="A932" s="347"/>
      <c r="B932" s="348"/>
      <c r="C932" s="349"/>
      <c r="D932" s="347"/>
      <c r="E932" s="350"/>
      <c r="F932" s="353"/>
      <c r="G932" s="344"/>
      <c r="H932" s="345"/>
      <c r="I932" s="344"/>
      <c r="J932" s="345"/>
      <c r="K932" s="37"/>
      <c r="L932" s="37"/>
      <c r="M932" s="37"/>
      <c r="N932" s="38"/>
      <c r="O932" s="39"/>
      <c r="P932" s="345"/>
      <c r="Q932" s="345"/>
      <c r="R932" s="345"/>
      <c r="S932" s="345"/>
      <c r="T932" s="346"/>
      <c r="W932" s="541"/>
    </row>
    <row r="933" spans="1:23" ht="12.75" customHeight="1">
      <c r="A933" s="347"/>
      <c r="B933" s="348"/>
      <c r="C933" s="349" t="s">
        <v>459</v>
      </c>
      <c r="D933" s="347"/>
      <c r="E933" s="350"/>
      <c r="F933" s="351"/>
      <c r="G933" s="344"/>
      <c r="H933" s="345"/>
      <c r="I933" s="344"/>
      <c r="J933" s="345"/>
      <c r="K933" s="37"/>
      <c r="L933" s="37"/>
      <c r="M933" s="37"/>
      <c r="N933" s="38"/>
      <c r="O933" s="39"/>
      <c r="P933" s="345"/>
      <c r="Q933" s="345"/>
      <c r="R933" s="345"/>
      <c r="S933" s="345"/>
      <c r="T933" s="340" t="e">
        <f>(T929*100%)/'N46 Cav-Nax (Taron)'!T1113</f>
        <v>#REF!</v>
      </c>
      <c r="W933" s="541"/>
    </row>
    <row r="934" spans="1:23" ht="12.75" customHeight="1">
      <c r="A934" s="347"/>
      <c r="B934" s="348"/>
      <c r="C934" s="349"/>
      <c r="D934" s="347"/>
      <c r="E934" s="350"/>
      <c r="F934" s="352"/>
      <c r="G934" s="344"/>
      <c r="H934" s="345"/>
      <c r="I934" s="344"/>
      <c r="J934" s="345"/>
      <c r="K934" s="37"/>
      <c r="L934" s="37"/>
      <c r="M934" s="37"/>
      <c r="N934" s="38"/>
      <c r="O934" s="39"/>
      <c r="P934" s="345"/>
      <c r="Q934" s="345"/>
      <c r="R934" s="345"/>
      <c r="S934" s="345"/>
      <c r="T934" s="340"/>
      <c r="W934" s="541"/>
    </row>
    <row r="935" spans="1:23" ht="12.75" customHeight="1">
      <c r="A935" s="347"/>
      <c r="B935" s="348"/>
      <c r="C935" s="349"/>
      <c r="D935" s="347"/>
      <c r="E935" s="350"/>
      <c r="F935" s="352"/>
      <c r="G935" s="344"/>
      <c r="H935" s="345"/>
      <c r="I935" s="344"/>
      <c r="J935" s="345"/>
      <c r="K935" s="37"/>
      <c r="L935" s="37"/>
      <c r="M935" s="40"/>
      <c r="N935" s="38"/>
      <c r="O935" s="39"/>
      <c r="P935" s="345"/>
      <c r="Q935" s="345"/>
      <c r="R935" s="345"/>
      <c r="S935" s="345"/>
      <c r="T935" s="340"/>
      <c r="W935" s="541"/>
    </row>
    <row r="936" spans="1:23" ht="12.75" customHeight="1">
      <c r="A936" s="347"/>
      <c r="B936" s="348"/>
      <c r="C936" s="349"/>
      <c r="D936" s="347"/>
      <c r="E936" s="350"/>
      <c r="F936" s="353"/>
      <c r="G936" s="344"/>
      <c r="H936" s="345"/>
      <c r="I936" s="344"/>
      <c r="J936" s="345"/>
      <c r="K936" s="37"/>
      <c r="L936" s="37"/>
      <c r="M936" s="37"/>
      <c r="N936" s="38"/>
      <c r="O936" s="39"/>
      <c r="P936" s="345"/>
      <c r="Q936" s="345"/>
      <c r="R936" s="345"/>
      <c r="S936" s="345"/>
      <c r="T936" s="340"/>
      <c r="W936" s="541"/>
    </row>
    <row r="937" spans="1:23" ht="12.75" customHeight="1">
      <c r="A937" s="229"/>
      <c r="B937" s="240"/>
      <c r="C937" s="250" t="s">
        <v>909</v>
      </c>
      <c r="D937" s="229"/>
      <c r="E937" s="242"/>
      <c r="F937" s="224"/>
      <c r="G937" s="271"/>
      <c r="H937" s="228"/>
      <c r="I937" s="233"/>
      <c r="J937" s="228"/>
      <c r="K937" s="65"/>
      <c r="L937" s="65"/>
      <c r="M937" s="65"/>
      <c r="N937" s="77"/>
      <c r="O937" s="66"/>
      <c r="P937" s="228"/>
      <c r="Q937" s="228"/>
      <c r="R937" s="228"/>
      <c r="S937" s="228">
        <f t="shared" ref="S937" si="1614">F937*$S$25</f>
        <v>0</v>
      </c>
      <c r="T937" s="228">
        <f t="shared" ref="T937" si="1615">S937*E937</f>
        <v>0</v>
      </c>
      <c r="W937" s="541"/>
    </row>
    <row r="938" spans="1:23" ht="12.75" customHeight="1">
      <c r="A938" s="229"/>
      <c r="B938" s="240"/>
      <c r="C938" s="250"/>
      <c r="D938" s="229"/>
      <c r="E938" s="242"/>
      <c r="F938" s="224"/>
      <c r="G938" s="271"/>
      <c r="H938" s="228"/>
      <c r="I938" s="233"/>
      <c r="J938" s="228"/>
      <c r="K938" s="65"/>
      <c r="L938" s="65"/>
      <c r="M938" s="65"/>
      <c r="N938" s="77"/>
      <c r="O938" s="66"/>
      <c r="P938" s="228"/>
      <c r="Q938" s="228"/>
      <c r="R938" s="228"/>
      <c r="S938" s="228"/>
      <c r="T938" s="228"/>
      <c r="W938" s="541"/>
    </row>
    <row r="939" spans="1:23" ht="12.75" customHeight="1">
      <c r="A939" s="229"/>
      <c r="B939" s="240"/>
      <c r="C939" s="250"/>
      <c r="D939" s="229"/>
      <c r="E939" s="242"/>
      <c r="F939" s="224"/>
      <c r="G939" s="271"/>
      <c r="H939" s="228"/>
      <c r="I939" s="233"/>
      <c r="J939" s="228"/>
      <c r="K939" s="65"/>
      <c r="L939" s="65"/>
      <c r="M939" s="67"/>
      <c r="N939" s="77"/>
      <c r="O939" s="66"/>
      <c r="P939" s="228"/>
      <c r="Q939" s="228"/>
      <c r="R939" s="228"/>
      <c r="S939" s="228"/>
      <c r="T939" s="228"/>
      <c r="W939" s="541"/>
    </row>
    <row r="940" spans="1:23" ht="12.75" customHeight="1">
      <c r="A940" s="229"/>
      <c r="B940" s="240"/>
      <c r="C940" s="250"/>
      <c r="D940" s="229"/>
      <c r="E940" s="242"/>
      <c r="F940" s="224"/>
      <c r="G940" s="271"/>
      <c r="H940" s="228"/>
      <c r="I940" s="233"/>
      <c r="J940" s="228"/>
      <c r="K940" s="65"/>
      <c r="L940" s="65"/>
      <c r="M940" s="65"/>
      <c r="N940" s="77"/>
      <c r="O940" s="66"/>
      <c r="P940" s="228"/>
      <c r="Q940" s="228"/>
      <c r="R940" s="228"/>
      <c r="S940" s="228"/>
      <c r="T940" s="228"/>
      <c r="W940" s="541"/>
    </row>
    <row r="941" spans="1:23" ht="12.75" customHeight="1">
      <c r="A941" s="229">
        <v>1</v>
      </c>
      <c r="B941" s="230" t="s">
        <v>858</v>
      </c>
      <c r="C941" s="230" t="s">
        <v>860</v>
      </c>
      <c r="D941" s="280" t="s">
        <v>40</v>
      </c>
      <c r="E941" s="280">
        <v>25</v>
      </c>
      <c r="F941" s="224">
        <f t="shared" ref="F941" si="1616">H941+J941+R941</f>
        <v>1.7504544899999999</v>
      </c>
      <c r="G941" s="287">
        <v>0.41</v>
      </c>
      <c r="H941" s="228">
        <f t="shared" ref="H941" si="1617">G941*$P$16/1000</f>
        <v>0.70614299999999997</v>
      </c>
      <c r="I941" s="287">
        <v>0.05</v>
      </c>
      <c r="J941" s="228">
        <f t="shared" ref="J941" si="1618">I941*$P$17/1000</f>
        <v>0.11019600000000002</v>
      </c>
      <c r="K941" s="34" t="s">
        <v>76</v>
      </c>
      <c r="L941" s="34" t="s">
        <v>40</v>
      </c>
      <c r="M941" s="34">
        <v>1</v>
      </c>
      <c r="N941" s="129">
        <v>0.82499999999999996</v>
      </c>
      <c r="O941" s="66">
        <f t="shared" ref="O941:O1004" si="1619">M941*N941</f>
        <v>0.82499999999999996</v>
      </c>
      <c r="P941" s="228">
        <f t="shared" ref="P941" si="1620">E941*F941</f>
        <v>43.761362249999998</v>
      </c>
      <c r="Q941" s="228">
        <f t="shared" ref="Q941" si="1621">SUM(O941:O944)</f>
        <v>0.82499999999999996</v>
      </c>
      <c r="R941" s="228">
        <f t="shared" ref="R941" si="1622">Q941*1.02*1.05*$R$22</f>
        <v>0.93411548999999994</v>
      </c>
      <c r="S941" s="228">
        <f t="shared" ref="S941" si="1623">F941*$S$25</f>
        <v>2.0407645602273026</v>
      </c>
      <c r="T941" s="228">
        <f t="shared" ref="T941" si="1624">S941*E941</f>
        <v>51.019114005682567</v>
      </c>
      <c r="W941" s="541">
        <v>51.019114005682567</v>
      </c>
    </row>
    <row r="942" spans="1:23" ht="12.75" customHeight="1">
      <c r="A942" s="229"/>
      <c r="B942" s="230"/>
      <c r="C942" s="230"/>
      <c r="D942" s="280"/>
      <c r="E942" s="280"/>
      <c r="F942" s="224"/>
      <c r="G942" s="287"/>
      <c r="H942" s="228"/>
      <c r="I942" s="287"/>
      <c r="J942" s="228"/>
      <c r="K942" s="22"/>
      <c r="L942" s="22"/>
      <c r="M942" s="22"/>
      <c r="N942" s="129"/>
      <c r="O942" s="66">
        <f t="shared" si="1619"/>
        <v>0</v>
      </c>
      <c r="P942" s="228"/>
      <c r="Q942" s="228"/>
      <c r="R942" s="228"/>
      <c r="S942" s="228"/>
      <c r="T942" s="228"/>
      <c r="W942" s="541"/>
    </row>
    <row r="943" spans="1:23" ht="12.75" customHeight="1">
      <c r="A943" s="229"/>
      <c r="B943" s="230"/>
      <c r="C943" s="230"/>
      <c r="D943" s="280"/>
      <c r="E943" s="280"/>
      <c r="F943" s="224"/>
      <c r="G943" s="287"/>
      <c r="H943" s="228"/>
      <c r="I943" s="287"/>
      <c r="J943" s="228"/>
      <c r="K943" s="22"/>
      <c r="L943" s="22"/>
      <c r="M943" s="22"/>
      <c r="N943" s="129"/>
      <c r="O943" s="66">
        <f t="shared" si="1619"/>
        <v>0</v>
      </c>
      <c r="P943" s="228"/>
      <c r="Q943" s="228"/>
      <c r="R943" s="228"/>
      <c r="S943" s="228"/>
      <c r="T943" s="228"/>
      <c r="W943" s="541"/>
    </row>
    <row r="944" spans="1:23" ht="12.75" customHeight="1">
      <c r="A944" s="229"/>
      <c r="B944" s="230"/>
      <c r="C944" s="230"/>
      <c r="D944" s="280"/>
      <c r="E944" s="280"/>
      <c r="F944" s="224"/>
      <c r="G944" s="287"/>
      <c r="H944" s="228"/>
      <c r="I944" s="287"/>
      <c r="J944" s="228"/>
      <c r="K944" s="22"/>
      <c r="L944" s="22"/>
      <c r="M944" s="22"/>
      <c r="N944" s="129"/>
      <c r="O944" s="66">
        <f t="shared" si="1619"/>
        <v>0</v>
      </c>
      <c r="P944" s="228"/>
      <c r="Q944" s="228"/>
      <c r="R944" s="228"/>
      <c r="S944" s="228"/>
      <c r="T944" s="228"/>
      <c r="W944" s="541"/>
    </row>
    <row r="945" spans="1:23" ht="12.75" customHeight="1">
      <c r="A945" s="229">
        <v>2</v>
      </c>
      <c r="B945" s="230" t="s">
        <v>861</v>
      </c>
      <c r="C945" s="230" t="s">
        <v>862</v>
      </c>
      <c r="D945" s="280" t="s">
        <v>40</v>
      </c>
      <c r="E945" s="280">
        <v>8</v>
      </c>
      <c r="F945" s="224">
        <f t="shared" ref="F945" si="1625">H945+J945+R945</f>
        <v>6.8805342912</v>
      </c>
      <c r="G945" s="287">
        <v>0.74</v>
      </c>
      <c r="H945" s="228">
        <f t="shared" ref="H945" si="1626">G945*$P$16/1000</f>
        <v>1.274502</v>
      </c>
      <c r="I945" s="287">
        <v>0.09</v>
      </c>
      <c r="J945" s="228">
        <f t="shared" ref="J945" si="1627">I945*$P$17/1000</f>
        <v>0.1983528</v>
      </c>
      <c r="K945" s="34" t="s">
        <v>76</v>
      </c>
      <c r="L945" s="34" t="s">
        <v>40</v>
      </c>
      <c r="M945" s="34">
        <v>1</v>
      </c>
      <c r="N945" s="129">
        <v>4.7759999999999998</v>
      </c>
      <c r="O945" s="66">
        <f t="shared" si="1619"/>
        <v>4.7759999999999998</v>
      </c>
      <c r="P945" s="228">
        <f t="shared" ref="P945" si="1628">E945*F945</f>
        <v>55.0442743296</v>
      </c>
      <c r="Q945" s="228">
        <f t="shared" ref="Q945" si="1629">SUM(O945:O948)</f>
        <v>4.7759999999999998</v>
      </c>
      <c r="R945" s="228">
        <f t="shared" ref="R945" si="1630">Q945*1.02*1.05*$R$22</f>
        <v>5.4076794911999997</v>
      </c>
      <c r="S945" s="228">
        <f t="shared" ref="S945" si="1631">F945*$S$25</f>
        <v>8.0216598701230133</v>
      </c>
      <c r="T945" s="228">
        <f t="shared" ref="T945" si="1632">S945*E945</f>
        <v>64.173278960984106</v>
      </c>
      <c r="W945" s="541">
        <v>64.173278960984106</v>
      </c>
    </row>
    <row r="946" spans="1:23" ht="12.75" customHeight="1">
      <c r="A946" s="229"/>
      <c r="B946" s="230"/>
      <c r="C946" s="230"/>
      <c r="D946" s="280"/>
      <c r="E946" s="280"/>
      <c r="F946" s="224"/>
      <c r="G946" s="287"/>
      <c r="H946" s="228"/>
      <c r="I946" s="287"/>
      <c r="J946" s="228"/>
      <c r="K946" s="22"/>
      <c r="L946" s="22"/>
      <c r="M946" s="22"/>
      <c r="N946" s="129"/>
      <c r="O946" s="66">
        <f t="shared" si="1619"/>
        <v>0</v>
      </c>
      <c r="P946" s="228"/>
      <c r="Q946" s="228"/>
      <c r="R946" s="228"/>
      <c r="S946" s="228"/>
      <c r="T946" s="228"/>
      <c r="W946" s="541"/>
    </row>
    <row r="947" spans="1:23" ht="12.75" customHeight="1">
      <c r="A947" s="229"/>
      <c r="B947" s="230"/>
      <c r="C947" s="230"/>
      <c r="D947" s="280"/>
      <c r="E947" s="280"/>
      <c r="F947" s="224"/>
      <c r="G947" s="287"/>
      <c r="H947" s="228"/>
      <c r="I947" s="287"/>
      <c r="J947" s="228"/>
      <c r="K947" s="22"/>
      <c r="L947" s="22"/>
      <c r="M947" s="22"/>
      <c r="N947" s="129"/>
      <c r="O947" s="66">
        <f t="shared" si="1619"/>
        <v>0</v>
      </c>
      <c r="P947" s="228"/>
      <c r="Q947" s="228"/>
      <c r="R947" s="228"/>
      <c r="S947" s="228"/>
      <c r="T947" s="228"/>
      <c r="W947" s="541"/>
    </row>
    <row r="948" spans="1:23" ht="12.75" customHeight="1">
      <c r="A948" s="229"/>
      <c r="B948" s="230"/>
      <c r="C948" s="230"/>
      <c r="D948" s="280"/>
      <c r="E948" s="280"/>
      <c r="F948" s="224"/>
      <c r="G948" s="287"/>
      <c r="H948" s="228"/>
      <c r="I948" s="287"/>
      <c r="J948" s="228"/>
      <c r="K948" s="22"/>
      <c r="L948" s="22"/>
      <c r="M948" s="22"/>
      <c r="N948" s="129"/>
      <c r="O948" s="66">
        <f t="shared" si="1619"/>
        <v>0</v>
      </c>
      <c r="P948" s="228"/>
      <c r="Q948" s="228"/>
      <c r="R948" s="228"/>
      <c r="S948" s="228"/>
      <c r="T948" s="228"/>
      <c r="W948" s="541"/>
    </row>
    <row r="949" spans="1:23" ht="12.75" customHeight="1">
      <c r="A949" s="229">
        <v>3</v>
      </c>
      <c r="B949" s="230" t="s">
        <v>857</v>
      </c>
      <c r="C949" s="230" t="s">
        <v>863</v>
      </c>
      <c r="D949" s="280" t="s">
        <v>40</v>
      </c>
      <c r="E949" s="280">
        <v>9</v>
      </c>
      <c r="F949" s="224">
        <f t="shared" ref="F949" si="1633">H949+J949+R949</f>
        <v>1.4277600480000001</v>
      </c>
      <c r="G949" s="287">
        <v>0.41</v>
      </c>
      <c r="H949" s="228">
        <f t="shared" ref="H949" si="1634">G949*$P$16/1000</f>
        <v>0.70614299999999997</v>
      </c>
      <c r="I949" s="287">
        <v>0.05</v>
      </c>
      <c r="J949" s="228">
        <f t="shared" ref="J949" si="1635">I949*$P$17/1000</f>
        <v>0.11019600000000002</v>
      </c>
      <c r="K949" s="34" t="s">
        <v>76</v>
      </c>
      <c r="L949" s="34" t="s">
        <v>40</v>
      </c>
      <c r="M949" s="34">
        <v>1</v>
      </c>
      <c r="N949" s="129">
        <v>0.54</v>
      </c>
      <c r="O949" s="66">
        <f t="shared" si="1619"/>
        <v>0.54</v>
      </c>
      <c r="P949" s="228">
        <f t="shared" ref="P949" si="1636">E949*F949</f>
        <v>12.849840432000001</v>
      </c>
      <c r="Q949" s="228">
        <f t="shared" ref="Q949" si="1637">SUM(O949:O952)</f>
        <v>0.54</v>
      </c>
      <c r="R949" s="228">
        <f t="shared" ref="R949" si="1638">Q949*1.02*1.05*$R$22</f>
        <v>0.61142104800000008</v>
      </c>
      <c r="S949" s="228">
        <f t="shared" ref="S949" si="1639">F949*$S$25</f>
        <v>1.6645517624778883</v>
      </c>
      <c r="T949" s="228">
        <f t="shared" ref="T949" si="1640">S949*E949</f>
        <v>14.980965862300994</v>
      </c>
      <c r="W949" s="541">
        <v>14.980965862300994</v>
      </c>
    </row>
    <row r="950" spans="1:23" ht="12.75" customHeight="1">
      <c r="A950" s="229"/>
      <c r="B950" s="230"/>
      <c r="C950" s="230"/>
      <c r="D950" s="280"/>
      <c r="E950" s="280"/>
      <c r="F950" s="224"/>
      <c r="G950" s="287"/>
      <c r="H950" s="228"/>
      <c r="I950" s="287"/>
      <c r="J950" s="228"/>
      <c r="K950" s="22"/>
      <c r="L950" s="22"/>
      <c r="M950" s="22"/>
      <c r="N950" s="129"/>
      <c r="O950" s="66">
        <f t="shared" si="1619"/>
        <v>0</v>
      </c>
      <c r="P950" s="228"/>
      <c r="Q950" s="228"/>
      <c r="R950" s="228"/>
      <c r="S950" s="228"/>
      <c r="T950" s="228"/>
      <c r="W950" s="541"/>
    </row>
    <row r="951" spans="1:23" ht="12.75" customHeight="1">
      <c r="A951" s="229"/>
      <c r="B951" s="230"/>
      <c r="C951" s="230"/>
      <c r="D951" s="280"/>
      <c r="E951" s="280"/>
      <c r="F951" s="224"/>
      <c r="G951" s="287"/>
      <c r="H951" s="228"/>
      <c r="I951" s="287"/>
      <c r="J951" s="228"/>
      <c r="K951" s="22"/>
      <c r="L951" s="22"/>
      <c r="M951" s="22"/>
      <c r="N951" s="129"/>
      <c r="O951" s="66">
        <f t="shared" si="1619"/>
        <v>0</v>
      </c>
      <c r="P951" s="228"/>
      <c r="Q951" s="228"/>
      <c r="R951" s="228"/>
      <c r="S951" s="228"/>
      <c r="T951" s="228"/>
      <c r="W951" s="541"/>
    </row>
    <row r="952" spans="1:23" ht="12.75" customHeight="1">
      <c r="A952" s="229"/>
      <c r="B952" s="230"/>
      <c r="C952" s="230"/>
      <c r="D952" s="280"/>
      <c r="E952" s="280"/>
      <c r="F952" s="224"/>
      <c r="G952" s="287"/>
      <c r="H952" s="228"/>
      <c r="I952" s="287"/>
      <c r="J952" s="228"/>
      <c r="K952" s="22"/>
      <c r="L952" s="22"/>
      <c r="M952" s="22"/>
      <c r="N952" s="129"/>
      <c r="O952" s="66">
        <f t="shared" si="1619"/>
        <v>0</v>
      </c>
      <c r="P952" s="228"/>
      <c r="Q952" s="228"/>
      <c r="R952" s="228"/>
      <c r="S952" s="228"/>
      <c r="T952" s="228"/>
      <c r="W952" s="541"/>
    </row>
    <row r="953" spans="1:23" ht="12.75" customHeight="1">
      <c r="A953" s="229">
        <v>4</v>
      </c>
      <c r="B953" s="230" t="s">
        <v>579</v>
      </c>
      <c r="C953" s="230" t="s">
        <v>864</v>
      </c>
      <c r="D953" s="280" t="s">
        <v>31</v>
      </c>
      <c r="E953" s="281">
        <v>2</v>
      </c>
      <c r="F953" s="224">
        <f t="shared" ref="F953" si="1641">H953+J953+R953</f>
        <v>13.291075211999999</v>
      </c>
      <c r="G953" s="287">
        <v>0.97</v>
      </c>
      <c r="H953" s="228">
        <f t="shared" ref="H953" si="1642">G953*$P$16/1000</f>
        <v>1.6706309999999998</v>
      </c>
      <c r="I953" s="287">
        <v>0.13</v>
      </c>
      <c r="J953" s="228">
        <f t="shared" ref="J953" si="1643">I953*$P$17/1000</f>
        <v>0.28650960000000003</v>
      </c>
      <c r="K953" s="22" t="s">
        <v>401</v>
      </c>
      <c r="L953" s="22" t="s">
        <v>31</v>
      </c>
      <c r="M953" s="22">
        <v>1</v>
      </c>
      <c r="N953" s="34">
        <v>10.01</v>
      </c>
      <c r="O953" s="66">
        <f t="shared" si="1619"/>
        <v>10.01</v>
      </c>
      <c r="P953" s="228">
        <f t="shared" ref="P953" si="1644">E953*F953</f>
        <v>26.582150423999998</v>
      </c>
      <c r="Q953" s="228">
        <f t="shared" ref="Q953" si="1645">SUM(O953:O956)</f>
        <v>10.01</v>
      </c>
      <c r="R953" s="228">
        <f t="shared" ref="R953" si="1646">Q953*1.02*1.05*$R$22</f>
        <v>11.333934612</v>
      </c>
      <c r="S953" s="228">
        <f t="shared" ref="S953" si="1647">F953*$S$25</f>
        <v>15.49537872302249</v>
      </c>
      <c r="T953" s="228">
        <f t="shared" ref="T953" si="1648">S953*E953</f>
        <v>30.990757446044981</v>
      </c>
      <c r="W953" s="541">
        <v>30.990757446044981</v>
      </c>
    </row>
    <row r="954" spans="1:23" ht="12.75" customHeight="1">
      <c r="A954" s="229"/>
      <c r="B954" s="230"/>
      <c r="C954" s="230"/>
      <c r="D954" s="280"/>
      <c r="E954" s="281"/>
      <c r="F954" s="224"/>
      <c r="G954" s="287"/>
      <c r="H954" s="228"/>
      <c r="I954" s="287"/>
      <c r="J954" s="228"/>
      <c r="K954" s="22"/>
      <c r="L954" s="22"/>
      <c r="M954" s="22"/>
      <c r="N954" s="34"/>
      <c r="O954" s="66">
        <f t="shared" si="1619"/>
        <v>0</v>
      </c>
      <c r="P954" s="228"/>
      <c r="Q954" s="228"/>
      <c r="R954" s="228"/>
      <c r="S954" s="228"/>
      <c r="T954" s="228"/>
      <c r="W954" s="541"/>
    </row>
    <row r="955" spans="1:23" ht="12.75" customHeight="1">
      <c r="A955" s="229"/>
      <c r="B955" s="230"/>
      <c r="C955" s="230"/>
      <c r="D955" s="280"/>
      <c r="E955" s="281"/>
      <c r="F955" s="224"/>
      <c r="G955" s="287"/>
      <c r="H955" s="228"/>
      <c r="I955" s="287"/>
      <c r="J955" s="228"/>
      <c r="K955" s="22"/>
      <c r="L955" s="22"/>
      <c r="M955" s="23"/>
      <c r="N955" s="34"/>
      <c r="O955" s="66">
        <f t="shared" si="1619"/>
        <v>0</v>
      </c>
      <c r="P955" s="228"/>
      <c r="Q955" s="228"/>
      <c r="R955" s="228"/>
      <c r="S955" s="228"/>
      <c r="T955" s="228"/>
      <c r="W955" s="541"/>
    </row>
    <row r="956" spans="1:23" ht="12.75" customHeight="1">
      <c r="A956" s="229"/>
      <c r="B956" s="230"/>
      <c r="C956" s="230"/>
      <c r="D956" s="280"/>
      <c r="E956" s="281"/>
      <c r="F956" s="224"/>
      <c r="G956" s="287"/>
      <c r="H956" s="228"/>
      <c r="I956" s="287"/>
      <c r="J956" s="228"/>
      <c r="K956" s="22"/>
      <c r="L956" s="22"/>
      <c r="M956" s="22"/>
      <c r="N956" s="34"/>
      <c r="O956" s="66">
        <f t="shared" si="1619"/>
        <v>0</v>
      </c>
      <c r="P956" s="228"/>
      <c r="Q956" s="228"/>
      <c r="R956" s="228"/>
      <c r="S956" s="228"/>
      <c r="T956" s="228"/>
      <c r="W956" s="541"/>
    </row>
    <row r="957" spans="1:23" ht="12.75" customHeight="1">
      <c r="A957" s="229">
        <v>5</v>
      </c>
      <c r="B957" s="230" t="s">
        <v>416</v>
      </c>
      <c r="C957" s="230" t="s">
        <v>865</v>
      </c>
      <c r="D957" s="280" t="s">
        <v>31</v>
      </c>
      <c r="E957" s="281">
        <v>3</v>
      </c>
      <c r="F957" s="224">
        <f t="shared" ref="F957" si="1649">H957+J957+R957</f>
        <v>9.0903861599999995</v>
      </c>
      <c r="G957" s="287">
        <v>0.97</v>
      </c>
      <c r="H957" s="228">
        <f t="shared" ref="H957" si="1650">G957*$P$16/1000</f>
        <v>1.6706309999999998</v>
      </c>
      <c r="I957" s="287">
        <v>0.13</v>
      </c>
      <c r="J957" s="228">
        <f t="shared" ref="J957" si="1651">I957*$P$17/1000</f>
        <v>0.28650960000000003</v>
      </c>
      <c r="K957" s="22" t="s">
        <v>401</v>
      </c>
      <c r="L957" s="22" t="s">
        <v>31</v>
      </c>
      <c r="M957" s="22">
        <v>1</v>
      </c>
      <c r="N957" s="129">
        <v>6.3</v>
      </c>
      <c r="O957" s="66">
        <f t="shared" si="1619"/>
        <v>6.3</v>
      </c>
      <c r="P957" s="228">
        <f t="shared" ref="P957" si="1652">E957*F957</f>
        <v>27.271158479999997</v>
      </c>
      <c r="Q957" s="228">
        <f t="shared" ref="Q957" si="1653">SUM(O957:O960)</f>
        <v>6.3</v>
      </c>
      <c r="R957" s="228">
        <f t="shared" ref="R957" si="1654">Q957*1.02*1.05*$R$22</f>
        <v>7.1332455599999998</v>
      </c>
      <c r="S957" s="228">
        <f t="shared" ref="S957" si="1655">F957*$S$25</f>
        <v>10.59801212775818</v>
      </c>
      <c r="T957" s="228">
        <f t="shared" ref="T957" si="1656">S957*E957</f>
        <v>31.794036383274538</v>
      </c>
      <c r="W957" s="541">
        <v>31.794036383274538</v>
      </c>
    </row>
    <row r="958" spans="1:23" ht="12.75" customHeight="1">
      <c r="A958" s="229"/>
      <c r="B958" s="230"/>
      <c r="C958" s="230"/>
      <c r="D958" s="280"/>
      <c r="E958" s="281"/>
      <c r="F958" s="224"/>
      <c r="G958" s="287"/>
      <c r="H958" s="228"/>
      <c r="I958" s="287"/>
      <c r="J958" s="228"/>
      <c r="K958" s="22"/>
      <c r="L958" s="22"/>
      <c r="M958" s="22"/>
      <c r="N958" s="129"/>
      <c r="O958" s="66">
        <f t="shared" si="1619"/>
        <v>0</v>
      </c>
      <c r="P958" s="228"/>
      <c r="Q958" s="228"/>
      <c r="R958" s="228"/>
      <c r="S958" s="228"/>
      <c r="T958" s="228"/>
      <c r="W958" s="541"/>
    </row>
    <row r="959" spans="1:23" ht="12.75" customHeight="1">
      <c r="A959" s="229"/>
      <c r="B959" s="230"/>
      <c r="C959" s="230"/>
      <c r="D959" s="280"/>
      <c r="E959" s="281"/>
      <c r="F959" s="224"/>
      <c r="G959" s="287"/>
      <c r="H959" s="228"/>
      <c r="I959" s="287"/>
      <c r="J959" s="228"/>
      <c r="K959" s="22"/>
      <c r="L959" s="22"/>
      <c r="M959" s="22"/>
      <c r="N959" s="129"/>
      <c r="O959" s="66">
        <f t="shared" si="1619"/>
        <v>0</v>
      </c>
      <c r="P959" s="228"/>
      <c r="Q959" s="228"/>
      <c r="R959" s="228"/>
      <c r="S959" s="228"/>
      <c r="T959" s="228"/>
      <c r="W959" s="541"/>
    </row>
    <row r="960" spans="1:23" ht="12.75" customHeight="1">
      <c r="A960" s="229"/>
      <c r="B960" s="230"/>
      <c r="C960" s="230"/>
      <c r="D960" s="280"/>
      <c r="E960" s="281"/>
      <c r="F960" s="224"/>
      <c r="G960" s="287"/>
      <c r="H960" s="228"/>
      <c r="I960" s="287"/>
      <c r="J960" s="228"/>
      <c r="K960" s="22"/>
      <c r="L960" s="22"/>
      <c r="M960" s="22"/>
      <c r="N960" s="129"/>
      <c r="O960" s="66">
        <f t="shared" si="1619"/>
        <v>0</v>
      </c>
      <c r="P960" s="228"/>
      <c r="Q960" s="228"/>
      <c r="R960" s="228"/>
      <c r="S960" s="228"/>
      <c r="T960" s="228"/>
      <c r="W960" s="541"/>
    </row>
    <row r="961" spans="1:23" ht="12.75" customHeight="1">
      <c r="A961" s="229">
        <v>6</v>
      </c>
      <c r="B961" s="230" t="s">
        <v>34</v>
      </c>
      <c r="C961" s="230" t="s">
        <v>866</v>
      </c>
      <c r="D961" s="280" t="s">
        <v>31</v>
      </c>
      <c r="E961" s="280">
        <v>10</v>
      </c>
      <c r="F961" s="224">
        <f t="shared" ref="F961" si="1657">H961+J961+R961</f>
        <v>0.16983918000000001</v>
      </c>
      <c r="G961" s="232"/>
      <c r="H961" s="228">
        <f t="shared" ref="H961" si="1658">G961*$P$16/1000</f>
        <v>0</v>
      </c>
      <c r="I961" s="232"/>
      <c r="J961" s="228">
        <f t="shared" ref="J961" si="1659">I961*$P$17/1000</f>
        <v>0</v>
      </c>
      <c r="K961" s="22" t="s">
        <v>867</v>
      </c>
      <c r="L961" s="22" t="s">
        <v>31</v>
      </c>
      <c r="M961" s="22">
        <v>1</v>
      </c>
      <c r="N961" s="129">
        <v>0.15</v>
      </c>
      <c r="O961" s="66">
        <f t="shared" si="1619"/>
        <v>0.15</v>
      </c>
      <c r="P961" s="228">
        <f t="shared" ref="P961" si="1660">E961*F961</f>
        <v>1.6983918</v>
      </c>
      <c r="Q961" s="228">
        <f t="shared" ref="Q961" si="1661">SUM(O961:O964)</f>
        <v>0.15</v>
      </c>
      <c r="R961" s="228">
        <f t="shared" ref="R961" si="1662">Q961*1.02*1.05*$R$22</f>
        <v>0.16983918000000001</v>
      </c>
      <c r="S961" s="228">
        <f t="shared" ref="S961" si="1663">F961*$S$25</f>
        <v>0.1980067356575867</v>
      </c>
      <c r="T961" s="228">
        <f t="shared" ref="T961" si="1664">S961*E961</f>
        <v>1.9800673565758671</v>
      </c>
      <c r="W961" s="541">
        <v>1.9800673565758671</v>
      </c>
    </row>
    <row r="962" spans="1:23" ht="12.75" customHeight="1">
      <c r="A962" s="229"/>
      <c r="B962" s="230"/>
      <c r="C962" s="230"/>
      <c r="D962" s="280"/>
      <c r="E962" s="280"/>
      <c r="F962" s="224"/>
      <c r="G962" s="232"/>
      <c r="H962" s="228"/>
      <c r="I962" s="232"/>
      <c r="J962" s="228"/>
      <c r="K962" s="22"/>
      <c r="L962" s="22"/>
      <c r="M962" s="22"/>
      <c r="N962" s="129"/>
      <c r="O962" s="66">
        <f t="shared" si="1619"/>
        <v>0</v>
      </c>
      <c r="P962" s="228"/>
      <c r="Q962" s="228"/>
      <c r="R962" s="228"/>
      <c r="S962" s="228"/>
      <c r="T962" s="228"/>
      <c r="W962" s="541"/>
    </row>
    <row r="963" spans="1:23" ht="12.75" customHeight="1">
      <c r="A963" s="229"/>
      <c r="B963" s="230"/>
      <c r="C963" s="230"/>
      <c r="D963" s="280"/>
      <c r="E963" s="280"/>
      <c r="F963" s="224"/>
      <c r="G963" s="232"/>
      <c r="H963" s="228"/>
      <c r="I963" s="232"/>
      <c r="J963" s="228"/>
      <c r="K963" s="22"/>
      <c r="L963" s="22"/>
      <c r="M963" s="22"/>
      <c r="N963" s="129"/>
      <c r="O963" s="66">
        <f t="shared" si="1619"/>
        <v>0</v>
      </c>
      <c r="P963" s="228"/>
      <c r="Q963" s="228"/>
      <c r="R963" s="228"/>
      <c r="S963" s="228"/>
      <c r="T963" s="228"/>
      <c r="W963" s="541"/>
    </row>
    <row r="964" spans="1:23" ht="12.75" customHeight="1">
      <c r="A964" s="229"/>
      <c r="B964" s="230"/>
      <c r="C964" s="230"/>
      <c r="D964" s="280"/>
      <c r="E964" s="280"/>
      <c r="F964" s="224"/>
      <c r="G964" s="232"/>
      <c r="H964" s="228"/>
      <c r="I964" s="232"/>
      <c r="J964" s="228"/>
      <c r="K964" s="22"/>
      <c r="L964" s="22"/>
      <c r="M964" s="22"/>
      <c r="N964" s="129"/>
      <c r="O964" s="66">
        <f t="shared" si="1619"/>
        <v>0</v>
      </c>
      <c r="P964" s="228"/>
      <c r="Q964" s="228"/>
      <c r="R964" s="228"/>
      <c r="S964" s="228"/>
      <c r="T964" s="228"/>
      <c r="W964" s="541"/>
    </row>
    <row r="965" spans="1:23" ht="12.75" customHeight="1">
      <c r="A965" s="229">
        <v>7</v>
      </c>
      <c r="B965" s="230" t="s">
        <v>129</v>
      </c>
      <c r="C965" s="230" t="s">
        <v>868</v>
      </c>
      <c r="D965" s="280" t="s">
        <v>32</v>
      </c>
      <c r="E965" s="280">
        <v>1.2999999999999999E-2</v>
      </c>
      <c r="F965" s="224">
        <f t="shared" ref="F965" si="1665">H965+J965+R965</f>
        <v>684.27204000000006</v>
      </c>
      <c r="G965" s="232">
        <v>190</v>
      </c>
      <c r="H965" s="228">
        <f t="shared" ref="H965" si="1666">G965*$P$16/1000</f>
        <v>327.23700000000002</v>
      </c>
      <c r="I965" s="232">
        <v>162</v>
      </c>
      <c r="J965" s="228">
        <f t="shared" ref="J965" si="1667">I965*$P$17/1000</f>
        <v>357.03504000000004</v>
      </c>
      <c r="K965" s="22"/>
      <c r="L965" s="22"/>
      <c r="M965" s="22"/>
      <c r="N965" s="34"/>
      <c r="O965" s="66">
        <f t="shared" si="1619"/>
        <v>0</v>
      </c>
      <c r="P965" s="228">
        <f t="shared" ref="P965" si="1668">E965*F965</f>
        <v>8.8955365200000003</v>
      </c>
      <c r="Q965" s="228">
        <f t="shared" ref="Q965" si="1669">SUM(O965:O968)</f>
        <v>0</v>
      </c>
      <c r="R965" s="228">
        <f t="shared" ref="R965" si="1670">Q965*1.02*1.05*$R$22</f>
        <v>0</v>
      </c>
      <c r="S965" s="228">
        <f t="shared" ref="S965" si="1671">F965*$S$25</f>
        <v>797.75746057039134</v>
      </c>
      <c r="T965" s="228">
        <f t="shared" ref="T965" si="1672">S965*E965</f>
        <v>10.370846987415087</v>
      </c>
      <c r="W965" s="541">
        <v>10.370846987415087</v>
      </c>
    </row>
    <row r="966" spans="1:23" ht="12.75" customHeight="1">
      <c r="A966" s="229"/>
      <c r="B966" s="230"/>
      <c r="C966" s="230"/>
      <c r="D966" s="280"/>
      <c r="E966" s="280"/>
      <c r="F966" s="224"/>
      <c r="G966" s="232"/>
      <c r="H966" s="228"/>
      <c r="I966" s="232"/>
      <c r="J966" s="228"/>
      <c r="K966" s="22"/>
      <c r="L966" s="22"/>
      <c r="M966" s="22"/>
      <c r="N966" s="34"/>
      <c r="O966" s="66">
        <f t="shared" si="1619"/>
        <v>0</v>
      </c>
      <c r="P966" s="228"/>
      <c r="Q966" s="228"/>
      <c r="R966" s="228"/>
      <c r="S966" s="228"/>
      <c r="T966" s="228"/>
      <c r="W966" s="541"/>
    </row>
    <row r="967" spans="1:23" ht="12.75" customHeight="1">
      <c r="A967" s="229"/>
      <c r="B967" s="230"/>
      <c r="C967" s="230"/>
      <c r="D967" s="280"/>
      <c r="E967" s="280"/>
      <c r="F967" s="224"/>
      <c r="G967" s="232"/>
      <c r="H967" s="228"/>
      <c r="I967" s="232"/>
      <c r="J967" s="228"/>
      <c r="K967" s="22"/>
      <c r="L967" s="22"/>
      <c r="M967" s="71"/>
      <c r="N967" s="34"/>
      <c r="O967" s="66">
        <f t="shared" si="1619"/>
        <v>0</v>
      </c>
      <c r="P967" s="228"/>
      <c r="Q967" s="228"/>
      <c r="R967" s="228"/>
      <c r="S967" s="228"/>
      <c r="T967" s="228"/>
      <c r="W967" s="541"/>
    </row>
    <row r="968" spans="1:23" ht="12.75" customHeight="1">
      <c r="A968" s="229"/>
      <c r="B968" s="230"/>
      <c r="C968" s="230"/>
      <c r="D968" s="280"/>
      <c r="E968" s="280"/>
      <c r="F968" s="224"/>
      <c r="G968" s="232"/>
      <c r="H968" s="228"/>
      <c r="I968" s="232"/>
      <c r="J968" s="228"/>
      <c r="K968" s="22"/>
      <c r="L968" s="22"/>
      <c r="M968" s="22"/>
      <c r="N968" s="34"/>
      <c r="O968" s="66">
        <f t="shared" si="1619"/>
        <v>0</v>
      </c>
      <c r="P968" s="228"/>
      <c r="Q968" s="228"/>
      <c r="R968" s="228"/>
      <c r="S968" s="228"/>
      <c r="T968" s="228"/>
      <c r="W968" s="541"/>
    </row>
    <row r="969" spans="1:23" ht="12.75" customHeight="1">
      <c r="A969" s="229">
        <v>8</v>
      </c>
      <c r="B969" s="230" t="s">
        <v>870</v>
      </c>
      <c r="C969" s="230" t="s">
        <v>871</v>
      </c>
      <c r="D969" s="230" t="s">
        <v>118</v>
      </c>
      <c r="E969" s="280">
        <v>1</v>
      </c>
      <c r="F969" s="224">
        <f t="shared" ref="F969" si="1673">H969+J969+R969</f>
        <v>12.723719926128002</v>
      </c>
      <c r="G969" s="232">
        <v>2.89</v>
      </c>
      <c r="H969" s="228">
        <f t="shared" ref="H969" si="1674">G969*$P$16/1000</f>
        <v>4.9774469999999997</v>
      </c>
      <c r="I969" s="232">
        <v>3.27</v>
      </c>
      <c r="J969" s="228">
        <f t="shared" ref="J969" si="1675">I969*$P$17/1000</f>
        <v>7.2068184000000004</v>
      </c>
      <c r="K969" s="22" t="s">
        <v>76</v>
      </c>
      <c r="L969" s="22"/>
      <c r="M969" s="22">
        <v>0.23</v>
      </c>
      <c r="N969" s="34">
        <v>1.028</v>
      </c>
      <c r="O969" s="66">
        <f t="shared" si="1619"/>
        <v>0.23644000000000001</v>
      </c>
      <c r="P969" s="228">
        <f t="shared" ref="P969" si="1676">E969*F969</f>
        <v>12.723719926128002</v>
      </c>
      <c r="Q969" s="228">
        <f t="shared" ref="Q969" si="1677">SUM(O969:O972)</f>
        <v>0.47643999999999997</v>
      </c>
      <c r="R969" s="228">
        <f t="shared" ref="R969" si="1678">Q969*1.02*1.05*$R$22</f>
        <v>0.53945452612799993</v>
      </c>
      <c r="S969" s="228">
        <f t="shared" ref="S969" si="1679">F969*$S$25</f>
        <v>14.833928472770511</v>
      </c>
      <c r="T969" s="228">
        <f t="shared" ref="T969" si="1680">S969*E969</f>
        <v>14.833928472770511</v>
      </c>
      <c r="W969" s="541">
        <v>14.833928472770511</v>
      </c>
    </row>
    <row r="970" spans="1:23" ht="12.75" customHeight="1">
      <c r="A970" s="229"/>
      <c r="B970" s="230"/>
      <c r="C970" s="230"/>
      <c r="D970" s="280"/>
      <c r="E970" s="280"/>
      <c r="F970" s="224"/>
      <c r="G970" s="232"/>
      <c r="H970" s="228"/>
      <c r="I970" s="232"/>
      <c r="J970" s="228"/>
      <c r="K970" s="22"/>
      <c r="L970" s="22"/>
      <c r="M970" s="22"/>
      <c r="N970" s="34"/>
      <c r="O970" s="66">
        <f t="shared" si="1619"/>
        <v>0</v>
      </c>
      <c r="P970" s="228"/>
      <c r="Q970" s="228"/>
      <c r="R970" s="228"/>
      <c r="S970" s="228"/>
      <c r="T970" s="228"/>
      <c r="W970" s="541"/>
    </row>
    <row r="971" spans="1:23" ht="12.75" customHeight="1">
      <c r="A971" s="229"/>
      <c r="B971" s="230"/>
      <c r="C971" s="230"/>
      <c r="D971" s="280"/>
      <c r="E971" s="280"/>
      <c r="F971" s="224"/>
      <c r="G971" s="232"/>
      <c r="H971" s="228"/>
      <c r="I971" s="232"/>
      <c r="J971" s="228"/>
      <c r="K971" s="22" t="s">
        <v>869</v>
      </c>
      <c r="L971" s="22"/>
      <c r="M971" s="25">
        <v>0.3</v>
      </c>
      <c r="N971" s="34">
        <v>0.8</v>
      </c>
      <c r="O971" s="66">
        <f t="shared" si="1619"/>
        <v>0.24</v>
      </c>
      <c r="P971" s="228"/>
      <c r="Q971" s="228"/>
      <c r="R971" s="228"/>
      <c r="S971" s="228"/>
      <c r="T971" s="228"/>
      <c r="W971" s="541"/>
    </row>
    <row r="972" spans="1:23" ht="12.75" customHeight="1">
      <c r="A972" s="229"/>
      <c r="B972" s="230"/>
      <c r="C972" s="230"/>
      <c r="D972" s="280"/>
      <c r="E972" s="280"/>
      <c r="F972" s="224"/>
      <c r="G972" s="232"/>
      <c r="H972" s="228"/>
      <c r="I972" s="232"/>
      <c r="J972" s="228"/>
      <c r="K972" s="22"/>
      <c r="L972" s="22"/>
      <c r="M972" s="22"/>
      <c r="N972" s="34"/>
      <c r="O972" s="66">
        <f t="shared" si="1619"/>
        <v>0</v>
      </c>
      <c r="P972" s="228"/>
      <c r="Q972" s="228"/>
      <c r="R972" s="228"/>
      <c r="S972" s="228"/>
      <c r="T972" s="228"/>
      <c r="W972" s="541"/>
    </row>
    <row r="973" spans="1:23" ht="12.75" customHeight="1">
      <c r="A973" s="229">
        <v>9</v>
      </c>
      <c r="B973" s="230" t="s">
        <v>872</v>
      </c>
      <c r="C973" s="230" t="s">
        <v>882</v>
      </c>
      <c r="D973" s="280" t="s">
        <v>32</v>
      </c>
      <c r="E973" s="231">
        <v>0.12</v>
      </c>
      <c r="F973" s="224">
        <f t="shared" ref="F973" si="1681">H973+J973+R973</f>
        <v>525.51634814879992</v>
      </c>
      <c r="G973" s="232">
        <v>14.8</v>
      </c>
      <c r="H973" s="228">
        <f t="shared" ref="H973" si="1682">G973*$P$16/1000</f>
        <v>25.49004</v>
      </c>
      <c r="I973" s="232">
        <v>4.9800000000000004</v>
      </c>
      <c r="J973" s="228">
        <f t="shared" ref="J973" si="1683">I973*$P$17/1000</f>
        <v>10.975521600000002</v>
      </c>
      <c r="K973" s="22" t="s">
        <v>873</v>
      </c>
      <c r="L973" s="22" t="s">
        <v>32</v>
      </c>
      <c r="M973" s="22">
        <v>1</v>
      </c>
      <c r="N973" s="34">
        <v>425</v>
      </c>
      <c r="O973" s="66">
        <f t="shared" si="1619"/>
        <v>425</v>
      </c>
      <c r="P973" s="228">
        <f t="shared" ref="P973" si="1684">E973*F973</f>
        <v>63.061961777855991</v>
      </c>
      <c r="Q973" s="228">
        <f t="shared" ref="Q973" si="1685">SUM(O973:O976)</f>
        <v>431.92399999999998</v>
      </c>
      <c r="R973" s="228">
        <f t="shared" ref="R973" si="1686">Q973*1.02*1.05*$R$22</f>
        <v>489.05078654879992</v>
      </c>
      <c r="S973" s="228">
        <f t="shared" ref="S973" si="1687">F973*$S$25</f>
        <v>612.67239179816886</v>
      </c>
      <c r="T973" s="228">
        <f t="shared" ref="T973" si="1688">S973*E973</f>
        <v>73.520687015780254</v>
      </c>
      <c r="W973" s="541">
        <v>73.520687015780254</v>
      </c>
    </row>
    <row r="974" spans="1:23" ht="12.75" customHeight="1">
      <c r="A974" s="229"/>
      <c r="B974" s="230"/>
      <c r="C974" s="230"/>
      <c r="D974" s="280"/>
      <c r="E974" s="231"/>
      <c r="F974" s="224"/>
      <c r="G974" s="232"/>
      <c r="H974" s="228"/>
      <c r="I974" s="232"/>
      <c r="J974" s="228"/>
      <c r="K974" s="22" t="s">
        <v>874</v>
      </c>
      <c r="L974" s="22" t="s">
        <v>35</v>
      </c>
      <c r="M974" s="22">
        <v>4</v>
      </c>
      <c r="N974" s="34">
        <v>0.96699999999999997</v>
      </c>
      <c r="O974" s="66">
        <f t="shared" si="1619"/>
        <v>3.8679999999999999</v>
      </c>
      <c r="P974" s="228"/>
      <c r="Q974" s="228"/>
      <c r="R974" s="228"/>
      <c r="S974" s="228"/>
      <c r="T974" s="228"/>
      <c r="W974" s="541"/>
    </row>
    <row r="975" spans="1:23" ht="12.75" customHeight="1">
      <c r="A975" s="229"/>
      <c r="B975" s="230"/>
      <c r="C975" s="230"/>
      <c r="D975" s="280"/>
      <c r="E975" s="231"/>
      <c r="F975" s="224"/>
      <c r="G975" s="232"/>
      <c r="H975" s="228"/>
      <c r="I975" s="232"/>
      <c r="J975" s="228"/>
      <c r="K975" s="22" t="s">
        <v>765</v>
      </c>
      <c r="L975" s="22" t="s">
        <v>35</v>
      </c>
      <c r="M975" s="22">
        <v>4</v>
      </c>
      <c r="N975" s="77">
        <v>0.76400000000000001</v>
      </c>
      <c r="O975" s="66">
        <f t="shared" si="1619"/>
        <v>3.056</v>
      </c>
      <c r="P975" s="228"/>
      <c r="Q975" s="228"/>
      <c r="R975" s="228"/>
      <c r="S975" s="228"/>
      <c r="T975" s="228"/>
      <c r="W975" s="541"/>
    </row>
    <row r="976" spans="1:23" ht="12.75" customHeight="1">
      <c r="A976" s="229"/>
      <c r="B976" s="230"/>
      <c r="C976" s="230"/>
      <c r="D976" s="280"/>
      <c r="E976" s="231"/>
      <c r="F976" s="224"/>
      <c r="G976" s="232"/>
      <c r="H976" s="228"/>
      <c r="I976" s="232"/>
      <c r="J976" s="228"/>
      <c r="K976" s="22"/>
      <c r="L976" s="22"/>
      <c r="M976" s="22"/>
      <c r="N976" s="34"/>
      <c r="O976" s="66">
        <f t="shared" si="1619"/>
        <v>0</v>
      </c>
      <c r="P976" s="228"/>
      <c r="Q976" s="228"/>
      <c r="R976" s="228"/>
      <c r="S976" s="228"/>
      <c r="T976" s="228"/>
      <c r="W976" s="541"/>
    </row>
    <row r="977" spans="1:23" ht="12.75" customHeight="1">
      <c r="A977" s="229">
        <v>10</v>
      </c>
      <c r="B977" s="230" t="s">
        <v>872</v>
      </c>
      <c r="C977" s="230" t="s">
        <v>875</v>
      </c>
      <c r="D977" s="280" t="s">
        <v>32</v>
      </c>
      <c r="E977" s="339">
        <v>6.1000000000000004E-3</v>
      </c>
      <c r="F977" s="224">
        <f t="shared" ref="F977" si="1689">H977+J977+R977</f>
        <v>524.60601014399992</v>
      </c>
      <c r="G977" s="232">
        <v>14.8</v>
      </c>
      <c r="H977" s="228">
        <f t="shared" ref="H977" si="1690">G977*$P$16/1000</f>
        <v>25.49004</v>
      </c>
      <c r="I977" s="232">
        <v>4.9800000000000004</v>
      </c>
      <c r="J977" s="228">
        <f t="shared" ref="J977" si="1691">I977*$P$17/1000</f>
        <v>10.975521600000002</v>
      </c>
      <c r="K977" s="22" t="s">
        <v>873</v>
      </c>
      <c r="L977" s="22" t="s">
        <v>32</v>
      </c>
      <c r="M977" s="22">
        <v>1</v>
      </c>
      <c r="N977" s="34">
        <v>425</v>
      </c>
      <c r="O977" s="66">
        <f t="shared" si="1619"/>
        <v>425</v>
      </c>
      <c r="P977" s="228">
        <f t="shared" ref="P977" si="1692">E977*F977</f>
        <v>3.2000966618783999</v>
      </c>
      <c r="Q977" s="228">
        <f t="shared" ref="Q977" si="1693">SUM(O977:O980)</f>
        <v>431.11999999999995</v>
      </c>
      <c r="R977" s="228">
        <f t="shared" ref="R977" si="1694">Q977*1.02*1.05*$R$22</f>
        <v>488.14044854399992</v>
      </c>
      <c r="S977" s="228">
        <f t="shared" ref="S977" si="1695">F977*$S$25</f>
        <v>611.61107569504418</v>
      </c>
      <c r="T977" s="228">
        <f t="shared" ref="T977" si="1696">S977*E977</f>
        <v>3.7308275617397699</v>
      </c>
      <c r="W977" s="541">
        <v>3.7308275617397699</v>
      </c>
    </row>
    <row r="978" spans="1:23" ht="12.75" customHeight="1">
      <c r="A978" s="229"/>
      <c r="B978" s="230"/>
      <c r="C978" s="230"/>
      <c r="D978" s="280"/>
      <c r="E978" s="339"/>
      <c r="F978" s="224"/>
      <c r="G978" s="232"/>
      <c r="H978" s="228"/>
      <c r="I978" s="232"/>
      <c r="J978" s="228"/>
      <c r="K978" s="22" t="s">
        <v>874</v>
      </c>
      <c r="L978" s="22" t="s">
        <v>35</v>
      </c>
      <c r="M978" s="22">
        <v>4</v>
      </c>
      <c r="N978" s="34">
        <v>0.82</v>
      </c>
      <c r="O978" s="66">
        <f t="shared" si="1619"/>
        <v>3.28</v>
      </c>
      <c r="P978" s="228"/>
      <c r="Q978" s="228"/>
      <c r="R978" s="228"/>
      <c r="S978" s="228"/>
      <c r="T978" s="228"/>
      <c r="W978" s="541"/>
    </row>
    <row r="979" spans="1:23" ht="12.75" customHeight="1">
      <c r="A979" s="229"/>
      <c r="B979" s="230"/>
      <c r="C979" s="230"/>
      <c r="D979" s="280"/>
      <c r="E979" s="339"/>
      <c r="F979" s="224"/>
      <c r="G979" s="232"/>
      <c r="H979" s="228"/>
      <c r="I979" s="232"/>
      <c r="J979" s="228"/>
      <c r="K979" s="22" t="s">
        <v>765</v>
      </c>
      <c r="L979" s="22" t="s">
        <v>35</v>
      </c>
      <c r="M979" s="22">
        <v>4</v>
      </c>
      <c r="N979" s="34">
        <v>0.71</v>
      </c>
      <c r="O979" s="66">
        <f t="shared" si="1619"/>
        <v>2.84</v>
      </c>
      <c r="P979" s="228"/>
      <c r="Q979" s="228"/>
      <c r="R979" s="228"/>
      <c r="S979" s="228"/>
      <c r="T979" s="228"/>
      <c r="W979" s="541"/>
    </row>
    <row r="980" spans="1:23" ht="12.75" customHeight="1">
      <c r="A980" s="229"/>
      <c r="B980" s="230"/>
      <c r="C980" s="230"/>
      <c r="D980" s="280"/>
      <c r="E980" s="339"/>
      <c r="F980" s="224"/>
      <c r="G980" s="232"/>
      <c r="H980" s="228"/>
      <c r="I980" s="232"/>
      <c r="J980" s="228"/>
      <c r="K980" s="22"/>
      <c r="L980" s="22"/>
      <c r="M980" s="22"/>
      <c r="N980" s="34"/>
      <c r="O980" s="66">
        <f t="shared" si="1619"/>
        <v>0</v>
      </c>
      <c r="P980" s="228"/>
      <c r="Q980" s="228"/>
      <c r="R980" s="228"/>
      <c r="S980" s="228"/>
      <c r="T980" s="228"/>
      <c r="W980" s="541"/>
    </row>
    <row r="981" spans="1:23" ht="12.75" customHeight="1">
      <c r="A981" s="229">
        <v>11</v>
      </c>
      <c r="B981" s="230" t="s">
        <v>876</v>
      </c>
      <c r="C981" s="230" t="s">
        <v>877</v>
      </c>
      <c r="D981" s="280" t="s">
        <v>44</v>
      </c>
      <c r="E981" s="231">
        <v>0.35</v>
      </c>
      <c r="F981" s="224">
        <f t="shared" ref="F981" si="1697">H981+J981+R981</f>
        <v>33.024814457207995</v>
      </c>
      <c r="G981" s="232">
        <v>0.7</v>
      </c>
      <c r="H981" s="228">
        <f t="shared" ref="H981" si="1698">G981*$P$16/1000</f>
        <v>1.2056099999999998</v>
      </c>
      <c r="I981" s="232">
        <v>0.28000000000000003</v>
      </c>
      <c r="J981" s="228">
        <f t="shared" ref="J981" si="1699">I981*$P$17/1000</f>
        <v>0.61709760000000002</v>
      </c>
      <c r="K981" s="22" t="s">
        <v>878</v>
      </c>
      <c r="L981" s="127" t="s">
        <v>44</v>
      </c>
      <c r="M981" s="22">
        <v>1.02</v>
      </c>
      <c r="N981" s="34">
        <v>27.016999999999999</v>
      </c>
      <c r="O981" s="66">
        <f t="shared" si="1619"/>
        <v>27.55734</v>
      </c>
      <c r="P981" s="228">
        <f t="shared" ref="P981" si="1700">E981*F981</f>
        <v>11.558685060022798</v>
      </c>
      <c r="Q981" s="228">
        <f t="shared" ref="Q981" si="1701">SUM(O981:O984)</f>
        <v>27.55734</v>
      </c>
      <c r="R981" s="228">
        <f t="shared" ref="R981" si="1702">Q981*1.02*1.05*$R$22</f>
        <v>31.202106857207998</v>
      </c>
      <c r="S981" s="228">
        <f t="shared" ref="S981" si="1703">F981*$S$25</f>
        <v>38.501926978034341</v>
      </c>
      <c r="T981" s="228">
        <f t="shared" ref="T981" si="1704">S981*E981</f>
        <v>13.475674442312018</v>
      </c>
      <c r="W981" s="541">
        <v>13.475674442312018</v>
      </c>
    </row>
    <row r="982" spans="1:23" ht="12.75" customHeight="1">
      <c r="A982" s="229"/>
      <c r="B982" s="230"/>
      <c r="C982" s="230"/>
      <c r="D982" s="280"/>
      <c r="E982" s="231"/>
      <c r="F982" s="224"/>
      <c r="G982" s="232"/>
      <c r="H982" s="228"/>
      <c r="I982" s="232"/>
      <c r="J982" s="228"/>
      <c r="K982" s="22"/>
      <c r="L982" s="22"/>
      <c r="M982" s="22"/>
      <c r="N982" s="34"/>
      <c r="O982" s="66">
        <f t="shared" si="1619"/>
        <v>0</v>
      </c>
      <c r="P982" s="228"/>
      <c r="Q982" s="228"/>
      <c r="R982" s="228"/>
      <c r="S982" s="228"/>
      <c r="T982" s="228"/>
      <c r="W982" s="541"/>
    </row>
    <row r="983" spans="1:23" ht="12.75" customHeight="1">
      <c r="A983" s="229"/>
      <c r="B983" s="230"/>
      <c r="C983" s="230"/>
      <c r="D983" s="280"/>
      <c r="E983" s="231"/>
      <c r="F983" s="224"/>
      <c r="G983" s="232"/>
      <c r="H983" s="228"/>
      <c r="I983" s="232"/>
      <c r="J983" s="228"/>
      <c r="K983" s="22"/>
      <c r="L983" s="22"/>
      <c r="M983" s="23"/>
      <c r="N983" s="34"/>
      <c r="O983" s="66">
        <f t="shared" si="1619"/>
        <v>0</v>
      </c>
      <c r="P983" s="228"/>
      <c r="Q983" s="228"/>
      <c r="R983" s="228"/>
      <c r="S983" s="228"/>
      <c r="T983" s="228"/>
      <c r="W983" s="541"/>
    </row>
    <row r="984" spans="1:23" ht="12.75" customHeight="1">
      <c r="A984" s="229"/>
      <c r="B984" s="230"/>
      <c r="C984" s="230"/>
      <c r="D984" s="280"/>
      <c r="E984" s="231"/>
      <c r="F984" s="224"/>
      <c r="G984" s="232"/>
      <c r="H984" s="228"/>
      <c r="I984" s="232"/>
      <c r="J984" s="228"/>
      <c r="K984" s="22"/>
      <c r="L984" s="22"/>
      <c r="M984" s="22"/>
      <c r="N984" s="34"/>
      <c r="O984" s="66">
        <f t="shared" si="1619"/>
        <v>0</v>
      </c>
      <c r="P984" s="228"/>
      <c r="Q984" s="228"/>
      <c r="R984" s="228"/>
      <c r="S984" s="228"/>
      <c r="T984" s="228"/>
      <c r="W984" s="541"/>
    </row>
    <row r="985" spans="1:23" ht="12.75" customHeight="1">
      <c r="A985" s="229">
        <v>12</v>
      </c>
      <c r="B985" s="230" t="s">
        <v>879</v>
      </c>
      <c r="C985" s="230" t="s">
        <v>880</v>
      </c>
      <c r="D985" s="280" t="s">
        <v>44</v>
      </c>
      <c r="E985" s="280">
        <v>0.57999999999999996</v>
      </c>
      <c r="F985" s="224">
        <f t="shared" ref="F985" si="1705">H985+J985+R985</f>
        <v>3.5307149999999998</v>
      </c>
      <c r="G985" s="232">
        <v>2.0499999999999998</v>
      </c>
      <c r="H985" s="228">
        <f t="shared" ref="H985" si="1706">G985*$P$16/1000</f>
        <v>3.5307149999999998</v>
      </c>
      <c r="I985" s="232"/>
      <c r="J985" s="228">
        <f t="shared" ref="J985" si="1707">I985*$P$17/1000</f>
        <v>0</v>
      </c>
      <c r="K985" s="22"/>
      <c r="L985" s="22"/>
      <c r="M985" s="22"/>
      <c r="N985" s="34"/>
      <c r="O985" s="66">
        <f t="shared" si="1619"/>
        <v>0</v>
      </c>
      <c r="P985" s="228">
        <f t="shared" ref="P985" si="1708">E985*F985</f>
        <v>2.0478146999999995</v>
      </c>
      <c r="Q985" s="228">
        <f t="shared" ref="Q985" si="1709">SUM(O985:O988)</f>
        <v>0</v>
      </c>
      <c r="R985" s="228">
        <f t="shared" ref="R985" si="1710">Q985*1.02*1.05*$R$22</f>
        <v>0</v>
      </c>
      <c r="S985" s="228">
        <f t="shared" ref="S985" si="1711">F985*$S$25</f>
        <v>4.1162784210761982</v>
      </c>
      <c r="T985" s="228">
        <f t="shared" ref="T985" si="1712">S985*E985</f>
        <v>2.3874414842241949</v>
      </c>
      <c r="W985" s="541">
        <v>2.3874414842241949</v>
      </c>
    </row>
    <row r="986" spans="1:23" ht="12.75" customHeight="1">
      <c r="A986" s="229"/>
      <c r="B986" s="230"/>
      <c r="C986" s="230"/>
      <c r="D986" s="280"/>
      <c r="E986" s="280"/>
      <c r="F986" s="224"/>
      <c r="G986" s="232"/>
      <c r="H986" s="228"/>
      <c r="I986" s="232"/>
      <c r="J986" s="228"/>
      <c r="K986" s="22"/>
      <c r="L986" s="22"/>
      <c r="M986" s="22"/>
      <c r="N986" s="34"/>
      <c r="O986" s="66">
        <f t="shared" si="1619"/>
        <v>0</v>
      </c>
      <c r="P986" s="228"/>
      <c r="Q986" s="228"/>
      <c r="R986" s="228"/>
      <c r="S986" s="228"/>
      <c r="T986" s="228"/>
      <c r="W986" s="541"/>
    </row>
    <row r="987" spans="1:23" ht="12.75" customHeight="1">
      <c r="A987" s="229"/>
      <c r="B987" s="230"/>
      <c r="C987" s="230"/>
      <c r="D987" s="280"/>
      <c r="E987" s="280"/>
      <c r="F987" s="224"/>
      <c r="G987" s="232"/>
      <c r="H987" s="228"/>
      <c r="I987" s="232"/>
      <c r="J987" s="228"/>
      <c r="K987" s="22"/>
      <c r="L987" s="22"/>
      <c r="M987" s="71"/>
      <c r="N987" s="34"/>
      <c r="O987" s="66">
        <f t="shared" si="1619"/>
        <v>0</v>
      </c>
      <c r="P987" s="228"/>
      <c r="Q987" s="228"/>
      <c r="R987" s="228"/>
      <c r="S987" s="228"/>
      <c r="T987" s="228"/>
      <c r="W987" s="541"/>
    </row>
    <row r="988" spans="1:23" ht="12.75" customHeight="1">
      <c r="A988" s="229"/>
      <c r="B988" s="230"/>
      <c r="C988" s="230"/>
      <c r="D988" s="280"/>
      <c r="E988" s="280"/>
      <c r="F988" s="224"/>
      <c r="G988" s="232"/>
      <c r="H988" s="228"/>
      <c r="I988" s="232"/>
      <c r="J988" s="228"/>
      <c r="K988" s="22"/>
      <c r="L988" s="22"/>
      <c r="M988" s="22"/>
      <c r="N988" s="34"/>
      <c r="O988" s="66">
        <f t="shared" si="1619"/>
        <v>0</v>
      </c>
      <c r="P988" s="228"/>
      <c r="Q988" s="228"/>
      <c r="R988" s="228"/>
      <c r="S988" s="228"/>
      <c r="T988" s="228"/>
      <c r="W988" s="541"/>
    </row>
    <row r="989" spans="1:23" ht="12.75" customHeight="1">
      <c r="A989" s="229">
        <v>13</v>
      </c>
      <c r="B989" s="230" t="s">
        <v>737</v>
      </c>
      <c r="C989" s="230" t="s">
        <v>158</v>
      </c>
      <c r="D989" s="280" t="s">
        <v>881</v>
      </c>
      <c r="E989" s="286">
        <v>0.23</v>
      </c>
      <c r="F989" s="224">
        <f t="shared" ref="F989" si="1713">H989+J989+R989</f>
        <v>0.79225800000000002</v>
      </c>
      <c r="G989" s="232">
        <v>0.46</v>
      </c>
      <c r="H989" s="228">
        <f t="shared" ref="H989" si="1714">G989*$P$16/1000</f>
        <v>0.79225800000000002</v>
      </c>
      <c r="I989" s="232"/>
      <c r="J989" s="228">
        <f t="shared" ref="J989" si="1715">I989*$P$17/1000</f>
        <v>0</v>
      </c>
      <c r="K989" s="22"/>
      <c r="L989" s="34"/>
      <c r="M989" s="22"/>
      <c r="N989" s="34"/>
      <c r="O989" s="66">
        <f t="shared" si="1619"/>
        <v>0</v>
      </c>
      <c r="P989" s="228">
        <f t="shared" ref="P989" si="1716">E989*F989</f>
        <v>0.18221934000000001</v>
      </c>
      <c r="Q989" s="228">
        <f t="shared" ref="Q989" si="1717">SUM(O989:O992)</f>
        <v>0</v>
      </c>
      <c r="R989" s="228">
        <f t="shared" ref="R989" si="1718">Q989*1.02*1.05*$R$22</f>
        <v>0</v>
      </c>
      <c r="S989" s="228">
        <f t="shared" ref="S989" si="1719">F989*$S$25</f>
        <v>0.92365271887563472</v>
      </c>
      <c r="T989" s="228">
        <f t="shared" ref="T989" si="1720">S989*E989</f>
        <v>0.212440125341396</v>
      </c>
      <c r="W989" s="541">
        <v>0.212440125341396</v>
      </c>
    </row>
    <row r="990" spans="1:23" ht="12.75" customHeight="1">
      <c r="A990" s="229"/>
      <c r="B990" s="230"/>
      <c r="C990" s="230"/>
      <c r="D990" s="280"/>
      <c r="E990" s="286"/>
      <c r="F990" s="224"/>
      <c r="G990" s="232"/>
      <c r="H990" s="228"/>
      <c r="I990" s="232"/>
      <c r="J990" s="228"/>
      <c r="K990" s="22"/>
      <c r="L990" s="22"/>
      <c r="M990" s="22"/>
      <c r="N990" s="34"/>
      <c r="O990" s="66">
        <f t="shared" si="1619"/>
        <v>0</v>
      </c>
      <c r="P990" s="228"/>
      <c r="Q990" s="228"/>
      <c r="R990" s="228"/>
      <c r="S990" s="228"/>
      <c r="T990" s="228"/>
      <c r="W990" s="541"/>
    </row>
    <row r="991" spans="1:23" ht="12.75" customHeight="1">
      <c r="A991" s="229"/>
      <c r="B991" s="230"/>
      <c r="C991" s="230"/>
      <c r="D991" s="280"/>
      <c r="E991" s="286"/>
      <c r="F991" s="224"/>
      <c r="G991" s="232"/>
      <c r="H991" s="228"/>
      <c r="I991" s="232"/>
      <c r="J991" s="228"/>
      <c r="K991" s="22"/>
      <c r="L991" s="22"/>
      <c r="M991" s="25"/>
      <c r="N991" s="34"/>
      <c r="O991" s="66">
        <f t="shared" si="1619"/>
        <v>0</v>
      </c>
      <c r="P991" s="228"/>
      <c r="Q991" s="228"/>
      <c r="R991" s="228"/>
      <c r="S991" s="228"/>
      <c r="T991" s="228"/>
      <c r="W991" s="541"/>
    </row>
    <row r="992" spans="1:23" ht="12.75" customHeight="1">
      <c r="A992" s="229"/>
      <c r="B992" s="230"/>
      <c r="C992" s="230"/>
      <c r="D992" s="280"/>
      <c r="E992" s="286"/>
      <c r="F992" s="224"/>
      <c r="G992" s="232"/>
      <c r="H992" s="228"/>
      <c r="I992" s="232"/>
      <c r="J992" s="228"/>
      <c r="K992" s="22"/>
      <c r="L992" s="22"/>
      <c r="M992" s="22"/>
      <c r="N992" s="34"/>
      <c r="O992" s="66">
        <f t="shared" si="1619"/>
        <v>0</v>
      </c>
      <c r="P992" s="228"/>
      <c r="Q992" s="228"/>
      <c r="R992" s="228"/>
      <c r="S992" s="228"/>
      <c r="T992" s="228"/>
      <c r="W992" s="541"/>
    </row>
    <row r="993" spans="1:23" ht="12.75" customHeight="1">
      <c r="A993" s="229">
        <v>14</v>
      </c>
      <c r="B993" s="240" t="s">
        <v>617</v>
      </c>
      <c r="C993" s="240" t="s">
        <v>618</v>
      </c>
      <c r="D993" s="229" t="s">
        <v>32</v>
      </c>
      <c r="E993" s="224">
        <v>0.53</v>
      </c>
      <c r="F993" s="224">
        <f t="shared" ref="F993" si="1721">H993+J993+R993</f>
        <v>2.6552249999999997</v>
      </c>
      <c r="G993" s="233">
        <v>0.39</v>
      </c>
      <c r="H993" s="228">
        <f t="shared" ref="H993" si="1722">G993*$P$16/1000</f>
        <v>0.67169699999999999</v>
      </c>
      <c r="I993" s="265">
        <v>0.9</v>
      </c>
      <c r="J993" s="228">
        <f t="shared" ref="J993" si="1723">I993*$P$17/1000</f>
        <v>1.983528</v>
      </c>
      <c r="K993" s="65"/>
      <c r="L993" s="65"/>
      <c r="M993" s="65"/>
      <c r="N993" s="77"/>
      <c r="O993" s="66">
        <f t="shared" si="1619"/>
        <v>0</v>
      </c>
      <c r="P993" s="228">
        <f t="shared" ref="P993" si="1724">E993*F993</f>
        <v>1.4072692499999999</v>
      </c>
      <c r="Q993" s="228">
        <f t="shared" ref="Q993" si="1725">SUM(O993:O996)</f>
        <v>0</v>
      </c>
      <c r="R993" s="228">
        <f t="shared" ref="R993" si="1726">Q993*1.02*1.05*$R$22</f>
        <v>0</v>
      </c>
      <c r="S993" s="228">
        <f t="shared" ref="S993" si="1727">F993*$S$25</f>
        <v>3.0955898084671367</v>
      </c>
      <c r="T993" s="228">
        <f t="shared" ref="T993" si="1728">S993*E993</f>
        <v>1.6406625984875824</v>
      </c>
      <c r="W993" s="541">
        <v>1.6406625984875824</v>
      </c>
    </row>
    <row r="994" spans="1:23" ht="12.75" customHeight="1">
      <c r="A994" s="229"/>
      <c r="B994" s="240"/>
      <c r="C994" s="240"/>
      <c r="D994" s="229"/>
      <c r="E994" s="224"/>
      <c r="F994" s="224"/>
      <c r="G994" s="233"/>
      <c r="H994" s="228"/>
      <c r="I994" s="265"/>
      <c r="J994" s="228"/>
      <c r="K994" s="65"/>
      <c r="L994" s="65"/>
      <c r="M994" s="65"/>
      <c r="N994" s="77"/>
      <c r="O994" s="66">
        <f t="shared" si="1619"/>
        <v>0</v>
      </c>
      <c r="P994" s="228"/>
      <c r="Q994" s="228"/>
      <c r="R994" s="228"/>
      <c r="S994" s="228"/>
      <c r="T994" s="228"/>
      <c r="W994" s="541"/>
    </row>
    <row r="995" spans="1:23" ht="12.75" customHeight="1">
      <c r="A995" s="229"/>
      <c r="B995" s="240"/>
      <c r="C995" s="240"/>
      <c r="D995" s="229"/>
      <c r="E995" s="224"/>
      <c r="F995" s="224"/>
      <c r="G995" s="233"/>
      <c r="H995" s="228"/>
      <c r="I995" s="265"/>
      <c r="J995" s="228"/>
      <c r="K995" s="65"/>
      <c r="L995" s="65"/>
      <c r="M995" s="65"/>
      <c r="N995" s="77"/>
      <c r="O995" s="66">
        <f t="shared" si="1619"/>
        <v>0</v>
      </c>
      <c r="P995" s="228"/>
      <c r="Q995" s="228"/>
      <c r="R995" s="228"/>
      <c r="S995" s="228"/>
      <c r="T995" s="228"/>
      <c r="W995" s="541"/>
    </row>
    <row r="996" spans="1:23" ht="12.75" customHeight="1">
      <c r="A996" s="229"/>
      <c r="B996" s="240"/>
      <c r="C996" s="240"/>
      <c r="D996" s="229"/>
      <c r="E996" s="224"/>
      <c r="F996" s="224"/>
      <c r="G996" s="233"/>
      <c r="H996" s="228"/>
      <c r="I996" s="265"/>
      <c r="J996" s="228"/>
      <c r="K996" s="65"/>
      <c r="L996" s="65"/>
      <c r="M996" s="65"/>
      <c r="N996" s="77"/>
      <c r="O996" s="66">
        <f t="shared" si="1619"/>
        <v>0</v>
      </c>
      <c r="P996" s="228"/>
      <c r="Q996" s="228"/>
      <c r="R996" s="228"/>
      <c r="S996" s="228"/>
      <c r="T996" s="228"/>
      <c r="W996" s="541"/>
    </row>
    <row r="997" spans="1:23" ht="12.75" customHeight="1">
      <c r="A997" s="229">
        <v>15</v>
      </c>
      <c r="B997" s="230" t="s">
        <v>34</v>
      </c>
      <c r="C997" s="230" t="s">
        <v>884</v>
      </c>
      <c r="D997" s="280" t="s">
        <v>31</v>
      </c>
      <c r="E997" s="280">
        <v>13</v>
      </c>
      <c r="F997" s="224">
        <f t="shared" ref="F997" si="1729">H997+J997+R997</f>
        <v>0.7699376160000001</v>
      </c>
      <c r="G997" s="336"/>
      <c r="H997" s="228">
        <f t="shared" ref="H997" si="1730">G997*$P$16/1000</f>
        <v>0</v>
      </c>
      <c r="I997" s="285"/>
      <c r="J997" s="228">
        <f t="shared" ref="J997" si="1731">I997*$P$17/1000</f>
        <v>0</v>
      </c>
      <c r="K997" s="22" t="s">
        <v>883</v>
      </c>
      <c r="L997" s="22" t="s">
        <v>31</v>
      </c>
      <c r="M997" s="22">
        <v>1</v>
      </c>
      <c r="N997" s="129">
        <v>0.68</v>
      </c>
      <c r="O997" s="66">
        <f t="shared" si="1619"/>
        <v>0.68</v>
      </c>
      <c r="P997" s="228">
        <f t="shared" ref="P997" si="1732">E997*F997</f>
        <v>10.009189008000002</v>
      </c>
      <c r="Q997" s="228">
        <f t="shared" ref="Q997" si="1733">SUM(O997:O1000)</f>
        <v>0.68</v>
      </c>
      <c r="R997" s="228">
        <f t="shared" ref="R997" si="1734">Q997*1.02*1.05*$R$22</f>
        <v>0.7699376160000001</v>
      </c>
      <c r="S997" s="228">
        <f t="shared" ref="S997" si="1735">F997*$S$25</f>
        <v>0.89763053498105982</v>
      </c>
      <c r="T997" s="228">
        <f t="shared" ref="T997" si="1736">S997*E997</f>
        <v>11.669196954753778</v>
      </c>
      <c r="W997" s="541">
        <v>11.669196954753778</v>
      </c>
    </row>
    <row r="998" spans="1:23" ht="12.75" customHeight="1">
      <c r="A998" s="229"/>
      <c r="B998" s="230"/>
      <c r="C998" s="230"/>
      <c r="D998" s="280"/>
      <c r="E998" s="280"/>
      <c r="F998" s="224"/>
      <c r="G998" s="336"/>
      <c r="H998" s="228"/>
      <c r="I998" s="285"/>
      <c r="J998" s="228"/>
      <c r="K998" s="22"/>
      <c r="L998" s="22"/>
      <c r="M998" s="22"/>
      <c r="N998" s="129"/>
      <c r="O998" s="66">
        <f t="shared" si="1619"/>
        <v>0</v>
      </c>
      <c r="P998" s="228"/>
      <c r="Q998" s="228"/>
      <c r="R998" s="228"/>
      <c r="S998" s="228"/>
      <c r="T998" s="228"/>
      <c r="W998" s="541"/>
    </row>
    <row r="999" spans="1:23" ht="12.75" customHeight="1">
      <c r="A999" s="229"/>
      <c r="B999" s="230"/>
      <c r="C999" s="230"/>
      <c r="D999" s="280"/>
      <c r="E999" s="280"/>
      <c r="F999" s="224"/>
      <c r="G999" s="336"/>
      <c r="H999" s="228"/>
      <c r="I999" s="285"/>
      <c r="J999" s="228"/>
      <c r="K999" s="22"/>
      <c r="L999" s="22"/>
      <c r="M999" s="22"/>
      <c r="N999" s="129"/>
      <c r="O999" s="66">
        <f t="shared" si="1619"/>
        <v>0</v>
      </c>
      <c r="P999" s="228"/>
      <c r="Q999" s="228"/>
      <c r="R999" s="228"/>
      <c r="S999" s="228"/>
      <c r="T999" s="228"/>
      <c r="W999" s="541"/>
    </row>
    <row r="1000" spans="1:23" ht="12.75" customHeight="1">
      <c r="A1000" s="229"/>
      <c r="B1000" s="230"/>
      <c r="C1000" s="230"/>
      <c r="D1000" s="280"/>
      <c r="E1000" s="280"/>
      <c r="F1000" s="224"/>
      <c r="G1000" s="336"/>
      <c r="H1000" s="228"/>
      <c r="I1000" s="285"/>
      <c r="J1000" s="228"/>
      <c r="K1000" s="22"/>
      <c r="L1000" s="22"/>
      <c r="M1000" s="22"/>
      <c r="N1000" s="129"/>
      <c r="O1000" s="66">
        <f t="shared" si="1619"/>
        <v>0</v>
      </c>
      <c r="P1000" s="228"/>
      <c r="Q1000" s="228"/>
      <c r="R1000" s="228"/>
      <c r="S1000" s="228"/>
      <c r="T1000" s="228"/>
      <c r="W1000" s="541"/>
    </row>
    <row r="1001" spans="1:23" ht="12.75" customHeight="1">
      <c r="A1001" s="229">
        <v>16</v>
      </c>
      <c r="B1001" s="230" t="s">
        <v>34</v>
      </c>
      <c r="C1001" s="230" t="s">
        <v>885</v>
      </c>
      <c r="D1001" s="280" t="s">
        <v>31</v>
      </c>
      <c r="E1001" s="280">
        <v>5</v>
      </c>
      <c r="F1001" s="224">
        <f t="shared" ref="F1001" si="1737">H1001+J1001+R1001</f>
        <v>0.4076140319999999</v>
      </c>
      <c r="G1001" s="232"/>
      <c r="H1001" s="228">
        <f t="shared" ref="H1001" si="1738">G1001*$P$16/1000</f>
        <v>0</v>
      </c>
      <c r="I1001" s="232"/>
      <c r="J1001" s="228">
        <f t="shared" ref="J1001" si="1739">I1001*$P$17/1000</f>
        <v>0</v>
      </c>
      <c r="K1001" s="22" t="s">
        <v>883</v>
      </c>
      <c r="L1001" s="22" t="s">
        <v>31</v>
      </c>
      <c r="M1001" s="22">
        <v>1</v>
      </c>
      <c r="N1001" s="129">
        <v>0.36</v>
      </c>
      <c r="O1001" s="66">
        <f t="shared" si="1619"/>
        <v>0.36</v>
      </c>
      <c r="P1001" s="228">
        <f t="shared" ref="P1001" si="1740">E1001*F1001</f>
        <v>2.0380701599999993</v>
      </c>
      <c r="Q1001" s="228">
        <f t="shared" ref="Q1001" si="1741">SUM(O1001:O1004)</f>
        <v>0.36</v>
      </c>
      <c r="R1001" s="228">
        <f t="shared" ref="R1001" si="1742">Q1001*1.02*1.05*$R$22</f>
        <v>0.4076140319999999</v>
      </c>
      <c r="S1001" s="228">
        <f t="shared" ref="S1001" si="1743">F1001*$S$25</f>
        <v>0.47521616557820795</v>
      </c>
      <c r="T1001" s="228">
        <f t="shared" ref="T1001" si="1744">S1001*E1001</f>
        <v>2.3760808278910397</v>
      </c>
      <c r="W1001" s="541">
        <v>2.3760808278910397</v>
      </c>
    </row>
    <row r="1002" spans="1:23" ht="12.75" customHeight="1">
      <c r="A1002" s="229"/>
      <c r="B1002" s="230"/>
      <c r="C1002" s="230"/>
      <c r="D1002" s="280"/>
      <c r="E1002" s="280"/>
      <c r="F1002" s="224"/>
      <c r="G1002" s="232"/>
      <c r="H1002" s="228"/>
      <c r="I1002" s="232"/>
      <c r="J1002" s="228"/>
      <c r="K1002" s="22"/>
      <c r="L1002" s="22"/>
      <c r="M1002" s="22"/>
      <c r="N1002" s="130"/>
      <c r="O1002" s="66">
        <f t="shared" si="1619"/>
        <v>0</v>
      </c>
      <c r="P1002" s="228"/>
      <c r="Q1002" s="228"/>
      <c r="R1002" s="228"/>
      <c r="S1002" s="228"/>
      <c r="T1002" s="228"/>
      <c r="W1002" s="541"/>
    </row>
    <row r="1003" spans="1:23" ht="12.75" customHeight="1">
      <c r="A1003" s="229"/>
      <c r="B1003" s="230"/>
      <c r="C1003" s="230"/>
      <c r="D1003" s="280"/>
      <c r="E1003" s="280"/>
      <c r="F1003" s="224"/>
      <c r="G1003" s="232"/>
      <c r="H1003" s="228"/>
      <c r="I1003" s="232"/>
      <c r="J1003" s="228"/>
      <c r="K1003" s="22"/>
      <c r="L1003" s="22"/>
      <c r="M1003" s="22"/>
      <c r="N1003" s="130"/>
      <c r="O1003" s="66">
        <f t="shared" si="1619"/>
        <v>0</v>
      </c>
      <c r="P1003" s="228"/>
      <c r="Q1003" s="228"/>
      <c r="R1003" s="228"/>
      <c r="S1003" s="228"/>
      <c r="T1003" s="228"/>
      <c r="W1003" s="541"/>
    </row>
    <row r="1004" spans="1:23" ht="12.75" customHeight="1">
      <c r="A1004" s="229"/>
      <c r="B1004" s="230"/>
      <c r="C1004" s="230"/>
      <c r="D1004" s="280"/>
      <c r="E1004" s="280"/>
      <c r="F1004" s="224"/>
      <c r="G1004" s="232"/>
      <c r="H1004" s="228"/>
      <c r="I1004" s="232"/>
      <c r="J1004" s="228"/>
      <c r="K1004" s="22"/>
      <c r="L1004" s="22"/>
      <c r="M1004" s="22"/>
      <c r="N1004" s="130"/>
      <c r="O1004" s="66">
        <f t="shared" si="1619"/>
        <v>0</v>
      </c>
      <c r="P1004" s="228"/>
      <c r="Q1004" s="228"/>
      <c r="R1004" s="228"/>
      <c r="S1004" s="228"/>
      <c r="T1004" s="228"/>
      <c r="W1004" s="541"/>
    </row>
    <row r="1005" spans="1:23" ht="12.75" customHeight="1">
      <c r="A1005" s="229">
        <v>17</v>
      </c>
      <c r="B1005" s="230" t="s">
        <v>408</v>
      </c>
      <c r="C1005" s="291" t="s">
        <v>886</v>
      </c>
      <c r="D1005" s="537" t="s">
        <v>31</v>
      </c>
      <c r="E1005" s="537">
        <v>2</v>
      </c>
      <c r="F1005" s="224">
        <f t="shared" ref="F1005" si="1745">H1005+J1005+R1005</f>
        <v>3.6237965999999999</v>
      </c>
      <c r="G1005" s="232">
        <v>0.85</v>
      </c>
      <c r="H1005" s="228">
        <f t="shared" ref="H1005" si="1746">G1005*$P$16/1000</f>
        <v>1.4639549999999999</v>
      </c>
      <c r="I1005" s="232">
        <v>0.98</v>
      </c>
      <c r="J1005" s="228">
        <f t="shared" ref="J1005" si="1747">I1005*$P$17/1000</f>
        <v>2.1598416</v>
      </c>
      <c r="K1005" s="22"/>
      <c r="L1005" s="22"/>
      <c r="M1005" s="22"/>
      <c r="N1005" s="34"/>
      <c r="O1005" s="66">
        <f t="shared" ref="O1005:O1056" si="1748">M1005*N1005</f>
        <v>0</v>
      </c>
      <c r="P1005" s="228">
        <f t="shared" ref="P1005" si="1749">E1005*F1005</f>
        <v>7.2475931999999998</v>
      </c>
      <c r="Q1005" s="228">
        <f t="shared" ref="Q1005" si="1750">SUM(O1005:O1008)</f>
        <v>0</v>
      </c>
      <c r="R1005" s="228">
        <f t="shared" ref="R1005" si="1751">Q1005*1.02*1.05*$R$22</f>
        <v>0</v>
      </c>
      <c r="S1005" s="228">
        <f t="shared" ref="S1005" si="1752">F1005*$S$25</f>
        <v>4.2247974551753105</v>
      </c>
      <c r="T1005" s="228">
        <f t="shared" ref="T1005" si="1753">S1005*E1005</f>
        <v>8.4495949103506209</v>
      </c>
      <c r="W1005" s="541">
        <v>8.4495949103506209</v>
      </c>
    </row>
    <row r="1006" spans="1:23" ht="12.75" customHeight="1">
      <c r="A1006" s="229"/>
      <c r="B1006" s="230"/>
      <c r="C1006" s="291"/>
      <c r="D1006" s="537"/>
      <c r="E1006" s="537"/>
      <c r="F1006" s="224"/>
      <c r="G1006" s="232"/>
      <c r="H1006" s="228"/>
      <c r="I1006" s="232"/>
      <c r="J1006" s="228"/>
      <c r="K1006" s="22"/>
      <c r="L1006" s="22"/>
      <c r="M1006" s="22"/>
      <c r="N1006" s="34"/>
      <c r="O1006" s="66">
        <f t="shared" si="1748"/>
        <v>0</v>
      </c>
      <c r="P1006" s="228"/>
      <c r="Q1006" s="228"/>
      <c r="R1006" s="228"/>
      <c r="S1006" s="228"/>
      <c r="T1006" s="228"/>
      <c r="W1006" s="541"/>
    </row>
    <row r="1007" spans="1:23" ht="12.75" customHeight="1">
      <c r="A1007" s="229"/>
      <c r="B1007" s="230"/>
      <c r="C1007" s="291"/>
      <c r="D1007" s="537"/>
      <c r="E1007" s="537"/>
      <c r="F1007" s="224"/>
      <c r="G1007" s="232"/>
      <c r="H1007" s="228"/>
      <c r="I1007" s="232"/>
      <c r="J1007" s="228"/>
      <c r="K1007" s="22"/>
      <c r="L1007" s="22"/>
      <c r="M1007" s="71"/>
      <c r="N1007" s="34"/>
      <c r="O1007" s="66">
        <f t="shared" si="1748"/>
        <v>0</v>
      </c>
      <c r="P1007" s="228"/>
      <c r="Q1007" s="228"/>
      <c r="R1007" s="228"/>
      <c r="S1007" s="228"/>
      <c r="T1007" s="228"/>
      <c r="W1007" s="541"/>
    </row>
    <row r="1008" spans="1:23" ht="12.75" customHeight="1">
      <c r="A1008" s="229"/>
      <c r="B1008" s="230"/>
      <c r="C1008" s="291"/>
      <c r="D1008" s="537"/>
      <c r="E1008" s="537"/>
      <c r="F1008" s="224"/>
      <c r="G1008" s="232"/>
      <c r="H1008" s="228"/>
      <c r="I1008" s="232"/>
      <c r="J1008" s="228"/>
      <c r="K1008" s="22"/>
      <c r="L1008" s="22"/>
      <c r="M1008" s="22"/>
      <c r="N1008" s="34"/>
      <c r="O1008" s="66">
        <f t="shared" si="1748"/>
        <v>0</v>
      </c>
      <c r="P1008" s="228"/>
      <c r="Q1008" s="228"/>
      <c r="R1008" s="228"/>
      <c r="S1008" s="228"/>
      <c r="T1008" s="228"/>
      <c r="W1008" s="541"/>
    </row>
    <row r="1009" spans="1:23" ht="12.75" customHeight="1">
      <c r="A1009" s="229">
        <v>18</v>
      </c>
      <c r="B1009" s="230" t="s">
        <v>410</v>
      </c>
      <c r="C1009" s="230" t="s">
        <v>411</v>
      </c>
      <c r="D1009" s="280" t="s">
        <v>44</v>
      </c>
      <c r="E1009" s="280">
        <v>3.0000000000000001E-3</v>
      </c>
      <c r="F1009" s="224">
        <f t="shared" ref="F1009" si="1754">H1009+J1009+R1009</f>
        <v>144.16584800900398</v>
      </c>
      <c r="G1009" s="232">
        <v>30</v>
      </c>
      <c r="H1009" s="228">
        <f t="shared" ref="H1009" si="1755">G1009*$P$16/1000</f>
        <v>51.668999999999997</v>
      </c>
      <c r="I1009" s="535">
        <v>1</v>
      </c>
      <c r="J1009" s="228">
        <f t="shared" ref="J1009" si="1756">I1009*$P$17/1000</f>
        <v>2.2039200000000001</v>
      </c>
      <c r="K1009" s="22" t="s">
        <v>43</v>
      </c>
      <c r="L1009" s="22" t="s">
        <v>44</v>
      </c>
      <c r="M1009" s="22">
        <v>1.04</v>
      </c>
      <c r="N1009" s="34">
        <v>27.016999999999999</v>
      </c>
      <c r="O1009" s="66">
        <f t="shared" si="1748"/>
        <v>28.09768</v>
      </c>
      <c r="P1009" s="228">
        <f t="shared" ref="P1009" si="1757">E1009*F1009</f>
        <v>0.43249754402701196</v>
      </c>
      <c r="Q1009" s="228">
        <f t="shared" ref="Q1009" si="1758">SUM(O1009:O1012)</f>
        <v>79.745670000000004</v>
      </c>
      <c r="R1009" s="228">
        <f t="shared" ref="R1009" si="1759">Q1009*1.02*1.05*$R$22</f>
        <v>90.292928009003987</v>
      </c>
      <c r="S1009" s="228">
        <f t="shared" ref="S1009" si="1760">F1009*$S$25</f>
        <v>168.07552272432468</v>
      </c>
      <c r="T1009" s="228">
        <f t="shared" ref="T1009" si="1761">S1009*E1009</f>
        <v>0.50422656817297407</v>
      </c>
      <c r="W1009" s="541">
        <v>0.50422656817297407</v>
      </c>
    </row>
    <row r="1010" spans="1:23" ht="12.75" customHeight="1">
      <c r="A1010" s="229"/>
      <c r="B1010" s="230"/>
      <c r="C1010" s="230"/>
      <c r="D1010" s="280"/>
      <c r="E1010" s="280"/>
      <c r="F1010" s="224"/>
      <c r="G1010" s="232"/>
      <c r="H1010" s="228"/>
      <c r="I1010" s="535"/>
      <c r="J1010" s="228"/>
      <c r="K1010" s="22" t="s">
        <v>413</v>
      </c>
      <c r="L1010" s="22" t="s">
        <v>44</v>
      </c>
      <c r="M1010" s="22">
        <v>0.39</v>
      </c>
      <c r="N1010" s="77">
        <v>123.611</v>
      </c>
      <c r="O1010" s="66">
        <f t="shared" si="1748"/>
        <v>48.208290000000005</v>
      </c>
      <c r="P1010" s="228"/>
      <c r="Q1010" s="228"/>
      <c r="R1010" s="228"/>
      <c r="S1010" s="228"/>
      <c r="T1010" s="228"/>
      <c r="W1010" s="541"/>
    </row>
    <row r="1011" spans="1:23" ht="12.75" customHeight="1">
      <c r="A1011" s="229"/>
      <c r="B1011" s="230"/>
      <c r="C1011" s="230"/>
      <c r="D1011" s="280"/>
      <c r="E1011" s="280"/>
      <c r="F1011" s="224"/>
      <c r="G1011" s="232"/>
      <c r="H1011" s="228"/>
      <c r="I1011" s="535"/>
      <c r="J1011" s="228"/>
      <c r="K1011" s="22" t="s">
        <v>414</v>
      </c>
      <c r="L1011" s="22" t="s">
        <v>35</v>
      </c>
      <c r="M1011" s="25">
        <v>5.9</v>
      </c>
      <c r="N1011" s="34">
        <v>0.58299999999999996</v>
      </c>
      <c r="O1011" s="66">
        <f t="shared" si="1748"/>
        <v>3.4397000000000002</v>
      </c>
      <c r="P1011" s="228"/>
      <c r="Q1011" s="228"/>
      <c r="R1011" s="228"/>
      <c r="S1011" s="228"/>
      <c r="T1011" s="228"/>
      <c r="W1011" s="541"/>
    </row>
    <row r="1012" spans="1:23" ht="12.75" customHeight="1">
      <c r="A1012" s="229"/>
      <c r="B1012" s="230"/>
      <c r="C1012" s="230"/>
      <c r="D1012" s="280"/>
      <c r="E1012" s="280"/>
      <c r="F1012" s="224"/>
      <c r="G1012" s="232"/>
      <c r="H1012" s="228"/>
      <c r="I1012" s="535"/>
      <c r="J1012" s="228"/>
      <c r="K1012" s="22"/>
      <c r="L1012" s="22"/>
      <c r="M1012" s="22"/>
      <c r="N1012" s="34"/>
      <c r="O1012" s="66">
        <f t="shared" si="1748"/>
        <v>0</v>
      </c>
      <c r="P1012" s="228"/>
      <c r="Q1012" s="228"/>
      <c r="R1012" s="228"/>
      <c r="S1012" s="228"/>
      <c r="T1012" s="228"/>
      <c r="W1012" s="541"/>
    </row>
    <row r="1013" spans="1:23" ht="12.75" customHeight="1">
      <c r="A1013" s="229">
        <v>19</v>
      </c>
      <c r="B1013" s="230" t="s">
        <v>890</v>
      </c>
      <c r="C1013" s="230" t="s">
        <v>889</v>
      </c>
      <c r="D1013" s="280" t="s">
        <v>40</v>
      </c>
      <c r="E1013" s="280">
        <v>1.8</v>
      </c>
      <c r="F1013" s="224">
        <f t="shared" ref="F1013" si="1762">H1013+J1013+R1013</f>
        <v>1.4536923960000001</v>
      </c>
      <c r="G1013" s="232">
        <v>0.26</v>
      </c>
      <c r="H1013" s="228">
        <f t="shared" ref="H1013" si="1763">G1013*$P$16/1000</f>
        <v>0.44779800000000003</v>
      </c>
      <c r="I1013" s="232">
        <v>0.03</v>
      </c>
      <c r="J1013" s="228">
        <f t="shared" ref="J1013" si="1764">I1013*$P$17/1000</f>
        <v>6.6117599999999999E-2</v>
      </c>
      <c r="K1013" s="22" t="s">
        <v>76</v>
      </c>
      <c r="L1013" s="22" t="s">
        <v>40</v>
      </c>
      <c r="M1013" s="22">
        <v>1</v>
      </c>
      <c r="N1013" s="131">
        <v>0.83</v>
      </c>
      <c r="O1013" s="66">
        <f t="shared" si="1748"/>
        <v>0.83</v>
      </c>
      <c r="P1013" s="228">
        <f t="shared" ref="P1013" si="1765">E1013*F1013</f>
        <v>2.6166463128000004</v>
      </c>
      <c r="Q1013" s="228">
        <f t="shared" ref="Q1013" si="1766">SUM(O1013:O1016)</f>
        <v>0.83</v>
      </c>
      <c r="R1013" s="228">
        <f t="shared" ref="R1013" si="1767">Q1013*1.02*1.05*$R$22</f>
        <v>0.93977679600000008</v>
      </c>
      <c r="S1013" s="228">
        <f t="shared" ref="S1013" si="1768">F1013*$S$25</f>
        <v>1.6947849488099027</v>
      </c>
      <c r="T1013" s="228">
        <f t="shared" ref="T1013" si="1769">S1013*E1013</f>
        <v>3.050612907857825</v>
      </c>
      <c r="W1013" s="541">
        <v>3.050612907857825</v>
      </c>
    </row>
    <row r="1014" spans="1:23" ht="12.75" customHeight="1">
      <c r="A1014" s="229"/>
      <c r="B1014" s="230"/>
      <c r="C1014" s="230"/>
      <c r="D1014" s="280"/>
      <c r="E1014" s="280"/>
      <c r="F1014" s="224"/>
      <c r="G1014" s="232"/>
      <c r="H1014" s="228"/>
      <c r="I1014" s="232"/>
      <c r="J1014" s="228"/>
      <c r="K1014" s="22"/>
      <c r="L1014" s="22"/>
      <c r="M1014" s="22"/>
      <c r="N1014" s="129"/>
      <c r="O1014" s="66">
        <f t="shared" si="1748"/>
        <v>0</v>
      </c>
      <c r="P1014" s="228"/>
      <c r="Q1014" s="228"/>
      <c r="R1014" s="228"/>
      <c r="S1014" s="228"/>
      <c r="T1014" s="228"/>
      <c r="W1014" s="541"/>
    </row>
    <row r="1015" spans="1:23" ht="12.75" customHeight="1">
      <c r="A1015" s="229"/>
      <c r="B1015" s="230"/>
      <c r="C1015" s="230"/>
      <c r="D1015" s="280"/>
      <c r="E1015" s="280"/>
      <c r="F1015" s="224"/>
      <c r="G1015" s="232"/>
      <c r="H1015" s="228"/>
      <c r="I1015" s="232"/>
      <c r="J1015" s="228"/>
      <c r="K1015" s="22"/>
      <c r="L1015" s="22"/>
      <c r="M1015" s="22"/>
      <c r="N1015" s="129"/>
      <c r="O1015" s="66">
        <f t="shared" si="1748"/>
        <v>0</v>
      </c>
      <c r="P1015" s="228"/>
      <c r="Q1015" s="228"/>
      <c r="R1015" s="228"/>
      <c r="S1015" s="228"/>
      <c r="T1015" s="228"/>
      <c r="W1015" s="541"/>
    </row>
    <row r="1016" spans="1:23" ht="12.75" customHeight="1">
      <c r="A1016" s="229"/>
      <c r="B1016" s="230"/>
      <c r="C1016" s="230"/>
      <c r="D1016" s="280"/>
      <c r="E1016" s="280"/>
      <c r="F1016" s="224"/>
      <c r="G1016" s="232"/>
      <c r="H1016" s="228"/>
      <c r="I1016" s="232"/>
      <c r="J1016" s="228"/>
      <c r="K1016" s="22"/>
      <c r="L1016" s="22"/>
      <c r="M1016" s="22"/>
      <c r="N1016" s="129"/>
      <c r="O1016" s="66">
        <f t="shared" si="1748"/>
        <v>0</v>
      </c>
      <c r="P1016" s="228"/>
      <c r="Q1016" s="228"/>
      <c r="R1016" s="228"/>
      <c r="S1016" s="228"/>
      <c r="T1016" s="228"/>
      <c r="W1016" s="541"/>
    </row>
    <row r="1017" spans="1:23" ht="12.75" customHeight="1">
      <c r="A1017" s="229">
        <v>20</v>
      </c>
      <c r="B1017" s="230" t="s">
        <v>34</v>
      </c>
      <c r="C1017" s="230" t="s">
        <v>887</v>
      </c>
      <c r="D1017" s="280" t="s">
        <v>31</v>
      </c>
      <c r="E1017" s="280">
        <v>2</v>
      </c>
      <c r="F1017" s="224">
        <f t="shared" ref="F1017" si="1770">H1017+J1017+R1017</f>
        <v>2.8306529999999994</v>
      </c>
      <c r="G1017" s="232"/>
      <c r="H1017" s="228">
        <f t="shared" ref="H1017" si="1771">G1017*$P$16/1000</f>
        <v>0</v>
      </c>
      <c r="I1017" s="232"/>
      <c r="J1017" s="228">
        <f t="shared" ref="J1017" si="1772">I1017*$P$17/1000</f>
        <v>0</v>
      </c>
      <c r="K1017" s="22" t="s">
        <v>888</v>
      </c>
      <c r="L1017" s="22" t="s">
        <v>31</v>
      </c>
      <c r="M1017" s="22">
        <v>1</v>
      </c>
      <c r="N1017" s="132">
        <v>2.5</v>
      </c>
      <c r="O1017" s="66">
        <f t="shared" si="1748"/>
        <v>2.5</v>
      </c>
      <c r="P1017" s="228">
        <f t="shared" ref="P1017" si="1773">E1017*F1017</f>
        <v>5.6613059999999988</v>
      </c>
      <c r="Q1017" s="228">
        <f t="shared" ref="Q1017" si="1774">SUM(O1017:O1020)</f>
        <v>2.5</v>
      </c>
      <c r="R1017" s="228">
        <f t="shared" ref="R1017" si="1775">Q1017*1.02*1.05*$R$22</f>
        <v>2.8306529999999994</v>
      </c>
      <c r="S1017" s="228">
        <f t="shared" ref="S1017" si="1776">F1017*$S$25</f>
        <v>3.3001122609597777</v>
      </c>
      <c r="T1017" s="228">
        <f t="shared" ref="T1017" si="1777">S1017*E1017</f>
        <v>6.6002245219195554</v>
      </c>
      <c r="W1017" s="541">
        <v>6.6002245219195554</v>
      </c>
    </row>
    <row r="1018" spans="1:23" ht="12.75" customHeight="1">
      <c r="A1018" s="229"/>
      <c r="B1018" s="230"/>
      <c r="C1018" s="230"/>
      <c r="D1018" s="280"/>
      <c r="E1018" s="280"/>
      <c r="F1018" s="224"/>
      <c r="G1018" s="232"/>
      <c r="H1018" s="228"/>
      <c r="I1018" s="232"/>
      <c r="J1018" s="228"/>
      <c r="K1018" s="22"/>
      <c r="L1018" s="22"/>
      <c r="M1018" s="22"/>
      <c r="N1018" s="129"/>
      <c r="O1018" s="66">
        <f t="shared" si="1748"/>
        <v>0</v>
      </c>
      <c r="P1018" s="228"/>
      <c r="Q1018" s="228"/>
      <c r="R1018" s="228"/>
      <c r="S1018" s="228"/>
      <c r="T1018" s="228"/>
      <c r="W1018" s="541"/>
    </row>
    <row r="1019" spans="1:23" ht="12.75" customHeight="1">
      <c r="A1019" s="229"/>
      <c r="B1019" s="230"/>
      <c r="C1019" s="230"/>
      <c r="D1019" s="280"/>
      <c r="E1019" s="280"/>
      <c r="F1019" s="224"/>
      <c r="G1019" s="232"/>
      <c r="H1019" s="228"/>
      <c r="I1019" s="232"/>
      <c r="J1019" s="228"/>
      <c r="K1019" s="22"/>
      <c r="L1019" s="22"/>
      <c r="M1019" s="22"/>
      <c r="N1019" s="129"/>
      <c r="O1019" s="66">
        <f t="shared" si="1748"/>
        <v>0</v>
      </c>
      <c r="P1019" s="228"/>
      <c r="Q1019" s="228"/>
      <c r="R1019" s="228"/>
      <c r="S1019" s="228"/>
      <c r="T1019" s="228"/>
      <c r="W1019" s="541"/>
    </row>
    <row r="1020" spans="1:23" ht="12.75" customHeight="1">
      <c r="A1020" s="229"/>
      <c r="B1020" s="230"/>
      <c r="C1020" s="230"/>
      <c r="D1020" s="280"/>
      <c r="E1020" s="280"/>
      <c r="F1020" s="224"/>
      <c r="G1020" s="232"/>
      <c r="H1020" s="228"/>
      <c r="I1020" s="232"/>
      <c r="J1020" s="228"/>
      <c r="K1020" s="22"/>
      <c r="L1020" s="22"/>
      <c r="M1020" s="22"/>
      <c r="N1020" s="129"/>
      <c r="O1020" s="66">
        <f t="shared" si="1748"/>
        <v>0</v>
      </c>
      <c r="P1020" s="228"/>
      <c r="Q1020" s="228"/>
      <c r="R1020" s="228"/>
      <c r="S1020" s="228"/>
      <c r="T1020" s="228"/>
      <c r="W1020" s="541"/>
    </row>
    <row r="1021" spans="1:23" ht="12.75" customHeight="1">
      <c r="A1021" s="229">
        <v>21</v>
      </c>
      <c r="B1021" s="230" t="s">
        <v>891</v>
      </c>
      <c r="C1021" s="230" t="s">
        <v>1159</v>
      </c>
      <c r="D1021" s="280" t="s">
        <v>31</v>
      </c>
      <c r="E1021" s="280">
        <v>1</v>
      </c>
      <c r="F1021" s="224">
        <f t="shared" ref="F1021" si="1778">H1021+J1021+R1021</f>
        <v>579.2525004299996</v>
      </c>
      <c r="G1021" s="232">
        <v>10.33</v>
      </c>
      <c r="H1021" s="228">
        <f t="shared" ref="H1021" si="1779">G1021*$P$16/1000</f>
        <v>17.791359</v>
      </c>
      <c r="I1021" s="232">
        <v>3.22</v>
      </c>
      <c r="J1021" s="228">
        <f t="shared" ref="J1021" si="1780">I1021*$P$17/1000</f>
        <v>7.0966224000000011</v>
      </c>
      <c r="K1021" s="22" t="s">
        <v>1160</v>
      </c>
      <c r="L1021" s="22" t="s">
        <v>31</v>
      </c>
      <c r="M1021" s="22">
        <v>1</v>
      </c>
      <c r="N1021" s="129">
        <v>489.60833333333301</v>
      </c>
      <c r="O1021" s="66">
        <f t="shared" si="1748"/>
        <v>489.60833333333301</v>
      </c>
      <c r="P1021" s="228">
        <f t="shared" ref="P1021" si="1781">E1021*F1021</f>
        <v>579.2525004299996</v>
      </c>
      <c r="Q1021" s="228">
        <f t="shared" ref="Q1021" si="1782">SUM(O1021:O1024)</f>
        <v>489.60833333333301</v>
      </c>
      <c r="R1021" s="228">
        <f t="shared" ref="R1021" si="1783">Q1021*1.02*1.05*$R$22</f>
        <v>554.36451902999966</v>
      </c>
      <c r="S1021" s="228">
        <f t="shared" ref="S1021" si="1784">F1021*$S$25</f>
        <v>675.32059876666301</v>
      </c>
      <c r="T1021" s="228">
        <f t="shared" ref="T1021" si="1785">S1021*E1021</f>
        <v>675.32059876666301</v>
      </c>
      <c r="W1021" s="541">
        <v>675.32059876666301</v>
      </c>
    </row>
    <row r="1022" spans="1:23" ht="12.75" customHeight="1">
      <c r="A1022" s="229"/>
      <c r="B1022" s="230"/>
      <c r="C1022" s="230"/>
      <c r="D1022" s="280"/>
      <c r="E1022" s="280"/>
      <c r="F1022" s="224"/>
      <c r="G1022" s="232"/>
      <c r="H1022" s="228"/>
      <c r="I1022" s="232"/>
      <c r="J1022" s="228"/>
      <c r="K1022" s="22"/>
      <c r="L1022" s="22"/>
      <c r="M1022" s="22"/>
      <c r="N1022" s="129"/>
      <c r="O1022" s="66">
        <f t="shared" si="1748"/>
        <v>0</v>
      </c>
      <c r="P1022" s="228"/>
      <c r="Q1022" s="228"/>
      <c r="R1022" s="228"/>
      <c r="S1022" s="228"/>
      <c r="T1022" s="228"/>
      <c r="W1022" s="541"/>
    </row>
    <row r="1023" spans="1:23" ht="12.75" customHeight="1">
      <c r="A1023" s="229"/>
      <c r="B1023" s="230"/>
      <c r="C1023" s="230"/>
      <c r="D1023" s="280"/>
      <c r="E1023" s="280"/>
      <c r="F1023" s="224"/>
      <c r="G1023" s="232"/>
      <c r="H1023" s="228"/>
      <c r="I1023" s="232"/>
      <c r="J1023" s="228"/>
      <c r="K1023" s="22"/>
      <c r="L1023" s="22"/>
      <c r="M1023" s="22"/>
      <c r="N1023" s="129"/>
      <c r="O1023" s="66">
        <f t="shared" si="1748"/>
        <v>0</v>
      </c>
      <c r="P1023" s="228"/>
      <c r="Q1023" s="228"/>
      <c r="R1023" s="228"/>
      <c r="S1023" s="228"/>
      <c r="T1023" s="228"/>
      <c r="W1023" s="541"/>
    </row>
    <row r="1024" spans="1:23" ht="12.75" customHeight="1">
      <c r="A1024" s="229"/>
      <c r="B1024" s="230"/>
      <c r="C1024" s="230"/>
      <c r="D1024" s="280"/>
      <c r="E1024" s="280"/>
      <c r="F1024" s="224"/>
      <c r="G1024" s="232"/>
      <c r="H1024" s="228"/>
      <c r="I1024" s="232"/>
      <c r="J1024" s="228"/>
      <c r="K1024" s="22"/>
      <c r="L1024" s="22"/>
      <c r="M1024" s="22"/>
      <c r="N1024" s="129"/>
      <c r="O1024" s="66">
        <f t="shared" si="1748"/>
        <v>0</v>
      </c>
      <c r="P1024" s="228"/>
      <c r="Q1024" s="228"/>
      <c r="R1024" s="228"/>
      <c r="S1024" s="228"/>
      <c r="T1024" s="228"/>
      <c r="W1024" s="541"/>
    </row>
    <row r="1025" spans="1:23" ht="12.75" customHeight="1">
      <c r="A1025" s="229">
        <v>22</v>
      </c>
      <c r="B1025" s="230" t="s">
        <v>136</v>
      </c>
      <c r="C1025" s="230" t="s">
        <v>893</v>
      </c>
      <c r="D1025" s="280" t="s">
        <v>27</v>
      </c>
      <c r="E1025" s="280">
        <v>15.5</v>
      </c>
      <c r="F1025" s="224">
        <f t="shared" ref="F1025" si="1786">H1025+J1025+R1025</f>
        <v>1.0317360288708</v>
      </c>
      <c r="G1025" s="232">
        <v>0.38400000000000001</v>
      </c>
      <c r="H1025" s="228">
        <f t="shared" ref="H1025" si="1787">G1025*$P$16/1000</f>
        <v>0.66136320000000004</v>
      </c>
      <c r="I1025" s="287"/>
      <c r="J1025" s="228">
        <f t="shared" ref="J1025" si="1788">I1025*$P$17/1000</f>
        <v>0</v>
      </c>
      <c r="K1025" s="22" t="s">
        <v>36</v>
      </c>
      <c r="L1025" s="22" t="s">
        <v>35</v>
      </c>
      <c r="M1025" s="22">
        <v>0.24399999999999999</v>
      </c>
      <c r="N1025" s="34">
        <v>1.25</v>
      </c>
      <c r="O1025" s="66">
        <f t="shared" si="1748"/>
        <v>0.30499999999999999</v>
      </c>
      <c r="P1025" s="228">
        <f t="shared" ref="P1025" si="1789">E1025*F1025</f>
        <v>15.9919084474974</v>
      </c>
      <c r="Q1025" s="228">
        <f t="shared" ref="Q1025" si="1790">SUM(O1025:O1028)</f>
        <v>0.32710899999999998</v>
      </c>
      <c r="R1025" s="228">
        <f t="shared" ref="R1025" si="1791">Q1025*1.02*1.05*$R$22</f>
        <v>0.37037282887080003</v>
      </c>
      <c r="S1025" s="228">
        <f t="shared" ref="S1025" si="1792">F1025*$S$25</f>
        <v>1.202847794819951</v>
      </c>
      <c r="T1025" s="228">
        <f t="shared" ref="T1025" si="1793">S1025*E1025</f>
        <v>18.644140819709239</v>
      </c>
      <c r="W1025" s="541">
        <v>18.644140819709239</v>
      </c>
    </row>
    <row r="1026" spans="1:23" ht="12.75" customHeight="1">
      <c r="A1026" s="229"/>
      <c r="B1026" s="230"/>
      <c r="C1026" s="230"/>
      <c r="D1026" s="280"/>
      <c r="E1026" s="280"/>
      <c r="F1026" s="224"/>
      <c r="G1026" s="232"/>
      <c r="H1026" s="228"/>
      <c r="I1026" s="287"/>
      <c r="J1026" s="228"/>
      <c r="K1026" s="22" t="s">
        <v>93</v>
      </c>
      <c r="L1026" s="22" t="s">
        <v>35</v>
      </c>
      <c r="M1026" s="22">
        <v>2E-3</v>
      </c>
      <c r="N1026" s="34">
        <v>0.7</v>
      </c>
      <c r="O1026" s="66">
        <f t="shared" si="1748"/>
        <v>1.4E-3</v>
      </c>
      <c r="P1026" s="228"/>
      <c r="Q1026" s="228"/>
      <c r="R1026" s="228"/>
      <c r="S1026" s="228"/>
      <c r="T1026" s="228"/>
      <c r="W1026" s="541"/>
    </row>
    <row r="1027" spans="1:23" ht="12.75" customHeight="1">
      <c r="A1027" s="229"/>
      <c r="B1027" s="230"/>
      <c r="C1027" s="230"/>
      <c r="D1027" s="280"/>
      <c r="E1027" s="280"/>
      <c r="F1027" s="224"/>
      <c r="G1027" s="232"/>
      <c r="H1027" s="228"/>
      <c r="I1027" s="287"/>
      <c r="J1027" s="228"/>
      <c r="K1027" s="22" t="s">
        <v>37</v>
      </c>
      <c r="L1027" s="22" t="s">
        <v>35</v>
      </c>
      <c r="M1027" s="22">
        <v>2.7E-2</v>
      </c>
      <c r="N1027" s="34">
        <v>0.76700000000000002</v>
      </c>
      <c r="O1027" s="66">
        <f t="shared" si="1748"/>
        <v>2.0709000000000002E-2</v>
      </c>
      <c r="P1027" s="228"/>
      <c r="Q1027" s="228"/>
      <c r="R1027" s="228"/>
      <c r="S1027" s="228"/>
      <c r="T1027" s="228"/>
      <c r="W1027" s="541"/>
    </row>
    <row r="1028" spans="1:23" ht="12.75" customHeight="1">
      <c r="A1028" s="229"/>
      <c r="B1028" s="230"/>
      <c r="C1028" s="230"/>
      <c r="D1028" s="280"/>
      <c r="E1028" s="280"/>
      <c r="F1028" s="224"/>
      <c r="G1028" s="232"/>
      <c r="H1028" s="228"/>
      <c r="I1028" s="287"/>
      <c r="J1028" s="228"/>
      <c r="K1028" s="22"/>
      <c r="L1028" s="22"/>
      <c r="M1028" s="22"/>
      <c r="N1028" s="34"/>
      <c r="O1028" s="66">
        <f t="shared" si="1748"/>
        <v>0</v>
      </c>
      <c r="P1028" s="228"/>
      <c r="Q1028" s="228"/>
      <c r="R1028" s="228"/>
      <c r="S1028" s="228"/>
      <c r="T1028" s="228"/>
      <c r="W1028" s="541"/>
    </row>
    <row r="1029" spans="1:23" ht="12.75" customHeight="1">
      <c r="A1029" s="229">
        <v>23</v>
      </c>
      <c r="B1029" s="230" t="s">
        <v>895</v>
      </c>
      <c r="C1029" s="230" t="s">
        <v>896</v>
      </c>
      <c r="D1029" s="280" t="s">
        <v>40</v>
      </c>
      <c r="E1029" s="280">
        <v>42</v>
      </c>
      <c r="F1029" s="224">
        <f t="shared" ref="F1029" si="1794">H1029+J1029+R1029</f>
        <v>0.43057499999999999</v>
      </c>
      <c r="G1029" s="232">
        <v>0.25</v>
      </c>
      <c r="H1029" s="228">
        <f t="shared" ref="H1029" si="1795">G1029*$P$16/1000</f>
        <v>0.43057499999999999</v>
      </c>
      <c r="I1029" s="287"/>
      <c r="J1029" s="228">
        <f t="shared" ref="J1029" si="1796">I1029*$P$17/1000</f>
        <v>0</v>
      </c>
      <c r="K1029" s="22"/>
      <c r="L1029" s="22"/>
      <c r="M1029" s="22"/>
      <c r="N1029" s="34"/>
      <c r="O1029" s="66">
        <f t="shared" si="1748"/>
        <v>0</v>
      </c>
      <c r="P1029" s="228">
        <f t="shared" ref="P1029" si="1797">E1029*F1029</f>
        <v>18.084150000000001</v>
      </c>
      <c r="Q1029" s="228">
        <f t="shared" ref="Q1029" si="1798">SUM(O1029:O1032)</f>
        <v>0</v>
      </c>
      <c r="R1029" s="228">
        <f t="shared" ref="R1029" si="1799">Q1029*1.02*1.05*$R$22</f>
        <v>0</v>
      </c>
      <c r="S1029" s="228">
        <f t="shared" ref="S1029" si="1800">F1029*$S$25</f>
        <v>0.50198517330197534</v>
      </c>
      <c r="T1029" s="228">
        <f t="shared" ref="T1029" si="1801">S1029*E1029</f>
        <v>21.083377278682963</v>
      </c>
      <c r="W1029" s="541">
        <v>21.083377278682963</v>
      </c>
    </row>
    <row r="1030" spans="1:23" ht="12.75" customHeight="1">
      <c r="A1030" s="229"/>
      <c r="B1030" s="230"/>
      <c r="C1030" s="230"/>
      <c r="D1030" s="280"/>
      <c r="E1030" s="280"/>
      <c r="F1030" s="224"/>
      <c r="G1030" s="232"/>
      <c r="H1030" s="228"/>
      <c r="I1030" s="287"/>
      <c r="J1030" s="228"/>
      <c r="K1030" s="22"/>
      <c r="L1030" s="22"/>
      <c r="M1030" s="22"/>
      <c r="N1030" s="34"/>
      <c r="O1030" s="66">
        <f t="shared" si="1748"/>
        <v>0</v>
      </c>
      <c r="P1030" s="228"/>
      <c r="Q1030" s="228"/>
      <c r="R1030" s="228"/>
      <c r="S1030" s="228"/>
      <c r="T1030" s="228"/>
      <c r="W1030" s="541"/>
    </row>
    <row r="1031" spans="1:23" ht="12.75" customHeight="1">
      <c r="A1031" s="229"/>
      <c r="B1031" s="230"/>
      <c r="C1031" s="230"/>
      <c r="D1031" s="280"/>
      <c r="E1031" s="280"/>
      <c r="F1031" s="224"/>
      <c r="G1031" s="232"/>
      <c r="H1031" s="228"/>
      <c r="I1031" s="287"/>
      <c r="J1031" s="228"/>
      <c r="K1031" s="22"/>
      <c r="L1031" s="22"/>
      <c r="M1031" s="23"/>
      <c r="N1031" s="34"/>
      <c r="O1031" s="66">
        <f t="shared" si="1748"/>
        <v>0</v>
      </c>
      <c r="P1031" s="228"/>
      <c r="Q1031" s="228"/>
      <c r="R1031" s="228"/>
      <c r="S1031" s="228"/>
      <c r="T1031" s="228"/>
      <c r="W1031" s="541"/>
    </row>
    <row r="1032" spans="1:23" ht="12.75" customHeight="1">
      <c r="A1032" s="229"/>
      <c r="B1032" s="230"/>
      <c r="C1032" s="230"/>
      <c r="D1032" s="280"/>
      <c r="E1032" s="280"/>
      <c r="F1032" s="224"/>
      <c r="G1032" s="232"/>
      <c r="H1032" s="228"/>
      <c r="I1032" s="287"/>
      <c r="J1032" s="228"/>
      <c r="K1032" s="22"/>
      <c r="L1032" s="22"/>
      <c r="M1032" s="22"/>
      <c r="N1032" s="34"/>
      <c r="O1032" s="66">
        <f t="shared" si="1748"/>
        <v>0</v>
      </c>
      <c r="P1032" s="228"/>
      <c r="Q1032" s="228"/>
      <c r="R1032" s="228"/>
      <c r="S1032" s="228"/>
      <c r="T1032" s="228"/>
      <c r="W1032" s="541"/>
    </row>
    <row r="1033" spans="1:23" ht="12.75" customHeight="1">
      <c r="A1033" s="229">
        <v>24</v>
      </c>
      <c r="B1033" s="230" t="s">
        <v>897</v>
      </c>
      <c r="C1033" s="230" t="s">
        <v>898</v>
      </c>
      <c r="D1033" s="280" t="s">
        <v>40</v>
      </c>
      <c r="E1033" s="280">
        <v>42</v>
      </c>
      <c r="F1033" s="224">
        <f t="shared" ref="F1033" si="1802">H1033+J1033+R1033</f>
        <v>0.50491746000000004</v>
      </c>
      <c r="G1033" s="232">
        <v>2.7E-2</v>
      </c>
      <c r="H1033" s="228">
        <f t="shared" ref="H1033" si="1803">G1033*$P$16/1000</f>
        <v>4.6502099999999998E-2</v>
      </c>
      <c r="I1033" s="232">
        <v>0.20799999999999999</v>
      </c>
      <c r="J1033" s="228">
        <f t="shared" ref="J1033" si="1804">I1033*$P$17/1000</f>
        <v>0.45841535999999999</v>
      </c>
      <c r="K1033" s="22"/>
      <c r="L1033" s="22"/>
      <c r="M1033" s="22"/>
      <c r="N1033" s="34"/>
      <c r="O1033" s="66">
        <f t="shared" si="1748"/>
        <v>0</v>
      </c>
      <c r="P1033" s="228">
        <f t="shared" ref="P1033" si="1805">E1033*F1033</f>
        <v>21.206533320000002</v>
      </c>
      <c r="Q1033" s="228">
        <f t="shared" ref="Q1033" si="1806">SUM(O1033:O1036)</f>
        <v>0</v>
      </c>
      <c r="R1033" s="228">
        <f t="shared" ref="R1033" si="1807">Q1033*1.02*1.05*$R$22</f>
        <v>0</v>
      </c>
      <c r="S1033" s="228">
        <f t="shared" ref="S1033" si="1808">F1033*$S$25</f>
        <v>0.58865721108121294</v>
      </c>
      <c r="T1033" s="228">
        <f t="shared" ref="T1033" si="1809">S1033*E1033</f>
        <v>24.723602865410943</v>
      </c>
      <c r="W1033" s="541">
        <v>24.723602865410943</v>
      </c>
    </row>
    <row r="1034" spans="1:23" ht="12.75" customHeight="1">
      <c r="A1034" s="229"/>
      <c r="B1034" s="230"/>
      <c r="C1034" s="230"/>
      <c r="D1034" s="280"/>
      <c r="E1034" s="280"/>
      <c r="F1034" s="224"/>
      <c r="G1034" s="232"/>
      <c r="H1034" s="228"/>
      <c r="I1034" s="232"/>
      <c r="J1034" s="228"/>
      <c r="K1034" s="22"/>
      <c r="L1034" s="22"/>
      <c r="M1034" s="22"/>
      <c r="N1034" s="34"/>
      <c r="O1034" s="66">
        <f t="shared" si="1748"/>
        <v>0</v>
      </c>
      <c r="P1034" s="228"/>
      <c r="Q1034" s="228"/>
      <c r="R1034" s="228"/>
      <c r="S1034" s="228"/>
      <c r="T1034" s="228"/>
      <c r="W1034" s="541"/>
    </row>
    <row r="1035" spans="1:23" ht="12.75" customHeight="1">
      <c r="A1035" s="229"/>
      <c r="B1035" s="230"/>
      <c r="C1035" s="230"/>
      <c r="D1035" s="280"/>
      <c r="E1035" s="280"/>
      <c r="F1035" s="224"/>
      <c r="G1035" s="232"/>
      <c r="H1035" s="228"/>
      <c r="I1035" s="232"/>
      <c r="J1035" s="228"/>
      <c r="K1035" s="22"/>
      <c r="L1035" s="22"/>
      <c r="M1035" s="23"/>
      <c r="N1035" s="34"/>
      <c r="O1035" s="66">
        <f t="shared" si="1748"/>
        <v>0</v>
      </c>
      <c r="P1035" s="228"/>
      <c r="Q1035" s="228"/>
      <c r="R1035" s="228"/>
      <c r="S1035" s="228"/>
      <c r="T1035" s="228"/>
      <c r="W1035" s="541"/>
    </row>
    <row r="1036" spans="1:23" ht="12.75" customHeight="1">
      <c r="A1036" s="229"/>
      <c r="B1036" s="230"/>
      <c r="C1036" s="230"/>
      <c r="D1036" s="280"/>
      <c r="E1036" s="280"/>
      <c r="F1036" s="224"/>
      <c r="G1036" s="232"/>
      <c r="H1036" s="228"/>
      <c r="I1036" s="232"/>
      <c r="J1036" s="228"/>
      <c r="K1036" s="22"/>
      <c r="L1036" s="22"/>
      <c r="M1036" s="22"/>
      <c r="N1036" s="34"/>
      <c r="O1036" s="66">
        <f t="shared" si="1748"/>
        <v>0</v>
      </c>
      <c r="P1036" s="228"/>
      <c r="Q1036" s="228"/>
      <c r="R1036" s="228"/>
      <c r="S1036" s="228"/>
      <c r="T1036" s="228"/>
      <c r="W1036" s="541"/>
    </row>
    <row r="1037" spans="1:23" ht="12.75" customHeight="1">
      <c r="A1037" s="229">
        <v>25</v>
      </c>
      <c r="B1037" s="230" t="s">
        <v>899</v>
      </c>
      <c r="C1037" s="230" t="s">
        <v>900</v>
      </c>
      <c r="D1037" s="230" t="s">
        <v>31</v>
      </c>
      <c r="E1037" s="280">
        <v>2</v>
      </c>
      <c r="F1037" s="224">
        <f t="shared" ref="F1037" si="1810">H1037+J1037+R1037</f>
        <v>22.289611079999997</v>
      </c>
      <c r="G1037" s="287">
        <v>1.49</v>
      </c>
      <c r="H1037" s="228">
        <f t="shared" ref="H1037" si="1811">G1037*$P$16/1000</f>
        <v>2.566227</v>
      </c>
      <c r="I1037" s="287">
        <v>0.01</v>
      </c>
      <c r="J1037" s="228">
        <f t="shared" ref="J1037" si="1812">I1037*$P$17/1000</f>
        <v>2.2039200000000002E-2</v>
      </c>
      <c r="K1037" s="22" t="s">
        <v>901</v>
      </c>
      <c r="L1037" s="22" t="s">
        <v>31</v>
      </c>
      <c r="M1037" s="22">
        <v>1</v>
      </c>
      <c r="N1037" s="34">
        <v>17.399999999999999</v>
      </c>
      <c r="O1037" s="66">
        <f t="shared" si="1748"/>
        <v>17.399999999999999</v>
      </c>
      <c r="P1037" s="228">
        <f t="shared" ref="P1037" si="1813">E1037*F1037</f>
        <v>44.579222159999993</v>
      </c>
      <c r="Q1037" s="228">
        <f t="shared" ref="Q1037" si="1814">SUM(O1037:O1040)</f>
        <v>17.399999999999999</v>
      </c>
      <c r="R1037" s="228">
        <f t="shared" ref="R1037" si="1815">Q1037*1.02*1.05*$R$22</f>
        <v>19.701344879999997</v>
      </c>
      <c r="S1037" s="228">
        <f t="shared" ref="S1037" si="1816">F1037*$S$25</f>
        <v>25.986307335138893</v>
      </c>
      <c r="T1037" s="228">
        <f t="shared" ref="T1037" si="1817">S1037*E1037</f>
        <v>51.972614670277785</v>
      </c>
      <c r="W1037" s="541">
        <v>51.972614670277785</v>
      </c>
    </row>
    <row r="1038" spans="1:23" ht="12.75" customHeight="1">
      <c r="A1038" s="229"/>
      <c r="B1038" s="230"/>
      <c r="C1038" s="230"/>
      <c r="D1038" s="280"/>
      <c r="E1038" s="280"/>
      <c r="F1038" s="224"/>
      <c r="G1038" s="287"/>
      <c r="H1038" s="228"/>
      <c r="I1038" s="287"/>
      <c r="J1038" s="228"/>
      <c r="K1038" s="22"/>
      <c r="L1038" s="22"/>
      <c r="M1038" s="22"/>
      <c r="N1038" s="34"/>
      <c r="O1038" s="66">
        <f t="shared" si="1748"/>
        <v>0</v>
      </c>
      <c r="P1038" s="228"/>
      <c r="Q1038" s="228"/>
      <c r="R1038" s="228"/>
      <c r="S1038" s="228"/>
      <c r="T1038" s="228"/>
      <c r="W1038" s="541"/>
    </row>
    <row r="1039" spans="1:23" ht="12.75" customHeight="1">
      <c r="A1039" s="229"/>
      <c r="B1039" s="230"/>
      <c r="C1039" s="230"/>
      <c r="D1039" s="280"/>
      <c r="E1039" s="280"/>
      <c r="F1039" s="224"/>
      <c r="G1039" s="287"/>
      <c r="H1039" s="228"/>
      <c r="I1039" s="287"/>
      <c r="J1039" s="228"/>
      <c r="K1039" s="22"/>
      <c r="L1039" s="22"/>
      <c r="M1039" s="23"/>
      <c r="N1039" s="34"/>
      <c r="O1039" s="66">
        <f t="shared" si="1748"/>
        <v>0</v>
      </c>
      <c r="P1039" s="228"/>
      <c r="Q1039" s="228"/>
      <c r="R1039" s="228"/>
      <c r="S1039" s="228"/>
      <c r="T1039" s="228"/>
      <c r="W1039" s="541"/>
    </row>
    <row r="1040" spans="1:23" ht="12.75" customHeight="1">
      <c r="A1040" s="229"/>
      <c r="B1040" s="230"/>
      <c r="C1040" s="230"/>
      <c r="D1040" s="280"/>
      <c r="E1040" s="280"/>
      <c r="F1040" s="224"/>
      <c r="G1040" s="287"/>
      <c r="H1040" s="228"/>
      <c r="I1040" s="287"/>
      <c r="J1040" s="228"/>
      <c r="K1040" s="22"/>
      <c r="L1040" s="22"/>
      <c r="M1040" s="22"/>
      <c r="N1040" s="34"/>
      <c r="O1040" s="66">
        <f t="shared" si="1748"/>
        <v>0</v>
      </c>
      <c r="P1040" s="228"/>
      <c r="Q1040" s="228"/>
      <c r="R1040" s="228"/>
      <c r="S1040" s="228"/>
      <c r="T1040" s="228"/>
      <c r="W1040" s="541"/>
    </row>
    <row r="1041" spans="1:23" ht="12.75" customHeight="1">
      <c r="A1041" s="229">
        <v>26</v>
      </c>
      <c r="B1041" s="230" t="s">
        <v>902</v>
      </c>
      <c r="C1041" s="230" t="s">
        <v>903</v>
      </c>
      <c r="D1041" s="230" t="s">
        <v>31</v>
      </c>
      <c r="E1041" s="280">
        <v>2</v>
      </c>
      <c r="F1041" s="224">
        <f t="shared" ref="F1041" si="1818">H1041+J1041+R1041</f>
        <v>22.487037719999996</v>
      </c>
      <c r="G1041" s="287">
        <v>4.09</v>
      </c>
      <c r="H1041" s="228">
        <f t="shared" ref="H1041" si="1819">G1041*$P$16/1000</f>
        <v>7.0442069999999992</v>
      </c>
      <c r="I1041" s="287">
        <v>0.02</v>
      </c>
      <c r="J1041" s="228">
        <f t="shared" ref="J1041" si="1820">I1041*$P$17/1000</f>
        <v>4.4078400000000004E-2</v>
      </c>
      <c r="K1041" s="22" t="s">
        <v>904</v>
      </c>
      <c r="L1041" s="22" t="s">
        <v>31</v>
      </c>
      <c r="M1041" s="22">
        <v>1</v>
      </c>
      <c r="N1041" s="34">
        <v>13.6</v>
      </c>
      <c r="O1041" s="66">
        <f t="shared" si="1748"/>
        <v>13.6</v>
      </c>
      <c r="P1041" s="228">
        <f t="shared" ref="P1041" si="1821">E1041*F1041</f>
        <v>44.974075439999993</v>
      </c>
      <c r="Q1041" s="228">
        <f t="shared" ref="Q1041" si="1822">SUM(O1041:O1044)</f>
        <v>13.6</v>
      </c>
      <c r="R1041" s="228">
        <f t="shared" ref="R1041" si="1823">Q1041*1.02*1.05*$R$22</f>
        <v>15.398752319999998</v>
      </c>
      <c r="S1041" s="228">
        <f t="shared" ref="S1041" si="1824">F1041*$S$25</f>
        <v>26.216476866799642</v>
      </c>
      <c r="T1041" s="228">
        <f t="shared" ref="T1041" si="1825">S1041*E1041</f>
        <v>52.432953733599284</v>
      </c>
      <c r="W1041" s="541">
        <v>52.432953733599284</v>
      </c>
    </row>
    <row r="1042" spans="1:23" ht="12.75" customHeight="1">
      <c r="A1042" s="229"/>
      <c r="B1042" s="230"/>
      <c r="C1042" s="230"/>
      <c r="D1042" s="280"/>
      <c r="E1042" s="280"/>
      <c r="F1042" s="224"/>
      <c r="G1042" s="287"/>
      <c r="H1042" s="228"/>
      <c r="I1042" s="287"/>
      <c r="J1042" s="228"/>
      <c r="K1042" s="22"/>
      <c r="L1042" s="22"/>
      <c r="M1042" s="22"/>
      <c r="N1042" s="34"/>
      <c r="O1042" s="66">
        <f t="shared" si="1748"/>
        <v>0</v>
      </c>
      <c r="P1042" s="228"/>
      <c r="Q1042" s="228"/>
      <c r="R1042" s="228"/>
      <c r="S1042" s="228"/>
      <c r="T1042" s="228"/>
      <c r="W1042" s="541"/>
    </row>
    <row r="1043" spans="1:23" ht="12.75" customHeight="1">
      <c r="A1043" s="229"/>
      <c r="B1043" s="230"/>
      <c r="C1043" s="230"/>
      <c r="D1043" s="280"/>
      <c r="E1043" s="280"/>
      <c r="F1043" s="224"/>
      <c r="G1043" s="287"/>
      <c r="H1043" s="228"/>
      <c r="I1043" s="287"/>
      <c r="J1043" s="228"/>
      <c r="K1043" s="22"/>
      <c r="L1043" s="22"/>
      <c r="M1043" s="23"/>
      <c r="N1043" s="34"/>
      <c r="O1043" s="66">
        <f t="shared" si="1748"/>
        <v>0</v>
      </c>
      <c r="P1043" s="228"/>
      <c r="Q1043" s="228"/>
      <c r="R1043" s="228"/>
      <c r="S1043" s="228"/>
      <c r="T1043" s="228"/>
      <c r="W1043" s="541"/>
    </row>
    <row r="1044" spans="1:23" ht="12.75" customHeight="1">
      <c r="A1044" s="229"/>
      <c r="B1044" s="230"/>
      <c r="C1044" s="230"/>
      <c r="D1044" s="280"/>
      <c r="E1044" s="280"/>
      <c r="F1044" s="224"/>
      <c r="G1044" s="287"/>
      <c r="H1044" s="228"/>
      <c r="I1044" s="287"/>
      <c r="J1044" s="228"/>
      <c r="K1044" s="22"/>
      <c r="L1044" s="22"/>
      <c r="M1044" s="22"/>
      <c r="N1044" s="34"/>
      <c r="O1044" s="66">
        <f t="shared" si="1748"/>
        <v>0</v>
      </c>
      <c r="P1044" s="228"/>
      <c r="Q1044" s="228"/>
      <c r="R1044" s="228"/>
      <c r="S1044" s="228"/>
      <c r="T1044" s="228"/>
      <c r="W1044" s="541"/>
    </row>
    <row r="1045" spans="1:23" ht="12.75" customHeight="1">
      <c r="A1045" s="229">
        <v>27</v>
      </c>
      <c r="B1045" s="230" t="s">
        <v>905</v>
      </c>
      <c r="C1045" s="230" t="s">
        <v>908</v>
      </c>
      <c r="D1045" s="280" t="s">
        <v>27</v>
      </c>
      <c r="E1045" s="280">
        <v>2.6</v>
      </c>
      <c r="F1045" s="224">
        <f t="shared" ref="F1045" si="1826">H1045+J1045+R1045</f>
        <v>6.3111567389999994</v>
      </c>
      <c r="G1045" s="232">
        <v>0.88</v>
      </c>
      <c r="H1045" s="228">
        <f t="shared" ref="H1045" si="1827">G1045*$P$16/1000</f>
        <v>1.5156240000000001</v>
      </c>
      <c r="I1045" s="232">
        <v>0.04</v>
      </c>
      <c r="J1045" s="228">
        <f t="shared" ref="J1045" si="1828">I1045*$P$17/1000</f>
        <v>8.8156800000000007E-2</v>
      </c>
      <c r="K1045" s="22" t="s">
        <v>906</v>
      </c>
      <c r="L1045" s="22" t="s">
        <v>27</v>
      </c>
      <c r="M1045" s="22">
        <v>1</v>
      </c>
      <c r="N1045" s="34">
        <v>3.8</v>
      </c>
      <c r="O1045" s="66">
        <f t="shared" si="1748"/>
        <v>3.8</v>
      </c>
      <c r="P1045" s="228">
        <f t="shared" ref="P1045" si="1829">E1045*F1045</f>
        <v>16.4090075214</v>
      </c>
      <c r="Q1045" s="228">
        <f t="shared" ref="Q1045" si="1830">SUM(O1045:O1048)</f>
        <v>4.1574999999999998</v>
      </c>
      <c r="R1045" s="228">
        <f t="shared" ref="R1045" si="1831">Q1045*1.02*1.05*$R$22</f>
        <v>4.7073759389999994</v>
      </c>
      <c r="S1045" s="228">
        <f t="shared" ref="S1045" si="1832">F1045*$S$25</f>
        <v>7.3578519639153326</v>
      </c>
      <c r="T1045" s="228">
        <f t="shared" ref="T1045" si="1833">S1045*E1045</f>
        <v>19.130415106179864</v>
      </c>
      <c r="W1045" s="541">
        <v>19.130415106179864</v>
      </c>
    </row>
    <row r="1046" spans="1:23" ht="12.75" customHeight="1">
      <c r="A1046" s="229"/>
      <c r="B1046" s="230"/>
      <c r="C1046" s="230"/>
      <c r="D1046" s="280"/>
      <c r="E1046" s="280"/>
      <c r="F1046" s="224"/>
      <c r="G1046" s="232"/>
      <c r="H1046" s="228"/>
      <c r="I1046" s="232"/>
      <c r="J1046" s="228"/>
      <c r="K1046" s="22"/>
      <c r="L1046" s="22"/>
      <c r="M1046" s="22"/>
      <c r="N1046" s="34"/>
      <c r="O1046" s="66">
        <f t="shared" si="1748"/>
        <v>0</v>
      </c>
      <c r="P1046" s="228"/>
      <c r="Q1046" s="228"/>
      <c r="R1046" s="228"/>
      <c r="S1046" s="228"/>
      <c r="T1046" s="228"/>
      <c r="W1046" s="541"/>
    </row>
    <row r="1047" spans="1:23" ht="12.75" customHeight="1">
      <c r="A1047" s="229"/>
      <c r="B1047" s="230"/>
      <c r="C1047" s="230"/>
      <c r="D1047" s="280"/>
      <c r="E1047" s="280"/>
      <c r="F1047" s="224"/>
      <c r="G1047" s="232"/>
      <c r="H1047" s="228"/>
      <c r="I1047" s="232"/>
      <c r="J1047" s="228"/>
      <c r="K1047" s="22" t="s">
        <v>382</v>
      </c>
      <c r="L1047" s="22" t="s">
        <v>35</v>
      </c>
      <c r="M1047" s="71">
        <v>0.65</v>
      </c>
      <c r="N1047" s="34">
        <v>0.55000000000000004</v>
      </c>
      <c r="O1047" s="66">
        <f t="shared" si="1748"/>
        <v>0.35750000000000004</v>
      </c>
      <c r="P1047" s="228"/>
      <c r="Q1047" s="228"/>
      <c r="R1047" s="228"/>
      <c r="S1047" s="228"/>
      <c r="T1047" s="228"/>
      <c r="W1047" s="541"/>
    </row>
    <row r="1048" spans="1:23" ht="12.75" customHeight="1">
      <c r="A1048" s="229"/>
      <c r="B1048" s="230"/>
      <c r="C1048" s="230"/>
      <c r="D1048" s="280"/>
      <c r="E1048" s="280"/>
      <c r="F1048" s="224"/>
      <c r="G1048" s="232"/>
      <c r="H1048" s="228"/>
      <c r="I1048" s="232"/>
      <c r="J1048" s="228"/>
      <c r="K1048" s="22"/>
      <c r="L1048" s="22"/>
      <c r="M1048" s="22"/>
      <c r="N1048" s="34"/>
      <c r="O1048" s="66">
        <f t="shared" si="1748"/>
        <v>0</v>
      </c>
      <c r="P1048" s="228"/>
      <c r="Q1048" s="228"/>
      <c r="R1048" s="228"/>
      <c r="S1048" s="228"/>
      <c r="T1048" s="228"/>
      <c r="W1048" s="541"/>
    </row>
    <row r="1049" spans="1:23" ht="12.75" customHeight="1">
      <c r="A1049" s="229">
        <v>28</v>
      </c>
      <c r="B1049" s="230" t="s">
        <v>408</v>
      </c>
      <c r="C1049" s="291" t="s">
        <v>907</v>
      </c>
      <c r="D1049" s="537" t="s">
        <v>31</v>
      </c>
      <c r="E1049" s="537">
        <v>3</v>
      </c>
      <c r="F1049" s="224">
        <f t="shared" ref="F1049" si="1834">H1049+J1049+R1049</f>
        <v>3.6237965999999999</v>
      </c>
      <c r="G1049" s="232">
        <v>0.85</v>
      </c>
      <c r="H1049" s="228">
        <f t="shared" ref="H1049" si="1835">G1049*$P$16/1000</f>
        <v>1.4639549999999999</v>
      </c>
      <c r="I1049" s="232">
        <v>0.98</v>
      </c>
      <c r="J1049" s="228">
        <f t="shared" ref="J1049" si="1836">I1049*$P$17/1000</f>
        <v>2.1598416</v>
      </c>
      <c r="K1049" s="22"/>
      <c r="L1049" s="22"/>
      <c r="M1049" s="22"/>
      <c r="N1049" s="34"/>
      <c r="O1049" s="66">
        <f t="shared" si="1748"/>
        <v>0</v>
      </c>
      <c r="P1049" s="228">
        <f t="shared" ref="P1049" si="1837">E1049*F1049</f>
        <v>10.871389799999999</v>
      </c>
      <c r="Q1049" s="228">
        <f t="shared" ref="Q1049" si="1838">SUM(O1049:O1052)</f>
        <v>0</v>
      </c>
      <c r="R1049" s="228">
        <f t="shared" ref="R1049" si="1839">Q1049*1.02*1.05*$R$22</f>
        <v>0</v>
      </c>
      <c r="S1049" s="228">
        <f t="shared" ref="S1049" si="1840">F1049*$S$25</f>
        <v>4.2247974551753105</v>
      </c>
      <c r="T1049" s="228">
        <f t="shared" ref="T1049" si="1841">S1049*E1049</f>
        <v>12.674392365525932</v>
      </c>
      <c r="W1049" s="541">
        <v>12.674392365525932</v>
      </c>
    </row>
    <row r="1050" spans="1:23" ht="12.75" customHeight="1">
      <c r="A1050" s="229"/>
      <c r="B1050" s="230"/>
      <c r="C1050" s="291"/>
      <c r="D1050" s="537"/>
      <c r="E1050" s="537"/>
      <c r="F1050" s="224"/>
      <c r="G1050" s="232"/>
      <c r="H1050" s="228"/>
      <c r="I1050" s="232"/>
      <c r="J1050" s="228"/>
      <c r="K1050" s="22"/>
      <c r="L1050" s="22"/>
      <c r="M1050" s="22"/>
      <c r="N1050" s="34"/>
      <c r="O1050" s="66">
        <f t="shared" si="1748"/>
        <v>0</v>
      </c>
      <c r="P1050" s="228"/>
      <c r="Q1050" s="228"/>
      <c r="R1050" s="228"/>
      <c r="S1050" s="228"/>
      <c r="T1050" s="228"/>
      <c r="W1050" s="541"/>
    </row>
    <row r="1051" spans="1:23" ht="12.75" customHeight="1">
      <c r="A1051" s="229"/>
      <c r="B1051" s="230"/>
      <c r="C1051" s="291"/>
      <c r="D1051" s="537"/>
      <c r="E1051" s="537"/>
      <c r="F1051" s="224"/>
      <c r="G1051" s="232"/>
      <c r="H1051" s="228"/>
      <c r="I1051" s="232"/>
      <c r="J1051" s="228"/>
      <c r="K1051" s="22"/>
      <c r="L1051" s="22"/>
      <c r="M1051" s="71"/>
      <c r="N1051" s="34"/>
      <c r="O1051" s="66">
        <f t="shared" si="1748"/>
        <v>0</v>
      </c>
      <c r="P1051" s="228"/>
      <c r="Q1051" s="228"/>
      <c r="R1051" s="228"/>
      <c r="S1051" s="228"/>
      <c r="T1051" s="228"/>
      <c r="W1051" s="541"/>
    </row>
    <row r="1052" spans="1:23" ht="12.75" customHeight="1">
      <c r="A1052" s="229"/>
      <c r="B1052" s="230"/>
      <c r="C1052" s="291"/>
      <c r="D1052" s="537"/>
      <c r="E1052" s="537"/>
      <c r="F1052" s="224"/>
      <c r="G1052" s="232"/>
      <c r="H1052" s="228"/>
      <c r="I1052" s="232"/>
      <c r="J1052" s="228"/>
      <c r="K1052" s="22"/>
      <c r="L1052" s="22"/>
      <c r="M1052" s="22"/>
      <c r="N1052" s="34"/>
      <c r="O1052" s="66">
        <f t="shared" si="1748"/>
        <v>0</v>
      </c>
      <c r="P1052" s="228"/>
      <c r="Q1052" s="228"/>
      <c r="R1052" s="228"/>
      <c r="S1052" s="228"/>
      <c r="T1052" s="228"/>
      <c r="W1052" s="541"/>
    </row>
    <row r="1053" spans="1:23" ht="12.75" customHeight="1">
      <c r="A1053" s="229">
        <v>29</v>
      </c>
      <c r="B1053" s="230" t="s">
        <v>410</v>
      </c>
      <c r="C1053" s="230" t="s">
        <v>411</v>
      </c>
      <c r="D1053" s="280" t="s">
        <v>44</v>
      </c>
      <c r="E1053" s="280">
        <v>0.01</v>
      </c>
      <c r="F1053" s="224">
        <f t="shared" ref="F1053" si="1842">H1053+J1053+R1053</f>
        <v>144.16584800900398</v>
      </c>
      <c r="G1053" s="232">
        <v>30</v>
      </c>
      <c r="H1053" s="228">
        <f t="shared" ref="H1053" si="1843">G1053*$P$16/1000</f>
        <v>51.668999999999997</v>
      </c>
      <c r="I1053" s="535">
        <v>1</v>
      </c>
      <c r="J1053" s="228">
        <f t="shared" ref="J1053" si="1844">I1053*$P$17/1000</f>
        <v>2.2039200000000001</v>
      </c>
      <c r="K1053" s="22" t="s">
        <v>43</v>
      </c>
      <c r="L1053" s="22" t="s">
        <v>44</v>
      </c>
      <c r="M1053" s="22">
        <v>1.04</v>
      </c>
      <c r="N1053" s="34">
        <v>27.016999999999999</v>
      </c>
      <c r="O1053" s="66">
        <f t="shared" si="1748"/>
        <v>28.09768</v>
      </c>
      <c r="P1053" s="228">
        <f t="shared" ref="P1053" si="1845">E1053*F1053</f>
        <v>1.4416584800900398</v>
      </c>
      <c r="Q1053" s="228">
        <f t="shared" ref="Q1053" si="1846">SUM(O1053:O1056)</f>
        <v>79.745670000000004</v>
      </c>
      <c r="R1053" s="228">
        <f t="shared" ref="R1053" si="1847">Q1053*1.02*1.05*$R$22</f>
        <v>90.292928009003987</v>
      </c>
      <c r="S1053" s="228">
        <f t="shared" ref="S1053" si="1848">F1053*$S$25</f>
        <v>168.07552272432468</v>
      </c>
      <c r="T1053" s="228">
        <f t="shared" ref="T1053" si="1849">S1053*E1053</f>
        <v>1.6807552272432469</v>
      </c>
      <c r="W1053" s="541">
        <v>1.6807552272432469</v>
      </c>
    </row>
    <row r="1054" spans="1:23" ht="12.75" customHeight="1">
      <c r="A1054" s="229"/>
      <c r="B1054" s="230"/>
      <c r="C1054" s="230"/>
      <c r="D1054" s="280"/>
      <c r="E1054" s="280"/>
      <c r="F1054" s="224"/>
      <c r="G1054" s="232"/>
      <c r="H1054" s="228"/>
      <c r="I1054" s="535"/>
      <c r="J1054" s="228"/>
      <c r="K1054" s="22" t="s">
        <v>413</v>
      </c>
      <c r="L1054" s="22" t="s">
        <v>44</v>
      </c>
      <c r="M1054" s="22">
        <v>0.39</v>
      </c>
      <c r="N1054" s="77">
        <v>123.611</v>
      </c>
      <c r="O1054" s="66">
        <f t="shared" si="1748"/>
        <v>48.208290000000005</v>
      </c>
      <c r="P1054" s="228"/>
      <c r="Q1054" s="228"/>
      <c r="R1054" s="228"/>
      <c r="S1054" s="228"/>
      <c r="T1054" s="228"/>
      <c r="W1054" s="541"/>
    </row>
    <row r="1055" spans="1:23" ht="12.75" customHeight="1">
      <c r="A1055" s="229"/>
      <c r="B1055" s="230"/>
      <c r="C1055" s="230"/>
      <c r="D1055" s="280"/>
      <c r="E1055" s="280"/>
      <c r="F1055" s="224"/>
      <c r="G1055" s="232"/>
      <c r="H1055" s="228"/>
      <c r="I1055" s="535"/>
      <c r="J1055" s="228"/>
      <c r="K1055" s="22" t="s">
        <v>414</v>
      </c>
      <c r="L1055" s="22" t="s">
        <v>35</v>
      </c>
      <c r="M1055" s="25">
        <v>5.9</v>
      </c>
      <c r="N1055" s="34">
        <v>0.58299999999999996</v>
      </c>
      <c r="O1055" s="66">
        <f t="shared" si="1748"/>
        <v>3.4397000000000002</v>
      </c>
      <c r="P1055" s="228"/>
      <c r="Q1055" s="228"/>
      <c r="R1055" s="228"/>
      <c r="S1055" s="228"/>
      <c r="T1055" s="228"/>
      <c r="W1055" s="541"/>
    </row>
    <row r="1056" spans="1:23" ht="12.75" customHeight="1">
      <c r="A1056" s="229"/>
      <c r="B1056" s="230"/>
      <c r="C1056" s="230"/>
      <c r="D1056" s="280"/>
      <c r="E1056" s="280"/>
      <c r="F1056" s="224"/>
      <c r="G1056" s="232"/>
      <c r="H1056" s="228"/>
      <c r="I1056" s="535"/>
      <c r="J1056" s="228"/>
      <c r="K1056" s="22"/>
      <c r="L1056" s="22"/>
      <c r="M1056" s="22"/>
      <c r="N1056" s="34"/>
      <c r="O1056" s="66">
        <f t="shared" si="1748"/>
        <v>0</v>
      </c>
      <c r="P1056" s="228"/>
      <c r="Q1056" s="228"/>
      <c r="R1056" s="228"/>
      <c r="S1056" s="228"/>
      <c r="T1056" s="228"/>
      <c r="W1056" s="541"/>
    </row>
    <row r="1057" spans="1:23" ht="12.75" customHeight="1">
      <c r="A1057" s="347"/>
      <c r="B1057" s="348"/>
      <c r="C1057" s="349" t="s">
        <v>458</v>
      </c>
      <c r="D1057" s="347"/>
      <c r="E1057" s="350"/>
      <c r="F1057" s="351"/>
      <c r="G1057" s="344"/>
      <c r="H1057" s="345"/>
      <c r="I1057" s="344"/>
      <c r="J1057" s="345"/>
      <c r="K1057" s="37"/>
      <c r="L1057" s="37"/>
      <c r="M1057" s="37"/>
      <c r="N1057" s="38"/>
      <c r="O1057" s="39"/>
      <c r="P1057" s="345"/>
      <c r="Q1057" s="345"/>
      <c r="R1057" s="345"/>
      <c r="S1057" s="345"/>
      <c r="T1057" s="346">
        <f>SUM(T941:T1056)</f>
        <v>1225.4235162271723</v>
      </c>
      <c r="W1057" s="541"/>
    </row>
    <row r="1058" spans="1:23" ht="12.75" customHeight="1">
      <c r="A1058" s="347"/>
      <c r="B1058" s="348"/>
      <c r="C1058" s="349"/>
      <c r="D1058" s="347"/>
      <c r="E1058" s="350"/>
      <c r="F1058" s="352"/>
      <c r="G1058" s="344"/>
      <c r="H1058" s="345"/>
      <c r="I1058" s="344"/>
      <c r="J1058" s="345"/>
      <c r="K1058" s="37"/>
      <c r="L1058" s="37"/>
      <c r="M1058" s="37"/>
      <c r="N1058" s="38"/>
      <c r="O1058" s="39"/>
      <c r="P1058" s="345"/>
      <c r="Q1058" s="345"/>
      <c r="R1058" s="345"/>
      <c r="S1058" s="345"/>
      <c r="T1058" s="346"/>
      <c r="W1058" s="541"/>
    </row>
    <row r="1059" spans="1:23" ht="12.75" customHeight="1">
      <c r="A1059" s="347"/>
      <c r="B1059" s="348"/>
      <c r="C1059" s="349"/>
      <c r="D1059" s="347"/>
      <c r="E1059" s="350"/>
      <c r="F1059" s="352"/>
      <c r="G1059" s="344"/>
      <c r="H1059" s="345"/>
      <c r="I1059" s="344"/>
      <c r="J1059" s="345"/>
      <c r="K1059" s="37"/>
      <c r="L1059" s="37"/>
      <c r="M1059" s="40"/>
      <c r="N1059" s="38"/>
      <c r="O1059" s="39"/>
      <c r="P1059" s="345"/>
      <c r="Q1059" s="345"/>
      <c r="R1059" s="345"/>
      <c r="S1059" s="345"/>
      <c r="T1059" s="346"/>
      <c r="W1059" s="541"/>
    </row>
    <row r="1060" spans="1:23" ht="12.75" customHeight="1">
      <c r="A1060" s="347"/>
      <c r="B1060" s="348"/>
      <c r="C1060" s="349"/>
      <c r="D1060" s="347"/>
      <c r="E1060" s="350"/>
      <c r="F1060" s="353"/>
      <c r="G1060" s="344"/>
      <c r="H1060" s="345"/>
      <c r="I1060" s="344"/>
      <c r="J1060" s="345"/>
      <c r="K1060" s="37"/>
      <c r="L1060" s="37"/>
      <c r="M1060" s="37"/>
      <c r="N1060" s="38"/>
      <c r="O1060" s="39"/>
      <c r="P1060" s="345"/>
      <c r="Q1060" s="345"/>
      <c r="R1060" s="345"/>
      <c r="S1060" s="345"/>
      <c r="T1060" s="346"/>
      <c r="W1060" s="541"/>
    </row>
    <row r="1061" spans="1:23" ht="12.75" customHeight="1">
      <c r="A1061" s="347"/>
      <c r="B1061" s="348"/>
      <c r="C1061" s="349" t="s">
        <v>459</v>
      </c>
      <c r="D1061" s="347"/>
      <c r="E1061" s="350"/>
      <c r="F1061" s="351"/>
      <c r="G1061" s="344"/>
      <c r="H1061" s="345"/>
      <c r="I1061" s="344"/>
      <c r="J1061" s="345"/>
      <c r="K1061" s="37"/>
      <c r="L1061" s="37"/>
      <c r="M1061" s="37"/>
      <c r="N1061" s="38"/>
      <c r="O1061" s="39"/>
      <c r="P1061" s="345"/>
      <c r="Q1061" s="345"/>
      <c r="R1061" s="345"/>
      <c r="S1061" s="345"/>
      <c r="T1061" s="340" t="e">
        <f>(T1057*100%)/'N46 Cav-Nax (Taron)'!T1113</f>
        <v>#REF!</v>
      </c>
      <c r="W1061" s="541"/>
    </row>
    <row r="1062" spans="1:23" ht="12.75" customHeight="1">
      <c r="A1062" s="347"/>
      <c r="B1062" s="348"/>
      <c r="C1062" s="349"/>
      <c r="D1062" s="347"/>
      <c r="E1062" s="350"/>
      <c r="F1062" s="352"/>
      <c r="G1062" s="344"/>
      <c r="H1062" s="345"/>
      <c r="I1062" s="344"/>
      <c r="J1062" s="345"/>
      <c r="K1062" s="37"/>
      <c r="L1062" s="37"/>
      <c r="M1062" s="37"/>
      <c r="N1062" s="38"/>
      <c r="O1062" s="39"/>
      <c r="P1062" s="345"/>
      <c r="Q1062" s="345"/>
      <c r="R1062" s="345"/>
      <c r="S1062" s="345"/>
      <c r="T1062" s="340"/>
      <c r="W1062" s="541"/>
    </row>
    <row r="1063" spans="1:23" ht="12.75" customHeight="1">
      <c r="A1063" s="347"/>
      <c r="B1063" s="348"/>
      <c r="C1063" s="349"/>
      <c r="D1063" s="347"/>
      <c r="E1063" s="350"/>
      <c r="F1063" s="352"/>
      <c r="G1063" s="344"/>
      <c r="H1063" s="345"/>
      <c r="I1063" s="344"/>
      <c r="J1063" s="345"/>
      <c r="K1063" s="37"/>
      <c r="L1063" s="37"/>
      <c r="M1063" s="40"/>
      <c r="N1063" s="38"/>
      <c r="O1063" s="39"/>
      <c r="P1063" s="345"/>
      <c r="Q1063" s="345"/>
      <c r="R1063" s="345"/>
      <c r="S1063" s="345"/>
      <c r="T1063" s="340"/>
      <c r="W1063" s="541"/>
    </row>
    <row r="1064" spans="1:23" ht="12.75" customHeight="1">
      <c r="A1064" s="347"/>
      <c r="B1064" s="348"/>
      <c r="C1064" s="349"/>
      <c r="D1064" s="347"/>
      <c r="E1064" s="350"/>
      <c r="F1064" s="353"/>
      <c r="G1064" s="344"/>
      <c r="H1064" s="345"/>
      <c r="I1064" s="344"/>
      <c r="J1064" s="345"/>
      <c r="K1064" s="37"/>
      <c r="L1064" s="37"/>
      <c r="M1064" s="37"/>
      <c r="N1064" s="38"/>
      <c r="O1064" s="39"/>
      <c r="P1064" s="345"/>
      <c r="Q1064" s="345"/>
      <c r="R1064" s="345"/>
      <c r="S1064" s="345"/>
      <c r="T1064" s="340"/>
      <c r="W1064" s="541"/>
    </row>
    <row r="1065" spans="1:23" ht="12.75" customHeight="1">
      <c r="A1065" s="229"/>
      <c r="B1065" s="240"/>
      <c r="C1065" s="250" t="s">
        <v>910</v>
      </c>
      <c r="D1065" s="229"/>
      <c r="E1065" s="242"/>
      <c r="F1065" s="224"/>
      <c r="G1065" s="271"/>
      <c r="H1065" s="228"/>
      <c r="I1065" s="233"/>
      <c r="J1065" s="228"/>
      <c r="K1065" s="65"/>
      <c r="L1065" s="65"/>
      <c r="M1065" s="65"/>
      <c r="N1065" s="77"/>
      <c r="O1065" s="66"/>
      <c r="P1065" s="228"/>
      <c r="Q1065" s="228"/>
      <c r="R1065" s="228"/>
      <c r="S1065" s="228">
        <f t="shared" ref="S1065" si="1850">F1065*$S$25</f>
        <v>0</v>
      </c>
      <c r="T1065" s="228">
        <f t="shared" ref="T1065" si="1851">S1065*E1065</f>
        <v>0</v>
      </c>
      <c r="W1065" s="541"/>
    </row>
    <row r="1066" spans="1:23" ht="12.75" customHeight="1">
      <c r="A1066" s="229"/>
      <c r="B1066" s="240"/>
      <c r="C1066" s="250"/>
      <c r="D1066" s="229"/>
      <c r="E1066" s="242"/>
      <c r="F1066" s="224"/>
      <c r="G1066" s="271"/>
      <c r="H1066" s="228"/>
      <c r="I1066" s="233"/>
      <c r="J1066" s="228"/>
      <c r="K1066" s="65"/>
      <c r="L1066" s="65"/>
      <c r="M1066" s="65"/>
      <c r="N1066" s="77"/>
      <c r="O1066" s="66"/>
      <c r="P1066" s="228"/>
      <c r="Q1066" s="228"/>
      <c r="R1066" s="228"/>
      <c r="S1066" s="228"/>
      <c r="T1066" s="228"/>
      <c r="W1066" s="541"/>
    </row>
    <row r="1067" spans="1:23" ht="12.75" customHeight="1">
      <c r="A1067" s="229"/>
      <c r="B1067" s="240"/>
      <c r="C1067" s="250"/>
      <c r="D1067" s="229"/>
      <c r="E1067" s="242"/>
      <c r="F1067" s="224"/>
      <c r="G1067" s="271"/>
      <c r="H1067" s="228"/>
      <c r="I1067" s="233"/>
      <c r="J1067" s="228"/>
      <c r="K1067" s="65"/>
      <c r="L1067" s="65"/>
      <c r="M1067" s="67"/>
      <c r="N1067" s="77"/>
      <c r="O1067" s="66"/>
      <c r="P1067" s="228"/>
      <c r="Q1067" s="228"/>
      <c r="R1067" s="228"/>
      <c r="S1067" s="228"/>
      <c r="T1067" s="228"/>
      <c r="W1067" s="541"/>
    </row>
    <row r="1068" spans="1:23" ht="12.75" customHeight="1">
      <c r="A1068" s="229"/>
      <c r="B1068" s="240"/>
      <c r="C1068" s="250"/>
      <c r="D1068" s="229"/>
      <c r="E1068" s="242"/>
      <c r="F1068" s="224"/>
      <c r="G1068" s="271"/>
      <c r="H1068" s="228"/>
      <c r="I1068" s="233"/>
      <c r="J1068" s="228"/>
      <c r="K1068" s="65"/>
      <c r="L1068" s="65"/>
      <c r="M1068" s="65"/>
      <c r="N1068" s="77"/>
      <c r="O1068" s="66"/>
      <c r="P1068" s="228"/>
      <c r="Q1068" s="228"/>
      <c r="R1068" s="228"/>
      <c r="S1068" s="228"/>
      <c r="T1068" s="228"/>
      <c r="W1068" s="541"/>
    </row>
    <row r="1069" spans="1:23" ht="12.75" customHeight="1">
      <c r="A1069" s="229">
        <v>1</v>
      </c>
      <c r="B1069" s="230" t="s">
        <v>162</v>
      </c>
      <c r="C1069" s="230" t="s">
        <v>163</v>
      </c>
      <c r="D1069" s="280" t="s">
        <v>44</v>
      </c>
      <c r="E1069" s="231">
        <v>2.25</v>
      </c>
      <c r="F1069" s="231">
        <f>H1069+J1069+R1069</f>
        <v>3.1504930799999999</v>
      </c>
      <c r="G1069" s="285">
        <v>0.82599999999999996</v>
      </c>
      <c r="H1069" s="292">
        <f>G1069*$P$16/1000</f>
        <v>1.4226197999999999</v>
      </c>
      <c r="I1069" s="232">
        <v>0.78400000000000003</v>
      </c>
      <c r="J1069" s="292">
        <f>I1069*$P$17/1000</f>
        <v>1.7278732800000001</v>
      </c>
      <c r="K1069" s="22"/>
      <c r="L1069" s="22"/>
      <c r="M1069" s="22"/>
      <c r="N1069" s="34"/>
      <c r="O1069" s="66">
        <f>M1069*N1069</f>
        <v>0</v>
      </c>
      <c r="P1069" s="228">
        <f>E1069*F1069</f>
        <v>7.08860943</v>
      </c>
      <c r="Q1069" s="228">
        <f>SUM(O1069:O1072)</f>
        <v>0</v>
      </c>
      <c r="R1069" s="228">
        <f>Q1069*1.02*1.05*$R$22</f>
        <v>0</v>
      </c>
      <c r="S1069" s="228">
        <f t="shared" ref="S1069" si="1852">F1069*$S$25</f>
        <v>3.6729973053486016</v>
      </c>
      <c r="T1069" s="228">
        <f t="shared" ref="T1069" si="1853">S1069*E1069</f>
        <v>8.2642439370343528</v>
      </c>
      <c r="W1069" s="541">
        <v>8.2642439370343528</v>
      </c>
    </row>
    <row r="1070" spans="1:23" ht="12.75" customHeight="1">
      <c r="A1070" s="229"/>
      <c r="B1070" s="230"/>
      <c r="C1070" s="230"/>
      <c r="D1070" s="280"/>
      <c r="E1070" s="231"/>
      <c r="F1070" s="231"/>
      <c r="G1070" s="285"/>
      <c r="H1070" s="292"/>
      <c r="I1070" s="232"/>
      <c r="J1070" s="292"/>
      <c r="K1070" s="22"/>
      <c r="L1070" s="22"/>
      <c r="M1070" s="22"/>
      <c r="N1070" s="34"/>
      <c r="O1070" s="66">
        <f t="shared" ref="O1070:O1133" si="1854">M1070*N1070</f>
        <v>0</v>
      </c>
      <c r="P1070" s="228"/>
      <c r="Q1070" s="228"/>
      <c r="R1070" s="228"/>
      <c r="S1070" s="228"/>
      <c r="T1070" s="228"/>
      <c r="W1070" s="541"/>
    </row>
    <row r="1071" spans="1:23" ht="12.75" customHeight="1">
      <c r="A1071" s="229"/>
      <c r="B1071" s="230"/>
      <c r="C1071" s="230"/>
      <c r="D1071" s="280"/>
      <c r="E1071" s="231"/>
      <c r="F1071" s="231"/>
      <c r="G1071" s="285"/>
      <c r="H1071" s="292"/>
      <c r="I1071" s="232"/>
      <c r="J1071" s="292"/>
      <c r="K1071" s="22"/>
      <c r="L1071" s="22"/>
      <c r="M1071" s="22"/>
      <c r="N1071" s="34"/>
      <c r="O1071" s="66">
        <f t="shared" si="1854"/>
        <v>0</v>
      </c>
      <c r="P1071" s="228"/>
      <c r="Q1071" s="228"/>
      <c r="R1071" s="228"/>
      <c r="S1071" s="228"/>
      <c r="T1071" s="228"/>
      <c r="W1071" s="541"/>
    </row>
    <row r="1072" spans="1:23" ht="12.75" customHeight="1">
      <c r="A1072" s="229"/>
      <c r="B1072" s="230"/>
      <c r="C1072" s="230"/>
      <c r="D1072" s="280"/>
      <c r="E1072" s="231"/>
      <c r="F1072" s="231"/>
      <c r="G1072" s="285"/>
      <c r="H1072" s="292"/>
      <c r="I1072" s="232"/>
      <c r="J1072" s="292"/>
      <c r="K1072" s="22"/>
      <c r="L1072" s="22"/>
      <c r="M1072" s="22"/>
      <c r="N1072" s="34"/>
      <c r="O1072" s="66">
        <f t="shared" si="1854"/>
        <v>0</v>
      </c>
      <c r="P1072" s="228"/>
      <c r="Q1072" s="228"/>
      <c r="R1072" s="228"/>
      <c r="S1072" s="228"/>
      <c r="T1072" s="228"/>
      <c r="W1072" s="541"/>
    </row>
    <row r="1073" spans="1:23" ht="12.75" customHeight="1">
      <c r="A1073" s="229">
        <v>2</v>
      </c>
      <c r="B1073" s="240" t="s">
        <v>42</v>
      </c>
      <c r="C1073" s="240" t="s">
        <v>844</v>
      </c>
      <c r="D1073" s="241" t="s">
        <v>40</v>
      </c>
      <c r="E1073" s="242">
        <v>2</v>
      </c>
      <c r="F1073" s="231">
        <f t="shared" ref="F1073" si="1855">H1073+J1073+R1073</f>
        <v>0.75781200000000004</v>
      </c>
      <c r="G1073" s="233">
        <v>0.44</v>
      </c>
      <c r="H1073" s="292">
        <f t="shared" ref="H1073" si="1856">G1073*$P$16/1000</f>
        <v>0.75781200000000004</v>
      </c>
      <c r="I1073" s="233"/>
      <c r="J1073" s="292">
        <f t="shared" ref="J1073" si="1857">I1073*$P$17/1000</f>
        <v>0</v>
      </c>
      <c r="K1073" s="65"/>
      <c r="L1073" s="65"/>
      <c r="M1073" s="65"/>
      <c r="N1073" s="69"/>
      <c r="O1073" s="66">
        <f t="shared" si="1854"/>
        <v>0</v>
      </c>
      <c r="P1073" s="228">
        <f t="shared" ref="P1073" si="1858">E1073*F1073</f>
        <v>1.5156240000000001</v>
      </c>
      <c r="Q1073" s="228">
        <f t="shared" ref="Q1073" si="1859">SUM(O1073:O1076)</f>
        <v>0</v>
      </c>
      <c r="R1073" s="228">
        <f t="shared" ref="R1073" si="1860">Q1073*1.02*1.05*$R$22</f>
        <v>0</v>
      </c>
      <c r="S1073" s="228">
        <f t="shared" ref="S1073" si="1861">F1073*$S$25</f>
        <v>0.88349390501147673</v>
      </c>
      <c r="T1073" s="228">
        <f t="shared" ref="T1073" si="1862">S1073*E1073</f>
        <v>1.7669878100229535</v>
      </c>
      <c r="W1073" s="541">
        <v>1.7669878100229535</v>
      </c>
    </row>
    <row r="1074" spans="1:23" ht="12.75" customHeight="1">
      <c r="A1074" s="229"/>
      <c r="B1074" s="240"/>
      <c r="C1074" s="240"/>
      <c r="D1074" s="244"/>
      <c r="E1074" s="242"/>
      <c r="F1074" s="231"/>
      <c r="G1074" s="233"/>
      <c r="H1074" s="292"/>
      <c r="I1074" s="233"/>
      <c r="J1074" s="292"/>
      <c r="K1074" s="65"/>
      <c r="L1074" s="65"/>
      <c r="M1074" s="65"/>
      <c r="N1074" s="77"/>
      <c r="O1074" s="66">
        <f t="shared" si="1854"/>
        <v>0</v>
      </c>
      <c r="P1074" s="228"/>
      <c r="Q1074" s="228"/>
      <c r="R1074" s="228"/>
      <c r="S1074" s="228"/>
      <c r="T1074" s="228"/>
      <c r="W1074" s="541"/>
    </row>
    <row r="1075" spans="1:23" ht="12.75" customHeight="1">
      <c r="A1075" s="229"/>
      <c r="B1075" s="240"/>
      <c r="C1075" s="240"/>
      <c r="D1075" s="244"/>
      <c r="E1075" s="242"/>
      <c r="F1075" s="231"/>
      <c r="G1075" s="233"/>
      <c r="H1075" s="292"/>
      <c r="I1075" s="233"/>
      <c r="J1075" s="292"/>
      <c r="K1075" s="65"/>
      <c r="L1075" s="65"/>
      <c r="M1075" s="65"/>
      <c r="N1075" s="77"/>
      <c r="O1075" s="66">
        <f t="shared" si="1854"/>
        <v>0</v>
      </c>
      <c r="P1075" s="228"/>
      <c r="Q1075" s="228"/>
      <c r="R1075" s="228"/>
      <c r="S1075" s="228"/>
      <c r="T1075" s="228"/>
      <c r="W1075" s="541"/>
    </row>
    <row r="1076" spans="1:23" ht="12.75" customHeight="1">
      <c r="A1076" s="229"/>
      <c r="B1076" s="240"/>
      <c r="C1076" s="240"/>
      <c r="D1076" s="244"/>
      <c r="E1076" s="242"/>
      <c r="F1076" s="231"/>
      <c r="G1076" s="233"/>
      <c r="H1076" s="292"/>
      <c r="I1076" s="233"/>
      <c r="J1076" s="292"/>
      <c r="K1076" s="65"/>
      <c r="L1076" s="65"/>
      <c r="M1076" s="65"/>
      <c r="N1076" s="77"/>
      <c r="O1076" s="66">
        <f t="shared" si="1854"/>
        <v>0</v>
      </c>
      <c r="P1076" s="228"/>
      <c r="Q1076" s="228"/>
      <c r="R1076" s="228"/>
      <c r="S1076" s="228"/>
      <c r="T1076" s="228"/>
      <c r="W1076" s="541"/>
    </row>
    <row r="1077" spans="1:23" ht="12.75" customHeight="1">
      <c r="A1077" s="229">
        <v>3</v>
      </c>
      <c r="B1077" s="230" t="s">
        <v>41</v>
      </c>
      <c r="C1077" s="230" t="s">
        <v>57</v>
      </c>
      <c r="D1077" s="280" t="s">
        <v>44</v>
      </c>
      <c r="E1077" s="231">
        <v>46.5</v>
      </c>
      <c r="F1077" s="231">
        <f t="shared" ref="F1077" si="1863">H1077+J1077+R1077</f>
        <v>3.3412619999999995</v>
      </c>
      <c r="G1077" s="232">
        <v>1.94</v>
      </c>
      <c r="H1077" s="292">
        <f t="shared" ref="H1077" si="1864">G1077*$P$16/1000</f>
        <v>3.3412619999999995</v>
      </c>
      <c r="I1077" s="232"/>
      <c r="J1077" s="292">
        <f t="shared" ref="J1077" si="1865">I1077*$P$17/1000</f>
        <v>0</v>
      </c>
      <c r="K1077" s="22"/>
      <c r="L1077" s="22"/>
      <c r="M1077" s="22"/>
      <c r="N1077" s="34"/>
      <c r="O1077" s="66">
        <f t="shared" si="1854"/>
        <v>0</v>
      </c>
      <c r="P1077" s="228">
        <f t="shared" ref="P1077" si="1866">E1077*F1077</f>
        <v>155.36868299999998</v>
      </c>
      <c r="Q1077" s="228">
        <f t="shared" ref="Q1077" si="1867">SUM(O1077:O1080)</f>
        <v>0</v>
      </c>
      <c r="R1077" s="228">
        <f t="shared" ref="R1077" si="1868">Q1077*1.02*1.05*$R$22</f>
        <v>0</v>
      </c>
      <c r="S1077" s="228">
        <f t="shared" ref="S1077" si="1869">F1077*$S$25</f>
        <v>3.8954049448233286</v>
      </c>
      <c r="T1077" s="228">
        <f t="shared" ref="T1077" si="1870">S1077*E1077</f>
        <v>181.13632993428479</v>
      </c>
      <c r="W1077" s="541">
        <v>181.13632993428479</v>
      </c>
    </row>
    <row r="1078" spans="1:23" ht="12.75" customHeight="1">
      <c r="A1078" s="229"/>
      <c r="B1078" s="230"/>
      <c r="C1078" s="230"/>
      <c r="D1078" s="280"/>
      <c r="E1078" s="231"/>
      <c r="F1078" s="231"/>
      <c r="G1078" s="232"/>
      <c r="H1078" s="292"/>
      <c r="I1078" s="232"/>
      <c r="J1078" s="292"/>
      <c r="K1078" s="22"/>
      <c r="L1078" s="22"/>
      <c r="M1078" s="22"/>
      <c r="N1078" s="34"/>
      <c r="O1078" s="66">
        <f t="shared" si="1854"/>
        <v>0</v>
      </c>
      <c r="P1078" s="228"/>
      <c r="Q1078" s="228"/>
      <c r="R1078" s="228"/>
      <c r="S1078" s="228"/>
      <c r="T1078" s="228"/>
      <c r="W1078" s="541"/>
    </row>
    <row r="1079" spans="1:23" ht="12.75" customHeight="1">
      <c r="A1079" s="229"/>
      <c r="B1079" s="230"/>
      <c r="C1079" s="230"/>
      <c r="D1079" s="280"/>
      <c r="E1079" s="231"/>
      <c r="F1079" s="231"/>
      <c r="G1079" s="232"/>
      <c r="H1079" s="292"/>
      <c r="I1079" s="232"/>
      <c r="J1079" s="292"/>
      <c r="K1079" s="22"/>
      <c r="L1079" s="22"/>
      <c r="M1079" s="23"/>
      <c r="N1079" s="34"/>
      <c r="O1079" s="66">
        <f t="shared" si="1854"/>
        <v>0</v>
      </c>
      <c r="P1079" s="228"/>
      <c r="Q1079" s="228"/>
      <c r="R1079" s="228"/>
      <c r="S1079" s="228"/>
      <c r="T1079" s="228"/>
      <c r="W1079" s="541"/>
    </row>
    <row r="1080" spans="1:23" ht="12.75" customHeight="1">
      <c r="A1080" s="229"/>
      <c r="B1080" s="230"/>
      <c r="C1080" s="230"/>
      <c r="D1080" s="280"/>
      <c r="E1080" s="231"/>
      <c r="F1080" s="231"/>
      <c r="G1080" s="232"/>
      <c r="H1080" s="292"/>
      <c r="I1080" s="232"/>
      <c r="J1080" s="292"/>
      <c r="K1080" s="22"/>
      <c r="L1080" s="22"/>
      <c r="M1080" s="22"/>
      <c r="N1080" s="34"/>
      <c r="O1080" s="66">
        <f t="shared" si="1854"/>
        <v>0</v>
      </c>
      <c r="P1080" s="228"/>
      <c r="Q1080" s="228"/>
      <c r="R1080" s="228"/>
      <c r="S1080" s="228"/>
      <c r="T1080" s="228"/>
      <c r="W1080" s="541"/>
    </row>
    <row r="1081" spans="1:23" ht="12.75" customHeight="1">
      <c r="A1081" s="229">
        <v>4</v>
      </c>
      <c r="B1081" s="230" t="s">
        <v>708</v>
      </c>
      <c r="C1081" s="230" t="s">
        <v>911</v>
      </c>
      <c r="D1081" s="280" t="s">
        <v>39</v>
      </c>
      <c r="E1081" s="280">
        <v>2.87</v>
      </c>
      <c r="F1081" s="231">
        <f t="shared" ref="F1081" si="1871">H1081+J1081+R1081</f>
        <v>11.548266417120001</v>
      </c>
      <c r="G1081" s="232">
        <v>1.82</v>
      </c>
      <c r="H1081" s="292">
        <f t="shared" ref="H1081" si="1872">G1081*$P$16/1000</f>
        <v>3.1345860000000001</v>
      </c>
      <c r="I1081" s="232">
        <v>1.06</v>
      </c>
      <c r="J1081" s="292">
        <f t="shared" ref="J1081" si="1873">I1081*$P$17/1000</f>
        <v>2.3361552000000003</v>
      </c>
      <c r="K1081" s="22" t="s">
        <v>49</v>
      </c>
      <c r="L1081" s="22" t="s">
        <v>44</v>
      </c>
      <c r="M1081" s="22">
        <v>1.06</v>
      </c>
      <c r="N1081" s="34">
        <v>4.8600000000000003</v>
      </c>
      <c r="O1081" s="66">
        <f t="shared" si="1854"/>
        <v>5.1516000000000002</v>
      </c>
      <c r="P1081" s="228">
        <f t="shared" ref="P1081" si="1874">E1081*F1081</f>
        <v>33.143524617134403</v>
      </c>
      <c r="Q1081" s="228">
        <f t="shared" ref="Q1081" si="1875">SUM(O1081:O1084)</f>
        <v>5.3676000000000004</v>
      </c>
      <c r="R1081" s="228">
        <f t="shared" ref="R1081" si="1876">Q1081*1.02*1.05*$R$22</f>
        <v>6.0775252171199998</v>
      </c>
      <c r="S1081" s="228">
        <f t="shared" ref="S1081" si="1877">F1081*$S$25</f>
        <v>13.463527884190595</v>
      </c>
      <c r="T1081" s="228">
        <f t="shared" ref="T1081" si="1878">S1081*E1081</f>
        <v>38.640325027627007</v>
      </c>
      <c r="W1081" s="541">
        <v>38.640325027627007</v>
      </c>
    </row>
    <row r="1082" spans="1:23" ht="12.75" customHeight="1">
      <c r="A1082" s="229"/>
      <c r="B1082" s="230"/>
      <c r="C1082" s="230"/>
      <c r="D1082" s="280"/>
      <c r="E1082" s="280"/>
      <c r="F1082" s="231"/>
      <c r="G1082" s="232"/>
      <c r="H1082" s="292"/>
      <c r="I1082" s="232"/>
      <c r="J1082" s="292"/>
      <c r="K1082" s="22"/>
      <c r="L1082" s="22"/>
      <c r="M1082" s="22"/>
      <c r="N1082" s="34"/>
      <c r="O1082" s="66">
        <f t="shared" si="1854"/>
        <v>0</v>
      </c>
      <c r="P1082" s="228"/>
      <c r="Q1082" s="228"/>
      <c r="R1082" s="228"/>
      <c r="S1082" s="228"/>
      <c r="T1082" s="228"/>
      <c r="W1082" s="541"/>
    </row>
    <row r="1083" spans="1:23" ht="12.75" customHeight="1">
      <c r="A1083" s="229"/>
      <c r="B1083" s="230"/>
      <c r="C1083" s="230"/>
      <c r="D1083" s="280"/>
      <c r="E1083" s="280"/>
      <c r="F1083" s="231"/>
      <c r="G1083" s="232"/>
      <c r="H1083" s="292"/>
      <c r="I1083" s="232"/>
      <c r="J1083" s="292"/>
      <c r="K1083" s="22" t="s">
        <v>710</v>
      </c>
      <c r="L1083" s="22" t="s">
        <v>44</v>
      </c>
      <c r="M1083" s="71">
        <v>0.18</v>
      </c>
      <c r="N1083" s="34">
        <v>1.2</v>
      </c>
      <c r="O1083" s="66">
        <f t="shared" si="1854"/>
        <v>0.216</v>
      </c>
      <c r="P1083" s="228"/>
      <c r="Q1083" s="228"/>
      <c r="R1083" s="228"/>
      <c r="S1083" s="228"/>
      <c r="T1083" s="228"/>
      <c r="W1083" s="541"/>
    </row>
    <row r="1084" spans="1:23" ht="12.75" customHeight="1">
      <c r="A1084" s="229"/>
      <c r="B1084" s="230"/>
      <c r="C1084" s="230"/>
      <c r="D1084" s="280"/>
      <c r="E1084" s="280"/>
      <c r="F1084" s="231"/>
      <c r="G1084" s="232"/>
      <c r="H1084" s="292"/>
      <c r="I1084" s="232"/>
      <c r="J1084" s="292"/>
      <c r="K1084" s="22"/>
      <c r="L1084" s="22"/>
      <c r="M1084" s="22"/>
      <c r="N1084" s="34"/>
      <c r="O1084" s="66">
        <f t="shared" si="1854"/>
        <v>0</v>
      </c>
      <c r="P1084" s="228"/>
      <c r="Q1084" s="228"/>
      <c r="R1084" s="228"/>
      <c r="S1084" s="228"/>
      <c r="T1084" s="228"/>
      <c r="W1084" s="541"/>
    </row>
    <row r="1085" spans="1:23" ht="12.75" customHeight="1">
      <c r="A1085" s="229">
        <v>5</v>
      </c>
      <c r="B1085" s="230" t="s">
        <v>711</v>
      </c>
      <c r="C1085" s="230" t="s">
        <v>912</v>
      </c>
      <c r="D1085" s="280" t="s">
        <v>44</v>
      </c>
      <c r="E1085" s="280">
        <v>3.05</v>
      </c>
      <c r="F1085" s="231">
        <f t="shared" ref="F1085" si="1879">H1085+J1085+R1085</f>
        <v>22.905259107191998</v>
      </c>
      <c r="G1085" s="232"/>
      <c r="H1085" s="292">
        <f t="shared" ref="H1085" si="1880">G1085*$P$16/1000</f>
        <v>0</v>
      </c>
      <c r="I1085" s="232"/>
      <c r="J1085" s="292">
        <f t="shared" ref="J1085" si="1881">I1085*$P$17/1000</f>
        <v>0</v>
      </c>
      <c r="K1085" s="22" t="s">
        <v>712</v>
      </c>
      <c r="L1085" s="22" t="s">
        <v>44</v>
      </c>
      <c r="M1085" s="22">
        <v>1.02</v>
      </c>
      <c r="N1085" s="34">
        <v>19.832999999999998</v>
      </c>
      <c r="O1085" s="66">
        <f t="shared" si="1854"/>
        <v>20.229659999999999</v>
      </c>
      <c r="P1085" s="228">
        <f t="shared" ref="P1085" si="1882">E1085*F1085</f>
        <v>69.861040276935597</v>
      </c>
      <c r="Q1085" s="228">
        <f t="shared" ref="Q1085" si="1883">SUM(O1085:O1088)</f>
        <v>20.229659999999999</v>
      </c>
      <c r="R1085" s="228">
        <f t="shared" ref="R1085" si="1884">Q1085*1.02*1.05*$R$22</f>
        <v>22.905259107191998</v>
      </c>
      <c r="S1085" s="228">
        <f t="shared" ref="S1085" si="1885">F1085*$S$25</f>
        <v>26.704059600419033</v>
      </c>
      <c r="T1085" s="228">
        <f t="shared" ref="T1085" si="1886">S1085*E1085</f>
        <v>81.44738178127804</v>
      </c>
      <c r="W1085" s="541">
        <v>81.44738178127804</v>
      </c>
    </row>
    <row r="1086" spans="1:23" ht="12.75" customHeight="1">
      <c r="A1086" s="229"/>
      <c r="B1086" s="230"/>
      <c r="C1086" s="230"/>
      <c r="D1086" s="280"/>
      <c r="E1086" s="280"/>
      <c r="F1086" s="231"/>
      <c r="G1086" s="232"/>
      <c r="H1086" s="292"/>
      <c r="I1086" s="232"/>
      <c r="J1086" s="292"/>
      <c r="K1086" s="22"/>
      <c r="L1086" s="22"/>
      <c r="M1086" s="22"/>
      <c r="N1086" s="34"/>
      <c r="O1086" s="66">
        <f t="shared" si="1854"/>
        <v>0</v>
      </c>
      <c r="P1086" s="228"/>
      <c r="Q1086" s="228"/>
      <c r="R1086" s="228"/>
      <c r="S1086" s="228"/>
      <c r="T1086" s="228"/>
      <c r="W1086" s="541"/>
    </row>
    <row r="1087" spans="1:23" ht="12.75" customHeight="1">
      <c r="A1087" s="229"/>
      <c r="B1087" s="230"/>
      <c r="C1087" s="230"/>
      <c r="D1087" s="280"/>
      <c r="E1087" s="280"/>
      <c r="F1087" s="231"/>
      <c r="G1087" s="232"/>
      <c r="H1087" s="292"/>
      <c r="I1087" s="232"/>
      <c r="J1087" s="292"/>
      <c r="K1087" s="22"/>
      <c r="L1087" s="22"/>
      <c r="M1087" s="23"/>
      <c r="N1087" s="34"/>
      <c r="O1087" s="66">
        <f t="shared" si="1854"/>
        <v>0</v>
      </c>
      <c r="P1087" s="228"/>
      <c r="Q1087" s="228"/>
      <c r="R1087" s="228"/>
      <c r="S1087" s="228"/>
      <c r="T1087" s="228"/>
      <c r="W1087" s="541"/>
    </row>
    <row r="1088" spans="1:23" ht="12.75" customHeight="1">
      <c r="A1088" s="229"/>
      <c r="B1088" s="230"/>
      <c r="C1088" s="230"/>
      <c r="D1088" s="280"/>
      <c r="E1088" s="280"/>
      <c r="F1088" s="231"/>
      <c r="G1088" s="232"/>
      <c r="H1088" s="292"/>
      <c r="I1088" s="232"/>
      <c r="J1088" s="292"/>
      <c r="K1088" s="22"/>
      <c r="L1088" s="22"/>
      <c r="M1088" s="22"/>
      <c r="N1088" s="34"/>
      <c r="O1088" s="66">
        <f t="shared" si="1854"/>
        <v>0</v>
      </c>
      <c r="P1088" s="228"/>
      <c r="Q1088" s="228"/>
      <c r="R1088" s="228"/>
      <c r="S1088" s="228"/>
      <c r="T1088" s="228"/>
      <c r="W1088" s="541"/>
    </row>
    <row r="1089" spans="1:23" ht="12.75" customHeight="1">
      <c r="A1089" s="229">
        <v>6</v>
      </c>
      <c r="B1089" s="230" t="s">
        <v>913</v>
      </c>
      <c r="C1089" s="230" t="s">
        <v>914</v>
      </c>
      <c r="D1089" s="280" t="s">
        <v>279</v>
      </c>
      <c r="E1089" s="281">
        <v>12</v>
      </c>
      <c r="F1089" s="231">
        <f t="shared" ref="F1089" si="1887">H1089+J1089+R1089</f>
        <v>32.111556126365997</v>
      </c>
      <c r="G1089" s="287">
        <v>0.59</v>
      </c>
      <c r="H1089" s="292">
        <f t="shared" ref="H1089" si="1888">G1089*$P$16/1000</f>
        <v>1.016157</v>
      </c>
      <c r="I1089" s="287">
        <v>0.13</v>
      </c>
      <c r="J1089" s="292">
        <f t="shared" ref="J1089" si="1889">I1089*$P$17/1000</f>
        <v>0.28650960000000003</v>
      </c>
      <c r="K1089" s="22" t="s">
        <v>918</v>
      </c>
      <c r="L1089" s="22" t="s">
        <v>279</v>
      </c>
      <c r="M1089" s="22">
        <v>1</v>
      </c>
      <c r="N1089" s="129">
        <v>26.5</v>
      </c>
      <c r="O1089" s="66">
        <f t="shared" si="1854"/>
        <v>26.5</v>
      </c>
      <c r="P1089" s="228">
        <f t="shared" ref="P1089" si="1890">E1089*F1089</f>
        <v>385.33867351639196</v>
      </c>
      <c r="Q1089" s="228">
        <f t="shared" ref="Q1089" si="1891">SUM(O1089:O1092)</f>
        <v>27.210055000000001</v>
      </c>
      <c r="R1089" s="228">
        <f t="shared" ref="R1089" si="1892">Q1089*1.02*1.05*$R$22</f>
        <v>30.808889526365999</v>
      </c>
      <c r="S1089" s="228">
        <f t="shared" ref="S1089" si="1893">F1089*$S$25</f>
        <v>37.437206217476501</v>
      </c>
      <c r="T1089" s="228">
        <f t="shared" ref="T1089" si="1894">S1089*E1089</f>
        <v>449.24647460971801</v>
      </c>
      <c r="W1089" s="541">
        <v>449.24647460971801</v>
      </c>
    </row>
    <row r="1090" spans="1:23" ht="12.75" customHeight="1">
      <c r="A1090" s="229"/>
      <c r="B1090" s="230"/>
      <c r="C1090" s="230"/>
      <c r="D1090" s="280"/>
      <c r="E1090" s="281"/>
      <c r="F1090" s="231"/>
      <c r="G1090" s="287"/>
      <c r="H1090" s="292"/>
      <c r="I1090" s="287"/>
      <c r="J1090" s="292"/>
      <c r="K1090" s="22"/>
      <c r="L1090" s="22"/>
      <c r="M1090" s="22"/>
      <c r="N1090" s="129"/>
      <c r="O1090" s="66">
        <f t="shared" si="1854"/>
        <v>0</v>
      </c>
      <c r="P1090" s="228"/>
      <c r="Q1090" s="228"/>
      <c r="R1090" s="228"/>
      <c r="S1090" s="228"/>
      <c r="T1090" s="228"/>
      <c r="W1090" s="541"/>
    </row>
    <row r="1091" spans="1:23" ht="12.75" customHeight="1">
      <c r="A1091" s="229"/>
      <c r="B1091" s="230"/>
      <c r="C1091" s="230"/>
      <c r="D1091" s="280"/>
      <c r="E1091" s="281"/>
      <c r="F1091" s="231"/>
      <c r="G1091" s="287"/>
      <c r="H1091" s="292"/>
      <c r="I1091" s="287"/>
      <c r="J1091" s="292"/>
      <c r="K1091" s="22" t="s">
        <v>811</v>
      </c>
      <c r="L1091" s="22" t="s">
        <v>44</v>
      </c>
      <c r="M1091" s="22">
        <v>2.7900000000000001E-2</v>
      </c>
      <c r="N1091" s="34">
        <v>25.45</v>
      </c>
      <c r="O1091" s="66">
        <f t="shared" si="1854"/>
        <v>0.71005499999999999</v>
      </c>
      <c r="P1091" s="228"/>
      <c r="Q1091" s="228"/>
      <c r="R1091" s="228"/>
      <c r="S1091" s="228"/>
      <c r="T1091" s="228"/>
      <c r="W1091" s="541"/>
    </row>
    <row r="1092" spans="1:23" ht="12.75" customHeight="1">
      <c r="A1092" s="229"/>
      <c r="B1092" s="230"/>
      <c r="C1092" s="230"/>
      <c r="D1092" s="280"/>
      <c r="E1092" s="281"/>
      <c r="F1092" s="231"/>
      <c r="G1092" s="287"/>
      <c r="H1092" s="292"/>
      <c r="I1092" s="287"/>
      <c r="J1092" s="292"/>
      <c r="K1092" s="22"/>
      <c r="L1092" s="22"/>
      <c r="M1092" s="22"/>
      <c r="N1092" s="129"/>
      <c r="O1092" s="66">
        <f t="shared" si="1854"/>
        <v>0</v>
      </c>
      <c r="P1092" s="228"/>
      <c r="Q1092" s="228"/>
      <c r="R1092" s="228"/>
      <c r="S1092" s="228"/>
      <c r="T1092" s="228"/>
      <c r="W1092" s="541"/>
    </row>
    <row r="1093" spans="1:23" ht="12.75" customHeight="1">
      <c r="A1093" s="229">
        <v>7</v>
      </c>
      <c r="B1093" s="230" t="s">
        <v>915</v>
      </c>
      <c r="C1093" s="230" t="s">
        <v>916</v>
      </c>
      <c r="D1093" s="280" t="s">
        <v>279</v>
      </c>
      <c r="E1093" s="281">
        <v>50</v>
      </c>
      <c r="F1093" s="231">
        <f t="shared" ref="F1093" si="1895">H1093+J1093+R1093</f>
        <v>9.5951926202399989</v>
      </c>
      <c r="G1093" s="287">
        <v>0.51</v>
      </c>
      <c r="H1093" s="292">
        <f t="shared" ref="H1093" si="1896">G1093*$P$16/1000</f>
        <v>0.87837300000000007</v>
      </c>
      <c r="I1093" s="287">
        <v>0.03</v>
      </c>
      <c r="J1093" s="292">
        <f t="shared" ref="J1093" si="1897">I1093*$P$17/1000</f>
        <v>6.6117599999999999E-2</v>
      </c>
      <c r="K1093" s="22" t="s">
        <v>919</v>
      </c>
      <c r="L1093" s="22" t="s">
        <v>279</v>
      </c>
      <c r="M1093" s="22">
        <v>1</v>
      </c>
      <c r="N1093" s="129">
        <v>7.6079999999999997</v>
      </c>
      <c r="O1093" s="66">
        <f t="shared" si="1854"/>
        <v>7.6079999999999997</v>
      </c>
      <c r="P1093" s="228">
        <f t="shared" ref="P1093" si="1898">E1093*F1093</f>
        <v>479.75963101199994</v>
      </c>
      <c r="Q1093" s="228">
        <f t="shared" ref="Q1093" si="1899">SUM(O1093:O1096)</f>
        <v>7.6401999999999992</v>
      </c>
      <c r="R1093" s="228">
        <f t="shared" ref="R1093" si="1900">Q1093*1.02*1.05*$R$22</f>
        <v>8.6507020202399989</v>
      </c>
      <c r="S1093" s="228">
        <f t="shared" ref="S1093" si="1901">F1093*$S$25</f>
        <v>11.186539929947189</v>
      </c>
      <c r="T1093" s="228">
        <f t="shared" ref="T1093" si="1902">S1093*E1093</f>
        <v>559.32699649735946</v>
      </c>
      <c r="W1093" s="541">
        <v>559.32699649735946</v>
      </c>
    </row>
    <row r="1094" spans="1:23" ht="12.75" customHeight="1">
      <c r="A1094" s="229"/>
      <c r="B1094" s="230"/>
      <c r="C1094" s="230"/>
      <c r="D1094" s="280"/>
      <c r="E1094" s="281"/>
      <c r="F1094" s="231"/>
      <c r="G1094" s="287"/>
      <c r="H1094" s="292"/>
      <c r="I1094" s="287"/>
      <c r="J1094" s="292"/>
      <c r="K1094" s="22"/>
      <c r="L1094" s="22"/>
      <c r="M1094" s="22"/>
      <c r="N1094" s="129"/>
      <c r="O1094" s="66">
        <f t="shared" si="1854"/>
        <v>0</v>
      </c>
      <c r="P1094" s="228"/>
      <c r="Q1094" s="228"/>
      <c r="R1094" s="228"/>
      <c r="S1094" s="228"/>
      <c r="T1094" s="228"/>
      <c r="W1094" s="541"/>
    </row>
    <row r="1095" spans="1:23" ht="12.75" customHeight="1">
      <c r="A1095" s="229"/>
      <c r="B1095" s="230"/>
      <c r="C1095" s="230"/>
      <c r="D1095" s="280"/>
      <c r="E1095" s="281"/>
      <c r="F1095" s="231"/>
      <c r="G1095" s="287"/>
      <c r="H1095" s="292"/>
      <c r="I1095" s="287"/>
      <c r="J1095" s="292"/>
      <c r="K1095" s="22" t="s">
        <v>917</v>
      </c>
      <c r="L1095" s="22" t="s">
        <v>44</v>
      </c>
      <c r="M1095" s="22">
        <v>1.4E-3</v>
      </c>
      <c r="N1095" s="34">
        <v>23</v>
      </c>
      <c r="O1095" s="66">
        <f t="shared" si="1854"/>
        <v>3.2199999999999999E-2</v>
      </c>
      <c r="P1095" s="228"/>
      <c r="Q1095" s="228"/>
      <c r="R1095" s="228"/>
      <c r="S1095" s="228"/>
      <c r="T1095" s="228"/>
      <c r="W1095" s="541"/>
    </row>
    <row r="1096" spans="1:23" ht="12.75" customHeight="1">
      <c r="A1096" s="229"/>
      <c r="B1096" s="230"/>
      <c r="C1096" s="230"/>
      <c r="D1096" s="280"/>
      <c r="E1096" s="281"/>
      <c r="F1096" s="231"/>
      <c r="G1096" s="287"/>
      <c r="H1096" s="292"/>
      <c r="I1096" s="287"/>
      <c r="J1096" s="292"/>
      <c r="K1096" s="22"/>
      <c r="L1096" s="22"/>
      <c r="M1096" s="22"/>
      <c r="N1096" s="129"/>
      <c r="O1096" s="66">
        <f t="shared" si="1854"/>
        <v>0</v>
      </c>
      <c r="P1096" s="228"/>
      <c r="Q1096" s="228"/>
      <c r="R1096" s="228"/>
      <c r="S1096" s="228"/>
      <c r="T1096" s="228"/>
      <c r="W1096" s="541"/>
    </row>
    <row r="1097" spans="1:23" ht="12.75" customHeight="1">
      <c r="A1097" s="229">
        <v>8</v>
      </c>
      <c r="B1097" s="291" t="s">
        <v>921</v>
      </c>
      <c r="C1097" s="230" t="s">
        <v>920</v>
      </c>
      <c r="D1097" s="280" t="s">
        <v>295</v>
      </c>
      <c r="E1097" s="286">
        <v>48.7</v>
      </c>
      <c r="F1097" s="231">
        <f t="shared" ref="F1097" si="1903">H1097+J1097+R1097</f>
        <v>3.3197299115399996</v>
      </c>
      <c r="G1097" s="232">
        <v>0.84</v>
      </c>
      <c r="H1097" s="292">
        <f t="shared" ref="H1097" si="1904">G1097*$P$16/1000</f>
        <v>1.4467319999999999</v>
      </c>
      <c r="I1097" s="232">
        <v>0.21</v>
      </c>
      <c r="J1097" s="292">
        <f t="shared" ref="J1097" si="1905">I1097*$P$17/1000</f>
        <v>0.46282319999999999</v>
      </c>
      <c r="K1097" s="22" t="s">
        <v>734</v>
      </c>
      <c r="L1097" s="22" t="s">
        <v>27</v>
      </c>
      <c r="M1097" s="22">
        <v>1.1499999999999999</v>
      </c>
      <c r="N1097" s="34">
        <v>1.083</v>
      </c>
      <c r="O1097" s="66">
        <f t="shared" si="1854"/>
        <v>1.2454499999999999</v>
      </c>
      <c r="P1097" s="228">
        <f t="shared" ref="P1097" si="1906">E1097*F1097</f>
        <v>161.67084669199798</v>
      </c>
      <c r="Q1097" s="228">
        <f t="shared" ref="Q1097" si="1907">SUM(O1097:O1100)</f>
        <v>1.2454499999999999</v>
      </c>
      <c r="R1097" s="228">
        <f t="shared" ref="R1097" si="1908">Q1097*1.02*1.05*$R$22</f>
        <v>1.4101747115399998</v>
      </c>
      <c r="S1097" s="228">
        <f t="shared" ref="S1097" si="1909">F1097*$S$25</f>
        <v>3.870301794019992</v>
      </c>
      <c r="T1097" s="228">
        <f t="shared" ref="T1097" si="1910">S1097*E1097</f>
        <v>188.48369736877362</v>
      </c>
      <c r="W1097" s="541">
        <v>188.48369736877362</v>
      </c>
    </row>
    <row r="1098" spans="1:23" ht="12.75" customHeight="1">
      <c r="A1098" s="229"/>
      <c r="B1098" s="291"/>
      <c r="C1098" s="230"/>
      <c r="D1098" s="280"/>
      <c r="E1098" s="286"/>
      <c r="F1098" s="231"/>
      <c r="G1098" s="232"/>
      <c r="H1098" s="292"/>
      <c r="I1098" s="232"/>
      <c r="J1098" s="292"/>
      <c r="K1098" s="22"/>
      <c r="L1098" s="22"/>
      <c r="M1098" s="22"/>
      <c r="N1098" s="34"/>
      <c r="O1098" s="66">
        <f t="shared" si="1854"/>
        <v>0</v>
      </c>
      <c r="P1098" s="228"/>
      <c r="Q1098" s="228"/>
      <c r="R1098" s="228"/>
      <c r="S1098" s="228"/>
      <c r="T1098" s="228"/>
      <c r="W1098" s="541"/>
    </row>
    <row r="1099" spans="1:23" ht="12.75" customHeight="1">
      <c r="A1099" s="229"/>
      <c r="B1099" s="291"/>
      <c r="C1099" s="230"/>
      <c r="D1099" s="280"/>
      <c r="E1099" s="286"/>
      <c r="F1099" s="231"/>
      <c r="G1099" s="232"/>
      <c r="H1099" s="292"/>
      <c r="I1099" s="232"/>
      <c r="J1099" s="292"/>
      <c r="K1099" s="22"/>
      <c r="L1099" s="22"/>
      <c r="M1099" s="71"/>
      <c r="N1099" s="34"/>
      <c r="O1099" s="66">
        <f t="shared" si="1854"/>
        <v>0</v>
      </c>
      <c r="P1099" s="228"/>
      <c r="Q1099" s="228"/>
      <c r="R1099" s="228"/>
      <c r="S1099" s="228"/>
      <c r="T1099" s="228"/>
      <c r="W1099" s="541"/>
    </row>
    <row r="1100" spans="1:23" ht="12.75" customHeight="1">
      <c r="A1100" s="229"/>
      <c r="B1100" s="291"/>
      <c r="C1100" s="230"/>
      <c r="D1100" s="280"/>
      <c r="E1100" s="286"/>
      <c r="F1100" s="231"/>
      <c r="G1100" s="232"/>
      <c r="H1100" s="292"/>
      <c r="I1100" s="232"/>
      <c r="J1100" s="292"/>
      <c r="K1100" s="22"/>
      <c r="L1100" s="22"/>
      <c r="M1100" s="22"/>
      <c r="N1100" s="34"/>
      <c r="O1100" s="66">
        <f t="shared" si="1854"/>
        <v>0</v>
      </c>
      <c r="P1100" s="228"/>
      <c r="Q1100" s="228"/>
      <c r="R1100" s="228"/>
      <c r="S1100" s="228"/>
      <c r="T1100" s="228"/>
      <c r="W1100" s="541"/>
    </row>
    <row r="1101" spans="1:23" ht="12.75" customHeight="1">
      <c r="A1101" s="229">
        <v>9</v>
      </c>
      <c r="B1101" s="240" t="s">
        <v>764</v>
      </c>
      <c r="C1101" s="240" t="s">
        <v>922</v>
      </c>
      <c r="D1101" s="229" t="s">
        <v>32</v>
      </c>
      <c r="E1101" s="245">
        <v>0.03</v>
      </c>
      <c r="F1101" s="231">
        <f t="shared" ref="F1101" si="1911">H1101+J1101+R1101</f>
        <v>41.501830727039994</v>
      </c>
      <c r="G1101" s="233">
        <v>16.899999999999999</v>
      </c>
      <c r="H1101" s="292">
        <f t="shared" ref="H1101" si="1912">G1101*$P$16/1000</f>
        <v>29.106869999999994</v>
      </c>
      <c r="I1101" s="265">
        <v>0.6</v>
      </c>
      <c r="J1101" s="292">
        <f t="shared" ref="J1101" si="1913">I1101*$P$17/1000</f>
        <v>1.3223520000000002</v>
      </c>
      <c r="K1101" s="65" t="s">
        <v>765</v>
      </c>
      <c r="L1101" s="65" t="s">
        <v>35</v>
      </c>
      <c r="M1101" s="65">
        <v>12.8</v>
      </c>
      <c r="N1101" s="77">
        <v>0.76400000000000001</v>
      </c>
      <c r="O1101" s="66">
        <f t="shared" si="1854"/>
        <v>9.7792000000000012</v>
      </c>
      <c r="P1101" s="228">
        <f t="shared" ref="P1101" si="1914">E1101*F1101</f>
        <v>1.2450549218111997</v>
      </c>
      <c r="Q1101" s="228">
        <f t="shared" ref="Q1101" si="1915">SUM(O1101:O1104)</f>
        <v>9.7792000000000012</v>
      </c>
      <c r="R1101" s="228">
        <f t="shared" ref="R1101" si="1916">Q1101*1.02*1.05*$R$22</f>
        <v>11.072608727040002</v>
      </c>
      <c r="S1101" s="228">
        <f t="shared" ref="S1101" si="1917">F1101*$S$25</f>
        <v>48.384842802908715</v>
      </c>
      <c r="T1101" s="228">
        <f t="shared" ref="T1101" si="1918">S1101*E1101</f>
        <v>1.4515452840872614</v>
      </c>
      <c r="W1101" s="541">
        <v>1.4515452840872614</v>
      </c>
    </row>
    <row r="1102" spans="1:23" ht="12.75" customHeight="1">
      <c r="A1102" s="229"/>
      <c r="B1102" s="240"/>
      <c r="C1102" s="240"/>
      <c r="D1102" s="229"/>
      <c r="E1102" s="245"/>
      <c r="F1102" s="231"/>
      <c r="G1102" s="233"/>
      <c r="H1102" s="292"/>
      <c r="I1102" s="265"/>
      <c r="J1102" s="292"/>
      <c r="K1102" s="65"/>
      <c r="L1102" s="65"/>
      <c r="M1102" s="65"/>
      <c r="N1102" s="77"/>
      <c r="O1102" s="66">
        <f t="shared" si="1854"/>
        <v>0</v>
      </c>
      <c r="P1102" s="228"/>
      <c r="Q1102" s="228"/>
      <c r="R1102" s="228"/>
      <c r="S1102" s="228"/>
      <c r="T1102" s="228"/>
      <c r="W1102" s="541"/>
    </row>
    <row r="1103" spans="1:23" ht="12.75" customHeight="1">
      <c r="A1103" s="229"/>
      <c r="B1103" s="240"/>
      <c r="C1103" s="240"/>
      <c r="D1103" s="229"/>
      <c r="E1103" s="245"/>
      <c r="F1103" s="231"/>
      <c r="G1103" s="233"/>
      <c r="H1103" s="292"/>
      <c r="I1103" s="265"/>
      <c r="J1103" s="292"/>
      <c r="K1103" s="65"/>
      <c r="L1103" s="65"/>
      <c r="M1103" s="68"/>
      <c r="N1103" s="77"/>
      <c r="O1103" s="66">
        <f t="shared" si="1854"/>
        <v>0</v>
      </c>
      <c r="P1103" s="228"/>
      <c r="Q1103" s="228"/>
      <c r="R1103" s="228"/>
      <c r="S1103" s="228"/>
      <c r="T1103" s="228"/>
      <c r="W1103" s="541"/>
    </row>
    <row r="1104" spans="1:23" ht="12.75" customHeight="1">
      <c r="A1104" s="229"/>
      <c r="B1104" s="240"/>
      <c r="C1104" s="240"/>
      <c r="D1104" s="229"/>
      <c r="E1104" s="245"/>
      <c r="F1104" s="231"/>
      <c r="G1104" s="233"/>
      <c r="H1104" s="292"/>
      <c r="I1104" s="265"/>
      <c r="J1104" s="292"/>
      <c r="K1104" s="65"/>
      <c r="L1104" s="65"/>
      <c r="M1104" s="65"/>
      <c r="N1104" s="77"/>
      <c r="O1104" s="66">
        <f t="shared" si="1854"/>
        <v>0</v>
      </c>
      <c r="P1104" s="228"/>
      <c r="Q1104" s="228"/>
      <c r="R1104" s="228"/>
      <c r="S1104" s="228"/>
      <c r="T1104" s="228"/>
      <c r="W1104" s="541"/>
    </row>
    <row r="1105" spans="1:23" ht="12.75" customHeight="1">
      <c r="A1105" s="229">
        <v>10</v>
      </c>
      <c r="B1105" s="240" t="s">
        <v>34</v>
      </c>
      <c r="C1105" s="240" t="s">
        <v>761</v>
      </c>
      <c r="D1105" s="229" t="s">
        <v>32</v>
      </c>
      <c r="E1105" s="245">
        <v>0.03</v>
      </c>
      <c r="F1105" s="231">
        <f t="shared" ref="F1105" si="1919">H1105+J1105+R1105</f>
        <v>334.33069035239998</v>
      </c>
      <c r="G1105" s="233"/>
      <c r="H1105" s="292">
        <f t="shared" ref="H1105" si="1920">G1105*$P$16/1000</f>
        <v>0</v>
      </c>
      <c r="I1105" s="233"/>
      <c r="J1105" s="292">
        <f t="shared" ref="J1105" si="1921">I1105*$P$17/1000</f>
        <v>0</v>
      </c>
      <c r="K1105" s="65" t="s">
        <v>731</v>
      </c>
      <c r="L1105" s="65" t="s">
        <v>32</v>
      </c>
      <c r="M1105" s="65">
        <v>1</v>
      </c>
      <c r="N1105" s="77">
        <v>295.27699999999999</v>
      </c>
      <c r="O1105" s="66">
        <f t="shared" si="1854"/>
        <v>295.27699999999999</v>
      </c>
      <c r="P1105" s="228">
        <f t="shared" ref="P1105" si="1922">E1105*F1105</f>
        <v>10.029920710571998</v>
      </c>
      <c r="Q1105" s="228">
        <f t="shared" ref="Q1105" si="1923">SUM(O1105:O1108)</f>
        <v>295.27699999999999</v>
      </c>
      <c r="R1105" s="228">
        <f t="shared" ref="R1105" si="1924">Q1105*1.02*1.05*$R$22</f>
        <v>334.33069035239998</v>
      </c>
      <c r="S1105" s="228">
        <f t="shared" ref="S1105" si="1925">F1105*$S$25</f>
        <v>389.77889923176815</v>
      </c>
      <c r="T1105" s="228">
        <f t="shared" ref="T1105" si="1926">S1105*E1105</f>
        <v>11.693366976953044</v>
      </c>
      <c r="W1105" s="541">
        <v>11.693366976953044</v>
      </c>
    </row>
    <row r="1106" spans="1:23" ht="12.75" customHeight="1">
      <c r="A1106" s="229"/>
      <c r="B1106" s="240"/>
      <c r="C1106" s="240"/>
      <c r="D1106" s="229"/>
      <c r="E1106" s="245"/>
      <c r="F1106" s="231"/>
      <c r="G1106" s="233"/>
      <c r="H1106" s="292"/>
      <c r="I1106" s="233"/>
      <c r="J1106" s="292"/>
      <c r="K1106" s="65"/>
      <c r="L1106" s="65"/>
      <c r="M1106" s="65"/>
      <c r="N1106" s="77"/>
      <c r="O1106" s="66">
        <f t="shared" si="1854"/>
        <v>0</v>
      </c>
      <c r="P1106" s="228"/>
      <c r="Q1106" s="228"/>
      <c r="R1106" s="228"/>
      <c r="S1106" s="228"/>
      <c r="T1106" s="228"/>
      <c r="W1106" s="541"/>
    </row>
    <row r="1107" spans="1:23" ht="12.75" customHeight="1">
      <c r="A1107" s="229"/>
      <c r="B1107" s="240"/>
      <c r="C1107" s="240"/>
      <c r="D1107" s="229"/>
      <c r="E1107" s="245"/>
      <c r="F1107" s="231"/>
      <c r="G1107" s="233"/>
      <c r="H1107" s="292"/>
      <c r="I1107" s="233"/>
      <c r="J1107" s="292"/>
      <c r="K1107" s="65"/>
      <c r="L1107" s="65"/>
      <c r="M1107" s="67"/>
      <c r="N1107" s="77"/>
      <c r="O1107" s="66">
        <f t="shared" si="1854"/>
        <v>0</v>
      </c>
      <c r="P1107" s="228"/>
      <c r="Q1107" s="228"/>
      <c r="R1107" s="228"/>
      <c r="S1107" s="228"/>
      <c r="T1107" s="228"/>
      <c r="W1107" s="541"/>
    </row>
    <row r="1108" spans="1:23" ht="12.75" customHeight="1">
      <c r="A1108" s="229"/>
      <c r="B1108" s="240"/>
      <c r="C1108" s="240"/>
      <c r="D1108" s="229"/>
      <c r="E1108" s="245"/>
      <c r="F1108" s="231"/>
      <c r="G1108" s="233"/>
      <c r="H1108" s="292"/>
      <c r="I1108" s="233"/>
      <c r="J1108" s="292"/>
      <c r="K1108" s="65"/>
      <c r="L1108" s="65"/>
      <c r="M1108" s="65"/>
      <c r="N1108" s="77"/>
      <c r="O1108" s="66">
        <f t="shared" si="1854"/>
        <v>0</v>
      </c>
      <c r="P1108" s="228"/>
      <c r="Q1108" s="228"/>
      <c r="R1108" s="228"/>
      <c r="S1108" s="228"/>
      <c r="T1108" s="228"/>
      <c r="W1108" s="541"/>
    </row>
    <row r="1109" spans="1:23" ht="12.75" customHeight="1">
      <c r="A1109" s="229">
        <v>11</v>
      </c>
      <c r="B1109" s="240" t="s">
        <v>605</v>
      </c>
      <c r="C1109" s="240" t="s">
        <v>606</v>
      </c>
      <c r="D1109" s="229" t="s">
        <v>40</v>
      </c>
      <c r="E1109" s="229">
        <v>105</v>
      </c>
      <c r="F1109" s="231">
        <f t="shared" ref="F1109" si="1927">H1109+J1109+R1109</f>
        <v>9.383482793999999</v>
      </c>
      <c r="G1109" s="233">
        <v>0.95</v>
      </c>
      <c r="H1109" s="292">
        <f t="shared" ref="H1109" si="1928">G1109*$P$16/1000</f>
        <v>1.636185</v>
      </c>
      <c r="I1109" s="233">
        <v>0.05</v>
      </c>
      <c r="J1109" s="292">
        <f t="shared" ref="J1109" si="1929">I1109*$P$17/1000</f>
        <v>0.11019600000000002</v>
      </c>
      <c r="K1109" s="65" t="s">
        <v>76</v>
      </c>
      <c r="L1109" s="65" t="s">
        <v>40</v>
      </c>
      <c r="M1109" s="65">
        <v>0.95</v>
      </c>
      <c r="N1109" s="77">
        <v>7.1</v>
      </c>
      <c r="O1109" s="66">
        <f t="shared" si="1854"/>
        <v>6.7449999999999992</v>
      </c>
      <c r="P1109" s="228">
        <f t="shared" ref="P1109" si="1930">E1109*F1109</f>
        <v>985.26569336999989</v>
      </c>
      <c r="Q1109" s="228">
        <f t="shared" ref="Q1109" si="1931">SUM(O1109:O1112)</f>
        <v>6.7449999999999992</v>
      </c>
      <c r="R1109" s="228">
        <f t="shared" ref="R1109" si="1932">Q1109*1.02*1.05*$R$22</f>
        <v>7.6371017939999994</v>
      </c>
      <c r="S1109" s="228">
        <f t="shared" ref="S1109" si="1933">F1109*$S$25</f>
        <v>10.939718368512324</v>
      </c>
      <c r="T1109" s="228">
        <f t="shared" ref="T1109" si="1934">S1109*E1109</f>
        <v>1148.6704286937941</v>
      </c>
      <c r="W1109" s="541">
        <v>1148.6704286937941</v>
      </c>
    </row>
    <row r="1110" spans="1:23" ht="12.75" customHeight="1">
      <c r="A1110" s="229"/>
      <c r="B1110" s="240"/>
      <c r="C1110" s="240"/>
      <c r="D1110" s="229"/>
      <c r="E1110" s="229"/>
      <c r="F1110" s="231"/>
      <c r="G1110" s="233"/>
      <c r="H1110" s="292"/>
      <c r="I1110" s="233"/>
      <c r="J1110" s="292"/>
      <c r="K1110" s="65"/>
      <c r="L1110" s="65"/>
      <c r="M1110" s="65"/>
      <c r="N1110" s="77"/>
      <c r="O1110" s="66">
        <f t="shared" si="1854"/>
        <v>0</v>
      </c>
      <c r="P1110" s="228"/>
      <c r="Q1110" s="228"/>
      <c r="R1110" s="228"/>
      <c r="S1110" s="228"/>
      <c r="T1110" s="228"/>
      <c r="W1110" s="541"/>
    </row>
    <row r="1111" spans="1:23" ht="12.75" customHeight="1">
      <c r="A1111" s="229"/>
      <c r="B1111" s="240"/>
      <c r="C1111" s="240"/>
      <c r="D1111" s="229"/>
      <c r="E1111" s="229"/>
      <c r="F1111" s="231"/>
      <c r="G1111" s="233"/>
      <c r="H1111" s="292"/>
      <c r="I1111" s="233"/>
      <c r="J1111" s="292"/>
      <c r="K1111" s="65"/>
      <c r="L1111" s="65"/>
      <c r="M1111" s="65"/>
      <c r="N1111" s="77"/>
      <c r="O1111" s="66">
        <f t="shared" si="1854"/>
        <v>0</v>
      </c>
      <c r="P1111" s="228"/>
      <c r="Q1111" s="228"/>
      <c r="R1111" s="228"/>
      <c r="S1111" s="228"/>
      <c r="T1111" s="228"/>
      <c r="W1111" s="541"/>
    </row>
    <row r="1112" spans="1:23" ht="12.75" customHeight="1">
      <c r="A1112" s="229"/>
      <c r="B1112" s="240"/>
      <c r="C1112" s="240"/>
      <c r="D1112" s="229"/>
      <c r="E1112" s="229"/>
      <c r="F1112" s="231"/>
      <c r="G1112" s="233"/>
      <c r="H1112" s="292"/>
      <c r="I1112" s="233"/>
      <c r="J1112" s="292"/>
      <c r="K1112" s="65"/>
      <c r="L1112" s="65"/>
      <c r="M1112" s="65"/>
      <c r="N1112" s="77"/>
      <c r="O1112" s="66">
        <f t="shared" si="1854"/>
        <v>0</v>
      </c>
      <c r="P1112" s="228"/>
      <c r="Q1112" s="228"/>
      <c r="R1112" s="228"/>
      <c r="S1112" s="228"/>
      <c r="T1112" s="228"/>
      <c r="W1112" s="541"/>
    </row>
    <row r="1113" spans="1:23" ht="12.75" customHeight="1">
      <c r="A1113" s="229">
        <v>12</v>
      </c>
      <c r="B1113" s="240" t="s">
        <v>683</v>
      </c>
      <c r="C1113" s="240" t="s">
        <v>686</v>
      </c>
      <c r="D1113" s="229" t="s">
        <v>39</v>
      </c>
      <c r="E1113" s="229">
        <v>2.9</v>
      </c>
      <c r="F1113" s="231">
        <f t="shared" ref="F1113" si="1935">H1113+J1113+R1113</f>
        <v>30.316466353175997</v>
      </c>
      <c r="G1113" s="233">
        <v>8.3699999999999992</v>
      </c>
      <c r="H1113" s="292">
        <f t="shared" ref="H1113" si="1936">G1113*$P$16/1000</f>
        <v>14.415650999999999</v>
      </c>
      <c r="I1113" s="233">
        <v>0.16</v>
      </c>
      <c r="J1113" s="292">
        <f t="shared" ref="J1113" si="1937">I1113*$P$17/1000</f>
        <v>0.35262720000000003</v>
      </c>
      <c r="K1113" s="65" t="s">
        <v>684</v>
      </c>
      <c r="L1113" s="65" t="s">
        <v>44</v>
      </c>
      <c r="M1113" s="65">
        <v>1.339</v>
      </c>
      <c r="N1113" s="77">
        <v>7.32</v>
      </c>
      <c r="O1113" s="66">
        <f t="shared" si="1854"/>
        <v>9.8014799999999997</v>
      </c>
      <c r="P1113" s="228">
        <f t="shared" ref="P1113" si="1938">E1113*F1113</f>
        <v>87.917752424210391</v>
      </c>
      <c r="Q1113" s="228">
        <f t="shared" ref="Q1113" si="1939">SUM(O1113:O1116)</f>
        <v>13.73198</v>
      </c>
      <c r="R1113" s="228">
        <f t="shared" ref="R1113" si="1940">Q1113*1.02*1.05*$R$22</f>
        <v>15.548188153176</v>
      </c>
      <c r="S1113" s="228">
        <f t="shared" ref="S1113" si="1941">F1113*$S$25</f>
        <v>35.344403683916994</v>
      </c>
      <c r="T1113" s="228">
        <f t="shared" ref="T1113" si="1942">S1113*E1113</f>
        <v>102.49877068335928</v>
      </c>
      <c r="W1113" s="541">
        <v>102.49877068335928</v>
      </c>
    </row>
    <row r="1114" spans="1:23" ht="12.75" customHeight="1">
      <c r="A1114" s="229"/>
      <c r="B1114" s="240"/>
      <c r="C1114" s="240"/>
      <c r="D1114" s="229"/>
      <c r="E1114" s="229"/>
      <c r="F1114" s="231"/>
      <c r="G1114" s="233"/>
      <c r="H1114" s="292"/>
      <c r="I1114" s="233"/>
      <c r="J1114" s="292"/>
      <c r="K1114" s="65" t="s">
        <v>85</v>
      </c>
      <c r="L1114" s="65" t="s">
        <v>35</v>
      </c>
      <c r="M1114" s="65">
        <v>10</v>
      </c>
      <c r="N1114" s="77">
        <v>0.35</v>
      </c>
      <c r="O1114" s="66">
        <f t="shared" si="1854"/>
        <v>3.5</v>
      </c>
      <c r="P1114" s="228"/>
      <c r="Q1114" s="228"/>
      <c r="R1114" s="228"/>
      <c r="S1114" s="228"/>
      <c r="T1114" s="228"/>
      <c r="W1114" s="541"/>
    </row>
    <row r="1115" spans="1:23" ht="12.75" customHeight="1">
      <c r="A1115" s="229"/>
      <c r="B1115" s="240"/>
      <c r="C1115" s="240"/>
      <c r="D1115" s="229"/>
      <c r="E1115" s="229"/>
      <c r="F1115" s="231"/>
      <c r="G1115" s="233"/>
      <c r="H1115" s="292"/>
      <c r="I1115" s="233"/>
      <c r="J1115" s="292"/>
      <c r="K1115" s="65" t="s">
        <v>685</v>
      </c>
      <c r="L1115" s="65" t="s">
        <v>35</v>
      </c>
      <c r="M1115" s="65">
        <v>1</v>
      </c>
      <c r="N1115" s="77">
        <v>0.43049999999999999</v>
      </c>
      <c r="O1115" s="66">
        <f t="shared" si="1854"/>
        <v>0.43049999999999999</v>
      </c>
      <c r="P1115" s="228"/>
      <c r="Q1115" s="228"/>
      <c r="R1115" s="228"/>
      <c r="S1115" s="228"/>
      <c r="T1115" s="228"/>
      <c r="W1115" s="541"/>
    </row>
    <row r="1116" spans="1:23" ht="12.75" customHeight="1">
      <c r="A1116" s="229"/>
      <c r="B1116" s="240"/>
      <c r="C1116" s="240"/>
      <c r="D1116" s="229"/>
      <c r="E1116" s="229"/>
      <c r="F1116" s="231"/>
      <c r="G1116" s="233"/>
      <c r="H1116" s="292"/>
      <c r="I1116" s="233"/>
      <c r="J1116" s="292"/>
      <c r="K1116" s="65"/>
      <c r="L1116" s="65"/>
      <c r="M1116" s="65"/>
      <c r="N1116" s="77"/>
      <c r="O1116" s="66">
        <f t="shared" si="1854"/>
        <v>0</v>
      </c>
      <c r="P1116" s="228"/>
      <c r="Q1116" s="228"/>
      <c r="R1116" s="228"/>
      <c r="S1116" s="228"/>
      <c r="T1116" s="228"/>
      <c r="W1116" s="541"/>
    </row>
    <row r="1117" spans="1:23" ht="12.75" customHeight="1">
      <c r="A1117" s="229">
        <v>13</v>
      </c>
      <c r="B1117" s="240" t="s">
        <v>34</v>
      </c>
      <c r="C1117" s="240" t="s">
        <v>687</v>
      </c>
      <c r="D1117" s="229" t="s">
        <v>31</v>
      </c>
      <c r="E1117" s="242">
        <v>10</v>
      </c>
      <c r="F1117" s="231">
        <f t="shared" ref="F1117" si="1943">H1117+J1117+R1117</f>
        <v>0.90580896000000011</v>
      </c>
      <c r="G1117" s="248"/>
      <c r="H1117" s="292">
        <f t="shared" ref="H1117" si="1944">G1117*$P$16/1000</f>
        <v>0</v>
      </c>
      <c r="I1117" s="266"/>
      <c r="J1117" s="292">
        <f t="shared" ref="J1117" si="1945">I1117*$P$17/1000</f>
        <v>0</v>
      </c>
      <c r="K1117" s="65" t="s">
        <v>688</v>
      </c>
      <c r="L1117" s="65" t="s">
        <v>31</v>
      </c>
      <c r="M1117" s="65">
        <v>1</v>
      </c>
      <c r="N1117" s="77">
        <v>0.8</v>
      </c>
      <c r="O1117" s="66">
        <f t="shared" si="1854"/>
        <v>0.8</v>
      </c>
      <c r="P1117" s="228">
        <f t="shared" ref="P1117" si="1946">E1117*F1117</f>
        <v>9.0580896000000006</v>
      </c>
      <c r="Q1117" s="228">
        <f t="shared" ref="Q1117" si="1947">SUM(O1117:O1120)</f>
        <v>0.8</v>
      </c>
      <c r="R1117" s="228">
        <f t="shared" ref="R1117" si="1948">Q1117*1.02*1.05*$R$22</f>
        <v>0.90580896000000011</v>
      </c>
      <c r="S1117" s="228">
        <f t="shared" ref="S1117" si="1949">F1117*$S$25</f>
        <v>1.0560359235071293</v>
      </c>
      <c r="T1117" s="228">
        <f t="shared" ref="T1117" si="1950">S1117*E1117</f>
        <v>10.560359235071292</v>
      </c>
      <c r="W1117" s="541">
        <v>10.560359235071292</v>
      </c>
    </row>
    <row r="1118" spans="1:23" ht="12.75" customHeight="1">
      <c r="A1118" s="229"/>
      <c r="B1118" s="240"/>
      <c r="C1118" s="240"/>
      <c r="D1118" s="229"/>
      <c r="E1118" s="242"/>
      <c r="F1118" s="231"/>
      <c r="G1118" s="248"/>
      <c r="H1118" s="292"/>
      <c r="I1118" s="266"/>
      <c r="J1118" s="292"/>
      <c r="K1118" s="65"/>
      <c r="L1118" s="65"/>
      <c r="M1118" s="65"/>
      <c r="N1118" s="77"/>
      <c r="O1118" s="66">
        <f t="shared" si="1854"/>
        <v>0</v>
      </c>
      <c r="P1118" s="228"/>
      <c r="Q1118" s="228"/>
      <c r="R1118" s="228"/>
      <c r="S1118" s="228"/>
      <c r="T1118" s="228"/>
      <c r="W1118" s="541"/>
    </row>
    <row r="1119" spans="1:23" ht="12.75" customHeight="1">
      <c r="A1119" s="229"/>
      <c r="B1119" s="240"/>
      <c r="C1119" s="240"/>
      <c r="D1119" s="229"/>
      <c r="E1119" s="242"/>
      <c r="F1119" s="231"/>
      <c r="G1119" s="248"/>
      <c r="H1119" s="292"/>
      <c r="I1119" s="266"/>
      <c r="J1119" s="292"/>
      <c r="K1119" s="65"/>
      <c r="L1119" s="65"/>
      <c r="M1119" s="67"/>
      <c r="N1119" s="77"/>
      <c r="O1119" s="66">
        <f t="shared" si="1854"/>
        <v>0</v>
      </c>
      <c r="P1119" s="228"/>
      <c r="Q1119" s="228"/>
      <c r="R1119" s="228"/>
      <c r="S1119" s="228"/>
      <c r="T1119" s="228"/>
      <c r="W1119" s="541"/>
    </row>
    <row r="1120" spans="1:23" ht="12.75" customHeight="1">
      <c r="A1120" s="229"/>
      <c r="B1120" s="240"/>
      <c r="C1120" s="240"/>
      <c r="D1120" s="229"/>
      <c r="E1120" s="242"/>
      <c r="F1120" s="231"/>
      <c r="G1120" s="248"/>
      <c r="H1120" s="292"/>
      <c r="I1120" s="266"/>
      <c r="J1120" s="292"/>
      <c r="K1120" s="65"/>
      <c r="L1120" s="65"/>
      <c r="M1120" s="65"/>
      <c r="N1120" s="77"/>
      <c r="O1120" s="66">
        <f t="shared" si="1854"/>
        <v>0</v>
      </c>
      <c r="P1120" s="228"/>
      <c r="Q1120" s="228"/>
      <c r="R1120" s="228"/>
      <c r="S1120" s="228"/>
      <c r="T1120" s="228"/>
      <c r="W1120" s="541"/>
    </row>
    <row r="1121" spans="1:23" ht="12.75" customHeight="1">
      <c r="A1121" s="229">
        <v>14</v>
      </c>
      <c r="B1121" s="240" t="s">
        <v>34</v>
      </c>
      <c r="C1121" s="240" t="s">
        <v>596</v>
      </c>
      <c r="D1121" s="229" t="s">
        <v>31</v>
      </c>
      <c r="E1121" s="242">
        <v>6</v>
      </c>
      <c r="F1121" s="231">
        <f t="shared" ref="F1121" si="1951">H1121+J1121+R1121</f>
        <v>2.2305545639999997</v>
      </c>
      <c r="G1121" s="248"/>
      <c r="H1121" s="292">
        <f t="shared" ref="H1121" si="1952">G1121*$P$16/1000</f>
        <v>0</v>
      </c>
      <c r="I1121" s="266"/>
      <c r="J1121" s="292">
        <f t="shared" ref="J1121" si="1953">I1121*$P$17/1000</f>
        <v>0</v>
      </c>
      <c r="K1121" s="65" t="s">
        <v>593</v>
      </c>
      <c r="L1121" s="65" t="s">
        <v>31</v>
      </c>
      <c r="M1121" s="65">
        <v>1</v>
      </c>
      <c r="N1121" s="77">
        <v>1.97</v>
      </c>
      <c r="O1121" s="66">
        <f t="shared" si="1854"/>
        <v>1.97</v>
      </c>
      <c r="P1121" s="228">
        <f t="shared" ref="P1121" si="1954">E1121*F1121</f>
        <v>13.383327383999998</v>
      </c>
      <c r="Q1121" s="228">
        <f t="shared" ref="Q1121" si="1955">SUM(O1121:O1124)</f>
        <v>1.97</v>
      </c>
      <c r="R1121" s="228">
        <f t="shared" ref="R1121" si="1956">Q1121*1.02*1.05*$R$22</f>
        <v>2.2305545639999997</v>
      </c>
      <c r="S1121" s="228">
        <f t="shared" ref="S1121" si="1957">F1121*$S$25</f>
        <v>2.6004884616363051</v>
      </c>
      <c r="T1121" s="228">
        <f t="shared" ref="T1121" si="1958">S1121*E1121</f>
        <v>15.602930769817831</v>
      </c>
      <c r="W1121" s="541">
        <v>15.602930769817831</v>
      </c>
    </row>
    <row r="1122" spans="1:23" ht="12.75" customHeight="1">
      <c r="A1122" s="229"/>
      <c r="B1122" s="240"/>
      <c r="C1122" s="240"/>
      <c r="D1122" s="229"/>
      <c r="E1122" s="242"/>
      <c r="F1122" s="231"/>
      <c r="G1122" s="248"/>
      <c r="H1122" s="292"/>
      <c r="I1122" s="266"/>
      <c r="J1122" s="292"/>
      <c r="K1122" s="65"/>
      <c r="L1122" s="65"/>
      <c r="M1122" s="65"/>
      <c r="N1122" s="77"/>
      <c r="O1122" s="66">
        <f t="shared" si="1854"/>
        <v>0</v>
      </c>
      <c r="P1122" s="228"/>
      <c r="Q1122" s="228"/>
      <c r="R1122" s="228"/>
      <c r="S1122" s="228"/>
      <c r="T1122" s="228"/>
      <c r="W1122" s="541"/>
    </row>
    <row r="1123" spans="1:23" ht="12.75" customHeight="1">
      <c r="A1123" s="229"/>
      <c r="B1123" s="240"/>
      <c r="C1123" s="240"/>
      <c r="D1123" s="229"/>
      <c r="E1123" s="242"/>
      <c r="F1123" s="231"/>
      <c r="G1123" s="248"/>
      <c r="H1123" s="292"/>
      <c r="I1123" s="266"/>
      <c r="J1123" s="292"/>
      <c r="K1123" s="65"/>
      <c r="L1123" s="65"/>
      <c r="M1123" s="67"/>
      <c r="N1123" s="77"/>
      <c r="O1123" s="66">
        <f t="shared" si="1854"/>
        <v>0</v>
      </c>
      <c r="P1123" s="228"/>
      <c r="Q1123" s="228"/>
      <c r="R1123" s="228"/>
      <c r="S1123" s="228"/>
      <c r="T1123" s="228"/>
      <c r="W1123" s="541"/>
    </row>
    <row r="1124" spans="1:23" ht="12.75" customHeight="1">
      <c r="A1124" s="229"/>
      <c r="B1124" s="240"/>
      <c r="C1124" s="240"/>
      <c r="D1124" s="229"/>
      <c r="E1124" s="242"/>
      <c r="F1124" s="231"/>
      <c r="G1124" s="248"/>
      <c r="H1124" s="292"/>
      <c r="I1124" s="266"/>
      <c r="J1124" s="292"/>
      <c r="K1124" s="65"/>
      <c r="L1124" s="65"/>
      <c r="M1124" s="65"/>
      <c r="N1124" s="77"/>
      <c r="O1124" s="66">
        <f t="shared" si="1854"/>
        <v>0</v>
      </c>
      <c r="P1124" s="228"/>
      <c r="Q1124" s="228"/>
      <c r="R1124" s="228"/>
      <c r="S1124" s="228"/>
      <c r="T1124" s="228"/>
      <c r="W1124" s="541"/>
    </row>
    <row r="1125" spans="1:23" ht="12.75" customHeight="1">
      <c r="A1125" s="229">
        <v>15</v>
      </c>
      <c r="B1125" s="240" t="s">
        <v>34</v>
      </c>
      <c r="C1125" s="240" t="s">
        <v>652</v>
      </c>
      <c r="D1125" s="229" t="s">
        <v>31</v>
      </c>
      <c r="E1125" s="242">
        <v>4</v>
      </c>
      <c r="F1125" s="231">
        <f t="shared" ref="F1125" si="1959">H1125+J1125+R1125</f>
        <v>2.2645224000000002</v>
      </c>
      <c r="G1125" s="248"/>
      <c r="H1125" s="292">
        <f t="shared" ref="H1125" si="1960">G1125*$P$16/1000</f>
        <v>0</v>
      </c>
      <c r="I1125" s="266"/>
      <c r="J1125" s="292">
        <f t="shared" ref="J1125" si="1961">I1125*$P$17/1000</f>
        <v>0</v>
      </c>
      <c r="K1125" s="65" t="s">
        <v>593</v>
      </c>
      <c r="L1125" s="65" t="s">
        <v>31</v>
      </c>
      <c r="M1125" s="65">
        <v>1</v>
      </c>
      <c r="N1125" s="77">
        <v>2</v>
      </c>
      <c r="O1125" s="66">
        <f t="shared" si="1854"/>
        <v>2</v>
      </c>
      <c r="P1125" s="228">
        <f t="shared" ref="P1125" si="1962">E1125*F1125</f>
        <v>9.0580896000000006</v>
      </c>
      <c r="Q1125" s="228">
        <f t="shared" ref="Q1125" si="1963">SUM(O1125:O1128)</f>
        <v>2</v>
      </c>
      <c r="R1125" s="228">
        <f t="shared" ref="R1125" si="1964">Q1125*1.02*1.05*$R$22</f>
        <v>2.2645224000000002</v>
      </c>
      <c r="S1125" s="228">
        <f t="shared" ref="S1125" si="1965">F1125*$S$25</f>
        <v>2.6400898087678226</v>
      </c>
      <c r="T1125" s="228">
        <f t="shared" ref="T1125" si="1966">S1125*E1125</f>
        <v>10.56035923507129</v>
      </c>
      <c r="W1125" s="541">
        <v>10.56035923507129</v>
      </c>
    </row>
    <row r="1126" spans="1:23" ht="12.75" customHeight="1">
      <c r="A1126" s="229"/>
      <c r="B1126" s="240"/>
      <c r="C1126" s="240"/>
      <c r="D1126" s="229"/>
      <c r="E1126" s="242"/>
      <c r="F1126" s="231"/>
      <c r="G1126" s="248"/>
      <c r="H1126" s="292"/>
      <c r="I1126" s="266"/>
      <c r="J1126" s="292"/>
      <c r="K1126" s="65"/>
      <c r="L1126" s="65"/>
      <c r="M1126" s="65"/>
      <c r="N1126" s="77"/>
      <c r="O1126" s="66">
        <f t="shared" si="1854"/>
        <v>0</v>
      </c>
      <c r="P1126" s="228"/>
      <c r="Q1126" s="228"/>
      <c r="R1126" s="228"/>
      <c r="S1126" s="228"/>
      <c r="T1126" s="228"/>
      <c r="W1126" s="541"/>
    </row>
    <row r="1127" spans="1:23" ht="12.75" customHeight="1">
      <c r="A1127" s="229"/>
      <c r="B1127" s="240"/>
      <c r="C1127" s="240"/>
      <c r="D1127" s="229"/>
      <c r="E1127" s="242"/>
      <c r="F1127" s="231"/>
      <c r="G1127" s="248"/>
      <c r="H1127" s="292"/>
      <c r="I1127" s="266"/>
      <c r="J1127" s="292"/>
      <c r="K1127" s="65"/>
      <c r="L1127" s="65"/>
      <c r="M1127" s="67"/>
      <c r="N1127" s="77"/>
      <c r="O1127" s="66">
        <f t="shared" si="1854"/>
        <v>0</v>
      </c>
      <c r="P1127" s="228"/>
      <c r="Q1127" s="228"/>
      <c r="R1127" s="228"/>
      <c r="S1127" s="228"/>
      <c r="T1127" s="228"/>
      <c r="W1127" s="541"/>
    </row>
    <row r="1128" spans="1:23" ht="12.75" customHeight="1">
      <c r="A1128" s="229"/>
      <c r="B1128" s="240"/>
      <c r="C1128" s="240"/>
      <c r="D1128" s="229"/>
      <c r="E1128" s="242"/>
      <c r="F1128" s="231"/>
      <c r="G1128" s="248"/>
      <c r="H1128" s="292"/>
      <c r="I1128" s="266"/>
      <c r="J1128" s="292"/>
      <c r="K1128" s="65"/>
      <c r="L1128" s="65"/>
      <c r="M1128" s="65"/>
      <c r="N1128" s="77"/>
      <c r="O1128" s="66">
        <f t="shared" si="1854"/>
        <v>0</v>
      </c>
      <c r="P1128" s="228"/>
      <c r="Q1128" s="228"/>
      <c r="R1128" s="228"/>
      <c r="S1128" s="228"/>
      <c r="T1128" s="228"/>
      <c r="W1128" s="541"/>
    </row>
    <row r="1129" spans="1:23" ht="12.75" customHeight="1">
      <c r="A1129" s="229">
        <v>16</v>
      </c>
      <c r="B1129" s="240" t="s">
        <v>390</v>
      </c>
      <c r="C1129" s="240" t="s">
        <v>602</v>
      </c>
      <c r="D1129" s="229" t="s">
        <v>40</v>
      </c>
      <c r="E1129" s="229">
        <v>60</v>
      </c>
      <c r="F1129" s="231">
        <f t="shared" ref="F1129" si="1967">H1129+J1129+R1129</f>
        <v>2.5611603542280004</v>
      </c>
      <c r="G1129" s="233">
        <v>1.1100000000000001</v>
      </c>
      <c r="H1129" s="292">
        <f t="shared" ref="H1129" si="1968">G1129*$P$16/1000</f>
        <v>1.9117530000000003</v>
      </c>
      <c r="I1129" s="233">
        <v>0.04</v>
      </c>
      <c r="J1129" s="292">
        <f t="shared" ref="J1129" si="1969">I1129*$P$17/1000</f>
        <v>8.8156800000000007E-2</v>
      </c>
      <c r="K1129" s="65" t="s">
        <v>76</v>
      </c>
      <c r="L1129" s="65" t="s">
        <v>40</v>
      </c>
      <c r="M1129" s="65">
        <v>0.93</v>
      </c>
      <c r="N1129" s="77">
        <v>0.53300000000000003</v>
      </c>
      <c r="O1129" s="66">
        <f t="shared" si="1854"/>
        <v>0.49569000000000007</v>
      </c>
      <c r="P1129" s="228">
        <f t="shared" ref="P1129" si="1970">E1129*F1129</f>
        <v>153.66962125368002</v>
      </c>
      <c r="Q1129" s="228">
        <f t="shared" ref="Q1129" si="1971">SUM(O1129:O1132)</f>
        <v>0.49569000000000007</v>
      </c>
      <c r="R1129" s="228">
        <f t="shared" ref="R1129" si="1972">Q1129*1.02*1.05*$R$22</f>
        <v>0.56125055422800008</v>
      </c>
      <c r="S1129" s="228">
        <f t="shared" ref="S1129" si="1973">F1129*$S$25</f>
        <v>2.9859246920311011</v>
      </c>
      <c r="T1129" s="228">
        <f t="shared" ref="T1129" si="1974">S1129*E1129</f>
        <v>179.15548152186608</v>
      </c>
      <c r="W1129" s="541">
        <v>179.15548152186608</v>
      </c>
    </row>
    <row r="1130" spans="1:23" ht="12.75" customHeight="1">
      <c r="A1130" s="229"/>
      <c r="B1130" s="240"/>
      <c r="C1130" s="240"/>
      <c r="D1130" s="229"/>
      <c r="E1130" s="229"/>
      <c r="F1130" s="231"/>
      <c r="G1130" s="233"/>
      <c r="H1130" s="292"/>
      <c r="I1130" s="233"/>
      <c r="J1130" s="292"/>
      <c r="K1130" s="65"/>
      <c r="L1130" s="65"/>
      <c r="M1130" s="65"/>
      <c r="N1130" s="77"/>
      <c r="O1130" s="66">
        <f t="shared" si="1854"/>
        <v>0</v>
      </c>
      <c r="P1130" s="228"/>
      <c r="Q1130" s="228"/>
      <c r="R1130" s="228"/>
      <c r="S1130" s="228"/>
      <c r="T1130" s="228"/>
      <c r="W1130" s="541"/>
    </row>
    <row r="1131" spans="1:23" ht="12.75" customHeight="1">
      <c r="A1131" s="229"/>
      <c r="B1131" s="240"/>
      <c r="C1131" s="240"/>
      <c r="D1131" s="229"/>
      <c r="E1131" s="229"/>
      <c r="F1131" s="231"/>
      <c r="G1131" s="233"/>
      <c r="H1131" s="292"/>
      <c r="I1131" s="233"/>
      <c r="J1131" s="292"/>
      <c r="K1131" s="65"/>
      <c r="L1131" s="65"/>
      <c r="M1131" s="65"/>
      <c r="N1131" s="77"/>
      <c r="O1131" s="66">
        <f t="shared" si="1854"/>
        <v>0</v>
      </c>
      <c r="P1131" s="228"/>
      <c r="Q1131" s="228"/>
      <c r="R1131" s="228"/>
      <c r="S1131" s="228"/>
      <c r="T1131" s="228"/>
      <c r="W1131" s="541"/>
    </row>
    <row r="1132" spans="1:23" ht="12.75" customHeight="1">
      <c r="A1132" s="229"/>
      <c r="B1132" s="240"/>
      <c r="C1132" s="240"/>
      <c r="D1132" s="229"/>
      <c r="E1132" s="229"/>
      <c r="F1132" s="231"/>
      <c r="G1132" s="233"/>
      <c r="H1132" s="292"/>
      <c r="I1132" s="233"/>
      <c r="J1132" s="292"/>
      <c r="K1132" s="65"/>
      <c r="L1132" s="65"/>
      <c r="M1132" s="65"/>
      <c r="N1132" s="77"/>
      <c r="O1132" s="66">
        <f t="shared" si="1854"/>
        <v>0</v>
      </c>
      <c r="P1132" s="228"/>
      <c r="Q1132" s="228"/>
      <c r="R1132" s="228"/>
      <c r="S1132" s="228"/>
      <c r="T1132" s="228"/>
      <c r="W1132" s="541"/>
    </row>
    <row r="1133" spans="1:23" ht="12.75" customHeight="1">
      <c r="A1133" s="229">
        <v>17</v>
      </c>
      <c r="B1133" s="240" t="s">
        <v>34</v>
      </c>
      <c r="C1133" s="240" t="s">
        <v>592</v>
      </c>
      <c r="D1133" s="229" t="s">
        <v>31</v>
      </c>
      <c r="E1133" s="242">
        <v>2</v>
      </c>
      <c r="F1133" s="231">
        <f t="shared" ref="F1133" si="1975">H1133+J1133+R1133</f>
        <v>4.5290447999999997E-2</v>
      </c>
      <c r="G1133" s="248"/>
      <c r="H1133" s="292">
        <f t="shared" ref="H1133" si="1976">G1133*$P$16/1000</f>
        <v>0</v>
      </c>
      <c r="I1133" s="266"/>
      <c r="J1133" s="292">
        <f t="shared" ref="J1133" si="1977">I1133*$P$17/1000</f>
        <v>0</v>
      </c>
      <c r="K1133" s="65" t="s">
        <v>593</v>
      </c>
      <c r="L1133" s="65" t="s">
        <v>31</v>
      </c>
      <c r="M1133" s="65">
        <v>1</v>
      </c>
      <c r="N1133" s="77">
        <v>0.04</v>
      </c>
      <c r="O1133" s="66">
        <f t="shared" si="1854"/>
        <v>0.04</v>
      </c>
      <c r="P1133" s="228">
        <f t="shared" ref="P1133" si="1978">E1133*F1133</f>
        <v>9.0580895999999994E-2</v>
      </c>
      <c r="Q1133" s="228">
        <f t="shared" ref="Q1133" si="1979">SUM(O1133:O1136)</f>
        <v>0.04</v>
      </c>
      <c r="R1133" s="228">
        <f t="shared" ref="R1133" si="1980">Q1133*1.02*1.05*$R$22</f>
        <v>4.5290447999999997E-2</v>
      </c>
      <c r="S1133" s="228">
        <f t="shared" ref="S1133" si="1981">F1133*$S$25</f>
        <v>5.280179617535645E-2</v>
      </c>
      <c r="T1133" s="228">
        <f t="shared" ref="T1133" si="1982">S1133*E1133</f>
        <v>0.1056035923507129</v>
      </c>
      <c r="W1133" s="541">
        <v>0.1056035923507129</v>
      </c>
    </row>
    <row r="1134" spans="1:23" ht="12.75" customHeight="1">
      <c r="A1134" s="229"/>
      <c r="B1134" s="240"/>
      <c r="C1134" s="240"/>
      <c r="D1134" s="229"/>
      <c r="E1134" s="242"/>
      <c r="F1134" s="231"/>
      <c r="G1134" s="248"/>
      <c r="H1134" s="292"/>
      <c r="I1134" s="266"/>
      <c r="J1134" s="292"/>
      <c r="K1134" s="65"/>
      <c r="L1134" s="65"/>
      <c r="M1134" s="65"/>
      <c r="N1134" s="77"/>
      <c r="O1134" s="66">
        <f t="shared" ref="O1134:O1148" si="1983">M1134*N1134</f>
        <v>0</v>
      </c>
      <c r="P1134" s="228"/>
      <c r="Q1134" s="228"/>
      <c r="R1134" s="228"/>
      <c r="S1134" s="228"/>
      <c r="T1134" s="228"/>
      <c r="W1134" s="541"/>
    </row>
    <row r="1135" spans="1:23" ht="12.75" customHeight="1">
      <c r="A1135" s="229"/>
      <c r="B1135" s="240"/>
      <c r="C1135" s="240"/>
      <c r="D1135" s="229"/>
      <c r="E1135" s="242"/>
      <c r="F1135" s="231"/>
      <c r="G1135" s="248"/>
      <c r="H1135" s="292"/>
      <c r="I1135" s="266"/>
      <c r="J1135" s="292"/>
      <c r="K1135" s="65"/>
      <c r="L1135" s="65"/>
      <c r="M1135" s="67"/>
      <c r="N1135" s="77"/>
      <c r="O1135" s="66">
        <f t="shared" si="1983"/>
        <v>0</v>
      </c>
      <c r="P1135" s="228"/>
      <c r="Q1135" s="228"/>
      <c r="R1135" s="228"/>
      <c r="S1135" s="228"/>
      <c r="T1135" s="228"/>
      <c r="W1135" s="541"/>
    </row>
    <row r="1136" spans="1:23" ht="12.75" customHeight="1">
      <c r="A1136" s="229"/>
      <c r="B1136" s="240"/>
      <c r="C1136" s="240"/>
      <c r="D1136" s="229"/>
      <c r="E1136" s="242"/>
      <c r="F1136" s="231"/>
      <c r="G1136" s="248"/>
      <c r="H1136" s="292"/>
      <c r="I1136" s="266"/>
      <c r="J1136" s="292"/>
      <c r="K1136" s="65"/>
      <c r="L1136" s="65"/>
      <c r="M1136" s="65"/>
      <c r="N1136" s="77"/>
      <c r="O1136" s="66">
        <f t="shared" si="1983"/>
        <v>0</v>
      </c>
      <c r="P1136" s="228"/>
      <c r="Q1136" s="228"/>
      <c r="R1136" s="228"/>
      <c r="S1136" s="228"/>
      <c r="T1136" s="228"/>
      <c r="W1136" s="541"/>
    </row>
    <row r="1137" spans="1:23" ht="12.75" customHeight="1">
      <c r="A1137" s="229">
        <v>18</v>
      </c>
      <c r="B1137" s="240" t="s">
        <v>34</v>
      </c>
      <c r="C1137" s="240" t="s">
        <v>639</v>
      </c>
      <c r="D1137" s="229" t="s">
        <v>31</v>
      </c>
      <c r="E1137" s="242">
        <v>2</v>
      </c>
      <c r="F1137" s="231">
        <f t="shared" ref="F1137" si="1984">H1137+J1137+R1137</f>
        <v>5.4348537600000003E-2</v>
      </c>
      <c r="G1137" s="248"/>
      <c r="H1137" s="292">
        <f t="shared" ref="H1137" si="1985">G1137*$P$16/1000</f>
        <v>0</v>
      </c>
      <c r="I1137" s="266"/>
      <c r="J1137" s="292">
        <f t="shared" ref="J1137" si="1986">I1137*$P$17/1000</f>
        <v>0</v>
      </c>
      <c r="K1137" s="65" t="s">
        <v>593</v>
      </c>
      <c r="L1137" s="65" t="s">
        <v>31</v>
      </c>
      <c r="M1137" s="65">
        <v>1</v>
      </c>
      <c r="N1137" s="77">
        <v>4.8000000000000001E-2</v>
      </c>
      <c r="O1137" s="66">
        <f t="shared" si="1983"/>
        <v>4.8000000000000001E-2</v>
      </c>
      <c r="P1137" s="228">
        <f t="shared" ref="P1137" si="1987">E1137*F1137</f>
        <v>0.10869707520000001</v>
      </c>
      <c r="Q1137" s="228">
        <f t="shared" ref="Q1137" si="1988">SUM(O1137:O1140)</f>
        <v>4.8000000000000001E-2</v>
      </c>
      <c r="R1137" s="228">
        <f t="shared" ref="R1137" si="1989">Q1137*1.02*1.05*$R$22</f>
        <v>5.4348537600000003E-2</v>
      </c>
      <c r="S1137" s="228">
        <f t="shared" ref="S1137" si="1990">F1137*$S$25</f>
        <v>6.3362155410427751E-2</v>
      </c>
      <c r="T1137" s="228">
        <f t="shared" ref="T1137" si="1991">S1137*E1137</f>
        <v>0.1267243108208555</v>
      </c>
      <c r="W1137" s="541">
        <v>0.1267243108208555</v>
      </c>
    </row>
    <row r="1138" spans="1:23" ht="12.75" customHeight="1">
      <c r="A1138" s="229"/>
      <c r="B1138" s="240"/>
      <c r="C1138" s="240"/>
      <c r="D1138" s="229"/>
      <c r="E1138" s="242"/>
      <c r="F1138" s="231"/>
      <c r="G1138" s="248"/>
      <c r="H1138" s="292"/>
      <c r="I1138" s="266"/>
      <c r="J1138" s="292"/>
      <c r="K1138" s="65"/>
      <c r="L1138" s="65"/>
      <c r="M1138" s="65"/>
      <c r="N1138" s="77"/>
      <c r="O1138" s="66">
        <f t="shared" si="1983"/>
        <v>0</v>
      </c>
      <c r="P1138" s="228"/>
      <c r="Q1138" s="228"/>
      <c r="R1138" s="228"/>
      <c r="S1138" s="228"/>
      <c r="T1138" s="228"/>
      <c r="W1138" s="541"/>
    </row>
    <row r="1139" spans="1:23" ht="12.75" customHeight="1">
      <c r="A1139" s="229"/>
      <c r="B1139" s="240"/>
      <c r="C1139" s="240"/>
      <c r="D1139" s="229"/>
      <c r="E1139" s="242"/>
      <c r="F1139" s="231"/>
      <c r="G1139" s="248"/>
      <c r="H1139" s="292"/>
      <c r="I1139" s="266"/>
      <c r="J1139" s="292"/>
      <c r="K1139" s="65"/>
      <c r="L1139" s="65"/>
      <c r="M1139" s="67"/>
      <c r="N1139" s="77"/>
      <c r="O1139" s="66">
        <f t="shared" si="1983"/>
        <v>0</v>
      </c>
      <c r="P1139" s="228"/>
      <c r="Q1139" s="228"/>
      <c r="R1139" s="228"/>
      <c r="S1139" s="228"/>
      <c r="T1139" s="228"/>
      <c r="W1139" s="541"/>
    </row>
    <row r="1140" spans="1:23" ht="12.75" customHeight="1">
      <c r="A1140" s="229"/>
      <c r="B1140" s="240"/>
      <c r="C1140" s="240"/>
      <c r="D1140" s="229"/>
      <c r="E1140" s="242"/>
      <c r="F1140" s="231"/>
      <c r="G1140" s="248"/>
      <c r="H1140" s="292"/>
      <c r="I1140" s="266"/>
      <c r="J1140" s="292"/>
      <c r="K1140" s="65"/>
      <c r="L1140" s="65"/>
      <c r="M1140" s="65"/>
      <c r="N1140" s="77"/>
      <c r="O1140" s="66">
        <f t="shared" si="1983"/>
        <v>0</v>
      </c>
      <c r="P1140" s="228"/>
      <c r="Q1140" s="228"/>
      <c r="R1140" s="228"/>
      <c r="S1140" s="228"/>
      <c r="T1140" s="228"/>
      <c r="W1140" s="541"/>
    </row>
    <row r="1141" spans="1:23" ht="12.75" customHeight="1">
      <c r="A1141" s="229">
        <v>19</v>
      </c>
      <c r="B1141" s="230" t="s">
        <v>58</v>
      </c>
      <c r="C1141" s="230" t="s">
        <v>59</v>
      </c>
      <c r="D1141" s="280" t="s">
        <v>44</v>
      </c>
      <c r="E1141" s="231">
        <v>29.1</v>
      </c>
      <c r="F1141" s="231">
        <f t="shared" ref="F1141" si="1992">H1141+J1141+R1141</f>
        <v>0.96793260000000014</v>
      </c>
      <c r="G1141" s="232">
        <v>0.56200000000000006</v>
      </c>
      <c r="H1141" s="292">
        <f t="shared" ref="H1141" si="1993">G1141*$P$16/1000</f>
        <v>0.96793260000000014</v>
      </c>
      <c r="I1141" s="287"/>
      <c r="J1141" s="292">
        <f t="shared" ref="J1141" si="1994">I1141*$P$17/1000</f>
        <v>0</v>
      </c>
      <c r="K1141" s="22"/>
      <c r="L1141" s="22"/>
      <c r="M1141" s="22"/>
      <c r="N1141" s="34"/>
      <c r="O1141" s="66">
        <f t="shared" si="1983"/>
        <v>0</v>
      </c>
      <c r="P1141" s="228">
        <f t="shared" ref="P1141" si="1995">E1141*F1141</f>
        <v>28.166838660000007</v>
      </c>
      <c r="Q1141" s="228">
        <f t="shared" ref="Q1141" si="1996">SUM(O1141:O1144)</f>
        <v>0</v>
      </c>
      <c r="R1141" s="228">
        <f t="shared" ref="R1141" si="1997">Q1141*1.02*1.05*$R$22</f>
        <v>0</v>
      </c>
      <c r="S1141" s="228">
        <f t="shared" ref="S1141" si="1998">F1141*$S$25</f>
        <v>1.1284626695828408</v>
      </c>
      <c r="T1141" s="228">
        <f t="shared" ref="T1141" si="1999">S1141*E1141</f>
        <v>32.838263684860671</v>
      </c>
      <c r="W1141" s="541">
        <v>32.838263684860671</v>
      </c>
    </row>
    <row r="1142" spans="1:23" ht="12.75" customHeight="1">
      <c r="A1142" s="229"/>
      <c r="B1142" s="230"/>
      <c r="C1142" s="230"/>
      <c r="D1142" s="280"/>
      <c r="E1142" s="231"/>
      <c r="F1142" s="231"/>
      <c r="G1142" s="232"/>
      <c r="H1142" s="292"/>
      <c r="I1142" s="287"/>
      <c r="J1142" s="292"/>
      <c r="K1142" s="22"/>
      <c r="L1142" s="22"/>
      <c r="M1142" s="22"/>
      <c r="N1142" s="34"/>
      <c r="O1142" s="66">
        <f t="shared" si="1983"/>
        <v>0</v>
      </c>
      <c r="P1142" s="228"/>
      <c r="Q1142" s="228"/>
      <c r="R1142" s="228"/>
      <c r="S1142" s="228"/>
      <c r="T1142" s="228"/>
      <c r="W1142" s="541"/>
    </row>
    <row r="1143" spans="1:23" ht="12.75" customHeight="1">
      <c r="A1143" s="229"/>
      <c r="B1143" s="230"/>
      <c r="C1143" s="230"/>
      <c r="D1143" s="280"/>
      <c r="E1143" s="231"/>
      <c r="F1143" s="231"/>
      <c r="G1143" s="232"/>
      <c r="H1143" s="292"/>
      <c r="I1143" s="287"/>
      <c r="J1143" s="292"/>
      <c r="K1143" s="22"/>
      <c r="L1143" s="22"/>
      <c r="M1143" s="22"/>
      <c r="N1143" s="34"/>
      <c r="O1143" s="66">
        <f t="shared" si="1983"/>
        <v>0</v>
      </c>
      <c r="P1143" s="228"/>
      <c r="Q1143" s="228"/>
      <c r="R1143" s="228"/>
      <c r="S1143" s="228"/>
      <c r="T1143" s="228"/>
      <c r="W1143" s="541"/>
    </row>
    <row r="1144" spans="1:23" ht="12.75" customHeight="1">
      <c r="A1144" s="229"/>
      <c r="B1144" s="230"/>
      <c r="C1144" s="230"/>
      <c r="D1144" s="280"/>
      <c r="E1144" s="231"/>
      <c r="F1144" s="231"/>
      <c r="G1144" s="232"/>
      <c r="H1144" s="292"/>
      <c r="I1144" s="287"/>
      <c r="J1144" s="292"/>
      <c r="K1144" s="22"/>
      <c r="L1144" s="22"/>
      <c r="M1144" s="22"/>
      <c r="N1144" s="34"/>
      <c r="O1144" s="66">
        <f t="shared" si="1983"/>
        <v>0</v>
      </c>
      <c r="P1144" s="228"/>
      <c r="Q1144" s="228"/>
      <c r="R1144" s="228"/>
      <c r="S1144" s="228"/>
      <c r="T1144" s="228"/>
      <c r="W1144" s="541"/>
    </row>
    <row r="1145" spans="1:23" ht="12.75" customHeight="1">
      <c r="A1145" s="229">
        <v>20</v>
      </c>
      <c r="B1145" s="240" t="s">
        <v>617</v>
      </c>
      <c r="C1145" s="240" t="s">
        <v>618</v>
      </c>
      <c r="D1145" s="229" t="s">
        <v>32</v>
      </c>
      <c r="E1145" s="224">
        <v>31.5</v>
      </c>
      <c r="F1145" s="231">
        <f t="shared" ref="F1145" si="2000">H1145+J1145+R1145</f>
        <v>2.6552249999999997</v>
      </c>
      <c r="G1145" s="233">
        <v>0.39</v>
      </c>
      <c r="H1145" s="292">
        <f t="shared" ref="H1145" si="2001">G1145*$P$16/1000</f>
        <v>0.67169699999999999</v>
      </c>
      <c r="I1145" s="265">
        <v>0.9</v>
      </c>
      <c r="J1145" s="292">
        <f t="shared" ref="J1145" si="2002">I1145*$P$17/1000</f>
        <v>1.983528</v>
      </c>
      <c r="K1145" s="65"/>
      <c r="L1145" s="65"/>
      <c r="M1145" s="65"/>
      <c r="N1145" s="77"/>
      <c r="O1145" s="66">
        <f t="shared" si="1983"/>
        <v>0</v>
      </c>
      <c r="P1145" s="228">
        <f t="shared" ref="P1145" si="2003">E1145*F1145</f>
        <v>83.63958749999999</v>
      </c>
      <c r="Q1145" s="228">
        <f t="shared" ref="Q1145" si="2004">SUM(O1145:O1148)</f>
        <v>0</v>
      </c>
      <c r="R1145" s="228">
        <f t="shared" ref="R1145" si="2005">Q1145*1.02*1.05*$R$22</f>
        <v>0</v>
      </c>
      <c r="S1145" s="228">
        <f t="shared" ref="S1145" si="2006">F1145*$S$25</f>
        <v>3.0955898084671367</v>
      </c>
      <c r="T1145" s="228">
        <f t="shared" ref="T1145" si="2007">S1145*E1145</f>
        <v>97.511078966714805</v>
      </c>
      <c r="W1145" s="541">
        <v>97.511078966714805</v>
      </c>
    </row>
    <row r="1146" spans="1:23" ht="12.75" customHeight="1">
      <c r="A1146" s="229"/>
      <c r="B1146" s="240"/>
      <c r="C1146" s="240"/>
      <c r="D1146" s="229"/>
      <c r="E1146" s="224"/>
      <c r="F1146" s="231"/>
      <c r="G1146" s="233"/>
      <c r="H1146" s="292"/>
      <c r="I1146" s="265"/>
      <c r="J1146" s="292"/>
      <c r="K1146" s="65"/>
      <c r="L1146" s="65"/>
      <c r="M1146" s="65"/>
      <c r="N1146" s="77"/>
      <c r="O1146" s="66">
        <f t="shared" si="1983"/>
        <v>0</v>
      </c>
      <c r="P1146" s="228"/>
      <c r="Q1146" s="228"/>
      <c r="R1146" s="228"/>
      <c r="S1146" s="228"/>
      <c r="T1146" s="228"/>
      <c r="W1146" s="541"/>
    </row>
    <row r="1147" spans="1:23" ht="12.75" customHeight="1">
      <c r="A1147" s="229"/>
      <c r="B1147" s="240"/>
      <c r="C1147" s="240"/>
      <c r="D1147" s="229"/>
      <c r="E1147" s="224"/>
      <c r="F1147" s="231"/>
      <c r="G1147" s="233"/>
      <c r="H1147" s="292"/>
      <c r="I1147" s="265"/>
      <c r="J1147" s="292"/>
      <c r="K1147" s="65"/>
      <c r="L1147" s="65"/>
      <c r="M1147" s="65"/>
      <c r="N1147" s="77"/>
      <c r="O1147" s="66">
        <f t="shared" si="1983"/>
        <v>0</v>
      </c>
      <c r="P1147" s="228"/>
      <c r="Q1147" s="228"/>
      <c r="R1147" s="228"/>
      <c r="S1147" s="228"/>
      <c r="T1147" s="228"/>
      <c r="W1147" s="541"/>
    </row>
    <row r="1148" spans="1:23" ht="12.75" customHeight="1">
      <c r="A1148" s="229"/>
      <c r="B1148" s="240"/>
      <c r="C1148" s="240"/>
      <c r="D1148" s="229"/>
      <c r="E1148" s="224"/>
      <c r="F1148" s="231"/>
      <c r="G1148" s="233"/>
      <c r="H1148" s="292"/>
      <c r="I1148" s="265"/>
      <c r="J1148" s="292"/>
      <c r="K1148" s="65"/>
      <c r="L1148" s="65"/>
      <c r="M1148" s="65"/>
      <c r="N1148" s="77"/>
      <c r="O1148" s="66">
        <f t="shared" si="1983"/>
        <v>0</v>
      </c>
      <c r="P1148" s="228"/>
      <c r="Q1148" s="228"/>
      <c r="R1148" s="228"/>
      <c r="S1148" s="228"/>
      <c r="T1148" s="228"/>
      <c r="W1148" s="541"/>
    </row>
    <row r="1149" spans="1:23" ht="12.75" customHeight="1">
      <c r="A1149" s="347"/>
      <c r="B1149" s="348"/>
      <c r="C1149" s="349" t="s">
        <v>458</v>
      </c>
      <c r="D1149" s="347"/>
      <c r="E1149" s="350"/>
      <c r="F1149" s="351"/>
      <c r="G1149" s="344"/>
      <c r="H1149" s="345"/>
      <c r="I1149" s="344"/>
      <c r="J1149" s="345"/>
      <c r="K1149" s="37"/>
      <c r="L1149" s="37"/>
      <c r="M1149" s="37"/>
      <c r="N1149" s="38"/>
      <c r="O1149" s="39"/>
      <c r="P1149" s="345"/>
      <c r="Q1149" s="345"/>
      <c r="R1149" s="345"/>
      <c r="S1149" s="345"/>
      <c r="T1149" s="346">
        <f>SUM(T1069:T1148)</f>
        <v>3119.0873499208647</v>
      </c>
      <c r="W1149" s="541"/>
    </row>
    <row r="1150" spans="1:23" ht="12.75" customHeight="1">
      <c r="A1150" s="347"/>
      <c r="B1150" s="348"/>
      <c r="C1150" s="349"/>
      <c r="D1150" s="347"/>
      <c r="E1150" s="350"/>
      <c r="F1150" s="352"/>
      <c r="G1150" s="344"/>
      <c r="H1150" s="345"/>
      <c r="I1150" s="344"/>
      <c r="J1150" s="345"/>
      <c r="K1150" s="37"/>
      <c r="L1150" s="37"/>
      <c r="M1150" s="37"/>
      <c r="N1150" s="38"/>
      <c r="O1150" s="39"/>
      <c r="P1150" s="345"/>
      <c r="Q1150" s="345"/>
      <c r="R1150" s="345"/>
      <c r="S1150" s="345"/>
      <c r="T1150" s="346"/>
      <c r="W1150" s="541"/>
    </row>
    <row r="1151" spans="1:23" ht="12.75" customHeight="1">
      <c r="A1151" s="347"/>
      <c r="B1151" s="348"/>
      <c r="C1151" s="349"/>
      <c r="D1151" s="347"/>
      <c r="E1151" s="350"/>
      <c r="F1151" s="352"/>
      <c r="G1151" s="344"/>
      <c r="H1151" s="345"/>
      <c r="I1151" s="344"/>
      <c r="J1151" s="345"/>
      <c r="K1151" s="37"/>
      <c r="L1151" s="37"/>
      <c r="M1151" s="40"/>
      <c r="N1151" s="38"/>
      <c r="O1151" s="39"/>
      <c r="P1151" s="345"/>
      <c r="Q1151" s="345"/>
      <c r="R1151" s="345"/>
      <c r="S1151" s="345"/>
      <c r="T1151" s="346"/>
      <c r="W1151" s="541"/>
    </row>
    <row r="1152" spans="1:23" ht="12.75" customHeight="1">
      <c r="A1152" s="347"/>
      <c r="B1152" s="348"/>
      <c r="C1152" s="349"/>
      <c r="D1152" s="347"/>
      <c r="E1152" s="350"/>
      <c r="F1152" s="353"/>
      <c r="G1152" s="344"/>
      <c r="H1152" s="345"/>
      <c r="I1152" s="344"/>
      <c r="J1152" s="345"/>
      <c r="K1152" s="37"/>
      <c r="L1152" s="37"/>
      <c r="M1152" s="37"/>
      <c r="N1152" s="38"/>
      <c r="O1152" s="39"/>
      <c r="P1152" s="345"/>
      <c r="Q1152" s="345"/>
      <c r="R1152" s="345"/>
      <c r="S1152" s="345"/>
      <c r="T1152" s="346"/>
      <c r="W1152" s="541"/>
    </row>
    <row r="1153" spans="1:23" ht="12.75" customHeight="1">
      <c r="A1153" s="347"/>
      <c r="B1153" s="348"/>
      <c r="C1153" s="349" t="s">
        <v>459</v>
      </c>
      <c r="D1153" s="347"/>
      <c r="E1153" s="350"/>
      <c r="F1153" s="351"/>
      <c r="G1153" s="344"/>
      <c r="H1153" s="345"/>
      <c r="I1153" s="344"/>
      <c r="J1153" s="345"/>
      <c r="K1153" s="37"/>
      <c r="L1153" s="37"/>
      <c r="M1153" s="37"/>
      <c r="N1153" s="38"/>
      <c r="O1153" s="39"/>
      <c r="P1153" s="345"/>
      <c r="Q1153" s="345"/>
      <c r="R1153" s="345"/>
      <c r="S1153" s="345"/>
      <c r="T1153" s="340" t="e">
        <f>(T1149*100%)/'N46 Cav-Nax (Taron)'!T1113</f>
        <v>#REF!</v>
      </c>
      <c r="W1153" s="541"/>
    </row>
    <row r="1154" spans="1:23" ht="12.75" customHeight="1">
      <c r="A1154" s="347"/>
      <c r="B1154" s="348"/>
      <c r="C1154" s="349"/>
      <c r="D1154" s="347"/>
      <c r="E1154" s="350"/>
      <c r="F1154" s="352"/>
      <c r="G1154" s="344"/>
      <c r="H1154" s="345"/>
      <c r="I1154" s="344"/>
      <c r="J1154" s="345"/>
      <c r="K1154" s="37"/>
      <c r="L1154" s="37"/>
      <c r="M1154" s="37"/>
      <c r="N1154" s="38"/>
      <c r="O1154" s="39"/>
      <c r="P1154" s="345"/>
      <c r="Q1154" s="345"/>
      <c r="R1154" s="345"/>
      <c r="S1154" s="345"/>
      <c r="T1154" s="340"/>
      <c r="W1154" s="541"/>
    </row>
    <row r="1155" spans="1:23" ht="12.75" customHeight="1">
      <c r="A1155" s="347"/>
      <c r="B1155" s="348"/>
      <c r="C1155" s="349"/>
      <c r="D1155" s="347"/>
      <c r="E1155" s="350"/>
      <c r="F1155" s="352"/>
      <c r="G1155" s="344"/>
      <c r="H1155" s="345"/>
      <c r="I1155" s="344"/>
      <c r="J1155" s="345"/>
      <c r="K1155" s="37"/>
      <c r="L1155" s="37"/>
      <c r="M1155" s="40"/>
      <c r="N1155" s="38"/>
      <c r="O1155" s="39"/>
      <c r="P1155" s="345"/>
      <c r="Q1155" s="345"/>
      <c r="R1155" s="345"/>
      <c r="S1155" s="345"/>
      <c r="T1155" s="340"/>
      <c r="W1155" s="541"/>
    </row>
    <row r="1156" spans="1:23" ht="12.75" customHeight="1">
      <c r="A1156" s="347"/>
      <c r="B1156" s="348"/>
      <c r="C1156" s="349"/>
      <c r="D1156" s="347"/>
      <c r="E1156" s="350"/>
      <c r="F1156" s="353"/>
      <c r="G1156" s="344"/>
      <c r="H1156" s="345"/>
      <c r="I1156" s="344"/>
      <c r="J1156" s="345"/>
      <c r="K1156" s="37"/>
      <c r="L1156" s="37"/>
      <c r="M1156" s="37"/>
      <c r="N1156" s="38"/>
      <c r="O1156" s="39"/>
      <c r="P1156" s="345"/>
      <c r="Q1156" s="345"/>
      <c r="R1156" s="345"/>
      <c r="S1156" s="345"/>
      <c r="T1156" s="340"/>
      <c r="W1156" s="541"/>
    </row>
    <row r="1157" spans="1:23" ht="12.75" customHeight="1">
      <c r="A1157" s="229"/>
      <c r="B1157" s="240"/>
      <c r="C1157" s="250" t="s">
        <v>923</v>
      </c>
      <c r="D1157" s="229"/>
      <c r="E1157" s="242"/>
      <c r="F1157" s="224"/>
      <c r="G1157" s="271"/>
      <c r="H1157" s="228"/>
      <c r="I1157" s="233"/>
      <c r="J1157" s="228"/>
      <c r="K1157" s="65"/>
      <c r="L1157" s="65"/>
      <c r="M1157" s="65"/>
      <c r="N1157" s="77"/>
      <c r="O1157" s="66"/>
      <c r="P1157" s="228"/>
      <c r="Q1157" s="228"/>
      <c r="R1157" s="228"/>
      <c r="S1157" s="228">
        <f t="shared" ref="S1157" si="2008">F1157*$S$25</f>
        <v>0</v>
      </c>
      <c r="T1157" s="228">
        <f t="shared" ref="T1157" si="2009">S1157*E1157</f>
        <v>0</v>
      </c>
      <c r="W1157" s="541"/>
    </row>
    <row r="1158" spans="1:23" ht="12.75" customHeight="1">
      <c r="A1158" s="229"/>
      <c r="B1158" s="240"/>
      <c r="C1158" s="250"/>
      <c r="D1158" s="229"/>
      <c r="E1158" s="242"/>
      <c r="F1158" s="224"/>
      <c r="G1158" s="271"/>
      <c r="H1158" s="228"/>
      <c r="I1158" s="233"/>
      <c r="J1158" s="228"/>
      <c r="K1158" s="65"/>
      <c r="L1158" s="65"/>
      <c r="M1158" s="65"/>
      <c r="N1158" s="77"/>
      <c r="O1158" s="66"/>
      <c r="P1158" s="228"/>
      <c r="Q1158" s="228"/>
      <c r="R1158" s="228"/>
      <c r="S1158" s="228"/>
      <c r="T1158" s="228"/>
      <c r="W1158" s="541"/>
    </row>
    <row r="1159" spans="1:23" ht="12.75" customHeight="1">
      <c r="A1159" s="229"/>
      <c r="B1159" s="240"/>
      <c r="C1159" s="250"/>
      <c r="D1159" s="229"/>
      <c r="E1159" s="242"/>
      <c r="F1159" s="224"/>
      <c r="G1159" s="271"/>
      <c r="H1159" s="228"/>
      <c r="I1159" s="233"/>
      <c r="J1159" s="228"/>
      <c r="K1159" s="65"/>
      <c r="L1159" s="65"/>
      <c r="M1159" s="67"/>
      <c r="N1159" s="77"/>
      <c r="O1159" s="66"/>
      <c r="P1159" s="228"/>
      <c r="Q1159" s="228"/>
      <c r="R1159" s="228"/>
      <c r="S1159" s="228"/>
      <c r="T1159" s="228"/>
      <c r="W1159" s="541"/>
    </row>
    <row r="1160" spans="1:23" ht="12.75" customHeight="1">
      <c r="A1160" s="229"/>
      <c r="B1160" s="240"/>
      <c r="C1160" s="250"/>
      <c r="D1160" s="229"/>
      <c r="E1160" s="242"/>
      <c r="F1160" s="224"/>
      <c r="G1160" s="271"/>
      <c r="H1160" s="228"/>
      <c r="I1160" s="233"/>
      <c r="J1160" s="228"/>
      <c r="K1160" s="65"/>
      <c r="L1160" s="65"/>
      <c r="M1160" s="65"/>
      <c r="N1160" s="77"/>
      <c r="O1160" s="66"/>
      <c r="P1160" s="228"/>
      <c r="Q1160" s="228"/>
      <c r="R1160" s="228"/>
      <c r="S1160" s="228"/>
      <c r="T1160" s="228"/>
      <c r="W1160" s="541"/>
    </row>
    <row r="1161" spans="1:23" ht="12.75" customHeight="1">
      <c r="A1161" s="229">
        <v>1</v>
      </c>
      <c r="B1161" s="230" t="s">
        <v>41</v>
      </c>
      <c r="C1161" s="230" t="s">
        <v>924</v>
      </c>
      <c r="D1161" s="280" t="s">
        <v>44</v>
      </c>
      <c r="E1161" s="231">
        <v>3.6</v>
      </c>
      <c r="F1161" s="231">
        <f>H1161+J1161+R1161</f>
        <v>3.3412619999999995</v>
      </c>
      <c r="G1161" s="232">
        <v>1.94</v>
      </c>
      <c r="H1161" s="292">
        <f>G1161*$P$16/1000</f>
        <v>3.3412619999999995</v>
      </c>
      <c r="I1161" s="232"/>
      <c r="J1161" s="292">
        <f>I1161*$P$17/1000</f>
        <v>0</v>
      </c>
      <c r="K1161" s="22"/>
      <c r="L1161" s="22"/>
      <c r="M1161" s="22"/>
      <c r="N1161" s="34"/>
      <c r="O1161" s="20">
        <f>M1161*N1161</f>
        <v>0</v>
      </c>
      <c r="P1161" s="292">
        <f>E1161*F1161</f>
        <v>12.028543199999998</v>
      </c>
      <c r="Q1161" s="292">
        <f>SUM(O1161:O1164)</f>
        <v>0</v>
      </c>
      <c r="R1161" s="292">
        <f>Q1161*1.02*1.05*$R$22</f>
        <v>0</v>
      </c>
      <c r="S1161" s="228">
        <f t="shared" ref="S1161" si="2010">F1161*$S$25</f>
        <v>3.8954049448233286</v>
      </c>
      <c r="T1161" s="228">
        <f t="shared" ref="T1161" si="2011">S1161*E1161</f>
        <v>14.023457801363984</v>
      </c>
      <c r="W1161" s="541">
        <v>14.023457801363984</v>
      </c>
    </row>
    <row r="1162" spans="1:23" ht="12.75" customHeight="1">
      <c r="A1162" s="229"/>
      <c r="B1162" s="230"/>
      <c r="C1162" s="230"/>
      <c r="D1162" s="280"/>
      <c r="E1162" s="231"/>
      <c r="F1162" s="231"/>
      <c r="G1162" s="232"/>
      <c r="H1162" s="292"/>
      <c r="I1162" s="232"/>
      <c r="J1162" s="292"/>
      <c r="K1162" s="22"/>
      <c r="L1162" s="22"/>
      <c r="M1162" s="22"/>
      <c r="N1162" s="34"/>
      <c r="O1162" s="20">
        <f t="shared" ref="O1162:O1256" si="2012">M1162*N1162</f>
        <v>0</v>
      </c>
      <c r="P1162" s="292"/>
      <c r="Q1162" s="292"/>
      <c r="R1162" s="292"/>
      <c r="S1162" s="228"/>
      <c r="T1162" s="228"/>
      <c r="W1162" s="541"/>
    </row>
    <row r="1163" spans="1:23" ht="12.75" customHeight="1">
      <c r="A1163" s="229"/>
      <c r="B1163" s="230"/>
      <c r="C1163" s="230"/>
      <c r="D1163" s="280"/>
      <c r="E1163" s="231"/>
      <c r="F1163" s="231"/>
      <c r="G1163" s="232"/>
      <c r="H1163" s="292"/>
      <c r="I1163" s="232"/>
      <c r="J1163" s="292"/>
      <c r="K1163" s="22"/>
      <c r="L1163" s="22"/>
      <c r="M1163" s="23"/>
      <c r="N1163" s="34"/>
      <c r="O1163" s="20">
        <f t="shared" si="2012"/>
        <v>0</v>
      </c>
      <c r="P1163" s="292"/>
      <c r="Q1163" s="292"/>
      <c r="R1163" s="292"/>
      <c r="S1163" s="228"/>
      <c r="T1163" s="228"/>
      <c r="W1163" s="541"/>
    </row>
    <row r="1164" spans="1:23" ht="12.75" customHeight="1">
      <c r="A1164" s="229"/>
      <c r="B1164" s="230"/>
      <c r="C1164" s="230"/>
      <c r="D1164" s="280"/>
      <c r="E1164" s="231"/>
      <c r="F1164" s="231"/>
      <c r="G1164" s="232"/>
      <c r="H1164" s="292"/>
      <c r="I1164" s="232"/>
      <c r="J1164" s="292"/>
      <c r="K1164" s="22"/>
      <c r="L1164" s="22"/>
      <c r="M1164" s="22"/>
      <c r="N1164" s="34"/>
      <c r="O1164" s="20">
        <f t="shared" si="2012"/>
        <v>0</v>
      </c>
      <c r="P1164" s="292"/>
      <c r="Q1164" s="292"/>
      <c r="R1164" s="292"/>
      <c r="S1164" s="228"/>
      <c r="T1164" s="228"/>
      <c r="W1164" s="541"/>
    </row>
    <row r="1165" spans="1:23" ht="12.75" customHeight="1">
      <c r="A1165" s="229">
        <v>2</v>
      </c>
      <c r="B1165" s="240" t="s">
        <v>617</v>
      </c>
      <c r="C1165" s="240" t="s">
        <v>618</v>
      </c>
      <c r="D1165" s="229" t="s">
        <v>32</v>
      </c>
      <c r="E1165" s="224">
        <v>15.75</v>
      </c>
      <c r="F1165" s="231">
        <f t="shared" ref="F1165" si="2013">H1165+J1165+R1165</f>
        <v>2.6552249999999997</v>
      </c>
      <c r="G1165" s="233">
        <v>0.39</v>
      </c>
      <c r="H1165" s="292">
        <f t="shared" ref="H1165" si="2014">G1165*$P$16/1000</f>
        <v>0.67169699999999999</v>
      </c>
      <c r="I1165" s="265">
        <v>0.9</v>
      </c>
      <c r="J1165" s="292">
        <f t="shared" ref="J1165" si="2015">I1165*$P$17/1000</f>
        <v>1.983528</v>
      </c>
      <c r="K1165" s="65"/>
      <c r="L1165" s="65"/>
      <c r="M1165" s="65"/>
      <c r="N1165" s="77"/>
      <c r="O1165" s="20">
        <f t="shared" si="2012"/>
        <v>0</v>
      </c>
      <c r="P1165" s="292">
        <f t="shared" ref="P1165" si="2016">E1165*F1165</f>
        <v>41.819793749999995</v>
      </c>
      <c r="Q1165" s="292">
        <f t="shared" ref="Q1165" si="2017">SUM(O1165:O1168)</f>
        <v>0</v>
      </c>
      <c r="R1165" s="292">
        <f t="shared" ref="R1165" si="2018">Q1165*1.02*1.05*$R$22</f>
        <v>0</v>
      </c>
      <c r="S1165" s="228">
        <f t="shared" ref="S1165" si="2019">F1165*$S$25</f>
        <v>3.0955898084671367</v>
      </c>
      <c r="T1165" s="228">
        <f t="shared" ref="T1165" si="2020">S1165*E1165</f>
        <v>48.755539483357403</v>
      </c>
      <c r="W1165" s="541">
        <v>48.755539483357403</v>
      </c>
    </row>
    <row r="1166" spans="1:23" ht="12.75" customHeight="1">
      <c r="A1166" s="229"/>
      <c r="B1166" s="240"/>
      <c r="C1166" s="240"/>
      <c r="D1166" s="229"/>
      <c r="E1166" s="224"/>
      <c r="F1166" s="231"/>
      <c r="G1166" s="233"/>
      <c r="H1166" s="292"/>
      <c r="I1166" s="265"/>
      <c r="J1166" s="292"/>
      <c r="K1166" s="65"/>
      <c r="L1166" s="65"/>
      <c r="M1166" s="65"/>
      <c r="N1166" s="77"/>
      <c r="O1166" s="20">
        <f t="shared" si="2012"/>
        <v>0</v>
      </c>
      <c r="P1166" s="292"/>
      <c r="Q1166" s="292"/>
      <c r="R1166" s="292"/>
      <c r="S1166" s="228"/>
      <c r="T1166" s="228"/>
      <c r="W1166" s="541"/>
    </row>
    <row r="1167" spans="1:23" ht="12.75" customHeight="1">
      <c r="A1167" s="229"/>
      <c r="B1167" s="240"/>
      <c r="C1167" s="240"/>
      <c r="D1167" s="229"/>
      <c r="E1167" s="224"/>
      <c r="F1167" s="231"/>
      <c r="G1167" s="233"/>
      <c r="H1167" s="292"/>
      <c r="I1167" s="265"/>
      <c r="J1167" s="292"/>
      <c r="K1167" s="65"/>
      <c r="L1167" s="65"/>
      <c r="M1167" s="65"/>
      <c r="N1167" s="77"/>
      <c r="O1167" s="20">
        <f t="shared" si="2012"/>
        <v>0</v>
      </c>
      <c r="P1167" s="292"/>
      <c r="Q1167" s="292"/>
      <c r="R1167" s="292"/>
      <c r="S1167" s="228"/>
      <c r="T1167" s="228"/>
      <c r="W1167" s="541"/>
    </row>
    <row r="1168" spans="1:23" ht="12.75" customHeight="1">
      <c r="A1168" s="229"/>
      <c r="B1168" s="240"/>
      <c r="C1168" s="240"/>
      <c r="D1168" s="229"/>
      <c r="E1168" s="224"/>
      <c r="F1168" s="231"/>
      <c r="G1168" s="233"/>
      <c r="H1168" s="292"/>
      <c r="I1168" s="265"/>
      <c r="J1168" s="292"/>
      <c r="K1168" s="65"/>
      <c r="L1168" s="65"/>
      <c r="M1168" s="65"/>
      <c r="N1168" s="77"/>
      <c r="O1168" s="20">
        <f t="shared" si="2012"/>
        <v>0</v>
      </c>
      <c r="P1168" s="292"/>
      <c r="Q1168" s="292"/>
      <c r="R1168" s="292"/>
      <c r="S1168" s="228"/>
      <c r="T1168" s="228"/>
      <c r="W1168" s="541"/>
    </row>
    <row r="1169" spans="1:23" ht="12.75" customHeight="1">
      <c r="A1169" s="347"/>
      <c r="B1169" s="348"/>
      <c r="C1169" s="349" t="s">
        <v>458</v>
      </c>
      <c r="D1169" s="347"/>
      <c r="E1169" s="350"/>
      <c r="F1169" s="351"/>
      <c r="G1169" s="344"/>
      <c r="H1169" s="345"/>
      <c r="I1169" s="344"/>
      <c r="J1169" s="345"/>
      <c r="K1169" s="37"/>
      <c r="L1169" s="37"/>
      <c r="M1169" s="37"/>
      <c r="N1169" s="38"/>
      <c r="O1169" s="39"/>
      <c r="P1169" s="345"/>
      <c r="Q1169" s="345"/>
      <c r="R1169" s="345"/>
      <c r="S1169" s="345"/>
      <c r="T1169" s="346">
        <f>SUM(T1161:T1168)</f>
        <v>62.778997284721385</v>
      </c>
      <c r="W1169" s="541"/>
    </row>
    <row r="1170" spans="1:23" ht="12.75" customHeight="1">
      <c r="A1170" s="347"/>
      <c r="B1170" s="348"/>
      <c r="C1170" s="349"/>
      <c r="D1170" s="347"/>
      <c r="E1170" s="350"/>
      <c r="F1170" s="352"/>
      <c r="G1170" s="344"/>
      <c r="H1170" s="345"/>
      <c r="I1170" s="344"/>
      <c r="J1170" s="345"/>
      <c r="K1170" s="37"/>
      <c r="L1170" s="37"/>
      <c r="M1170" s="37"/>
      <c r="N1170" s="38"/>
      <c r="O1170" s="39"/>
      <c r="P1170" s="345"/>
      <c r="Q1170" s="345"/>
      <c r="R1170" s="345"/>
      <c r="S1170" s="345"/>
      <c r="T1170" s="346"/>
      <c r="W1170" s="541"/>
    </row>
    <row r="1171" spans="1:23" ht="12.75" customHeight="1">
      <c r="A1171" s="347"/>
      <c r="B1171" s="348"/>
      <c r="C1171" s="349"/>
      <c r="D1171" s="347"/>
      <c r="E1171" s="350"/>
      <c r="F1171" s="352"/>
      <c r="G1171" s="344"/>
      <c r="H1171" s="345"/>
      <c r="I1171" s="344"/>
      <c r="J1171" s="345"/>
      <c r="K1171" s="37"/>
      <c r="L1171" s="37"/>
      <c r="M1171" s="40"/>
      <c r="N1171" s="38"/>
      <c r="O1171" s="39"/>
      <c r="P1171" s="345"/>
      <c r="Q1171" s="345"/>
      <c r="R1171" s="345"/>
      <c r="S1171" s="345"/>
      <c r="T1171" s="346"/>
      <c r="W1171" s="541"/>
    </row>
    <row r="1172" spans="1:23" ht="12.75" customHeight="1">
      <c r="A1172" s="347"/>
      <c r="B1172" s="348"/>
      <c r="C1172" s="349"/>
      <c r="D1172" s="347"/>
      <c r="E1172" s="350"/>
      <c r="F1172" s="353"/>
      <c r="G1172" s="344"/>
      <c r="H1172" s="345"/>
      <c r="I1172" s="344"/>
      <c r="J1172" s="345"/>
      <c r="K1172" s="37"/>
      <c r="L1172" s="37"/>
      <c r="M1172" s="37"/>
      <c r="N1172" s="38"/>
      <c r="O1172" s="39"/>
      <c r="P1172" s="345"/>
      <c r="Q1172" s="345"/>
      <c r="R1172" s="345"/>
      <c r="S1172" s="345"/>
      <c r="T1172" s="346"/>
      <c r="W1172" s="541"/>
    </row>
    <row r="1173" spans="1:23" ht="12.75" customHeight="1">
      <c r="A1173" s="347"/>
      <c r="B1173" s="348"/>
      <c r="C1173" s="349" t="s">
        <v>459</v>
      </c>
      <c r="D1173" s="347"/>
      <c r="E1173" s="350"/>
      <c r="F1173" s="351"/>
      <c r="G1173" s="344"/>
      <c r="H1173" s="345"/>
      <c r="I1173" s="344"/>
      <c r="J1173" s="345"/>
      <c r="K1173" s="37"/>
      <c r="L1173" s="37"/>
      <c r="M1173" s="37"/>
      <c r="N1173" s="38"/>
      <c r="O1173" s="39"/>
      <c r="P1173" s="345"/>
      <c r="Q1173" s="345"/>
      <c r="R1173" s="345"/>
      <c r="S1173" s="345"/>
      <c r="T1173" s="340" t="e">
        <f>(T1169*100%)/'N46 Cav-Nax (Taron)'!T1113</f>
        <v>#REF!</v>
      </c>
      <c r="W1173" s="541"/>
    </row>
    <row r="1174" spans="1:23" ht="12.75" customHeight="1">
      <c r="A1174" s="347"/>
      <c r="B1174" s="348"/>
      <c r="C1174" s="349"/>
      <c r="D1174" s="347"/>
      <c r="E1174" s="350"/>
      <c r="F1174" s="352"/>
      <c r="G1174" s="344"/>
      <c r="H1174" s="345"/>
      <c r="I1174" s="344"/>
      <c r="J1174" s="345"/>
      <c r="K1174" s="37"/>
      <c r="L1174" s="37"/>
      <c r="M1174" s="37"/>
      <c r="N1174" s="38"/>
      <c r="O1174" s="39"/>
      <c r="P1174" s="345"/>
      <c r="Q1174" s="345"/>
      <c r="R1174" s="345"/>
      <c r="S1174" s="345"/>
      <c r="T1174" s="340"/>
      <c r="W1174" s="541"/>
    </row>
    <row r="1175" spans="1:23" ht="12.75" customHeight="1">
      <c r="A1175" s="347"/>
      <c r="B1175" s="348"/>
      <c r="C1175" s="349"/>
      <c r="D1175" s="347"/>
      <c r="E1175" s="350"/>
      <c r="F1175" s="352"/>
      <c r="G1175" s="344"/>
      <c r="H1175" s="345"/>
      <c r="I1175" s="344"/>
      <c r="J1175" s="345"/>
      <c r="K1175" s="37"/>
      <c r="L1175" s="37"/>
      <c r="M1175" s="40"/>
      <c r="N1175" s="38"/>
      <c r="O1175" s="39"/>
      <c r="P1175" s="345"/>
      <c r="Q1175" s="345"/>
      <c r="R1175" s="345"/>
      <c r="S1175" s="345"/>
      <c r="T1175" s="340"/>
      <c r="W1175" s="541"/>
    </row>
    <row r="1176" spans="1:23" ht="12.75" customHeight="1">
      <c r="A1176" s="347"/>
      <c r="B1176" s="348"/>
      <c r="C1176" s="349"/>
      <c r="D1176" s="347"/>
      <c r="E1176" s="350"/>
      <c r="F1176" s="353"/>
      <c r="G1176" s="344"/>
      <c r="H1176" s="345"/>
      <c r="I1176" s="344"/>
      <c r="J1176" s="345"/>
      <c r="K1176" s="37"/>
      <c r="L1176" s="37"/>
      <c r="M1176" s="37"/>
      <c r="N1176" s="38"/>
      <c r="O1176" s="39"/>
      <c r="P1176" s="345"/>
      <c r="Q1176" s="345"/>
      <c r="R1176" s="345"/>
      <c r="S1176" s="345"/>
      <c r="T1176" s="340"/>
      <c r="W1176" s="541"/>
    </row>
    <row r="1177" spans="1:23" ht="12.75" customHeight="1">
      <c r="A1177" s="229"/>
      <c r="B1177" s="240"/>
      <c r="C1177" s="250" t="s">
        <v>925</v>
      </c>
      <c r="D1177" s="229"/>
      <c r="E1177" s="224"/>
      <c r="F1177" s="231">
        <f t="shared" ref="F1177" si="2021">H1177+J1177+R1177</f>
        <v>0</v>
      </c>
      <c r="G1177" s="233"/>
      <c r="H1177" s="292">
        <f t="shared" ref="H1177" si="2022">G1177*$P$16/1000</f>
        <v>0</v>
      </c>
      <c r="I1177" s="265"/>
      <c r="J1177" s="292">
        <f t="shared" ref="J1177" si="2023">I1177*$P$17/1000</f>
        <v>0</v>
      </c>
      <c r="K1177" s="65"/>
      <c r="L1177" s="65"/>
      <c r="M1177" s="65"/>
      <c r="N1177" s="77"/>
      <c r="O1177" s="20">
        <f t="shared" si="2012"/>
        <v>0</v>
      </c>
      <c r="P1177" s="292">
        <f t="shared" ref="P1177" si="2024">E1177*F1177</f>
        <v>0</v>
      </c>
      <c r="Q1177" s="292">
        <f t="shared" ref="Q1177" si="2025">SUM(O1177:O1180)</f>
        <v>0</v>
      </c>
      <c r="R1177" s="292">
        <f t="shared" ref="R1177" si="2026">Q1177*1.02*1.05*$R$22</f>
        <v>0</v>
      </c>
      <c r="S1177" s="228">
        <f t="shared" ref="S1177" si="2027">F1177*$S$25</f>
        <v>0</v>
      </c>
      <c r="T1177" s="228">
        <f t="shared" ref="T1177" si="2028">S1177*E1177</f>
        <v>0</v>
      </c>
      <c r="W1177" s="541"/>
    </row>
    <row r="1178" spans="1:23" ht="12.75" customHeight="1">
      <c r="A1178" s="229"/>
      <c r="B1178" s="240"/>
      <c r="C1178" s="250"/>
      <c r="D1178" s="229"/>
      <c r="E1178" s="224"/>
      <c r="F1178" s="231"/>
      <c r="G1178" s="233"/>
      <c r="H1178" s="292"/>
      <c r="I1178" s="265"/>
      <c r="J1178" s="292"/>
      <c r="K1178" s="65"/>
      <c r="L1178" s="65"/>
      <c r="M1178" s="65"/>
      <c r="N1178" s="77"/>
      <c r="O1178" s="20">
        <f t="shared" si="2012"/>
        <v>0</v>
      </c>
      <c r="P1178" s="292"/>
      <c r="Q1178" s="292"/>
      <c r="R1178" s="292"/>
      <c r="S1178" s="228"/>
      <c r="T1178" s="228"/>
      <c r="W1178" s="541"/>
    </row>
    <row r="1179" spans="1:23" ht="12.75" customHeight="1">
      <c r="A1179" s="229"/>
      <c r="B1179" s="240"/>
      <c r="C1179" s="250"/>
      <c r="D1179" s="229"/>
      <c r="E1179" s="224"/>
      <c r="F1179" s="231"/>
      <c r="G1179" s="233"/>
      <c r="H1179" s="292"/>
      <c r="I1179" s="265"/>
      <c r="J1179" s="292"/>
      <c r="K1179" s="65"/>
      <c r="L1179" s="65"/>
      <c r="M1179" s="65"/>
      <c r="N1179" s="77"/>
      <c r="O1179" s="20">
        <f t="shared" si="2012"/>
        <v>0</v>
      </c>
      <c r="P1179" s="292"/>
      <c r="Q1179" s="292"/>
      <c r="R1179" s="292"/>
      <c r="S1179" s="228"/>
      <c r="T1179" s="228"/>
      <c r="W1179" s="541"/>
    </row>
    <row r="1180" spans="1:23" ht="12.75" customHeight="1">
      <c r="A1180" s="229"/>
      <c r="B1180" s="240"/>
      <c r="C1180" s="250"/>
      <c r="D1180" s="229"/>
      <c r="E1180" s="224"/>
      <c r="F1180" s="231"/>
      <c r="G1180" s="233"/>
      <c r="H1180" s="292"/>
      <c r="I1180" s="265"/>
      <c r="J1180" s="292"/>
      <c r="K1180" s="65"/>
      <c r="L1180" s="65"/>
      <c r="M1180" s="65"/>
      <c r="N1180" s="77"/>
      <c r="O1180" s="20">
        <f t="shared" si="2012"/>
        <v>0</v>
      </c>
      <c r="P1180" s="292"/>
      <c r="Q1180" s="292"/>
      <c r="R1180" s="292"/>
      <c r="S1180" s="228"/>
      <c r="T1180" s="228"/>
      <c r="W1180" s="541"/>
    </row>
    <row r="1181" spans="1:23" ht="12.75" customHeight="1">
      <c r="A1181" s="229">
        <v>1</v>
      </c>
      <c r="B1181" s="240" t="s">
        <v>926</v>
      </c>
      <c r="C1181" s="240" t="s">
        <v>927</v>
      </c>
      <c r="D1181" s="280" t="s">
        <v>293</v>
      </c>
      <c r="E1181" s="242">
        <v>18</v>
      </c>
      <c r="F1181" s="231">
        <f t="shared" ref="F1181" si="2029">H1181+J1181+R1181</f>
        <v>0.85987066690800007</v>
      </c>
      <c r="G1181" s="233">
        <v>1.7399999999999999E-2</v>
      </c>
      <c r="H1181" s="292">
        <f t="shared" ref="H1181" si="2030">G1181*$P$16/1000</f>
        <v>2.9968019999999995E-2</v>
      </c>
      <c r="I1181" s="233">
        <v>0.12759999999999999</v>
      </c>
      <c r="J1181" s="292">
        <f t="shared" ref="J1181" si="2031">I1181*$P$17/1000</f>
        <v>0.28122019199999998</v>
      </c>
      <c r="K1181" s="133" t="s">
        <v>928</v>
      </c>
      <c r="L1181" s="22" t="s">
        <v>44</v>
      </c>
      <c r="M1181" s="65">
        <v>1.4999999999999999E-2</v>
      </c>
      <c r="N1181" s="69">
        <v>5.1139999999999999</v>
      </c>
      <c r="O1181" s="20">
        <f t="shared" si="2012"/>
        <v>7.671E-2</v>
      </c>
      <c r="P1181" s="292">
        <f t="shared" ref="P1181" si="2032">E1181*F1181</f>
        <v>15.477672004344001</v>
      </c>
      <c r="Q1181" s="292">
        <f t="shared" ref="Q1181" si="2033">SUM(O1181:O1184)</f>
        <v>0.48459000000000002</v>
      </c>
      <c r="R1181" s="292">
        <f t="shared" ref="R1181" si="2034">Q1181*1.02*1.05*$R$22</f>
        <v>0.54868245490800005</v>
      </c>
      <c r="S1181" s="228">
        <f t="shared" ref="S1181" si="2035">F1181*$S$25</f>
        <v>1.0024788381701157</v>
      </c>
      <c r="T1181" s="228">
        <f t="shared" ref="T1181" si="2036">S1181*E1181</f>
        <v>18.044619087062085</v>
      </c>
      <c r="W1181" s="541">
        <v>18.044619087062085</v>
      </c>
    </row>
    <row r="1182" spans="1:23" ht="12.75" customHeight="1">
      <c r="A1182" s="229"/>
      <c r="B1182" s="240"/>
      <c r="C1182" s="240"/>
      <c r="D1182" s="280"/>
      <c r="E1182" s="242"/>
      <c r="F1182" s="231"/>
      <c r="G1182" s="233"/>
      <c r="H1182" s="292"/>
      <c r="I1182" s="233"/>
      <c r="J1182" s="292"/>
      <c r="K1182" s="134" t="s">
        <v>929</v>
      </c>
      <c r="L1182" s="22" t="s">
        <v>44</v>
      </c>
      <c r="M1182" s="65">
        <v>0.1008</v>
      </c>
      <c r="N1182" s="77">
        <v>4</v>
      </c>
      <c r="O1182" s="20">
        <f t="shared" si="2012"/>
        <v>0.4032</v>
      </c>
      <c r="P1182" s="292"/>
      <c r="Q1182" s="292"/>
      <c r="R1182" s="292"/>
      <c r="S1182" s="228"/>
      <c r="T1182" s="228"/>
      <c r="W1182" s="541"/>
    </row>
    <row r="1183" spans="1:23" ht="12.75" customHeight="1">
      <c r="A1183" s="229"/>
      <c r="B1183" s="240"/>
      <c r="C1183" s="240"/>
      <c r="D1183" s="280"/>
      <c r="E1183" s="242"/>
      <c r="F1183" s="231"/>
      <c r="G1183" s="233"/>
      <c r="H1183" s="292"/>
      <c r="I1183" s="233"/>
      <c r="J1183" s="292"/>
      <c r="K1183" s="22" t="s">
        <v>56</v>
      </c>
      <c r="L1183" s="22" t="s">
        <v>44</v>
      </c>
      <c r="M1183" s="22">
        <v>0.03</v>
      </c>
      <c r="N1183" s="34">
        <v>0.156</v>
      </c>
      <c r="O1183" s="20">
        <f t="shared" si="2012"/>
        <v>4.6800000000000001E-3</v>
      </c>
      <c r="P1183" s="292"/>
      <c r="Q1183" s="292"/>
      <c r="R1183" s="292"/>
      <c r="S1183" s="228"/>
      <c r="T1183" s="228"/>
      <c r="W1183" s="541"/>
    </row>
    <row r="1184" spans="1:23" ht="12.75" customHeight="1">
      <c r="A1184" s="229"/>
      <c r="B1184" s="240"/>
      <c r="C1184" s="240"/>
      <c r="D1184" s="280"/>
      <c r="E1184" s="242"/>
      <c r="F1184" s="231"/>
      <c r="G1184" s="233"/>
      <c r="H1184" s="292"/>
      <c r="I1184" s="233"/>
      <c r="J1184" s="292"/>
      <c r="K1184" s="65"/>
      <c r="L1184" s="65"/>
      <c r="M1184" s="65"/>
      <c r="N1184" s="77"/>
      <c r="O1184" s="20">
        <f t="shared" si="2012"/>
        <v>0</v>
      </c>
      <c r="P1184" s="292"/>
      <c r="Q1184" s="292"/>
      <c r="R1184" s="292"/>
      <c r="S1184" s="228"/>
      <c r="T1184" s="228"/>
      <c r="W1184" s="541"/>
    </row>
    <row r="1185" spans="1:23" ht="12.75" customHeight="1">
      <c r="A1185" s="229">
        <v>2</v>
      </c>
      <c r="B1185" s="240" t="s">
        <v>930</v>
      </c>
      <c r="C1185" s="240" t="s">
        <v>931</v>
      </c>
      <c r="D1185" s="229" t="s">
        <v>32</v>
      </c>
      <c r="E1185" s="245">
        <v>7.4200000000000002E-2</v>
      </c>
      <c r="F1185" s="231">
        <f t="shared" ref="F1185" si="2037">H1185+J1185+R1185</f>
        <v>155.7586612584</v>
      </c>
      <c r="G1185" s="233"/>
      <c r="H1185" s="292">
        <f t="shared" ref="H1185" si="2038">G1185*$P$16/1000</f>
        <v>0</v>
      </c>
      <c r="I1185" s="233">
        <v>2.2000000000000002</v>
      </c>
      <c r="J1185" s="292">
        <f t="shared" ref="J1185" si="2039">I1185*$P$17/1000</f>
        <v>4.8486240000000009</v>
      </c>
      <c r="K1185" s="65" t="s">
        <v>932</v>
      </c>
      <c r="L1185" s="65" t="s">
        <v>32</v>
      </c>
      <c r="M1185" s="65">
        <v>1.03</v>
      </c>
      <c r="N1185" s="69">
        <v>129.4</v>
      </c>
      <c r="O1185" s="20">
        <f t="shared" si="2012"/>
        <v>133.28200000000001</v>
      </c>
      <c r="P1185" s="292">
        <f t="shared" ref="P1185" si="2040">E1185*F1185</f>
        <v>11.55729266537328</v>
      </c>
      <c r="Q1185" s="292">
        <f t="shared" ref="Q1185" si="2041">SUM(O1185:O1188)</f>
        <v>133.28200000000001</v>
      </c>
      <c r="R1185" s="292">
        <f t="shared" ref="R1185" si="2042">Q1185*1.02*1.05*$R$22</f>
        <v>150.9100372584</v>
      </c>
      <c r="S1185" s="228">
        <f t="shared" ref="S1185" si="2043">F1185*$S$25</f>
        <v>181.59098546149127</v>
      </c>
      <c r="T1185" s="228">
        <f t="shared" ref="T1185" si="2044">S1185*E1185</f>
        <v>13.474051121242653</v>
      </c>
      <c r="W1185" s="541">
        <v>13.474051121242653</v>
      </c>
    </row>
    <row r="1186" spans="1:23" ht="12.75" customHeight="1">
      <c r="A1186" s="229"/>
      <c r="B1186" s="240"/>
      <c r="C1186" s="240"/>
      <c r="D1186" s="229"/>
      <c r="E1186" s="245"/>
      <c r="F1186" s="231"/>
      <c r="G1186" s="233"/>
      <c r="H1186" s="292"/>
      <c r="I1186" s="233"/>
      <c r="J1186" s="292"/>
      <c r="K1186" s="65"/>
      <c r="L1186" s="65"/>
      <c r="M1186" s="65"/>
      <c r="N1186" s="77"/>
      <c r="O1186" s="20">
        <f t="shared" si="2012"/>
        <v>0</v>
      </c>
      <c r="P1186" s="292"/>
      <c r="Q1186" s="292"/>
      <c r="R1186" s="292"/>
      <c r="S1186" s="228"/>
      <c r="T1186" s="228"/>
      <c r="W1186" s="541"/>
    </row>
    <row r="1187" spans="1:23" ht="12.75" customHeight="1">
      <c r="A1187" s="229"/>
      <c r="B1187" s="240"/>
      <c r="C1187" s="240"/>
      <c r="D1187" s="229"/>
      <c r="E1187" s="245"/>
      <c r="F1187" s="231"/>
      <c r="G1187" s="233"/>
      <c r="H1187" s="292"/>
      <c r="I1187" s="233"/>
      <c r="J1187" s="292"/>
      <c r="K1187" s="65"/>
      <c r="L1187" s="65"/>
      <c r="M1187" s="65"/>
      <c r="N1187" s="77"/>
      <c r="O1187" s="20">
        <f t="shared" si="2012"/>
        <v>0</v>
      </c>
      <c r="P1187" s="292"/>
      <c r="Q1187" s="292"/>
      <c r="R1187" s="292"/>
      <c r="S1187" s="228"/>
      <c r="T1187" s="228"/>
      <c r="W1187" s="541"/>
    </row>
    <row r="1188" spans="1:23" ht="12.75" customHeight="1">
      <c r="A1188" s="229"/>
      <c r="B1188" s="240"/>
      <c r="C1188" s="240"/>
      <c r="D1188" s="229"/>
      <c r="E1188" s="245"/>
      <c r="F1188" s="231"/>
      <c r="G1188" s="233"/>
      <c r="H1188" s="292"/>
      <c r="I1188" s="233"/>
      <c r="J1188" s="292"/>
      <c r="K1188" s="65"/>
      <c r="L1188" s="65"/>
      <c r="M1188" s="65"/>
      <c r="N1188" s="77"/>
      <c r="O1188" s="20">
        <f t="shared" si="2012"/>
        <v>0</v>
      </c>
      <c r="P1188" s="292"/>
      <c r="Q1188" s="292"/>
      <c r="R1188" s="292"/>
      <c r="S1188" s="228"/>
      <c r="T1188" s="228"/>
      <c r="W1188" s="541"/>
    </row>
    <row r="1189" spans="1:23" ht="12.75" customHeight="1">
      <c r="A1189" s="229">
        <v>3</v>
      </c>
      <c r="B1189" s="240" t="s">
        <v>933</v>
      </c>
      <c r="C1189" s="240" t="s">
        <v>934</v>
      </c>
      <c r="D1189" s="280" t="s">
        <v>293</v>
      </c>
      <c r="E1189" s="242">
        <v>18</v>
      </c>
      <c r="F1189" s="231">
        <f t="shared" ref="F1189" si="2045">H1189+J1189+R1189</f>
        <v>4.1448910626959998</v>
      </c>
      <c r="G1189" s="233">
        <v>0.4</v>
      </c>
      <c r="H1189" s="292">
        <f t="shared" ref="H1189" si="2046">G1189*$P$16/1000</f>
        <v>0.68892000000000009</v>
      </c>
      <c r="I1189" s="233">
        <v>5.4300000000000001E-2</v>
      </c>
      <c r="J1189" s="292">
        <f t="shared" ref="J1189" si="2047">I1189*$P$17/1000</f>
        <v>0.11967285600000001</v>
      </c>
      <c r="K1189" s="65" t="s">
        <v>935</v>
      </c>
      <c r="L1189" s="65" t="s">
        <v>32</v>
      </c>
      <c r="M1189" s="65">
        <v>0.11899999999999999</v>
      </c>
      <c r="N1189" s="69">
        <v>24</v>
      </c>
      <c r="O1189" s="20">
        <f t="shared" si="2012"/>
        <v>2.8559999999999999</v>
      </c>
      <c r="P1189" s="292">
        <f t="shared" ref="P1189" si="2048">E1189*F1189</f>
        <v>74.608039128527992</v>
      </c>
      <c r="Q1189" s="292">
        <f t="shared" ref="Q1189" si="2049">SUM(O1189:O1192)</f>
        <v>2.94658</v>
      </c>
      <c r="R1189" s="292">
        <f t="shared" ref="R1189" si="2050">Q1189*1.02*1.05*$R$22</f>
        <v>3.3362982066960001</v>
      </c>
      <c r="S1189" s="228">
        <f t="shared" ref="S1189" si="2051">F1189*$S$25</f>
        <v>4.8323145989090408</v>
      </c>
      <c r="T1189" s="228">
        <f t="shared" ref="T1189" si="2052">S1189*E1189</f>
        <v>86.98166278036274</v>
      </c>
      <c r="W1189" s="541">
        <v>86.98166278036274</v>
      </c>
    </row>
    <row r="1190" spans="1:23" ht="12.75" customHeight="1">
      <c r="A1190" s="229"/>
      <c r="B1190" s="240"/>
      <c r="C1190" s="240"/>
      <c r="D1190" s="280"/>
      <c r="E1190" s="242"/>
      <c r="F1190" s="231"/>
      <c r="G1190" s="233"/>
      <c r="H1190" s="292"/>
      <c r="I1190" s="233"/>
      <c r="J1190" s="292"/>
      <c r="K1190" s="65" t="s">
        <v>932</v>
      </c>
      <c r="L1190" s="65" t="s">
        <v>32</v>
      </c>
      <c r="M1190" s="65">
        <v>6.9999999999999999E-4</v>
      </c>
      <c r="N1190" s="69">
        <v>129.4</v>
      </c>
      <c r="O1190" s="20">
        <f t="shared" si="2012"/>
        <v>9.0580000000000008E-2</v>
      </c>
      <c r="P1190" s="292"/>
      <c r="Q1190" s="292"/>
      <c r="R1190" s="292"/>
      <c r="S1190" s="228"/>
      <c r="T1190" s="228"/>
      <c r="W1190" s="541"/>
    </row>
    <row r="1191" spans="1:23" ht="12.75" customHeight="1">
      <c r="A1191" s="229"/>
      <c r="B1191" s="240"/>
      <c r="C1191" s="240"/>
      <c r="D1191" s="280"/>
      <c r="E1191" s="242"/>
      <c r="F1191" s="231"/>
      <c r="G1191" s="233"/>
      <c r="H1191" s="292"/>
      <c r="I1191" s="233"/>
      <c r="J1191" s="292"/>
      <c r="K1191" s="65"/>
      <c r="L1191" s="65"/>
      <c r="M1191" s="65"/>
      <c r="N1191" s="77"/>
      <c r="O1191" s="20">
        <f t="shared" si="2012"/>
        <v>0</v>
      </c>
      <c r="P1191" s="292"/>
      <c r="Q1191" s="292"/>
      <c r="R1191" s="292"/>
      <c r="S1191" s="228"/>
      <c r="T1191" s="228"/>
      <c r="W1191" s="541"/>
    </row>
    <row r="1192" spans="1:23" ht="12.75" customHeight="1">
      <c r="A1192" s="229"/>
      <c r="B1192" s="240"/>
      <c r="C1192" s="240"/>
      <c r="D1192" s="280"/>
      <c r="E1192" s="242"/>
      <c r="F1192" s="231"/>
      <c r="G1192" s="233"/>
      <c r="H1192" s="292"/>
      <c r="I1192" s="233"/>
      <c r="J1192" s="292"/>
      <c r="K1192" s="65"/>
      <c r="L1192" s="65"/>
      <c r="M1192" s="65"/>
      <c r="N1192" s="77"/>
      <c r="O1192" s="20">
        <f t="shared" si="2012"/>
        <v>0</v>
      </c>
      <c r="P1192" s="292"/>
      <c r="Q1192" s="292"/>
      <c r="R1192" s="292"/>
      <c r="S1192" s="228"/>
      <c r="T1192" s="228"/>
      <c r="W1192" s="541"/>
    </row>
    <row r="1193" spans="1:23" ht="12.75" customHeight="1">
      <c r="A1193" s="347"/>
      <c r="B1193" s="348"/>
      <c r="C1193" s="349" t="s">
        <v>458</v>
      </c>
      <c r="D1193" s="347"/>
      <c r="E1193" s="350"/>
      <c r="F1193" s="351"/>
      <c r="G1193" s="344"/>
      <c r="H1193" s="345"/>
      <c r="I1193" s="344"/>
      <c r="J1193" s="345"/>
      <c r="K1193" s="37"/>
      <c r="L1193" s="37"/>
      <c r="M1193" s="37"/>
      <c r="N1193" s="38"/>
      <c r="O1193" s="39"/>
      <c r="P1193" s="345"/>
      <c r="Q1193" s="345"/>
      <c r="R1193" s="345"/>
      <c r="S1193" s="345"/>
      <c r="T1193" s="346">
        <f>SUM(T1181:T1192)</f>
        <v>118.50033298866748</v>
      </c>
      <c r="W1193" s="541"/>
    </row>
    <row r="1194" spans="1:23" ht="12.75" customHeight="1">
      <c r="A1194" s="347"/>
      <c r="B1194" s="348"/>
      <c r="C1194" s="349"/>
      <c r="D1194" s="347"/>
      <c r="E1194" s="350"/>
      <c r="F1194" s="352"/>
      <c r="G1194" s="344"/>
      <c r="H1194" s="345"/>
      <c r="I1194" s="344"/>
      <c r="J1194" s="345"/>
      <c r="K1194" s="37"/>
      <c r="L1194" s="37"/>
      <c r="M1194" s="37"/>
      <c r="N1194" s="38"/>
      <c r="O1194" s="39"/>
      <c r="P1194" s="345"/>
      <c r="Q1194" s="345"/>
      <c r="R1194" s="345"/>
      <c r="S1194" s="345"/>
      <c r="T1194" s="346"/>
      <c r="W1194" s="541"/>
    </row>
    <row r="1195" spans="1:23" ht="12.75" customHeight="1">
      <c r="A1195" s="347"/>
      <c r="B1195" s="348"/>
      <c r="C1195" s="349"/>
      <c r="D1195" s="347"/>
      <c r="E1195" s="350"/>
      <c r="F1195" s="352"/>
      <c r="G1195" s="344"/>
      <c r="H1195" s="345"/>
      <c r="I1195" s="344"/>
      <c r="J1195" s="345"/>
      <c r="K1195" s="37"/>
      <c r="L1195" s="37"/>
      <c r="M1195" s="40"/>
      <c r="N1195" s="38"/>
      <c r="O1195" s="39"/>
      <c r="P1195" s="345"/>
      <c r="Q1195" s="345"/>
      <c r="R1195" s="345"/>
      <c r="S1195" s="345"/>
      <c r="T1195" s="346"/>
      <c r="W1195" s="541"/>
    </row>
    <row r="1196" spans="1:23" ht="12.75" customHeight="1">
      <c r="A1196" s="347"/>
      <c r="B1196" s="348"/>
      <c r="C1196" s="349"/>
      <c r="D1196" s="347"/>
      <c r="E1196" s="350"/>
      <c r="F1196" s="353"/>
      <c r="G1196" s="344"/>
      <c r="H1196" s="345"/>
      <c r="I1196" s="344"/>
      <c r="J1196" s="345"/>
      <c r="K1196" s="37"/>
      <c r="L1196" s="37"/>
      <c r="M1196" s="37"/>
      <c r="N1196" s="38"/>
      <c r="O1196" s="39"/>
      <c r="P1196" s="345"/>
      <c r="Q1196" s="345"/>
      <c r="R1196" s="345"/>
      <c r="S1196" s="345"/>
      <c r="T1196" s="346"/>
      <c r="W1196" s="541"/>
    </row>
    <row r="1197" spans="1:23" ht="12.75" customHeight="1">
      <c r="A1197" s="347"/>
      <c r="B1197" s="348"/>
      <c r="C1197" s="349" t="s">
        <v>459</v>
      </c>
      <c r="D1197" s="347"/>
      <c r="E1197" s="350"/>
      <c r="F1197" s="351"/>
      <c r="G1197" s="344"/>
      <c r="H1197" s="345"/>
      <c r="I1197" s="344"/>
      <c r="J1197" s="345"/>
      <c r="K1197" s="37"/>
      <c r="L1197" s="37"/>
      <c r="M1197" s="37"/>
      <c r="N1197" s="38"/>
      <c r="O1197" s="39"/>
      <c r="P1197" s="345"/>
      <c r="Q1197" s="345"/>
      <c r="R1197" s="345"/>
      <c r="S1197" s="345"/>
      <c r="T1197" s="340" t="e">
        <f>(T1193*100%)/'N46 Cav-Nax (Taron)'!T1113</f>
        <v>#REF!</v>
      </c>
      <c r="W1197" s="541"/>
    </row>
    <row r="1198" spans="1:23" ht="12.75" customHeight="1">
      <c r="A1198" s="347"/>
      <c r="B1198" s="348"/>
      <c r="C1198" s="349"/>
      <c r="D1198" s="347"/>
      <c r="E1198" s="350"/>
      <c r="F1198" s="352"/>
      <c r="G1198" s="344"/>
      <c r="H1198" s="345"/>
      <c r="I1198" s="344"/>
      <c r="J1198" s="345"/>
      <c r="K1198" s="37"/>
      <c r="L1198" s="37"/>
      <c r="M1198" s="37"/>
      <c r="N1198" s="38"/>
      <c r="O1198" s="39"/>
      <c r="P1198" s="345"/>
      <c r="Q1198" s="345"/>
      <c r="R1198" s="345"/>
      <c r="S1198" s="345"/>
      <c r="T1198" s="340"/>
      <c r="W1198" s="541"/>
    </row>
    <row r="1199" spans="1:23" ht="12.75" customHeight="1">
      <c r="A1199" s="347"/>
      <c r="B1199" s="348"/>
      <c r="C1199" s="349"/>
      <c r="D1199" s="347"/>
      <c r="E1199" s="350"/>
      <c r="F1199" s="352"/>
      <c r="G1199" s="344"/>
      <c r="H1199" s="345"/>
      <c r="I1199" s="344"/>
      <c r="J1199" s="345"/>
      <c r="K1199" s="37"/>
      <c r="L1199" s="37"/>
      <c r="M1199" s="40"/>
      <c r="N1199" s="38"/>
      <c r="O1199" s="39"/>
      <c r="P1199" s="345"/>
      <c r="Q1199" s="345"/>
      <c r="R1199" s="345"/>
      <c r="S1199" s="345"/>
      <c r="T1199" s="340"/>
      <c r="W1199" s="541"/>
    </row>
    <row r="1200" spans="1:23" ht="12.75" customHeight="1">
      <c r="A1200" s="347"/>
      <c r="B1200" s="348"/>
      <c r="C1200" s="349"/>
      <c r="D1200" s="347"/>
      <c r="E1200" s="350"/>
      <c r="F1200" s="353"/>
      <c r="G1200" s="344"/>
      <c r="H1200" s="345"/>
      <c r="I1200" s="344"/>
      <c r="J1200" s="345"/>
      <c r="K1200" s="37"/>
      <c r="L1200" s="37"/>
      <c r="M1200" s="37"/>
      <c r="N1200" s="38"/>
      <c r="O1200" s="39"/>
      <c r="P1200" s="345"/>
      <c r="Q1200" s="345"/>
      <c r="R1200" s="345"/>
      <c r="S1200" s="345"/>
      <c r="T1200" s="340"/>
      <c r="W1200" s="541"/>
    </row>
    <row r="1201" spans="1:23" ht="12.75" customHeight="1">
      <c r="A1201" s="229"/>
      <c r="B1201" s="240"/>
      <c r="C1201" s="246" t="s">
        <v>177</v>
      </c>
      <c r="D1201" s="229"/>
      <c r="E1201" s="245"/>
      <c r="F1201" s="231">
        <f t="shared" ref="F1201" si="2053">H1201+J1201+R1201</f>
        <v>0</v>
      </c>
      <c r="G1201" s="233"/>
      <c r="H1201" s="292">
        <f t="shared" ref="H1201" si="2054">G1201*$P$16/1000</f>
        <v>0</v>
      </c>
      <c r="I1201" s="233"/>
      <c r="J1201" s="292">
        <f t="shared" ref="J1201" si="2055">I1201*$P$17/1000</f>
        <v>0</v>
      </c>
      <c r="K1201" s="65"/>
      <c r="L1201" s="65"/>
      <c r="M1201" s="65"/>
      <c r="N1201" s="69"/>
      <c r="O1201" s="20">
        <f t="shared" si="2012"/>
        <v>0</v>
      </c>
      <c r="P1201" s="292">
        <f t="shared" ref="P1201" si="2056">E1201*F1201</f>
        <v>0</v>
      </c>
      <c r="Q1201" s="292">
        <f t="shared" ref="Q1201" si="2057">SUM(O1201:O1204)</f>
        <v>0</v>
      </c>
      <c r="R1201" s="292">
        <f t="shared" ref="R1201" si="2058">Q1201*1.02*1.05*$R$22</f>
        <v>0</v>
      </c>
      <c r="S1201" s="228">
        <f t="shared" ref="S1201" si="2059">F1201*$S$25</f>
        <v>0</v>
      </c>
      <c r="T1201" s="228">
        <f t="shared" ref="T1201" si="2060">S1201*E1201</f>
        <v>0</v>
      </c>
      <c r="W1201" s="541"/>
    </row>
    <row r="1202" spans="1:23" ht="12.75" customHeight="1">
      <c r="A1202" s="229"/>
      <c r="B1202" s="240"/>
      <c r="C1202" s="246"/>
      <c r="D1202" s="229"/>
      <c r="E1202" s="245"/>
      <c r="F1202" s="231"/>
      <c r="G1202" s="233"/>
      <c r="H1202" s="292"/>
      <c r="I1202" s="233"/>
      <c r="J1202" s="292"/>
      <c r="K1202" s="65"/>
      <c r="L1202" s="65"/>
      <c r="M1202" s="65"/>
      <c r="N1202" s="77"/>
      <c r="O1202" s="20">
        <f t="shared" si="2012"/>
        <v>0</v>
      </c>
      <c r="P1202" s="292"/>
      <c r="Q1202" s="292"/>
      <c r="R1202" s="292"/>
      <c r="S1202" s="228"/>
      <c r="T1202" s="228"/>
      <c r="W1202" s="541"/>
    </row>
    <row r="1203" spans="1:23" ht="12.75" customHeight="1">
      <c r="A1203" s="229"/>
      <c r="B1203" s="240"/>
      <c r="C1203" s="246"/>
      <c r="D1203" s="229"/>
      <c r="E1203" s="245"/>
      <c r="F1203" s="231"/>
      <c r="G1203" s="233"/>
      <c r="H1203" s="292"/>
      <c r="I1203" s="233"/>
      <c r="J1203" s="292"/>
      <c r="K1203" s="65"/>
      <c r="L1203" s="65"/>
      <c r="M1203" s="70"/>
      <c r="N1203" s="77"/>
      <c r="O1203" s="20">
        <f t="shared" si="2012"/>
        <v>0</v>
      </c>
      <c r="P1203" s="292"/>
      <c r="Q1203" s="292"/>
      <c r="R1203" s="292"/>
      <c r="S1203" s="228"/>
      <c r="T1203" s="228"/>
      <c r="W1203" s="541"/>
    </row>
    <row r="1204" spans="1:23" ht="12.75" customHeight="1">
      <c r="A1204" s="229"/>
      <c r="B1204" s="240"/>
      <c r="C1204" s="246"/>
      <c r="D1204" s="229"/>
      <c r="E1204" s="245"/>
      <c r="F1204" s="231"/>
      <c r="G1204" s="233"/>
      <c r="H1204" s="292"/>
      <c r="I1204" s="233"/>
      <c r="J1204" s="292"/>
      <c r="K1204" s="65"/>
      <c r="L1204" s="65"/>
      <c r="M1204" s="65"/>
      <c r="N1204" s="77"/>
      <c r="O1204" s="20">
        <f t="shared" si="2012"/>
        <v>0</v>
      </c>
      <c r="P1204" s="292"/>
      <c r="Q1204" s="292"/>
      <c r="R1204" s="292"/>
      <c r="S1204" s="228"/>
      <c r="T1204" s="228"/>
      <c r="W1204" s="541"/>
    </row>
    <row r="1205" spans="1:23" ht="12.75" customHeight="1">
      <c r="A1205" s="229">
        <v>1</v>
      </c>
      <c r="B1205" s="240" t="s">
        <v>46</v>
      </c>
      <c r="C1205" s="240" t="s">
        <v>165</v>
      </c>
      <c r="D1205" s="229" t="s">
        <v>39</v>
      </c>
      <c r="E1205" s="224">
        <v>3.2000000000000001E-2</v>
      </c>
      <c r="F1205" s="231">
        <f t="shared" ref="F1205" si="2061">H1205+J1205+R1205</f>
        <v>8.8103111766239994</v>
      </c>
      <c r="G1205" s="233">
        <v>0.11</v>
      </c>
      <c r="H1205" s="292">
        <f t="shared" ref="H1205" si="2062">G1205*$P$16/1000</f>
        <v>0.18945300000000001</v>
      </c>
      <c r="I1205" s="249">
        <v>0.76</v>
      </c>
      <c r="J1205" s="292">
        <f t="shared" ref="J1205" si="2063">I1205*$P$17/1000</f>
        <v>1.6749791999999999</v>
      </c>
      <c r="K1205" s="65" t="s">
        <v>56</v>
      </c>
      <c r="L1205" s="65" t="s">
        <v>44</v>
      </c>
      <c r="M1205" s="65">
        <v>7.0000000000000007E-2</v>
      </c>
      <c r="N1205" s="77">
        <v>0.156</v>
      </c>
      <c r="O1205" s="20">
        <f t="shared" si="2012"/>
        <v>1.0920000000000001E-2</v>
      </c>
      <c r="P1205" s="292">
        <f t="shared" ref="P1205" si="2064">E1205*F1205</f>
        <v>0.28192995765196799</v>
      </c>
      <c r="Q1205" s="292">
        <f t="shared" ref="Q1205" si="2065">SUM(O1205:O1208)</f>
        <v>6.1345200000000002</v>
      </c>
      <c r="R1205" s="292">
        <f t="shared" ref="R1205" si="2066">Q1205*1.02*1.05*$R$22</f>
        <v>6.9458789766239999</v>
      </c>
      <c r="S1205" s="228">
        <f t="shared" ref="S1205" si="2067">F1205*$S$25</f>
        <v>10.271487157503174</v>
      </c>
      <c r="T1205" s="228">
        <f t="shared" ref="T1205" si="2068">S1205*E1205</f>
        <v>0.32868758904010159</v>
      </c>
      <c r="W1205" s="541">
        <v>0.32868758904010159</v>
      </c>
    </row>
    <row r="1206" spans="1:23" ht="12.75" customHeight="1">
      <c r="A1206" s="229"/>
      <c r="B1206" s="240"/>
      <c r="C1206" s="240"/>
      <c r="D1206" s="229"/>
      <c r="E1206" s="224"/>
      <c r="F1206" s="231"/>
      <c r="G1206" s="233"/>
      <c r="H1206" s="292"/>
      <c r="I1206" s="249"/>
      <c r="J1206" s="292"/>
      <c r="K1206" s="65" t="s">
        <v>49</v>
      </c>
      <c r="L1206" s="65" t="s">
        <v>44</v>
      </c>
      <c r="M1206" s="65">
        <v>1.26</v>
      </c>
      <c r="N1206" s="77">
        <v>4.8600000000000003</v>
      </c>
      <c r="O1206" s="20">
        <f t="shared" si="2012"/>
        <v>6.1236000000000006</v>
      </c>
      <c r="P1206" s="292"/>
      <c r="Q1206" s="292"/>
      <c r="R1206" s="292"/>
      <c r="S1206" s="228"/>
      <c r="T1206" s="228"/>
      <c r="W1206" s="541"/>
    </row>
    <row r="1207" spans="1:23" ht="12.75" customHeight="1">
      <c r="A1207" s="229"/>
      <c r="B1207" s="240"/>
      <c r="C1207" s="240"/>
      <c r="D1207" s="229"/>
      <c r="E1207" s="224"/>
      <c r="F1207" s="231"/>
      <c r="G1207" s="233"/>
      <c r="H1207" s="292"/>
      <c r="I1207" s="249"/>
      <c r="J1207" s="292"/>
      <c r="K1207" s="65"/>
      <c r="L1207" s="65"/>
      <c r="M1207" s="65"/>
      <c r="N1207" s="77"/>
      <c r="O1207" s="20">
        <f t="shared" si="2012"/>
        <v>0</v>
      </c>
      <c r="P1207" s="292"/>
      <c r="Q1207" s="292"/>
      <c r="R1207" s="292"/>
      <c r="S1207" s="228"/>
      <c r="T1207" s="228"/>
      <c r="W1207" s="541"/>
    </row>
    <row r="1208" spans="1:23" ht="12.75" customHeight="1">
      <c r="A1208" s="229"/>
      <c r="B1208" s="240"/>
      <c r="C1208" s="240"/>
      <c r="D1208" s="229"/>
      <c r="E1208" s="224"/>
      <c r="F1208" s="231"/>
      <c r="G1208" s="233"/>
      <c r="H1208" s="292"/>
      <c r="I1208" s="249"/>
      <c r="J1208" s="292"/>
      <c r="K1208" s="65"/>
      <c r="L1208" s="65"/>
      <c r="M1208" s="65"/>
      <c r="N1208" s="77"/>
      <c r="O1208" s="20">
        <f t="shared" si="2012"/>
        <v>0</v>
      </c>
      <c r="P1208" s="292"/>
      <c r="Q1208" s="292"/>
      <c r="R1208" s="292"/>
      <c r="S1208" s="228"/>
      <c r="T1208" s="228"/>
      <c r="W1208" s="541"/>
    </row>
    <row r="1209" spans="1:23" ht="12.75" customHeight="1">
      <c r="A1209" s="229">
        <v>2</v>
      </c>
      <c r="B1209" s="240" t="s">
        <v>175</v>
      </c>
      <c r="C1209" s="240" t="s">
        <v>176</v>
      </c>
      <c r="D1209" s="244" t="s">
        <v>40</v>
      </c>
      <c r="E1209" s="243">
        <v>2.1</v>
      </c>
      <c r="F1209" s="231">
        <f t="shared" ref="F1209" si="2069">H1209+J1209+R1209</f>
        <v>5.3573960861436003</v>
      </c>
      <c r="G1209" s="233">
        <v>0.40100000000000002</v>
      </c>
      <c r="H1209" s="292">
        <f t="shared" ref="H1209" si="2070">G1209*$P$16/1000</f>
        <v>0.69064229999999993</v>
      </c>
      <c r="I1209" s="249">
        <v>7.1000000000000004E-3</v>
      </c>
      <c r="J1209" s="292">
        <f t="shared" ref="J1209" si="2071">I1209*$P$17/1000</f>
        <v>1.5647832E-2</v>
      </c>
      <c r="K1209" s="65" t="s">
        <v>62</v>
      </c>
      <c r="L1209" s="65" t="s">
        <v>40</v>
      </c>
      <c r="M1209" s="65">
        <v>1</v>
      </c>
      <c r="N1209" s="77">
        <v>2.5</v>
      </c>
      <c r="O1209" s="20">
        <f t="shared" si="2012"/>
        <v>2.5</v>
      </c>
      <c r="P1209" s="292">
        <f t="shared" ref="P1209" si="2072">E1209*F1209</f>
        <v>11.250531780901561</v>
      </c>
      <c r="Q1209" s="292">
        <f t="shared" ref="Q1209" si="2073">SUM(O1209:O1212)</f>
        <v>4.1078029999999996</v>
      </c>
      <c r="R1209" s="292">
        <f t="shared" ref="R1209" si="2074">Q1209*1.02*1.05*$R$22</f>
        <v>4.6511059541436</v>
      </c>
      <c r="S1209" s="228">
        <f t="shared" ref="S1209" si="2075">F1209*$S$25</f>
        <v>6.2459116361844504</v>
      </c>
      <c r="T1209" s="228">
        <f t="shared" ref="T1209" si="2076">S1209*E1209</f>
        <v>13.116414435987346</v>
      </c>
      <c r="W1209" s="541">
        <v>13.116414435987346</v>
      </c>
    </row>
    <row r="1210" spans="1:23" ht="12.75" customHeight="1">
      <c r="A1210" s="229"/>
      <c r="B1210" s="240"/>
      <c r="C1210" s="240"/>
      <c r="D1210" s="244"/>
      <c r="E1210" s="243"/>
      <c r="F1210" s="231"/>
      <c r="G1210" s="233"/>
      <c r="H1210" s="292"/>
      <c r="I1210" s="249"/>
      <c r="J1210" s="292"/>
      <c r="K1210" s="65" t="s">
        <v>43</v>
      </c>
      <c r="L1210" s="65" t="s">
        <v>44</v>
      </c>
      <c r="M1210" s="65">
        <v>5.8999999999999997E-2</v>
      </c>
      <c r="N1210" s="77">
        <v>27.016999999999999</v>
      </c>
      <c r="O1210" s="20">
        <f t="shared" si="2012"/>
        <v>1.5940029999999998</v>
      </c>
      <c r="P1210" s="292"/>
      <c r="Q1210" s="292"/>
      <c r="R1210" s="292"/>
      <c r="S1210" s="228"/>
      <c r="T1210" s="228"/>
      <c r="W1210" s="541"/>
    </row>
    <row r="1211" spans="1:23" ht="12.75" customHeight="1">
      <c r="A1211" s="229"/>
      <c r="B1211" s="240"/>
      <c r="C1211" s="240"/>
      <c r="D1211" s="244"/>
      <c r="E1211" s="243"/>
      <c r="F1211" s="231"/>
      <c r="G1211" s="233"/>
      <c r="H1211" s="292"/>
      <c r="I1211" s="249"/>
      <c r="J1211" s="292"/>
      <c r="K1211" s="65" t="s">
        <v>45</v>
      </c>
      <c r="L1211" s="65" t="s">
        <v>44</v>
      </c>
      <c r="M1211" s="65">
        <v>5.9999999999999995E-4</v>
      </c>
      <c r="N1211" s="77">
        <v>23</v>
      </c>
      <c r="O1211" s="20">
        <f t="shared" si="2012"/>
        <v>1.3799999999999998E-2</v>
      </c>
      <c r="P1211" s="292"/>
      <c r="Q1211" s="292"/>
      <c r="R1211" s="292"/>
      <c r="S1211" s="228"/>
      <c r="T1211" s="228"/>
      <c r="W1211" s="541"/>
    </row>
    <row r="1212" spans="1:23" ht="12.75" customHeight="1">
      <c r="A1212" s="229"/>
      <c r="B1212" s="240"/>
      <c r="C1212" s="240"/>
      <c r="D1212" s="244"/>
      <c r="E1212" s="243"/>
      <c r="F1212" s="231"/>
      <c r="G1212" s="233"/>
      <c r="H1212" s="292"/>
      <c r="I1212" s="249"/>
      <c r="J1212" s="292"/>
      <c r="K1212" s="65"/>
      <c r="L1212" s="65"/>
      <c r="M1212" s="65"/>
      <c r="N1212" s="77"/>
      <c r="O1212" s="20">
        <f t="shared" si="2012"/>
        <v>0</v>
      </c>
      <c r="P1212" s="292"/>
      <c r="Q1212" s="292"/>
      <c r="R1212" s="292"/>
      <c r="S1212" s="228"/>
      <c r="T1212" s="228"/>
      <c r="W1212" s="541"/>
    </row>
    <row r="1213" spans="1:23" ht="12.75" customHeight="1">
      <c r="A1213" s="347"/>
      <c r="B1213" s="348"/>
      <c r="C1213" s="349" t="s">
        <v>458</v>
      </c>
      <c r="D1213" s="347"/>
      <c r="E1213" s="350"/>
      <c r="F1213" s="351"/>
      <c r="G1213" s="344"/>
      <c r="H1213" s="345"/>
      <c r="I1213" s="344"/>
      <c r="J1213" s="345"/>
      <c r="K1213" s="37"/>
      <c r="L1213" s="37"/>
      <c r="M1213" s="37"/>
      <c r="N1213" s="38"/>
      <c r="O1213" s="39"/>
      <c r="P1213" s="345"/>
      <c r="Q1213" s="345"/>
      <c r="R1213" s="345"/>
      <c r="S1213" s="345"/>
      <c r="T1213" s="346">
        <f>SUM(T1205:T1212)</f>
        <v>13.445102025027449</v>
      </c>
      <c r="W1213" s="541"/>
    </row>
    <row r="1214" spans="1:23" ht="12.75" customHeight="1">
      <c r="A1214" s="347"/>
      <c r="B1214" s="348"/>
      <c r="C1214" s="349"/>
      <c r="D1214" s="347"/>
      <c r="E1214" s="350"/>
      <c r="F1214" s="352"/>
      <c r="G1214" s="344"/>
      <c r="H1214" s="345"/>
      <c r="I1214" s="344"/>
      <c r="J1214" s="345"/>
      <c r="K1214" s="37"/>
      <c r="L1214" s="37"/>
      <c r="M1214" s="37"/>
      <c r="N1214" s="38"/>
      <c r="O1214" s="39"/>
      <c r="P1214" s="345"/>
      <c r="Q1214" s="345"/>
      <c r="R1214" s="345"/>
      <c r="S1214" s="345"/>
      <c r="T1214" s="346"/>
      <c r="W1214" s="541"/>
    </row>
    <row r="1215" spans="1:23" ht="12.75" customHeight="1">
      <c r="A1215" s="347"/>
      <c r="B1215" s="348"/>
      <c r="C1215" s="349"/>
      <c r="D1215" s="347"/>
      <c r="E1215" s="350"/>
      <c r="F1215" s="352"/>
      <c r="G1215" s="344"/>
      <c r="H1215" s="345"/>
      <c r="I1215" s="344"/>
      <c r="J1215" s="345"/>
      <c r="K1215" s="37"/>
      <c r="L1215" s="37"/>
      <c r="M1215" s="40"/>
      <c r="N1215" s="38"/>
      <c r="O1215" s="39"/>
      <c r="P1215" s="345"/>
      <c r="Q1215" s="345"/>
      <c r="R1215" s="345"/>
      <c r="S1215" s="345"/>
      <c r="T1215" s="346"/>
      <c r="W1215" s="541"/>
    </row>
    <row r="1216" spans="1:23" ht="12.75" customHeight="1">
      <c r="A1216" s="347"/>
      <c r="B1216" s="348"/>
      <c r="C1216" s="349"/>
      <c r="D1216" s="347"/>
      <c r="E1216" s="350"/>
      <c r="F1216" s="353"/>
      <c r="G1216" s="344"/>
      <c r="H1216" s="345"/>
      <c r="I1216" s="344"/>
      <c r="J1216" s="345"/>
      <c r="K1216" s="37"/>
      <c r="L1216" s="37"/>
      <c r="M1216" s="37"/>
      <c r="N1216" s="38"/>
      <c r="O1216" s="39"/>
      <c r="P1216" s="345"/>
      <c r="Q1216" s="345"/>
      <c r="R1216" s="345"/>
      <c r="S1216" s="345"/>
      <c r="T1216" s="346"/>
      <c r="W1216" s="541"/>
    </row>
    <row r="1217" spans="1:23" ht="12.75" customHeight="1">
      <c r="A1217" s="347"/>
      <c r="B1217" s="348"/>
      <c r="C1217" s="349" t="s">
        <v>459</v>
      </c>
      <c r="D1217" s="347"/>
      <c r="E1217" s="350"/>
      <c r="F1217" s="351"/>
      <c r="G1217" s="344"/>
      <c r="H1217" s="345"/>
      <c r="I1217" s="344"/>
      <c r="J1217" s="345"/>
      <c r="K1217" s="37"/>
      <c r="L1217" s="37"/>
      <c r="M1217" s="37"/>
      <c r="N1217" s="38"/>
      <c r="O1217" s="39"/>
      <c r="P1217" s="345"/>
      <c r="Q1217" s="345"/>
      <c r="R1217" s="345"/>
      <c r="S1217" s="345"/>
      <c r="T1217" s="340" t="e">
        <f>(T1213*100%)/'N46 Cav-Nax (Taron)'!T1113</f>
        <v>#REF!</v>
      </c>
      <c r="W1217" s="541"/>
    </row>
    <row r="1218" spans="1:23" ht="12.75" customHeight="1">
      <c r="A1218" s="347"/>
      <c r="B1218" s="348"/>
      <c r="C1218" s="349"/>
      <c r="D1218" s="347"/>
      <c r="E1218" s="350"/>
      <c r="F1218" s="352"/>
      <c r="G1218" s="344"/>
      <c r="H1218" s="345"/>
      <c r="I1218" s="344"/>
      <c r="J1218" s="345"/>
      <c r="K1218" s="37"/>
      <c r="L1218" s="37"/>
      <c r="M1218" s="37"/>
      <c r="N1218" s="38"/>
      <c r="O1218" s="39"/>
      <c r="P1218" s="345"/>
      <c r="Q1218" s="345"/>
      <c r="R1218" s="345"/>
      <c r="S1218" s="345"/>
      <c r="T1218" s="340"/>
      <c r="W1218" s="541"/>
    </row>
    <row r="1219" spans="1:23" ht="12.75" customHeight="1">
      <c r="A1219" s="347"/>
      <c r="B1219" s="348"/>
      <c r="C1219" s="349"/>
      <c r="D1219" s="347"/>
      <c r="E1219" s="350"/>
      <c r="F1219" s="352"/>
      <c r="G1219" s="344"/>
      <c r="H1219" s="345"/>
      <c r="I1219" s="344"/>
      <c r="J1219" s="345"/>
      <c r="K1219" s="37"/>
      <c r="L1219" s="37"/>
      <c r="M1219" s="40"/>
      <c r="N1219" s="38"/>
      <c r="O1219" s="39"/>
      <c r="P1219" s="345"/>
      <c r="Q1219" s="345"/>
      <c r="R1219" s="345"/>
      <c r="S1219" s="345"/>
      <c r="T1219" s="340"/>
      <c r="W1219" s="541"/>
    </row>
    <row r="1220" spans="1:23" ht="12.75" customHeight="1">
      <c r="A1220" s="347"/>
      <c r="B1220" s="348"/>
      <c r="C1220" s="349"/>
      <c r="D1220" s="347"/>
      <c r="E1220" s="350"/>
      <c r="F1220" s="353"/>
      <c r="G1220" s="344"/>
      <c r="H1220" s="345"/>
      <c r="I1220" s="344"/>
      <c r="J1220" s="345"/>
      <c r="K1220" s="37"/>
      <c r="L1220" s="37"/>
      <c r="M1220" s="37"/>
      <c r="N1220" s="38"/>
      <c r="O1220" s="39"/>
      <c r="P1220" s="345"/>
      <c r="Q1220" s="345"/>
      <c r="R1220" s="345"/>
      <c r="S1220" s="345"/>
      <c r="T1220" s="340"/>
      <c r="W1220" s="541"/>
    </row>
    <row r="1221" spans="1:23" ht="12.75" customHeight="1">
      <c r="A1221" s="280"/>
      <c r="B1221" s="230"/>
      <c r="C1221" s="284" t="s">
        <v>92</v>
      </c>
      <c r="D1221" s="289"/>
      <c r="E1221" s="286"/>
      <c r="F1221" s="231">
        <f t="shared" ref="F1221" si="2077">H1221+J1221+R1221</f>
        <v>0</v>
      </c>
      <c r="G1221" s="232"/>
      <c r="H1221" s="292">
        <f t="shared" ref="H1221" si="2078">G1221*$P$16/1000</f>
        <v>0</v>
      </c>
      <c r="I1221" s="232"/>
      <c r="J1221" s="292">
        <f t="shared" ref="J1221" si="2079">I1221*$P$17/1000</f>
        <v>0</v>
      </c>
      <c r="K1221" s="22"/>
      <c r="L1221" s="22"/>
      <c r="M1221" s="22"/>
      <c r="N1221" s="34"/>
      <c r="O1221" s="20">
        <f t="shared" si="2012"/>
        <v>0</v>
      </c>
      <c r="P1221" s="292">
        <f t="shared" ref="P1221" si="2080">E1221*F1221</f>
        <v>0</v>
      </c>
      <c r="Q1221" s="292">
        <f t="shared" ref="Q1221" si="2081">SUM(O1221:O1224)</f>
        <v>0</v>
      </c>
      <c r="R1221" s="292">
        <f t="shared" ref="R1221" si="2082">Q1221*1.02*1.05*$R$22</f>
        <v>0</v>
      </c>
      <c r="S1221" s="228">
        <f t="shared" ref="S1221" si="2083">F1221*$S$25</f>
        <v>0</v>
      </c>
      <c r="T1221" s="228">
        <f t="shared" ref="T1221" si="2084">S1221*E1221</f>
        <v>0</v>
      </c>
      <c r="W1221" s="541"/>
    </row>
    <row r="1222" spans="1:23" ht="12.75" customHeight="1">
      <c r="A1222" s="280"/>
      <c r="B1222" s="230"/>
      <c r="C1222" s="284"/>
      <c r="D1222" s="289"/>
      <c r="E1222" s="286"/>
      <c r="F1222" s="231"/>
      <c r="G1222" s="232"/>
      <c r="H1222" s="292"/>
      <c r="I1222" s="232"/>
      <c r="J1222" s="292"/>
      <c r="K1222" s="22"/>
      <c r="L1222" s="22"/>
      <c r="M1222" s="22"/>
      <c r="N1222" s="34"/>
      <c r="O1222" s="20">
        <f t="shared" si="2012"/>
        <v>0</v>
      </c>
      <c r="P1222" s="292"/>
      <c r="Q1222" s="292"/>
      <c r="R1222" s="292"/>
      <c r="S1222" s="228"/>
      <c r="T1222" s="228"/>
      <c r="W1222" s="541"/>
    </row>
    <row r="1223" spans="1:23" ht="12.75" customHeight="1">
      <c r="A1223" s="280"/>
      <c r="B1223" s="230"/>
      <c r="C1223" s="284"/>
      <c r="D1223" s="289"/>
      <c r="E1223" s="286"/>
      <c r="F1223" s="231"/>
      <c r="G1223" s="232"/>
      <c r="H1223" s="292"/>
      <c r="I1223" s="232"/>
      <c r="J1223" s="292"/>
      <c r="K1223" s="22"/>
      <c r="L1223" s="22"/>
      <c r="M1223" s="23"/>
      <c r="N1223" s="34"/>
      <c r="O1223" s="20">
        <f t="shared" si="2012"/>
        <v>0</v>
      </c>
      <c r="P1223" s="292"/>
      <c r="Q1223" s="292"/>
      <c r="R1223" s="292"/>
      <c r="S1223" s="228"/>
      <c r="T1223" s="228"/>
      <c r="W1223" s="541"/>
    </row>
    <row r="1224" spans="1:23" ht="12.75" customHeight="1">
      <c r="A1224" s="280"/>
      <c r="B1224" s="230"/>
      <c r="C1224" s="284"/>
      <c r="D1224" s="289"/>
      <c r="E1224" s="286"/>
      <c r="F1224" s="231"/>
      <c r="G1224" s="232"/>
      <c r="H1224" s="292"/>
      <c r="I1224" s="232"/>
      <c r="J1224" s="292"/>
      <c r="K1224" s="22"/>
      <c r="L1224" s="22"/>
      <c r="M1224" s="22"/>
      <c r="N1224" s="34"/>
      <c r="O1224" s="20">
        <f t="shared" si="2012"/>
        <v>0</v>
      </c>
      <c r="P1224" s="292"/>
      <c r="Q1224" s="292"/>
      <c r="R1224" s="292"/>
      <c r="S1224" s="228"/>
      <c r="T1224" s="228"/>
      <c r="W1224" s="541"/>
    </row>
    <row r="1225" spans="1:23" ht="12.75" customHeight="1">
      <c r="A1225" s="280">
        <v>1</v>
      </c>
      <c r="B1225" s="230" t="s">
        <v>46</v>
      </c>
      <c r="C1225" s="230" t="s">
        <v>63</v>
      </c>
      <c r="D1225" s="280" t="s">
        <v>39</v>
      </c>
      <c r="E1225" s="231">
        <v>0.24</v>
      </c>
      <c r="F1225" s="231">
        <f t="shared" ref="F1225" si="2085">H1225+J1225+R1225</f>
        <v>8.8103111766239994</v>
      </c>
      <c r="G1225" s="232">
        <v>0.11</v>
      </c>
      <c r="H1225" s="292">
        <f t="shared" ref="H1225" si="2086">G1225*$P$16/1000</f>
        <v>0.18945300000000001</v>
      </c>
      <c r="I1225" s="283">
        <v>0.76</v>
      </c>
      <c r="J1225" s="292">
        <f t="shared" ref="J1225" si="2087">I1225*$P$17/1000</f>
        <v>1.6749791999999999</v>
      </c>
      <c r="K1225" s="22" t="s">
        <v>56</v>
      </c>
      <c r="L1225" s="22" t="s">
        <v>44</v>
      </c>
      <c r="M1225" s="22">
        <v>7.0000000000000007E-2</v>
      </c>
      <c r="N1225" s="34">
        <v>0.156</v>
      </c>
      <c r="O1225" s="20">
        <f t="shared" si="2012"/>
        <v>1.0920000000000001E-2</v>
      </c>
      <c r="P1225" s="292">
        <f t="shared" ref="P1225" si="2088">E1225*F1225</f>
        <v>2.1144746823897598</v>
      </c>
      <c r="Q1225" s="292">
        <f t="shared" ref="Q1225" si="2089">SUM(O1225:O1228)</f>
        <v>6.1345200000000002</v>
      </c>
      <c r="R1225" s="292">
        <f t="shared" ref="R1225" si="2090">Q1225*1.02*1.05*$R$22</f>
        <v>6.9458789766239999</v>
      </c>
      <c r="S1225" s="228">
        <f t="shared" ref="S1225" si="2091">F1225*$S$25</f>
        <v>10.271487157503174</v>
      </c>
      <c r="T1225" s="228">
        <f t="shared" ref="T1225" si="2092">S1225*E1225</f>
        <v>2.4651569178007615</v>
      </c>
      <c r="W1225" s="541">
        <v>2.4651569178007615</v>
      </c>
    </row>
    <row r="1226" spans="1:23" ht="12.75" customHeight="1">
      <c r="A1226" s="280"/>
      <c r="B1226" s="230"/>
      <c r="C1226" s="230"/>
      <c r="D1226" s="280"/>
      <c r="E1226" s="231"/>
      <c r="F1226" s="231"/>
      <c r="G1226" s="232"/>
      <c r="H1226" s="292"/>
      <c r="I1226" s="283"/>
      <c r="J1226" s="292"/>
      <c r="K1226" s="22" t="s">
        <v>49</v>
      </c>
      <c r="L1226" s="22" t="s">
        <v>44</v>
      </c>
      <c r="M1226" s="22">
        <v>1.26</v>
      </c>
      <c r="N1226" s="34">
        <v>4.8600000000000003</v>
      </c>
      <c r="O1226" s="20">
        <f t="shared" si="2012"/>
        <v>6.1236000000000006</v>
      </c>
      <c r="P1226" s="292"/>
      <c r="Q1226" s="292"/>
      <c r="R1226" s="292"/>
      <c r="S1226" s="228"/>
      <c r="T1226" s="228"/>
      <c r="W1226" s="541"/>
    </row>
    <row r="1227" spans="1:23" ht="12.75" customHeight="1">
      <c r="A1227" s="280"/>
      <c r="B1227" s="230"/>
      <c r="C1227" s="230"/>
      <c r="D1227" s="280"/>
      <c r="E1227" s="231"/>
      <c r="F1227" s="231"/>
      <c r="G1227" s="232"/>
      <c r="H1227" s="292"/>
      <c r="I1227" s="283"/>
      <c r="J1227" s="292"/>
      <c r="K1227" s="22"/>
      <c r="L1227" s="22"/>
      <c r="M1227" s="22"/>
      <c r="N1227" s="34"/>
      <c r="O1227" s="20">
        <f t="shared" si="2012"/>
        <v>0</v>
      </c>
      <c r="P1227" s="292"/>
      <c r="Q1227" s="292"/>
      <c r="R1227" s="292"/>
      <c r="S1227" s="228"/>
      <c r="T1227" s="228"/>
      <c r="W1227" s="541"/>
    </row>
    <row r="1228" spans="1:23" ht="12.75" customHeight="1">
      <c r="A1228" s="280"/>
      <c r="B1228" s="230"/>
      <c r="C1228" s="230"/>
      <c r="D1228" s="280"/>
      <c r="E1228" s="231"/>
      <c r="F1228" s="231"/>
      <c r="G1228" s="232"/>
      <c r="H1228" s="292"/>
      <c r="I1228" s="283"/>
      <c r="J1228" s="292"/>
      <c r="K1228" s="22"/>
      <c r="L1228" s="22"/>
      <c r="M1228" s="22"/>
      <c r="N1228" s="34"/>
      <c r="O1228" s="20">
        <f t="shared" si="2012"/>
        <v>0</v>
      </c>
      <c r="P1228" s="292"/>
      <c r="Q1228" s="292"/>
      <c r="R1228" s="292"/>
      <c r="S1228" s="228"/>
      <c r="T1228" s="228"/>
      <c r="W1228" s="541"/>
    </row>
    <row r="1229" spans="1:23" ht="12.75" customHeight="1">
      <c r="A1229" s="280">
        <v>2</v>
      </c>
      <c r="B1229" s="240" t="s">
        <v>64</v>
      </c>
      <c r="C1229" s="230" t="s">
        <v>65</v>
      </c>
      <c r="D1229" s="289" t="s">
        <v>40</v>
      </c>
      <c r="E1229" s="281">
        <v>45</v>
      </c>
      <c r="F1229" s="231">
        <f t="shared" ref="F1229" si="2093">H1229+J1229+R1229</f>
        <v>3.5461450187723997</v>
      </c>
      <c r="G1229" s="233">
        <v>0.40100000000000002</v>
      </c>
      <c r="H1229" s="292">
        <f t="shared" ref="H1229" si="2094">G1229*$P$16/1000</f>
        <v>0.69064229999999993</v>
      </c>
      <c r="I1229" s="283">
        <v>7.1000000000000004E-3</v>
      </c>
      <c r="J1229" s="292">
        <f t="shared" ref="J1229" si="2095">I1229*$P$17/1000</f>
        <v>1.5647832E-2</v>
      </c>
      <c r="K1229" s="22" t="s">
        <v>62</v>
      </c>
      <c r="L1229" s="22" t="s">
        <v>40</v>
      </c>
      <c r="M1229" s="22">
        <v>1</v>
      </c>
      <c r="N1229" s="34">
        <v>1.6659999999999999</v>
      </c>
      <c r="O1229" s="20">
        <f t="shared" si="2012"/>
        <v>1.6659999999999999</v>
      </c>
      <c r="P1229" s="292">
        <f t="shared" ref="P1229" si="2096">E1229*F1229</f>
        <v>159.57652584475798</v>
      </c>
      <c r="Q1229" s="292">
        <f t="shared" ref="Q1229" si="2097">SUM(O1229:O1232)</f>
        <v>2.508127</v>
      </c>
      <c r="R1229" s="292">
        <f t="shared" ref="R1229" si="2098">Q1229*1.02*1.05*$R$22</f>
        <v>2.8398548867723998</v>
      </c>
      <c r="S1229" s="228">
        <f t="shared" ref="S1229" si="2099">F1229*$S$25</f>
        <v>4.1342674837192126</v>
      </c>
      <c r="T1229" s="228">
        <f t="shared" ref="T1229" si="2100">S1229*E1229</f>
        <v>186.04203676736458</v>
      </c>
      <c r="W1229" s="541">
        <v>186.04203676736458</v>
      </c>
    </row>
    <row r="1230" spans="1:23" ht="12.75" customHeight="1">
      <c r="A1230" s="280"/>
      <c r="B1230" s="240"/>
      <c r="C1230" s="230"/>
      <c r="D1230" s="289"/>
      <c r="E1230" s="281"/>
      <c r="F1230" s="231"/>
      <c r="G1230" s="233"/>
      <c r="H1230" s="292"/>
      <c r="I1230" s="283"/>
      <c r="J1230" s="292"/>
      <c r="K1230" s="22" t="s">
        <v>43</v>
      </c>
      <c r="L1230" s="22" t="s">
        <v>44</v>
      </c>
      <c r="M1230" s="22">
        <v>3.1E-2</v>
      </c>
      <c r="N1230" s="34">
        <v>27.016999999999999</v>
      </c>
      <c r="O1230" s="20">
        <f t="shared" si="2012"/>
        <v>0.83752700000000002</v>
      </c>
      <c r="P1230" s="292"/>
      <c r="Q1230" s="292"/>
      <c r="R1230" s="292"/>
      <c r="S1230" s="228"/>
      <c r="T1230" s="228"/>
      <c r="W1230" s="541"/>
    </row>
    <row r="1231" spans="1:23" ht="12.75" customHeight="1">
      <c r="A1231" s="280"/>
      <c r="B1231" s="240"/>
      <c r="C1231" s="230"/>
      <c r="D1231" s="289"/>
      <c r="E1231" s="281"/>
      <c r="F1231" s="231"/>
      <c r="G1231" s="233"/>
      <c r="H1231" s="292"/>
      <c r="I1231" s="283"/>
      <c r="J1231" s="292"/>
      <c r="K1231" s="22" t="s">
        <v>45</v>
      </c>
      <c r="L1231" s="22" t="s">
        <v>44</v>
      </c>
      <c r="M1231" s="22">
        <v>2.0000000000000001E-4</v>
      </c>
      <c r="N1231" s="34">
        <v>23</v>
      </c>
      <c r="O1231" s="20">
        <f t="shared" si="2012"/>
        <v>4.5999999999999999E-3</v>
      </c>
      <c r="P1231" s="292"/>
      <c r="Q1231" s="292"/>
      <c r="R1231" s="292"/>
      <c r="S1231" s="228"/>
      <c r="T1231" s="228"/>
      <c r="W1231" s="541"/>
    </row>
    <row r="1232" spans="1:23" ht="12.75" customHeight="1">
      <c r="A1232" s="280"/>
      <c r="B1232" s="240"/>
      <c r="C1232" s="230"/>
      <c r="D1232" s="289"/>
      <c r="E1232" s="281"/>
      <c r="F1232" s="231"/>
      <c r="G1232" s="233"/>
      <c r="H1232" s="292"/>
      <c r="I1232" s="283"/>
      <c r="J1232" s="292"/>
      <c r="K1232" s="22"/>
      <c r="L1232" s="22"/>
      <c r="M1232" s="22"/>
      <c r="N1232" s="34"/>
      <c r="O1232" s="20">
        <f t="shared" si="2012"/>
        <v>0</v>
      </c>
      <c r="P1232" s="292"/>
      <c r="Q1232" s="292"/>
      <c r="R1232" s="292"/>
      <c r="S1232" s="228"/>
      <c r="T1232" s="228"/>
      <c r="W1232" s="541"/>
    </row>
    <row r="1233" spans="1:23" ht="12.75" customHeight="1">
      <c r="A1233" s="347"/>
      <c r="B1233" s="348"/>
      <c r="C1233" s="349" t="s">
        <v>458</v>
      </c>
      <c r="D1233" s="347"/>
      <c r="E1233" s="350"/>
      <c r="F1233" s="351"/>
      <c r="G1233" s="344"/>
      <c r="H1233" s="345"/>
      <c r="I1233" s="344"/>
      <c r="J1233" s="345"/>
      <c r="K1233" s="37"/>
      <c r="L1233" s="37"/>
      <c r="M1233" s="37"/>
      <c r="N1233" s="38"/>
      <c r="O1233" s="39"/>
      <c r="P1233" s="345"/>
      <c r="Q1233" s="345"/>
      <c r="R1233" s="345"/>
      <c r="S1233" s="345"/>
      <c r="T1233" s="346">
        <f>SUM(T1225:T1232)</f>
        <v>188.50719368516533</v>
      </c>
      <c r="W1233" s="541"/>
    </row>
    <row r="1234" spans="1:23" ht="12.75" customHeight="1">
      <c r="A1234" s="347"/>
      <c r="B1234" s="348"/>
      <c r="C1234" s="349"/>
      <c r="D1234" s="347"/>
      <c r="E1234" s="350"/>
      <c r="F1234" s="352"/>
      <c r="G1234" s="344"/>
      <c r="H1234" s="345"/>
      <c r="I1234" s="344"/>
      <c r="J1234" s="345"/>
      <c r="K1234" s="37"/>
      <c r="L1234" s="37"/>
      <c r="M1234" s="37"/>
      <c r="N1234" s="38"/>
      <c r="O1234" s="39"/>
      <c r="P1234" s="345"/>
      <c r="Q1234" s="345"/>
      <c r="R1234" s="345"/>
      <c r="S1234" s="345"/>
      <c r="T1234" s="346"/>
      <c r="W1234" s="541"/>
    </row>
    <row r="1235" spans="1:23" ht="12.75" customHeight="1">
      <c r="A1235" s="347"/>
      <c r="B1235" s="348"/>
      <c r="C1235" s="349"/>
      <c r="D1235" s="347"/>
      <c r="E1235" s="350"/>
      <c r="F1235" s="352"/>
      <c r="G1235" s="344"/>
      <c r="H1235" s="345"/>
      <c r="I1235" s="344"/>
      <c r="J1235" s="345"/>
      <c r="K1235" s="37"/>
      <c r="L1235" s="37"/>
      <c r="M1235" s="40"/>
      <c r="N1235" s="38"/>
      <c r="O1235" s="39"/>
      <c r="P1235" s="345"/>
      <c r="Q1235" s="345"/>
      <c r="R1235" s="345"/>
      <c r="S1235" s="345"/>
      <c r="T1235" s="346"/>
      <c r="W1235" s="541"/>
    </row>
    <row r="1236" spans="1:23" ht="12.75" customHeight="1">
      <c r="A1236" s="347"/>
      <c r="B1236" s="348"/>
      <c r="C1236" s="349"/>
      <c r="D1236" s="347"/>
      <c r="E1236" s="350"/>
      <c r="F1236" s="353"/>
      <c r="G1236" s="344"/>
      <c r="H1236" s="345"/>
      <c r="I1236" s="344"/>
      <c r="J1236" s="345"/>
      <c r="K1236" s="37"/>
      <c r="L1236" s="37"/>
      <c r="M1236" s="37"/>
      <c r="N1236" s="38"/>
      <c r="O1236" s="39"/>
      <c r="P1236" s="345"/>
      <c r="Q1236" s="345"/>
      <c r="R1236" s="345"/>
      <c r="S1236" s="345"/>
      <c r="T1236" s="346"/>
      <c r="W1236" s="541"/>
    </row>
    <row r="1237" spans="1:23" ht="12.75" customHeight="1">
      <c r="A1237" s="347"/>
      <c r="B1237" s="348"/>
      <c r="C1237" s="349" t="s">
        <v>459</v>
      </c>
      <c r="D1237" s="347"/>
      <c r="E1237" s="350"/>
      <c r="F1237" s="351"/>
      <c r="G1237" s="344"/>
      <c r="H1237" s="345"/>
      <c r="I1237" s="344"/>
      <c r="J1237" s="345"/>
      <c r="K1237" s="37"/>
      <c r="L1237" s="37"/>
      <c r="M1237" s="37"/>
      <c r="N1237" s="38"/>
      <c r="O1237" s="39"/>
      <c r="P1237" s="345"/>
      <c r="Q1237" s="345"/>
      <c r="R1237" s="345"/>
      <c r="S1237" s="345"/>
      <c r="T1237" s="340" t="e">
        <f>(T1233*100%)/'N46 Cav-Nax (Taron)'!T1113</f>
        <v>#REF!</v>
      </c>
      <c r="W1237" s="541"/>
    </row>
    <row r="1238" spans="1:23" ht="12.75" customHeight="1">
      <c r="A1238" s="347"/>
      <c r="B1238" s="348"/>
      <c r="C1238" s="349"/>
      <c r="D1238" s="347"/>
      <c r="E1238" s="350"/>
      <c r="F1238" s="352"/>
      <c r="G1238" s="344"/>
      <c r="H1238" s="345"/>
      <c r="I1238" s="344"/>
      <c r="J1238" s="345"/>
      <c r="K1238" s="37"/>
      <c r="L1238" s="37"/>
      <c r="M1238" s="37"/>
      <c r="N1238" s="38"/>
      <c r="O1238" s="39"/>
      <c r="P1238" s="345"/>
      <c r="Q1238" s="345"/>
      <c r="R1238" s="345"/>
      <c r="S1238" s="345"/>
      <c r="T1238" s="340"/>
      <c r="W1238" s="541"/>
    </row>
    <row r="1239" spans="1:23" ht="12.75" customHeight="1">
      <c r="A1239" s="347"/>
      <c r="B1239" s="348"/>
      <c r="C1239" s="349"/>
      <c r="D1239" s="347"/>
      <c r="E1239" s="350"/>
      <c r="F1239" s="352"/>
      <c r="G1239" s="344"/>
      <c r="H1239" s="345"/>
      <c r="I1239" s="344"/>
      <c r="J1239" s="345"/>
      <c r="K1239" s="37"/>
      <c r="L1239" s="37"/>
      <c r="M1239" s="40"/>
      <c r="N1239" s="38"/>
      <c r="O1239" s="39"/>
      <c r="P1239" s="345"/>
      <c r="Q1239" s="345"/>
      <c r="R1239" s="345"/>
      <c r="S1239" s="345"/>
      <c r="T1239" s="340"/>
      <c r="W1239" s="541"/>
    </row>
    <row r="1240" spans="1:23" ht="12.75" customHeight="1">
      <c r="A1240" s="347"/>
      <c r="B1240" s="348"/>
      <c r="C1240" s="349"/>
      <c r="D1240" s="347"/>
      <c r="E1240" s="350"/>
      <c r="F1240" s="353"/>
      <c r="G1240" s="344"/>
      <c r="H1240" s="345"/>
      <c r="I1240" s="344"/>
      <c r="J1240" s="345"/>
      <c r="K1240" s="37"/>
      <c r="L1240" s="37"/>
      <c r="M1240" s="37"/>
      <c r="N1240" s="38"/>
      <c r="O1240" s="39"/>
      <c r="P1240" s="345"/>
      <c r="Q1240" s="345"/>
      <c r="R1240" s="345"/>
      <c r="S1240" s="345"/>
      <c r="T1240" s="340"/>
      <c r="W1240" s="541"/>
    </row>
    <row r="1241" spans="1:23" ht="12.75" customHeight="1">
      <c r="A1241" s="280"/>
      <c r="B1241" s="230"/>
      <c r="C1241" s="284" t="s">
        <v>66</v>
      </c>
      <c r="D1241" s="280"/>
      <c r="E1241" s="286"/>
      <c r="F1241" s="231">
        <f t="shared" ref="F1241" si="2101">H1241+J1241+R1241</f>
        <v>0</v>
      </c>
      <c r="G1241" s="232"/>
      <c r="H1241" s="292">
        <f t="shared" ref="H1241" si="2102">G1241*$P$16/1000</f>
        <v>0</v>
      </c>
      <c r="I1241" s="232"/>
      <c r="J1241" s="292">
        <f t="shared" ref="J1241" si="2103">I1241*$P$17/1000</f>
        <v>0</v>
      </c>
      <c r="K1241" s="22"/>
      <c r="L1241" s="22"/>
      <c r="M1241" s="22"/>
      <c r="N1241" s="34"/>
      <c r="O1241" s="20">
        <f t="shared" si="2012"/>
        <v>0</v>
      </c>
      <c r="P1241" s="292">
        <f t="shared" ref="P1241" si="2104">E1241*F1241</f>
        <v>0</v>
      </c>
      <c r="Q1241" s="292">
        <f t="shared" ref="Q1241" si="2105">SUM(O1241:O1244)</f>
        <v>0</v>
      </c>
      <c r="R1241" s="292">
        <f t="shared" ref="R1241" si="2106">Q1241*1.02*1.05*$R$22</f>
        <v>0</v>
      </c>
      <c r="S1241" s="228">
        <f t="shared" ref="S1241" si="2107">F1241*$S$25</f>
        <v>0</v>
      </c>
      <c r="T1241" s="228">
        <f t="shared" ref="T1241" si="2108">S1241*E1241</f>
        <v>0</v>
      </c>
      <c r="W1241" s="541"/>
    </row>
    <row r="1242" spans="1:23" ht="12.75" customHeight="1">
      <c r="A1242" s="280"/>
      <c r="B1242" s="230"/>
      <c r="C1242" s="284"/>
      <c r="D1242" s="280"/>
      <c r="E1242" s="286"/>
      <c r="F1242" s="231"/>
      <c r="G1242" s="232"/>
      <c r="H1242" s="292"/>
      <c r="I1242" s="232"/>
      <c r="J1242" s="292"/>
      <c r="K1242" s="22"/>
      <c r="L1242" s="22"/>
      <c r="M1242" s="22"/>
      <c r="N1242" s="34"/>
      <c r="O1242" s="20">
        <f t="shared" si="2012"/>
        <v>0</v>
      </c>
      <c r="P1242" s="292"/>
      <c r="Q1242" s="292"/>
      <c r="R1242" s="292"/>
      <c r="S1242" s="228"/>
      <c r="T1242" s="228"/>
      <c r="W1242" s="541"/>
    </row>
    <row r="1243" spans="1:23" ht="12.75" customHeight="1">
      <c r="A1243" s="280"/>
      <c r="B1243" s="230"/>
      <c r="C1243" s="284"/>
      <c r="D1243" s="280"/>
      <c r="E1243" s="286"/>
      <c r="F1243" s="231"/>
      <c r="G1243" s="232"/>
      <c r="H1243" s="292"/>
      <c r="I1243" s="232"/>
      <c r="J1243" s="292"/>
      <c r="K1243" s="22"/>
      <c r="L1243" s="22"/>
      <c r="M1243" s="23"/>
      <c r="N1243" s="24"/>
      <c r="O1243" s="20">
        <f t="shared" si="2012"/>
        <v>0</v>
      </c>
      <c r="P1243" s="292"/>
      <c r="Q1243" s="292"/>
      <c r="R1243" s="292"/>
      <c r="S1243" s="228"/>
      <c r="T1243" s="228"/>
      <c r="W1243" s="541"/>
    </row>
    <row r="1244" spans="1:23" ht="12.75" customHeight="1">
      <c r="A1244" s="280"/>
      <c r="B1244" s="230"/>
      <c r="C1244" s="284"/>
      <c r="D1244" s="280"/>
      <c r="E1244" s="286"/>
      <c r="F1244" s="231"/>
      <c r="G1244" s="232"/>
      <c r="H1244" s="292"/>
      <c r="I1244" s="232"/>
      <c r="J1244" s="292"/>
      <c r="K1244" s="22"/>
      <c r="L1244" s="22"/>
      <c r="M1244" s="22"/>
      <c r="N1244" s="34"/>
      <c r="O1244" s="20">
        <f t="shared" si="2012"/>
        <v>0</v>
      </c>
      <c r="P1244" s="292"/>
      <c r="Q1244" s="292"/>
      <c r="R1244" s="292"/>
      <c r="S1244" s="228"/>
      <c r="T1244" s="228"/>
      <c r="W1244" s="541"/>
    </row>
    <row r="1245" spans="1:23" ht="12.75" customHeight="1">
      <c r="A1245" s="280">
        <v>1</v>
      </c>
      <c r="B1245" s="230" t="s">
        <v>46</v>
      </c>
      <c r="C1245" s="230" t="s">
        <v>63</v>
      </c>
      <c r="D1245" s="280" t="s">
        <v>39</v>
      </c>
      <c r="E1245" s="286">
        <v>1.575</v>
      </c>
      <c r="F1245" s="231">
        <f t="shared" ref="F1245" si="2109">H1245+J1245+R1245</f>
        <v>8.7979468843199999</v>
      </c>
      <c r="G1245" s="232">
        <v>0.11</v>
      </c>
      <c r="H1245" s="292">
        <f t="shared" ref="H1245" si="2110">G1245*$P$16/1000</f>
        <v>0.18945300000000001</v>
      </c>
      <c r="I1245" s="283">
        <v>0.76</v>
      </c>
      <c r="J1245" s="292">
        <f t="shared" ref="J1245" si="2111">I1245*$P$17/1000</f>
        <v>1.6749791999999999</v>
      </c>
      <c r="K1245" s="22" t="s">
        <v>49</v>
      </c>
      <c r="L1245" s="22" t="s">
        <v>44</v>
      </c>
      <c r="M1245" s="22">
        <v>1.26</v>
      </c>
      <c r="N1245" s="34">
        <v>4.8600000000000003</v>
      </c>
      <c r="O1245" s="20">
        <f t="shared" si="2012"/>
        <v>6.1236000000000006</v>
      </c>
      <c r="P1245" s="292">
        <f t="shared" ref="P1245" si="2112">E1245*F1245</f>
        <v>13.856766342803999</v>
      </c>
      <c r="Q1245" s="292">
        <f t="shared" ref="Q1245" si="2113">SUM(O1245:O1248)</f>
        <v>6.1236000000000006</v>
      </c>
      <c r="R1245" s="292">
        <f t="shared" ref="R1245" si="2114">Q1245*1.02*1.05*$R$22</f>
        <v>6.9335146843200004</v>
      </c>
      <c r="S1245" s="228">
        <f t="shared" ref="S1245" si="2115">F1245*$S$25</f>
        <v>10.257072267147302</v>
      </c>
      <c r="T1245" s="228">
        <f t="shared" ref="T1245" si="2116">S1245*E1245</f>
        <v>16.154888820757002</v>
      </c>
      <c r="W1245" s="541">
        <v>16.154888820757002</v>
      </c>
    </row>
    <row r="1246" spans="1:23" ht="12.75" customHeight="1">
      <c r="A1246" s="280"/>
      <c r="B1246" s="230"/>
      <c r="C1246" s="230"/>
      <c r="D1246" s="280"/>
      <c r="E1246" s="286"/>
      <c r="F1246" s="231"/>
      <c r="G1246" s="232"/>
      <c r="H1246" s="292"/>
      <c r="I1246" s="283"/>
      <c r="J1246" s="292"/>
      <c r="K1246" s="22"/>
      <c r="L1246" s="22"/>
      <c r="M1246" s="22"/>
      <c r="N1246" s="34"/>
      <c r="O1246" s="20">
        <f t="shared" si="2012"/>
        <v>0</v>
      </c>
      <c r="P1246" s="292"/>
      <c r="Q1246" s="292"/>
      <c r="R1246" s="292"/>
      <c r="S1246" s="228"/>
      <c r="T1246" s="228"/>
      <c r="W1246" s="541"/>
    </row>
    <row r="1247" spans="1:23" ht="12.75" customHeight="1">
      <c r="A1247" s="280"/>
      <c r="B1247" s="230"/>
      <c r="C1247" s="230"/>
      <c r="D1247" s="280"/>
      <c r="E1247" s="286"/>
      <c r="F1247" s="231"/>
      <c r="G1247" s="232"/>
      <c r="H1247" s="292"/>
      <c r="I1247" s="283"/>
      <c r="J1247" s="292"/>
      <c r="K1247" s="22"/>
      <c r="L1247" s="22"/>
      <c r="M1247" s="23"/>
      <c r="N1247" s="34"/>
      <c r="O1247" s="20">
        <f t="shared" si="2012"/>
        <v>0</v>
      </c>
      <c r="P1247" s="292"/>
      <c r="Q1247" s="292"/>
      <c r="R1247" s="292"/>
      <c r="S1247" s="228"/>
      <c r="T1247" s="228"/>
      <c r="W1247" s="541"/>
    </row>
    <row r="1248" spans="1:23" ht="12.75" customHeight="1">
      <c r="A1248" s="280"/>
      <c r="B1248" s="230"/>
      <c r="C1248" s="230"/>
      <c r="D1248" s="280"/>
      <c r="E1248" s="286"/>
      <c r="F1248" s="231"/>
      <c r="G1248" s="232"/>
      <c r="H1248" s="292"/>
      <c r="I1248" s="283"/>
      <c r="J1248" s="292"/>
      <c r="K1248" s="22"/>
      <c r="L1248" s="22"/>
      <c r="M1248" s="22"/>
      <c r="N1248" s="34"/>
      <c r="O1248" s="20">
        <f t="shared" si="2012"/>
        <v>0</v>
      </c>
      <c r="P1248" s="292"/>
      <c r="Q1248" s="292"/>
      <c r="R1248" s="292"/>
      <c r="S1248" s="228"/>
      <c r="T1248" s="228"/>
      <c r="W1248" s="541"/>
    </row>
    <row r="1249" spans="1:23" ht="12.75" customHeight="1">
      <c r="A1249" s="280">
        <v>2</v>
      </c>
      <c r="B1249" s="230" t="s">
        <v>47</v>
      </c>
      <c r="C1249" s="230" t="s">
        <v>67</v>
      </c>
      <c r="D1249" s="280" t="s">
        <v>39</v>
      </c>
      <c r="E1249" s="231">
        <v>1.26</v>
      </c>
      <c r="F1249" s="231">
        <f t="shared" ref="F1249" si="2117">H1249+J1249+R1249</f>
        <v>14.9721901006524</v>
      </c>
      <c r="G1249" s="232">
        <v>7.0000000000000007E-2</v>
      </c>
      <c r="H1249" s="292">
        <f t="shared" ref="H1249" si="2118">G1249*$P$16/1000</f>
        <v>0.120561</v>
      </c>
      <c r="I1249" s="232">
        <v>0.21</v>
      </c>
      <c r="J1249" s="292">
        <f t="shared" ref="J1249" si="2119">I1249*$P$17/1000</f>
        <v>0.46282319999999999</v>
      </c>
      <c r="K1249" s="22" t="s">
        <v>50</v>
      </c>
      <c r="L1249" s="22" t="s">
        <v>44</v>
      </c>
      <c r="M1249" s="22">
        <v>1.3640000000000001</v>
      </c>
      <c r="N1249" s="24">
        <v>1.6830000000000001</v>
      </c>
      <c r="O1249" s="20">
        <f t="shared" si="2012"/>
        <v>2.2956120000000002</v>
      </c>
      <c r="P1249" s="292">
        <f t="shared" ref="P1249" si="2120">E1249*F1249</f>
        <v>18.864959526822023</v>
      </c>
      <c r="Q1249" s="292">
        <f t="shared" ref="Q1249" si="2121">SUM(O1249:O1252)</f>
        <v>12.708027</v>
      </c>
      <c r="R1249" s="292">
        <f t="shared" ref="R1249" si="2122">Q1249*1.02*1.05*$R$22</f>
        <v>14.3888059006524</v>
      </c>
      <c r="S1249" s="228">
        <f t="shared" ref="S1249" si="2123">F1249*$S$25</f>
        <v>17.45530382020813</v>
      </c>
      <c r="T1249" s="228">
        <f t="shared" ref="T1249" si="2124">S1249*E1249</f>
        <v>21.993682813462243</v>
      </c>
      <c r="W1249" s="541">
        <v>21.993682813462243</v>
      </c>
    </row>
    <row r="1250" spans="1:23" ht="12.75" customHeight="1">
      <c r="A1250" s="280"/>
      <c r="B1250" s="230"/>
      <c r="C1250" s="230"/>
      <c r="D1250" s="280"/>
      <c r="E1250" s="231"/>
      <c r="F1250" s="231"/>
      <c r="G1250" s="232"/>
      <c r="H1250" s="292"/>
      <c r="I1250" s="232"/>
      <c r="J1250" s="292"/>
      <c r="K1250" s="22"/>
      <c r="L1250" s="22"/>
      <c r="M1250" s="22"/>
      <c r="N1250" s="34"/>
      <c r="O1250" s="20">
        <f t="shared" si="2012"/>
        <v>0</v>
      </c>
      <c r="P1250" s="292"/>
      <c r="Q1250" s="292"/>
      <c r="R1250" s="292"/>
      <c r="S1250" s="228"/>
      <c r="T1250" s="228"/>
      <c r="W1250" s="541"/>
    </row>
    <row r="1251" spans="1:23" ht="12.75" customHeight="1">
      <c r="A1251" s="280"/>
      <c r="B1251" s="230"/>
      <c r="C1251" s="230"/>
      <c r="D1251" s="280"/>
      <c r="E1251" s="231"/>
      <c r="F1251" s="231"/>
      <c r="G1251" s="232"/>
      <c r="H1251" s="292"/>
      <c r="I1251" s="232"/>
      <c r="J1251" s="292"/>
      <c r="K1251" s="22" t="s">
        <v>51</v>
      </c>
      <c r="L1251" s="22" t="s">
        <v>32</v>
      </c>
      <c r="M1251" s="26">
        <v>0.255</v>
      </c>
      <c r="N1251" s="34">
        <v>40.832999999999998</v>
      </c>
      <c r="O1251" s="20">
        <f t="shared" si="2012"/>
        <v>10.412414999999999</v>
      </c>
      <c r="P1251" s="292"/>
      <c r="Q1251" s="292"/>
      <c r="R1251" s="292"/>
      <c r="S1251" s="228"/>
      <c r="T1251" s="228"/>
      <c r="W1251" s="541"/>
    </row>
    <row r="1252" spans="1:23" ht="12.75" customHeight="1">
      <c r="A1252" s="280"/>
      <c r="B1252" s="230"/>
      <c r="C1252" s="230"/>
      <c r="D1252" s="280"/>
      <c r="E1252" s="231"/>
      <c r="F1252" s="231"/>
      <c r="G1252" s="232"/>
      <c r="H1252" s="292"/>
      <c r="I1252" s="232"/>
      <c r="J1252" s="292"/>
      <c r="K1252" s="22"/>
      <c r="L1252" s="22"/>
      <c r="M1252" s="22"/>
      <c r="N1252" s="34"/>
      <c r="O1252" s="20">
        <f t="shared" si="2012"/>
        <v>0</v>
      </c>
      <c r="P1252" s="292"/>
      <c r="Q1252" s="292"/>
      <c r="R1252" s="292"/>
      <c r="S1252" s="228"/>
      <c r="T1252" s="228"/>
      <c r="W1252" s="541"/>
    </row>
    <row r="1253" spans="1:23" ht="12.75" customHeight="1">
      <c r="A1253" s="280">
        <v>3</v>
      </c>
      <c r="B1253" s="230" t="s">
        <v>48</v>
      </c>
      <c r="C1253" s="230" t="s">
        <v>142</v>
      </c>
      <c r="D1253" s="288" t="s">
        <v>27</v>
      </c>
      <c r="E1253" s="281">
        <v>31.5</v>
      </c>
      <c r="F1253" s="231">
        <f t="shared" ref="F1253" si="2125">H1253+J1253+R1253</f>
        <v>5.2734085573998</v>
      </c>
      <c r="G1253" s="232">
        <v>0.21199999999999999</v>
      </c>
      <c r="H1253" s="292">
        <f t="shared" ref="H1253" si="2126">G1253*$P$16/1000</f>
        <v>0.3651276</v>
      </c>
      <c r="I1253" s="232">
        <v>0.129</v>
      </c>
      <c r="J1253" s="292">
        <f t="shared" ref="J1253" si="2127">I1253*$P$17/1000</f>
        <v>0.28430568000000001</v>
      </c>
      <c r="K1253" s="22" t="s">
        <v>52</v>
      </c>
      <c r="L1253" s="22" t="s">
        <v>27</v>
      </c>
      <c r="M1253" s="22">
        <v>1</v>
      </c>
      <c r="N1253" s="34">
        <v>4.0830000000000002</v>
      </c>
      <c r="O1253" s="20">
        <f t="shared" si="2012"/>
        <v>4.0830000000000002</v>
      </c>
      <c r="P1253" s="292">
        <f t="shared" ref="P1253" si="2128">E1253*F1253</f>
        <v>166.11236955809369</v>
      </c>
      <c r="Q1253" s="292">
        <f t="shared" ref="Q1253" si="2129">SUM(O1253:O1256)</f>
        <v>4.0838415000000001</v>
      </c>
      <c r="R1253" s="292">
        <f t="shared" ref="R1253" si="2130">Q1253*1.02*1.05*$R$22</f>
        <v>4.6239752773997997</v>
      </c>
      <c r="S1253" s="228">
        <f t="shared" ref="S1253" si="2131">F1253*$S$25</f>
        <v>6.1479949104765916</v>
      </c>
      <c r="T1253" s="228">
        <f t="shared" ref="T1253" si="2132">S1253*E1253</f>
        <v>193.66183968001263</v>
      </c>
      <c r="W1253" s="541">
        <v>193.66183968001263</v>
      </c>
    </row>
    <row r="1254" spans="1:23" ht="12.75" customHeight="1">
      <c r="A1254" s="280"/>
      <c r="B1254" s="230"/>
      <c r="C1254" s="230"/>
      <c r="D1254" s="288"/>
      <c r="E1254" s="281"/>
      <c r="F1254" s="231"/>
      <c r="G1254" s="232"/>
      <c r="H1254" s="292"/>
      <c r="I1254" s="232"/>
      <c r="J1254" s="292"/>
      <c r="K1254" s="22"/>
      <c r="L1254" s="22"/>
      <c r="M1254" s="22"/>
      <c r="N1254" s="34"/>
      <c r="O1254" s="20">
        <f t="shared" si="2012"/>
        <v>0</v>
      </c>
      <c r="P1254" s="292"/>
      <c r="Q1254" s="292"/>
      <c r="R1254" s="292"/>
      <c r="S1254" s="228"/>
      <c r="T1254" s="228"/>
      <c r="W1254" s="541"/>
    </row>
    <row r="1255" spans="1:23" ht="12.75" customHeight="1">
      <c r="A1255" s="280"/>
      <c r="B1255" s="230"/>
      <c r="C1255" s="230"/>
      <c r="D1255" s="288"/>
      <c r="E1255" s="281"/>
      <c r="F1255" s="231"/>
      <c r="G1255" s="232"/>
      <c r="H1255" s="292"/>
      <c r="I1255" s="232"/>
      <c r="J1255" s="292"/>
      <c r="K1255" s="22" t="s">
        <v>50</v>
      </c>
      <c r="L1255" s="22" t="s">
        <v>44</v>
      </c>
      <c r="M1255" s="23">
        <v>5.0000000000000001E-4</v>
      </c>
      <c r="N1255" s="24">
        <v>1.6830000000000001</v>
      </c>
      <c r="O1255" s="20">
        <f t="shared" si="2012"/>
        <v>8.4150000000000002E-4</v>
      </c>
      <c r="P1255" s="292"/>
      <c r="Q1255" s="292"/>
      <c r="R1255" s="292"/>
      <c r="S1255" s="228"/>
      <c r="T1255" s="228"/>
      <c r="W1255" s="541"/>
    </row>
    <row r="1256" spans="1:23" ht="12.75" customHeight="1">
      <c r="A1256" s="280"/>
      <c r="B1256" s="230"/>
      <c r="C1256" s="230"/>
      <c r="D1256" s="288"/>
      <c r="E1256" s="281"/>
      <c r="F1256" s="231"/>
      <c r="G1256" s="232"/>
      <c r="H1256" s="292"/>
      <c r="I1256" s="232"/>
      <c r="J1256" s="292"/>
      <c r="K1256" s="22"/>
      <c r="L1256" s="22"/>
      <c r="M1256" s="22"/>
      <c r="N1256" s="34"/>
      <c r="O1256" s="20">
        <f t="shared" si="2012"/>
        <v>0</v>
      </c>
      <c r="P1256" s="292"/>
      <c r="Q1256" s="292"/>
      <c r="R1256" s="292"/>
      <c r="S1256" s="228"/>
      <c r="T1256" s="228"/>
      <c r="V1256" s="137" t="e">
        <f>#REF!+#REF!+#REF!</f>
        <v>#REF!</v>
      </c>
      <c r="W1256" s="541"/>
    </row>
    <row r="1257" spans="1:23" ht="12.75" customHeight="1">
      <c r="A1257" s="347"/>
      <c r="B1257" s="348"/>
      <c r="C1257" s="349" t="s">
        <v>458</v>
      </c>
      <c r="D1257" s="347"/>
      <c r="E1257" s="350"/>
      <c r="F1257" s="351"/>
      <c r="G1257" s="344"/>
      <c r="H1257" s="345"/>
      <c r="I1257" s="344"/>
      <c r="J1257" s="345"/>
      <c r="K1257" s="37"/>
      <c r="L1257" s="37"/>
      <c r="M1257" s="37"/>
      <c r="N1257" s="38"/>
      <c r="O1257" s="39"/>
      <c r="P1257" s="345"/>
      <c r="Q1257" s="345"/>
      <c r="R1257" s="345"/>
      <c r="S1257" s="345"/>
      <c r="T1257" s="346">
        <f>SUM(T1245:T1256)</f>
        <v>231.81041131423189</v>
      </c>
      <c r="V1257" s="137"/>
      <c r="W1257" s="541"/>
    </row>
    <row r="1258" spans="1:23" ht="12.75" customHeight="1">
      <c r="A1258" s="347"/>
      <c r="B1258" s="348"/>
      <c r="C1258" s="349"/>
      <c r="D1258" s="347"/>
      <c r="E1258" s="350"/>
      <c r="F1258" s="352"/>
      <c r="G1258" s="344"/>
      <c r="H1258" s="345"/>
      <c r="I1258" s="344"/>
      <c r="J1258" s="345"/>
      <c r="K1258" s="37"/>
      <c r="L1258" s="37"/>
      <c r="M1258" s="37"/>
      <c r="N1258" s="38"/>
      <c r="O1258" s="39"/>
      <c r="P1258" s="345"/>
      <c r="Q1258" s="345"/>
      <c r="R1258" s="345"/>
      <c r="S1258" s="345"/>
      <c r="T1258" s="346"/>
      <c r="V1258" s="137"/>
      <c r="W1258" s="541"/>
    </row>
    <row r="1259" spans="1:23" ht="12.75" customHeight="1">
      <c r="A1259" s="347"/>
      <c r="B1259" s="348"/>
      <c r="C1259" s="349"/>
      <c r="D1259" s="347"/>
      <c r="E1259" s="350"/>
      <c r="F1259" s="352"/>
      <c r="G1259" s="344"/>
      <c r="H1259" s="345"/>
      <c r="I1259" s="344"/>
      <c r="J1259" s="345"/>
      <c r="K1259" s="37"/>
      <c r="L1259" s="37"/>
      <c r="M1259" s="40"/>
      <c r="N1259" s="38"/>
      <c r="O1259" s="39"/>
      <c r="P1259" s="345"/>
      <c r="Q1259" s="345"/>
      <c r="R1259" s="345"/>
      <c r="S1259" s="345"/>
      <c r="T1259" s="346"/>
      <c r="V1259" s="137"/>
      <c r="W1259" s="541"/>
    </row>
    <row r="1260" spans="1:23" ht="12.75" customHeight="1">
      <c r="A1260" s="347"/>
      <c r="B1260" s="348"/>
      <c r="C1260" s="349"/>
      <c r="D1260" s="347"/>
      <c r="E1260" s="350"/>
      <c r="F1260" s="353"/>
      <c r="G1260" s="344"/>
      <c r="H1260" s="345"/>
      <c r="I1260" s="344"/>
      <c r="J1260" s="345"/>
      <c r="K1260" s="37"/>
      <c r="L1260" s="37"/>
      <c r="M1260" s="37"/>
      <c r="N1260" s="38"/>
      <c r="O1260" s="39"/>
      <c r="P1260" s="345"/>
      <c r="Q1260" s="345"/>
      <c r="R1260" s="345"/>
      <c r="S1260" s="345"/>
      <c r="T1260" s="346"/>
      <c r="V1260" s="137"/>
      <c r="W1260" s="541"/>
    </row>
    <row r="1261" spans="1:23" ht="12.75" customHeight="1">
      <c r="A1261" s="347"/>
      <c r="B1261" s="348"/>
      <c r="C1261" s="349" t="s">
        <v>459</v>
      </c>
      <c r="D1261" s="347"/>
      <c r="E1261" s="350"/>
      <c r="F1261" s="351"/>
      <c r="G1261" s="344"/>
      <c r="H1261" s="345"/>
      <c r="I1261" s="344"/>
      <c r="J1261" s="345"/>
      <c r="K1261" s="37"/>
      <c r="L1261" s="37"/>
      <c r="M1261" s="37"/>
      <c r="N1261" s="38"/>
      <c r="O1261" s="39"/>
      <c r="P1261" s="345"/>
      <c r="Q1261" s="345"/>
      <c r="R1261" s="345"/>
      <c r="S1261" s="345"/>
      <c r="T1261" s="340" t="e">
        <f>(T1257*100%)/'N46 Cav-Nax (Taron)'!T1113</f>
        <v>#REF!</v>
      </c>
      <c r="V1261" s="137"/>
      <c r="W1261" s="541"/>
    </row>
    <row r="1262" spans="1:23" ht="12.75" customHeight="1">
      <c r="A1262" s="347"/>
      <c r="B1262" s="348"/>
      <c r="C1262" s="349"/>
      <c r="D1262" s="347"/>
      <c r="E1262" s="350"/>
      <c r="F1262" s="352"/>
      <c r="G1262" s="344"/>
      <c r="H1262" s="345"/>
      <c r="I1262" s="344"/>
      <c r="J1262" s="345"/>
      <c r="K1262" s="37"/>
      <c r="L1262" s="37"/>
      <c r="M1262" s="37"/>
      <c r="N1262" s="38"/>
      <c r="O1262" s="39"/>
      <c r="P1262" s="345"/>
      <c r="Q1262" s="345"/>
      <c r="R1262" s="345"/>
      <c r="S1262" s="345"/>
      <c r="T1262" s="340"/>
      <c r="V1262" s="137"/>
      <c r="W1262" s="541"/>
    </row>
    <row r="1263" spans="1:23" ht="12.75" customHeight="1">
      <c r="A1263" s="347"/>
      <c r="B1263" s="348"/>
      <c r="C1263" s="349"/>
      <c r="D1263" s="347"/>
      <c r="E1263" s="350"/>
      <c r="F1263" s="352"/>
      <c r="G1263" s="344"/>
      <c r="H1263" s="345"/>
      <c r="I1263" s="344"/>
      <c r="J1263" s="345"/>
      <c r="K1263" s="37"/>
      <c r="L1263" s="37"/>
      <c r="M1263" s="40"/>
      <c r="N1263" s="38"/>
      <c r="O1263" s="39"/>
      <c r="P1263" s="345"/>
      <c r="Q1263" s="345"/>
      <c r="R1263" s="345"/>
      <c r="S1263" s="345"/>
      <c r="T1263" s="340"/>
      <c r="V1263" s="137"/>
      <c r="W1263" s="541"/>
    </row>
    <row r="1264" spans="1:23" ht="12.75" customHeight="1">
      <c r="A1264" s="347"/>
      <c r="B1264" s="348"/>
      <c r="C1264" s="349"/>
      <c r="D1264" s="347"/>
      <c r="E1264" s="350"/>
      <c r="F1264" s="353"/>
      <c r="G1264" s="344"/>
      <c r="H1264" s="345"/>
      <c r="I1264" s="344"/>
      <c r="J1264" s="345"/>
      <c r="K1264" s="37"/>
      <c r="L1264" s="37"/>
      <c r="M1264" s="37"/>
      <c r="N1264" s="38"/>
      <c r="O1264" s="39"/>
      <c r="P1264" s="345"/>
      <c r="Q1264" s="345"/>
      <c r="R1264" s="345"/>
      <c r="S1264" s="345"/>
      <c r="T1264" s="340"/>
      <c r="V1264" s="137"/>
      <c r="W1264" s="541"/>
    </row>
    <row r="1265" spans="1:23" ht="12.75" customHeight="1">
      <c r="A1265" s="51"/>
      <c r="B1265" s="52"/>
      <c r="C1265" s="341" t="s">
        <v>26</v>
      </c>
      <c r="D1265" s="342"/>
      <c r="E1265" s="343"/>
      <c r="F1265" s="53"/>
      <c r="G1265" s="54"/>
      <c r="H1265" s="55"/>
      <c r="I1265" s="54"/>
      <c r="J1265" s="55"/>
      <c r="K1265" s="56"/>
      <c r="L1265" s="56"/>
      <c r="M1265" s="56"/>
      <c r="N1265" s="51"/>
      <c r="O1265" s="57"/>
      <c r="P1265" s="55"/>
      <c r="Q1265" s="55"/>
      <c r="R1265" s="55"/>
      <c r="S1265" s="55"/>
      <c r="T1265" s="58" t="e">
        <f>'N46 Cav-Nax (Taron)'!T1113</f>
        <v>#REF!</v>
      </c>
      <c r="V1265" s="137">
        <f>1.133*1.015*1.0015</f>
        <v>1.1517199924999999</v>
      </c>
      <c r="W1265" s="541"/>
    </row>
    <row r="1266" spans="1:23" ht="12.75" customHeight="1">
      <c r="A1266" s="38"/>
      <c r="B1266" s="60"/>
      <c r="C1266" s="354" t="s">
        <v>86</v>
      </c>
      <c r="D1266" s="355"/>
      <c r="E1266" s="356"/>
      <c r="F1266" s="61"/>
      <c r="G1266" s="62"/>
      <c r="H1266" s="63"/>
      <c r="I1266" s="62"/>
      <c r="J1266" s="63"/>
      <c r="K1266" s="37"/>
      <c r="L1266" s="37"/>
      <c r="M1266" s="37"/>
      <c r="N1266" s="38"/>
      <c r="O1266" s="39"/>
      <c r="P1266" s="63"/>
      <c r="Q1266" s="63"/>
      <c r="R1266" s="63"/>
      <c r="S1266" s="63"/>
      <c r="T1266" s="64" t="e">
        <f>T1265*11%</f>
        <v>#REF!</v>
      </c>
      <c r="V1266" s="137" t="e">
        <f>V1265*V1256</f>
        <v>#REF!</v>
      </c>
      <c r="W1266" s="541"/>
    </row>
    <row r="1267" spans="1:23" ht="12.75" customHeight="1">
      <c r="A1267" s="38"/>
      <c r="B1267" s="60"/>
      <c r="C1267" s="354" t="s">
        <v>938</v>
      </c>
      <c r="D1267" s="355"/>
      <c r="E1267" s="356"/>
      <c r="F1267" s="61"/>
      <c r="G1267" s="62"/>
      <c r="H1267" s="63"/>
      <c r="I1267" s="62"/>
      <c r="J1267" s="63"/>
      <c r="K1267" s="37"/>
      <c r="L1267" s="37"/>
      <c r="M1267" s="37"/>
      <c r="N1267" s="38"/>
      <c r="O1267" s="39"/>
      <c r="P1267" s="63"/>
      <c r="Q1267" s="63"/>
      <c r="R1267" s="63"/>
      <c r="S1267" s="63"/>
      <c r="T1267" s="64" t="e">
        <f>V1256</f>
        <v>#REF!</v>
      </c>
      <c r="V1267" s="137"/>
      <c r="W1267" s="541"/>
    </row>
    <row r="1268" spans="1:23" ht="12.75" customHeight="1">
      <c r="A1268" s="51"/>
      <c r="B1268" s="52"/>
      <c r="C1268" s="341" t="s">
        <v>26</v>
      </c>
      <c r="D1268" s="342"/>
      <c r="E1268" s="343"/>
      <c r="F1268" s="53"/>
      <c r="G1268" s="54"/>
      <c r="H1268" s="55"/>
      <c r="I1268" s="54"/>
      <c r="J1268" s="55"/>
      <c r="K1268" s="56"/>
      <c r="L1268" s="56"/>
      <c r="M1268" s="56"/>
      <c r="N1268" s="51"/>
      <c r="O1268" s="57"/>
      <c r="P1268" s="55"/>
      <c r="Q1268" s="55"/>
      <c r="R1268" s="55"/>
      <c r="S1268" s="55"/>
      <c r="T1268" s="138" t="e">
        <f>SUM(T1265:T1267)</f>
        <v>#REF!</v>
      </c>
      <c r="V1268" s="137"/>
      <c r="W1268" s="541"/>
    </row>
    <row r="1269" spans="1:23" ht="12.75" customHeight="1">
      <c r="A1269" s="38"/>
      <c r="B1269" s="60"/>
      <c r="C1269" s="354" t="s">
        <v>87</v>
      </c>
      <c r="D1269" s="355"/>
      <c r="E1269" s="356"/>
      <c r="F1269" s="61"/>
      <c r="G1269" s="62"/>
      <c r="H1269" s="63"/>
      <c r="I1269" s="62"/>
      <c r="J1269" s="63"/>
      <c r="K1269" s="37"/>
      <c r="L1269" s="37"/>
      <c r="M1269" s="37"/>
      <c r="N1269" s="38"/>
      <c r="O1269" s="39"/>
      <c r="P1269" s="63"/>
      <c r="Q1269" s="63"/>
      <c r="R1269" s="63"/>
      <c r="S1269" s="63"/>
      <c r="T1269" s="64" t="e">
        <f>T1268*20%</f>
        <v>#REF!</v>
      </c>
      <c r="V1269" s="137" t="e">
        <f>(V1266*100%)/'N46 Cav-Nax (Taron)'!T1113</f>
        <v>#REF!</v>
      </c>
      <c r="W1269" s="541"/>
    </row>
    <row r="1270" spans="1:23" ht="12.75" customHeight="1">
      <c r="A1270" s="51"/>
      <c r="B1270" s="51"/>
      <c r="C1270" s="341" t="s">
        <v>26</v>
      </c>
      <c r="D1270" s="342"/>
      <c r="E1270" s="343"/>
      <c r="F1270" s="51"/>
      <c r="G1270" s="51"/>
      <c r="H1270" s="51"/>
      <c r="I1270" s="51"/>
      <c r="J1270" s="51"/>
      <c r="K1270" s="51"/>
      <c r="L1270" s="51"/>
      <c r="M1270" s="51"/>
      <c r="N1270" s="51"/>
      <c r="O1270" s="51"/>
      <c r="P1270" s="51"/>
      <c r="Q1270" s="51"/>
      <c r="R1270" s="51"/>
      <c r="S1270" s="51"/>
      <c r="T1270" s="139" t="e">
        <f>SUM(T1268:T1269)</f>
        <v>#REF!</v>
      </c>
      <c r="V1270" s="137"/>
      <c r="W1270" s="541"/>
    </row>
    <row r="1271" spans="1:23" ht="29.25" customHeight="1">
      <c r="A1271" s="140"/>
      <c r="B1271" s="142"/>
      <c r="C1271" s="550" t="s">
        <v>564</v>
      </c>
      <c r="D1271" s="551"/>
      <c r="E1271" s="552"/>
      <c r="F1271" s="143"/>
      <c r="G1271" s="144"/>
      <c r="H1271" s="145"/>
      <c r="I1271" s="144"/>
      <c r="J1271" s="145"/>
      <c r="K1271" s="146"/>
      <c r="L1271" s="146"/>
      <c r="M1271" s="146"/>
      <c r="N1271" s="140"/>
      <c r="O1271" s="147"/>
      <c r="P1271" s="145"/>
      <c r="Q1271" s="145"/>
      <c r="R1271" s="145"/>
      <c r="S1271" s="148"/>
      <c r="T1271" s="149" t="e">
        <f>(T1261+T1237+T1217+T1197+T1173+T1153+T1061+T933+T873+T817+T425+T381+T313+T265+T229+T181+T149+T45)-V1269</f>
        <v>#REF!</v>
      </c>
      <c r="V1271" s="137"/>
      <c r="W1271" s="541"/>
    </row>
    <row r="1272" spans="1:23" ht="12.75" customHeight="1">
      <c r="P1272" s="122"/>
      <c r="W1272" s="541"/>
    </row>
    <row r="1273" spans="1:23" ht="12.75" customHeight="1">
      <c r="B1273" s="123"/>
      <c r="C1273" s="123"/>
      <c r="D1273" s="123"/>
      <c r="E1273" s="123"/>
      <c r="F1273" s="123"/>
      <c r="G1273" s="123"/>
      <c r="H1273" s="263" t="s">
        <v>172</v>
      </c>
      <c r="I1273" s="263"/>
      <c r="J1273" s="263"/>
      <c r="K1273" s="263"/>
      <c r="L1273" s="263"/>
      <c r="M1273" s="263"/>
      <c r="N1273" s="263"/>
      <c r="O1273" s="263"/>
      <c r="P1273" s="263"/>
      <c r="Q1273" s="263"/>
      <c r="R1273" s="123"/>
      <c r="S1273" s="123"/>
      <c r="T1273" s="123"/>
    </row>
    <row r="1274" spans="1:23" ht="12.75" customHeight="1"/>
    <row r="1275" spans="1:23" ht="12.75" customHeight="1"/>
    <row r="1276" spans="1:23" ht="12.75" customHeight="1"/>
    <row r="1277" spans="1:23" ht="12.75" customHeight="1">
      <c r="A1277" s="123"/>
    </row>
    <row r="1278" spans="1:23" ht="12.75" customHeight="1"/>
    <row r="1279" spans="1:23" ht="12.75" customHeight="1"/>
    <row r="1280" spans="1:23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2" ht="3" customHeight="1"/>
    <row r="1313" spans="1:20" ht="12.75" customHeight="1"/>
    <row r="1314" spans="1:20" ht="3.75" customHeight="1"/>
    <row r="1316" spans="1:20" ht="3" customHeight="1"/>
    <row r="1317" spans="1:20" ht="12.75" customHeight="1"/>
    <row r="1318" spans="1:20" ht="3.75" customHeight="1"/>
    <row r="1321" spans="1:20" s="123" customFormat="1">
      <c r="A1321" s="41"/>
      <c r="B1321" s="41"/>
      <c r="C1321" s="41"/>
      <c r="D1321" s="41"/>
      <c r="E1321" s="41"/>
      <c r="F1321" s="41"/>
      <c r="G1321" s="41"/>
      <c r="H1321" s="41"/>
      <c r="I1321" s="41"/>
      <c r="J1321" s="41"/>
      <c r="K1321" s="41"/>
      <c r="L1321" s="41"/>
      <c r="M1321" s="41"/>
      <c r="N1321" s="41"/>
      <c r="O1321" s="41"/>
      <c r="P1321" s="41"/>
      <c r="Q1321" s="41"/>
      <c r="R1321" s="41"/>
      <c r="S1321" s="41"/>
      <c r="T1321" s="41"/>
    </row>
  </sheetData>
  <mergeCells count="4994">
    <mergeCell ref="W1253:W1256"/>
    <mergeCell ref="W1257:W1260"/>
    <mergeCell ref="W1261:W1264"/>
    <mergeCell ref="W1265:W1268"/>
    <mergeCell ref="W1269:W1272"/>
    <mergeCell ref="W1229:W1232"/>
    <mergeCell ref="W1233:W1236"/>
    <mergeCell ref="W1237:W1240"/>
    <mergeCell ref="W1241:W1244"/>
    <mergeCell ref="W1245:W1248"/>
    <mergeCell ref="W1249:W1252"/>
    <mergeCell ref="W1205:W1208"/>
    <mergeCell ref="W1209:W1212"/>
    <mergeCell ref="W1213:W1216"/>
    <mergeCell ref="W1217:W1220"/>
    <mergeCell ref="W1221:W1224"/>
    <mergeCell ref="W1225:W1228"/>
    <mergeCell ref="W1181:W1184"/>
    <mergeCell ref="W1185:W1188"/>
    <mergeCell ref="W1189:W1192"/>
    <mergeCell ref="W1193:W1196"/>
    <mergeCell ref="W1197:W1200"/>
    <mergeCell ref="W1201:W1204"/>
    <mergeCell ref="W1157:W1160"/>
    <mergeCell ref="W1161:W1164"/>
    <mergeCell ref="W1165:W1168"/>
    <mergeCell ref="W1169:W1172"/>
    <mergeCell ref="W1173:W1176"/>
    <mergeCell ref="W1177:W1180"/>
    <mergeCell ref="W1133:W1136"/>
    <mergeCell ref="W1137:W1140"/>
    <mergeCell ref="W1141:W1144"/>
    <mergeCell ref="W1145:W1148"/>
    <mergeCell ref="W1149:W1152"/>
    <mergeCell ref="W1153:W1156"/>
    <mergeCell ref="W1109:W1112"/>
    <mergeCell ref="W1113:W1116"/>
    <mergeCell ref="W1117:W1120"/>
    <mergeCell ref="W1121:W1124"/>
    <mergeCell ref="W1125:W1128"/>
    <mergeCell ref="W1129:W1132"/>
    <mergeCell ref="W1085:W1088"/>
    <mergeCell ref="W1089:W1092"/>
    <mergeCell ref="W1093:W1096"/>
    <mergeCell ref="W1097:W1100"/>
    <mergeCell ref="W1101:W1104"/>
    <mergeCell ref="W1105:W1108"/>
    <mergeCell ref="W1061:W1064"/>
    <mergeCell ref="W1065:W1068"/>
    <mergeCell ref="W1069:W1072"/>
    <mergeCell ref="W1073:W1076"/>
    <mergeCell ref="W1077:W1080"/>
    <mergeCell ref="W1081:W1084"/>
    <mergeCell ref="W1037:W1040"/>
    <mergeCell ref="W1041:W1044"/>
    <mergeCell ref="W1045:W1048"/>
    <mergeCell ref="W1049:W1052"/>
    <mergeCell ref="W1053:W1056"/>
    <mergeCell ref="W1057:W1060"/>
    <mergeCell ref="W1013:W1016"/>
    <mergeCell ref="W1017:W1020"/>
    <mergeCell ref="W1021:W1024"/>
    <mergeCell ref="W1025:W1028"/>
    <mergeCell ref="W1029:W1032"/>
    <mergeCell ref="W1033:W1036"/>
    <mergeCell ref="W989:W992"/>
    <mergeCell ref="W993:W996"/>
    <mergeCell ref="W997:W1000"/>
    <mergeCell ref="W1001:W1004"/>
    <mergeCell ref="W1005:W1008"/>
    <mergeCell ref="W1009:W1012"/>
    <mergeCell ref="W965:W968"/>
    <mergeCell ref="W969:W972"/>
    <mergeCell ref="W973:W976"/>
    <mergeCell ref="W977:W980"/>
    <mergeCell ref="W981:W984"/>
    <mergeCell ref="W985:W988"/>
    <mergeCell ref="W941:W944"/>
    <mergeCell ref="W945:W948"/>
    <mergeCell ref="W949:W952"/>
    <mergeCell ref="W953:W956"/>
    <mergeCell ref="W957:W960"/>
    <mergeCell ref="W961:W964"/>
    <mergeCell ref="W917:W920"/>
    <mergeCell ref="W921:W924"/>
    <mergeCell ref="W925:W928"/>
    <mergeCell ref="W929:W932"/>
    <mergeCell ref="W933:W936"/>
    <mergeCell ref="W937:W940"/>
    <mergeCell ref="W893:W896"/>
    <mergeCell ref="W897:W900"/>
    <mergeCell ref="W901:W904"/>
    <mergeCell ref="W905:W908"/>
    <mergeCell ref="W909:W912"/>
    <mergeCell ref="W913:W916"/>
    <mergeCell ref="W869:W872"/>
    <mergeCell ref="W873:W876"/>
    <mergeCell ref="W877:W880"/>
    <mergeCell ref="W881:W884"/>
    <mergeCell ref="W885:W888"/>
    <mergeCell ref="W889:W892"/>
    <mergeCell ref="W845:W848"/>
    <mergeCell ref="W849:W852"/>
    <mergeCell ref="W853:W856"/>
    <mergeCell ref="W857:W860"/>
    <mergeCell ref="W861:W864"/>
    <mergeCell ref="W865:W868"/>
    <mergeCell ref="W821:W824"/>
    <mergeCell ref="W825:W828"/>
    <mergeCell ref="W829:W832"/>
    <mergeCell ref="W833:W836"/>
    <mergeCell ref="W837:W840"/>
    <mergeCell ref="W841:W844"/>
    <mergeCell ref="W797:W800"/>
    <mergeCell ref="W801:W804"/>
    <mergeCell ref="W805:W808"/>
    <mergeCell ref="W809:W812"/>
    <mergeCell ref="W813:W816"/>
    <mergeCell ref="W817:W820"/>
    <mergeCell ref="W773:W776"/>
    <mergeCell ref="W777:W780"/>
    <mergeCell ref="W781:W784"/>
    <mergeCell ref="W785:W788"/>
    <mergeCell ref="W789:W792"/>
    <mergeCell ref="W793:W796"/>
    <mergeCell ref="W749:W752"/>
    <mergeCell ref="W753:W756"/>
    <mergeCell ref="W757:W760"/>
    <mergeCell ref="W761:W764"/>
    <mergeCell ref="W765:W768"/>
    <mergeCell ref="W769:W772"/>
    <mergeCell ref="W725:W728"/>
    <mergeCell ref="W729:W732"/>
    <mergeCell ref="W733:W736"/>
    <mergeCell ref="W737:W740"/>
    <mergeCell ref="W741:W744"/>
    <mergeCell ref="W745:W748"/>
    <mergeCell ref="W701:W704"/>
    <mergeCell ref="W705:W708"/>
    <mergeCell ref="W709:W712"/>
    <mergeCell ref="W713:W716"/>
    <mergeCell ref="W717:W720"/>
    <mergeCell ref="W721:W724"/>
    <mergeCell ref="W677:W680"/>
    <mergeCell ref="W681:W684"/>
    <mergeCell ref="W685:W688"/>
    <mergeCell ref="W689:W692"/>
    <mergeCell ref="W693:W696"/>
    <mergeCell ref="W697:W700"/>
    <mergeCell ref="W653:W656"/>
    <mergeCell ref="W657:W660"/>
    <mergeCell ref="W661:W664"/>
    <mergeCell ref="W665:W668"/>
    <mergeCell ref="W669:W672"/>
    <mergeCell ref="W673:W676"/>
    <mergeCell ref="W629:W632"/>
    <mergeCell ref="W633:W636"/>
    <mergeCell ref="W637:W640"/>
    <mergeCell ref="W641:W644"/>
    <mergeCell ref="W645:W648"/>
    <mergeCell ref="W649:W652"/>
    <mergeCell ref="W605:W608"/>
    <mergeCell ref="W609:W612"/>
    <mergeCell ref="W613:W616"/>
    <mergeCell ref="W617:W620"/>
    <mergeCell ref="W621:W624"/>
    <mergeCell ref="W625:W628"/>
    <mergeCell ref="W581:W584"/>
    <mergeCell ref="W585:W588"/>
    <mergeCell ref="W589:W592"/>
    <mergeCell ref="W593:W596"/>
    <mergeCell ref="W597:W600"/>
    <mergeCell ref="W601:W604"/>
    <mergeCell ref="W557:W560"/>
    <mergeCell ref="W561:W564"/>
    <mergeCell ref="W565:W568"/>
    <mergeCell ref="W569:W572"/>
    <mergeCell ref="W573:W576"/>
    <mergeCell ref="W577:W580"/>
    <mergeCell ref="W533:W536"/>
    <mergeCell ref="W537:W540"/>
    <mergeCell ref="W541:W544"/>
    <mergeCell ref="W545:W548"/>
    <mergeCell ref="W549:W552"/>
    <mergeCell ref="W553:W556"/>
    <mergeCell ref="W509:W512"/>
    <mergeCell ref="W513:W516"/>
    <mergeCell ref="W517:W520"/>
    <mergeCell ref="W521:W524"/>
    <mergeCell ref="W525:W528"/>
    <mergeCell ref="W529:W532"/>
    <mergeCell ref="W485:W488"/>
    <mergeCell ref="W489:W492"/>
    <mergeCell ref="W493:W496"/>
    <mergeCell ref="W497:W500"/>
    <mergeCell ref="W501:W504"/>
    <mergeCell ref="W505:W508"/>
    <mergeCell ref="W461:W464"/>
    <mergeCell ref="W465:W468"/>
    <mergeCell ref="W469:W472"/>
    <mergeCell ref="W473:W476"/>
    <mergeCell ref="W477:W480"/>
    <mergeCell ref="W481:W484"/>
    <mergeCell ref="W437:W440"/>
    <mergeCell ref="W441:W444"/>
    <mergeCell ref="W445:W448"/>
    <mergeCell ref="W449:W452"/>
    <mergeCell ref="W453:W456"/>
    <mergeCell ref="W457:W460"/>
    <mergeCell ref="W413:W416"/>
    <mergeCell ref="W417:W420"/>
    <mergeCell ref="W421:W424"/>
    <mergeCell ref="W425:W428"/>
    <mergeCell ref="W429:W432"/>
    <mergeCell ref="W433:W436"/>
    <mergeCell ref="W389:W392"/>
    <mergeCell ref="W393:W396"/>
    <mergeCell ref="W397:W400"/>
    <mergeCell ref="W401:W404"/>
    <mergeCell ref="W405:W408"/>
    <mergeCell ref="W409:W412"/>
    <mergeCell ref="W365:W368"/>
    <mergeCell ref="W369:W372"/>
    <mergeCell ref="W373:W376"/>
    <mergeCell ref="W377:W380"/>
    <mergeCell ref="W381:W384"/>
    <mergeCell ref="W385:W388"/>
    <mergeCell ref="W341:W344"/>
    <mergeCell ref="W345:W348"/>
    <mergeCell ref="W349:W352"/>
    <mergeCell ref="W353:W356"/>
    <mergeCell ref="W357:W360"/>
    <mergeCell ref="W361:W364"/>
    <mergeCell ref="W317:W320"/>
    <mergeCell ref="W321:W324"/>
    <mergeCell ref="W325:W328"/>
    <mergeCell ref="W329:W332"/>
    <mergeCell ref="W333:W336"/>
    <mergeCell ref="W337:W340"/>
    <mergeCell ref="W293:W296"/>
    <mergeCell ref="W297:W300"/>
    <mergeCell ref="W301:W304"/>
    <mergeCell ref="W305:W308"/>
    <mergeCell ref="W309:W312"/>
    <mergeCell ref="W313:W316"/>
    <mergeCell ref="W269:W272"/>
    <mergeCell ref="W273:W276"/>
    <mergeCell ref="W277:W280"/>
    <mergeCell ref="W281:W284"/>
    <mergeCell ref="W285:W288"/>
    <mergeCell ref="W289:W292"/>
    <mergeCell ref="W245:W248"/>
    <mergeCell ref="W249:W252"/>
    <mergeCell ref="W253:W256"/>
    <mergeCell ref="W257:W260"/>
    <mergeCell ref="W261:W264"/>
    <mergeCell ref="W265:W268"/>
    <mergeCell ref="W221:W224"/>
    <mergeCell ref="W225:W228"/>
    <mergeCell ref="W229:W232"/>
    <mergeCell ref="W233:W236"/>
    <mergeCell ref="W237:W240"/>
    <mergeCell ref="W241:W244"/>
    <mergeCell ref="W197:W200"/>
    <mergeCell ref="W201:W204"/>
    <mergeCell ref="W205:W208"/>
    <mergeCell ref="W209:W212"/>
    <mergeCell ref="W213:W216"/>
    <mergeCell ref="W217:W220"/>
    <mergeCell ref="W173:W176"/>
    <mergeCell ref="W177:W180"/>
    <mergeCell ref="W181:W184"/>
    <mergeCell ref="W185:W188"/>
    <mergeCell ref="W189:W192"/>
    <mergeCell ref="W193:W196"/>
    <mergeCell ref="W149:W152"/>
    <mergeCell ref="W153:W156"/>
    <mergeCell ref="W157:W160"/>
    <mergeCell ref="W161:W164"/>
    <mergeCell ref="W165:W168"/>
    <mergeCell ref="W169:W172"/>
    <mergeCell ref="W125:W128"/>
    <mergeCell ref="W129:W132"/>
    <mergeCell ref="W133:W136"/>
    <mergeCell ref="W137:W140"/>
    <mergeCell ref="W141:W144"/>
    <mergeCell ref="W145:W148"/>
    <mergeCell ref="W101:W104"/>
    <mergeCell ref="W105:W108"/>
    <mergeCell ref="W109:W112"/>
    <mergeCell ref="W113:W116"/>
    <mergeCell ref="W117:W120"/>
    <mergeCell ref="W121:W124"/>
    <mergeCell ref="W77:W80"/>
    <mergeCell ref="W81:W84"/>
    <mergeCell ref="W85:W88"/>
    <mergeCell ref="W89:W92"/>
    <mergeCell ref="W93:W96"/>
    <mergeCell ref="W97:W100"/>
    <mergeCell ref="W53:W56"/>
    <mergeCell ref="W57:W60"/>
    <mergeCell ref="W61:W64"/>
    <mergeCell ref="W65:W68"/>
    <mergeCell ref="W69:W72"/>
    <mergeCell ref="W73:W76"/>
    <mergeCell ref="R1261:R1264"/>
    <mergeCell ref="S1261:S1264"/>
    <mergeCell ref="T1261:T1264"/>
    <mergeCell ref="C1271:E1271"/>
    <mergeCell ref="W29:W32"/>
    <mergeCell ref="W33:W36"/>
    <mergeCell ref="W37:W40"/>
    <mergeCell ref="W41:W44"/>
    <mergeCell ref="W45:W48"/>
    <mergeCell ref="W49:W52"/>
    <mergeCell ref="G1261:G1264"/>
    <mergeCell ref="H1261:H1264"/>
    <mergeCell ref="I1261:I1264"/>
    <mergeCell ref="J1261:J1264"/>
    <mergeCell ref="P1261:P1264"/>
    <mergeCell ref="Q1261:Q1264"/>
    <mergeCell ref="Q1257:Q1260"/>
    <mergeCell ref="R1257:R1260"/>
    <mergeCell ref="S1257:S1260"/>
    <mergeCell ref="T1257:T1260"/>
    <mergeCell ref="J1233:J1236"/>
    <mergeCell ref="P1233:P1236"/>
    <mergeCell ref="Q1233:Q1236"/>
    <mergeCell ref="R1233:R1236"/>
    <mergeCell ref="S1233:S1236"/>
    <mergeCell ref="T1233:T1236"/>
    <mergeCell ref="T1217:T1220"/>
    <mergeCell ref="R1197:R1200"/>
    <mergeCell ref="S1197:S1200"/>
    <mergeCell ref="T1197:T1200"/>
    <mergeCell ref="J1193:J1196"/>
    <mergeCell ref="P1193:P1196"/>
    <mergeCell ref="A1261:A1264"/>
    <mergeCell ref="B1261:B1264"/>
    <mergeCell ref="C1261:C1264"/>
    <mergeCell ref="D1261:D1264"/>
    <mergeCell ref="E1261:E1264"/>
    <mergeCell ref="F1261:F1264"/>
    <mergeCell ref="R1237:R1240"/>
    <mergeCell ref="S1237:S1240"/>
    <mergeCell ref="T1237:T1240"/>
    <mergeCell ref="A1257:A1260"/>
    <mergeCell ref="B1257:B1260"/>
    <mergeCell ref="C1257:C1260"/>
    <mergeCell ref="D1257:D1260"/>
    <mergeCell ref="E1257:E1260"/>
    <mergeCell ref="F1257:F1260"/>
    <mergeCell ref="G1257:G1260"/>
    <mergeCell ref="G1237:G1240"/>
    <mergeCell ref="H1237:H1240"/>
    <mergeCell ref="I1237:I1240"/>
    <mergeCell ref="J1237:J1240"/>
    <mergeCell ref="P1237:P1240"/>
    <mergeCell ref="Q1237:Q1240"/>
    <mergeCell ref="A1237:A1240"/>
    <mergeCell ref="B1237:B1240"/>
    <mergeCell ref="C1237:C1240"/>
    <mergeCell ref="D1237:D1240"/>
    <mergeCell ref="E1237:E1240"/>
    <mergeCell ref="F1237:F1240"/>
    <mergeCell ref="J1245:J1248"/>
    <mergeCell ref="P1245:P1248"/>
    <mergeCell ref="Q1245:Q1248"/>
    <mergeCell ref="R1245:R1248"/>
    <mergeCell ref="A1233:A1236"/>
    <mergeCell ref="B1233:B1236"/>
    <mergeCell ref="C1233:C1236"/>
    <mergeCell ref="D1233:D1236"/>
    <mergeCell ref="E1233:E1236"/>
    <mergeCell ref="F1233:F1236"/>
    <mergeCell ref="G1233:G1236"/>
    <mergeCell ref="H1233:H1236"/>
    <mergeCell ref="I1233:I1236"/>
    <mergeCell ref="I1217:I1220"/>
    <mergeCell ref="J1217:J1220"/>
    <mergeCell ref="P1217:P1220"/>
    <mergeCell ref="Q1217:Q1220"/>
    <mergeCell ref="R1217:R1220"/>
    <mergeCell ref="S1217:S1220"/>
    <mergeCell ref="S1213:S1216"/>
    <mergeCell ref="T1213:T1216"/>
    <mergeCell ref="A1217:A1220"/>
    <mergeCell ref="B1217:B1220"/>
    <mergeCell ref="C1217:C1220"/>
    <mergeCell ref="D1217:D1220"/>
    <mergeCell ref="E1217:E1220"/>
    <mergeCell ref="F1217:F1220"/>
    <mergeCell ref="G1217:G1220"/>
    <mergeCell ref="H1217:H1220"/>
    <mergeCell ref="H1213:H1216"/>
    <mergeCell ref="I1213:I1216"/>
    <mergeCell ref="J1213:J1216"/>
    <mergeCell ref="P1213:P1216"/>
    <mergeCell ref="Q1213:Q1216"/>
    <mergeCell ref="R1213:R1216"/>
    <mergeCell ref="A1213:A1216"/>
    <mergeCell ref="F1213:F1216"/>
    <mergeCell ref="G1213:G1216"/>
    <mergeCell ref="G1197:G1200"/>
    <mergeCell ref="H1197:H1200"/>
    <mergeCell ref="I1197:I1200"/>
    <mergeCell ref="J1197:J1200"/>
    <mergeCell ref="P1197:P1200"/>
    <mergeCell ref="Q1197:Q1200"/>
    <mergeCell ref="A1197:A1200"/>
    <mergeCell ref="B1197:B1200"/>
    <mergeCell ref="C1197:C1200"/>
    <mergeCell ref="D1197:D1200"/>
    <mergeCell ref="E1197:E1200"/>
    <mergeCell ref="F1197:F1200"/>
    <mergeCell ref="A1201:A1204"/>
    <mergeCell ref="B1201:B1204"/>
    <mergeCell ref="C1201:C1204"/>
    <mergeCell ref="D1201:D1204"/>
    <mergeCell ref="E1201:E1204"/>
    <mergeCell ref="F1201:F1204"/>
    <mergeCell ref="Q1193:Q1196"/>
    <mergeCell ref="R1193:R1196"/>
    <mergeCell ref="S1193:S1196"/>
    <mergeCell ref="T1193:T1196"/>
    <mergeCell ref="T1173:T1176"/>
    <mergeCell ref="A1193:A1196"/>
    <mergeCell ref="B1193:B1196"/>
    <mergeCell ref="C1193:C1196"/>
    <mergeCell ref="D1193:D1196"/>
    <mergeCell ref="E1193:E1196"/>
    <mergeCell ref="F1193:F1196"/>
    <mergeCell ref="G1193:G1196"/>
    <mergeCell ref="H1193:H1196"/>
    <mergeCell ref="I1193:I1196"/>
    <mergeCell ref="I1173:I1176"/>
    <mergeCell ref="J1173:J1176"/>
    <mergeCell ref="P1173:P1176"/>
    <mergeCell ref="Q1173:Q1176"/>
    <mergeCell ref="R1173:R1176"/>
    <mergeCell ref="S1173:S1176"/>
    <mergeCell ref="J1189:J1192"/>
    <mergeCell ref="P1189:P1192"/>
    <mergeCell ref="Q1189:Q1192"/>
    <mergeCell ref="R1189:R1192"/>
    <mergeCell ref="S1189:S1192"/>
    <mergeCell ref="T1189:T1192"/>
    <mergeCell ref="T1185:T1188"/>
    <mergeCell ref="A1189:A1192"/>
    <mergeCell ref="B1189:B1192"/>
    <mergeCell ref="C1189:C1192"/>
    <mergeCell ref="D1189:D1192"/>
    <mergeCell ref="E1189:E1192"/>
    <mergeCell ref="S1169:S1172"/>
    <mergeCell ref="T1169:T1172"/>
    <mergeCell ref="A1173:A1176"/>
    <mergeCell ref="B1173:B1176"/>
    <mergeCell ref="C1173:C1176"/>
    <mergeCell ref="D1173:D1176"/>
    <mergeCell ref="E1173:E1176"/>
    <mergeCell ref="F1173:F1176"/>
    <mergeCell ref="G1173:G1176"/>
    <mergeCell ref="H1173:H1176"/>
    <mergeCell ref="H1169:H1172"/>
    <mergeCell ref="I1169:I1172"/>
    <mergeCell ref="J1169:J1172"/>
    <mergeCell ref="P1169:P1172"/>
    <mergeCell ref="Q1169:Q1172"/>
    <mergeCell ref="R1169:R1172"/>
    <mergeCell ref="R1153:R1156"/>
    <mergeCell ref="S1153:S1156"/>
    <mergeCell ref="T1153:T1156"/>
    <mergeCell ref="A1169:A1172"/>
    <mergeCell ref="B1169:B1172"/>
    <mergeCell ref="C1169:C1172"/>
    <mergeCell ref="D1169:D1172"/>
    <mergeCell ref="E1169:E1172"/>
    <mergeCell ref="F1169:F1172"/>
    <mergeCell ref="G1169:G1172"/>
    <mergeCell ref="G1153:G1156"/>
    <mergeCell ref="H1153:H1156"/>
    <mergeCell ref="I1153:I1156"/>
    <mergeCell ref="J1153:J1156"/>
    <mergeCell ref="P1153:P1156"/>
    <mergeCell ref="Q1153:Q1156"/>
    <mergeCell ref="A1153:A1156"/>
    <mergeCell ref="B1153:B1156"/>
    <mergeCell ref="C1153:C1156"/>
    <mergeCell ref="D1153:D1156"/>
    <mergeCell ref="E1153:E1156"/>
    <mergeCell ref="F1153:F1156"/>
    <mergeCell ref="J1149:J1152"/>
    <mergeCell ref="P1149:P1152"/>
    <mergeCell ref="Q1149:Q1152"/>
    <mergeCell ref="R1149:R1152"/>
    <mergeCell ref="S1149:S1152"/>
    <mergeCell ref="T1149:T1152"/>
    <mergeCell ref="T1061:T1064"/>
    <mergeCell ref="A1149:A1152"/>
    <mergeCell ref="B1149:B1152"/>
    <mergeCell ref="C1149:C1152"/>
    <mergeCell ref="D1149:D1152"/>
    <mergeCell ref="E1149:E1152"/>
    <mergeCell ref="F1149:F1152"/>
    <mergeCell ref="G1149:G1152"/>
    <mergeCell ref="H1149:H1152"/>
    <mergeCell ref="I1149:I1152"/>
    <mergeCell ref="I1061:I1064"/>
    <mergeCell ref="J1061:J1064"/>
    <mergeCell ref="P1061:P1064"/>
    <mergeCell ref="Q1061:Q1064"/>
    <mergeCell ref="R1061:R1064"/>
    <mergeCell ref="S1061:S1064"/>
    <mergeCell ref="A1145:A1148"/>
    <mergeCell ref="B1145:B1148"/>
    <mergeCell ref="C1145:C1148"/>
    <mergeCell ref="D1145:D1148"/>
    <mergeCell ref="C1061:C1064"/>
    <mergeCell ref="D1061:D1064"/>
    <mergeCell ref="E1061:E1064"/>
    <mergeCell ref="F1061:F1064"/>
    <mergeCell ref="G1061:G1064"/>
    <mergeCell ref="H1061:H1064"/>
    <mergeCell ref="H1057:H1060"/>
    <mergeCell ref="I1057:I1060"/>
    <mergeCell ref="J1057:J1060"/>
    <mergeCell ref="P1057:P1060"/>
    <mergeCell ref="Q1057:Q1060"/>
    <mergeCell ref="R1057:R1060"/>
    <mergeCell ref="R933:R936"/>
    <mergeCell ref="S933:S936"/>
    <mergeCell ref="T933:T936"/>
    <mergeCell ref="A1057:A1060"/>
    <mergeCell ref="B1057:B1060"/>
    <mergeCell ref="C1057:C1060"/>
    <mergeCell ref="D1057:D1060"/>
    <mergeCell ref="E1057:E1060"/>
    <mergeCell ref="F1057:F1060"/>
    <mergeCell ref="G1057:G1060"/>
    <mergeCell ref="G933:G936"/>
    <mergeCell ref="H933:H936"/>
    <mergeCell ref="I933:I936"/>
    <mergeCell ref="J933:J936"/>
    <mergeCell ref="P933:P936"/>
    <mergeCell ref="Q933:Q936"/>
    <mergeCell ref="A933:A936"/>
    <mergeCell ref="B933:B936"/>
    <mergeCell ref="C933:C936"/>
    <mergeCell ref="D933:D936"/>
    <mergeCell ref="E933:E936"/>
    <mergeCell ref="F933:F936"/>
    <mergeCell ref="J929:J932"/>
    <mergeCell ref="P929:P932"/>
    <mergeCell ref="Q929:Q932"/>
    <mergeCell ref="R929:R932"/>
    <mergeCell ref="S929:S932"/>
    <mergeCell ref="T929:T932"/>
    <mergeCell ref="T873:T876"/>
    <mergeCell ref="A929:A932"/>
    <mergeCell ref="B929:B932"/>
    <mergeCell ref="C929:C932"/>
    <mergeCell ref="D929:D932"/>
    <mergeCell ref="E929:E932"/>
    <mergeCell ref="F929:F932"/>
    <mergeCell ref="G929:G932"/>
    <mergeCell ref="H929:H932"/>
    <mergeCell ref="I929:I932"/>
    <mergeCell ref="I873:I876"/>
    <mergeCell ref="J873:J876"/>
    <mergeCell ref="P873:P876"/>
    <mergeCell ref="Q873:Q876"/>
    <mergeCell ref="R873:R876"/>
    <mergeCell ref="S873:S876"/>
    <mergeCell ref="S925:S928"/>
    <mergeCell ref="T925:T928"/>
    <mergeCell ref="J917:J920"/>
    <mergeCell ref="P917:P920"/>
    <mergeCell ref="Q917:Q920"/>
    <mergeCell ref="R917:R920"/>
    <mergeCell ref="S917:S920"/>
    <mergeCell ref="T917:T920"/>
    <mergeCell ref="S869:S872"/>
    <mergeCell ref="T869:T872"/>
    <mergeCell ref="A873:A876"/>
    <mergeCell ref="B873:B876"/>
    <mergeCell ref="C873:C876"/>
    <mergeCell ref="D873:D876"/>
    <mergeCell ref="E873:E876"/>
    <mergeCell ref="F873:F876"/>
    <mergeCell ref="G873:G876"/>
    <mergeCell ref="H873:H876"/>
    <mergeCell ref="H869:H872"/>
    <mergeCell ref="I869:I872"/>
    <mergeCell ref="J869:J872"/>
    <mergeCell ref="P869:P872"/>
    <mergeCell ref="Q869:Q872"/>
    <mergeCell ref="R869:R872"/>
    <mergeCell ref="R817:R820"/>
    <mergeCell ref="S817:S820"/>
    <mergeCell ref="T817:T820"/>
    <mergeCell ref="A869:A872"/>
    <mergeCell ref="B869:B872"/>
    <mergeCell ref="C869:C872"/>
    <mergeCell ref="D869:D872"/>
    <mergeCell ref="E869:E872"/>
    <mergeCell ref="F869:F872"/>
    <mergeCell ref="G869:G872"/>
    <mergeCell ref="G817:G820"/>
    <mergeCell ref="H817:H820"/>
    <mergeCell ref="I817:I820"/>
    <mergeCell ref="J817:J820"/>
    <mergeCell ref="P817:P820"/>
    <mergeCell ref="Q817:Q820"/>
    <mergeCell ref="A817:A820"/>
    <mergeCell ref="B817:B820"/>
    <mergeCell ref="C817:C820"/>
    <mergeCell ref="D817:D820"/>
    <mergeCell ref="E817:E820"/>
    <mergeCell ref="F817:F820"/>
    <mergeCell ref="J813:J816"/>
    <mergeCell ref="P813:P816"/>
    <mergeCell ref="Q813:Q816"/>
    <mergeCell ref="R813:R816"/>
    <mergeCell ref="S813:S816"/>
    <mergeCell ref="T813:T816"/>
    <mergeCell ref="T425:T428"/>
    <mergeCell ref="A813:A816"/>
    <mergeCell ref="B813:B816"/>
    <mergeCell ref="C813:C816"/>
    <mergeCell ref="D813:D816"/>
    <mergeCell ref="E813:E816"/>
    <mergeCell ref="F813:F816"/>
    <mergeCell ref="G813:G816"/>
    <mergeCell ref="H813:H816"/>
    <mergeCell ref="I813:I816"/>
    <mergeCell ref="I425:I428"/>
    <mergeCell ref="J425:J428"/>
    <mergeCell ref="P425:P428"/>
    <mergeCell ref="Q425:Q428"/>
    <mergeCell ref="R425:R428"/>
    <mergeCell ref="S425:S428"/>
    <mergeCell ref="A809:A812"/>
    <mergeCell ref="B809:B812"/>
    <mergeCell ref="C809:C812"/>
    <mergeCell ref="D809:D812"/>
    <mergeCell ref="S421:S424"/>
    <mergeCell ref="T421:T424"/>
    <mergeCell ref="A425:A428"/>
    <mergeCell ref="B425:B428"/>
    <mergeCell ref="C425:C428"/>
    <mergeCell ref="D425:D428"/>
    <mergeCell ref="E425:E428"/>
    <mergeCell ref="F425:F428"/>
    <mergeCell ref="G425:G428"/>
    <mergeCell ref="H425:H428"/>
    <mergeCell ref="H421:H424"/>
    <mergeCell ref="I421:I424"/>
    <mergeCell ref="J421:J424"/>
    <mergeCell ref="P421:P424"/>
    <mergeCell ref="Q421:Q424"/>
    <mergeCell ref="R421:R424"/>
    <mergeCell ref="R381:R384"/>
    <mergeCell ref="S381:S384"/>
    <mergeCell ref="T381:T384"/>
    <mergeCell ref="A421:A424"/>
    <mergeCell ref="B421:B424"/>
    <mergeCell ref="C421:C424"/>
    <mergeCell ref="D421:D424"/>
    <mergeCell ref="E421:E424"/>
    <mergeCell ref="F421:F424"/>
    <mergeCell ref="G421:G424"/>
    <mergeCell ref="G381:G384"/>
    <mergeCell ref="H381:H384"/>
    <mergeCell ref="I381:I384"/>
    <mergeCell ref="J381:J384"/>
    <mergeCell ref="P381:P384"/>
    <mergeCell ref="Q381:Q384"/>
    <mergeCell ref="P377:P380"/>
    <mergeCell ref="Q377:Q380"/>
    <mergeCell ref="R377:R380"/>
    <mergeCell ref="S377:S380"/>
    <mergeCell ref="T377:T380"/>
    <mergeCell ref="T313:T316"/>
    <mergeCell ref="A377:A380"/>
    <mergeCell ref="B377:B380"/>
    <mergeCell ref="C377:C380"/>
    <mergeCell ref="D377:D380"/>
    <mergeCell ref="E377:E380"/>
    <mergeCell ref="F377:F380"/>
    <mergeCell ref="G377:G380"/>
    <mergeCell ref="H377:H380"/>
    <mergeCell ref="I377:I380"/>
    <mergeCell ref="I313:I316"/>
    <mergeCell ref="J313:J316"/>
    <mergeCell ref="P313:P316"/>
    <mergeCell ref="Q313:Q316"/>
    <mergeCell ref="R313:R316"/>
    <mergeCell ref="S313:S316"/>
    <mergeCell ref="S365:S368"/>
    <mergeCell ref="T365:T368"/>
    <mergeCell ref="E369:E372"/>
    <mergeCell ref="F369:F372"/>
    <mergeCell ref="G369:G372"/>
    <mergeCell ref="H369:H372"/>
    <mergeCell ref="H365:H368"/>
    <mergeCell ref="I365:I368"/>
    <mergeCell ref="J365:J368"/>
    <mergeCell ref="P365:P368"/>
    <mergeCell ref="Q365:Q368"/>
    <mergeCell ref="S309:S312"/>
    <mergeCell ref="T309:T312"/>
    <mergeCell ref="A313:A316"/>
    <mergeCell ref="B313:B316"/>
    <mergeCell ref="C313:C316"/>
    <mergeCell ref="D313:D316"/>
    <mergeCell ref="E313:E316"/>
    <mergeCell ref="F313:F316"/>
    <mergeCell ref="G313:G316"/>
    <mergeCell ref="H313:H316"/>
    <mergeCell ref="H309:H312"/>
    <mergeCell ref="I309:I312"/>
    <mergeCell ref="J309:J312"/>
    <mergeCell ref="P309:P312"/>
    <mergeCell ref="Q309:Q312"/>
    <mergeCell ref="R309:R312"/>
    <mergeCell ref="R265:R268"/>
    <mergeCell ref="S265:S268"/>
    <mergeCell ref="T265:T268"/>
    <mergeCell ref="A309:A312"/>
    <mergeCell ref="B309:B312"/>
    <mergeCell ref="C309:C312"/>
    <mergeCell ref="D309:D312"/>
    <mergeCell ref="E309:E312"/>
    <mergeCell ref="F309:F312"/>
    <mergeCell ref="G309:G312"/>
    <mergeCell ref="G265:G268"/>
    <mergeCell ref="H265:H268"/>
    <mergeCell ref="I265:I268"/>
    <mergeCell ref="J265:J268"/>
    <mergeCell ref="P265:P268"/>
    <mergeCell ref="Q265:Q268"/>
    <mergeCell ref="Q181:Q184"/>
    <mergeCell ref="A265:A268"/>
    <mergeCell ref="B265:B268"/>
    <mergeCell ref="C265:C268"/>
    <mergeCell ref="D265:D268"/>
    <mergeCell ref="E265:E268"/>
    <mergeCell ref="F265:F268"/>
    <mergeCell ref="J261:J264"/>
    <mergeCell ref="P261:P264"/>
    <mergeCell ref="Q261:Q264"/>
    <mergeCell ref="R261:R264"/>
    <mergeCell ref="S261:S264"/>
    <mergeCell ref="T261:T264"/>
    <mergeCell ref="T229:T232"/>
    <mergeCell ref="A261:A264"/>
    <mergeCell ref="B261:B264"/>
    <mergeCell ref="C261:C264"/>
    <mergeCell ref="D261:D264"/>
    <mergeCell ref="E261:E264"/>
    <mergeCell ref="F261:F264"/>
    <mergeCell ref="G261:G264"/>
    <mergeCell ref="H261:H264"/>
    <mergeCell ref="I261:I264"/>
    <mergeCell ref="I229:I232"/>
    <mergeCell ref="J229:J232"/>
    <mergeCell ref="P229:P232"/>
    <mergeCell ref="Q229:Q232"/>
    <mergeCell ref="R229:R232"/>
    <mergeCell ref="S229:S232"/>
    <mergeCell ref="S253:S256"/>
    <mergeCell ref="T253:T256"/>
    <mergeCell ref="E257:E260"/>
    <mergeCell ref="S173:S176"/>
    <mergeCell ref="T173:T176"/>
    <mergeCell ref="J165:J168"/>
    <mergeCell ref="P165:P168"/>
    <mergeCell ref="S225:S228"/>
    <mergeCell ref="T225:T228"/>
    <mergeCell ref="A229:A232"/>
    <mergeCell ref="B229:B232"/>
    <mergeCell ref="C229:C232"/>
    <mergeCell ref="D229:D232"/>
    <mergeCell ref="E229:E232"/>
    <mergeCell ref="F229:F232"/>
    <mergeCell ref="G229:G232"/>
    <mergeCell ref="H229:H232"/>
    <mergeCell ref="H225:H228"/>
    <mergeCell ref="I225:I228"/>
    <mergeCell ref="J225:J228"/>
    <mergeCell ref="P225:P228"/>
    <mergeCell ref="Q225:Q228"/>
    <mergeCell ref="R225:R228"/>
    <mergeCell ref="R181:R184"/>
    <mergeCell ref="S181:S184"/>
    <mergeCell ref="T181:T184"/>
    <mergeCell ref="A225:A228"/>
    <mergeCell ref="B225:B228"/>
    <mergeCell ref="C225:C228"/>
    <mergeCell ref="D225:D228"/>
    <mergeCell ref="E225:E228"/>
    <mergeCell ref="F225:F228"/>
    <mergeCell ref="G225:G228"/>
    <mergeCell ref="G181:G184"/>
    <mergeCell ref="H181:H184"/>
    <mergeCell ref="R45:R48"/>
    <mergeCell ref="S45:S48"/>
    <mergeCell ref="T45:T48"/>
    <mergeCell ref="A145:A148"/>
    <mergeCell ref="B145:B148"/>
    <mergeCell ref="C145:C148"/>
    <mergeCell ref="D145:D148"/>
    <mergeCell ref="E145:E148"/>
    <mergeCell ref="F145:F148"/>
    <mergeCell ref="G145:G148"/>
    <mergeCell ref="G45:G48"/>
    <mergeCell ref="H45:H48"/>
    <mergeCell ref="I45:I48"/>
    <mergeCell ref="J45:J48"/>
    <mergeCell ref="P45:P48"/>
    <mergeCell ref="Q45:Q48"/>
    <mergeCell ref="A181:A184"/>
    <mergeCell ref="B181:B184"/>
    <mergeCell ref="C181:C184"/>
    <mergeCell ref="D181:D184"/>
    <mergeCell ref="E181:E184"/>
    <mergeCell ref="F181:F184"/>
    <mergeCell ref="J177:J180"/>
    <mergeCell ref="P177:P180"/>
    <mergeCell ref="Q177:Q180"/>
    <mergeCell ref="R177:R180"/>
    <mergeCell ref="S177:S180"/>
    <mergeCell ref="T177:T180"/>
    <mergeCell ref="T149:T152"/>
    <mergeCell ref="A177:A180"/>
    <mergeCell ref="B177:B180"/>
    <mergeCell ref="C177:C180"/>
    <mergeCell ref="Q1249:Q1252"/>
    <mergeCell ref="A1249:A1252"/>
    <mergeCell ref="B1249:B1252"/>
    <mergeCell ref="C1249:C1252"/>
    <mergeCell ref="D1249:D1252"/>
    <mergeCell ref="E1249:E1252"/>
    <mergeCell ref="F1249:F1252"/>
    <mergeCell ref="S145:S148"/>
    <mergeCell ref="T145:T148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H145:H148"/>
    <mergeCell ref="I145:I148"/>
    <mergeCell ref="J145:J148"/>
    <mergeCell ref="P145:P148"/>
    <mergeCell ref="Q145:Q148"/>
    <mergeCell ref="R145:R148"/>
    <mergeCell ref="D177:D180"/>
    <mergeCell ref="E177:E180"/>
    <mergeCell ref="F177:F180"/>
    <mergeCell ref="G177:G180"/>
    <mergeCell ref="H177:H180"/>
    <mergeCell ref="I177:I180"/>
    <mergeCell ref="I149:I152"/>
    <mergeCell ref="J149:J152"/>
    <mergeCell ref="P149:P152"/>
    <mergeCell ref="A45:A48"/>
    <mergeCell ref="B45:B48"/>
    <mergeCell ref="C45:C48"/>
    <mergeCell ref="D45:D48"/>
    <mergeCell ref="E45:E48"/>
    <mergeCell ref="F45:F48"/>
    <mergeCell ref="F41:F44"/>
    <mergeCell ref="G41:G44"/>
    <mergeCell ref="H41:H44"/>
    <mergeCell ref="I41:I44"/>
    <mergeCell ref="J41:J44"/>
    <mergeCell ref="P41:P44"/>
    <mergeCell ref="C1269:E1269"/>
    <mergeCell ref="E1253:E1256"/>
    <mergeCell ref="F1253:F1256"/>
    <mergeCell ref="G1253:G1256"/>
    <mergeCell ref="G1249:G1252"/>
    <mergeCell ref="H1249:H1252"/>
    <mergeCell ref="I1249:I1252"/>
    <mergeCell ref="J1249:J1252"/>
    <mergeCell ref="P1249:P1252"/>
    <mergeCell ref="I181:I184"/>
    <mergeCell ref="J181:J184"/>
    <mergeCell ref="P181:P184"/>
    <mergeCell ref="F257:F260"/>
    <mergeCell ref="A381:A384"/>
    <mergeCell ref="B381:B384"/>
    <mergeCell ref="C381:C384"/>
    <mergeCell ref="D381:D384"/>
    <mergeCell ref="E381:E384"/>
    <mergeCell ref="F381:F384"/>
    <mergeCell ref="J377:J380"/>
    <mergeCell ref="C1270:E1270"/>
    <mergeCell ref="H1273:Q1273"/>
    <mergeCell ref="A3:T3"/>
    <mergeCell ref="A6:T10"/>
    <mergeCell ref="A41:A44"/>
    <mergeCell ref="B41:B44"/>
    <mergeCell ref="C41:C44"/>
    <mergeCell ref="D41:D44"/>
    <mergeCell ref="E41:E44"/>
    <mergeCell ref="S1253:S1256"/>
    <mergeCell ref="T1253:T1256"/>
    <mergeCell ref="C1265:E1265"/>
    <mergeCell ref="C1266:E1266"/>
    <mergeCell ref="C1267:E1267"/>
    <mergeCell ref="C1268:E1268"/>
    <mergeCell ref="H1257:H1260"/>
    <mergeCell ref="I1257:I1260"/>
    <mergeCell ref="J1257:J1260"/>
    <mergeCell ref="P1257:P1260"/>
    <mergeCell ref="H1253:H1256"/>
    <mergeCell ref="I1253:I1256"/>
    <mergeCell ref="J1253:J1256"/>
    <mergeCell ref="P1253:P1256"/>
    <mergeCell ref="Q1253:Q1256"/>
    <mergeCell ref="R1253:R1256"/>
    <mergeCell ref="R1249:R1252"/>
    <mergeCell ref="S1249:S1252"/>
    <mergeCell ref="T1249:T1252"/>
    <mergeCell ref="A1253:A1256"/>
    <mergeCell ref="B1253:B1256"/>
    <mergeCell ref="C1253:C1256"/>
    <mergeCell ref="D1253:D1256"/>
    <mergeCell ref="S1245:S1248"/>
    <mergeCell ref="T1245:T1248"/>
    <mergeCell ref="T1241:T1244"/>
    <mergeCell ref="A1245:A1248"/>
    <mergeCell ref="B1245:B1248"/>
    <mergeCell ref="C1245:C1248"/>
    <mergeCell ref="D1245:D1248"/>
    <mergeCell ref="E1245:E1248"/>
    <mergeCell ref="F1245:F1248"/>
    <mergeCell ref="G1245:G1248"/>
    <mergeCell ref="H1245:H1248"/>
    <mergeCell ref="I1245:I1248"/>
    <mergeCell ref="I1241:I1244"/>
    <mergeCell ref="J1241:J1244"/>
    <mergeCell ref="P1241:P1244"/>
    <mergeCell ref="Q1241:Q1244"/>
    <mergeCell ref="R1241:R1244"/>
    <mergeCell ref="S1241:S1244"/>
    <mergeCell ref="S1229:S1232"/>
    <mergeCell ref="T1229:T1232"/>
    <mergeCell ref="A1241:A1244"/>
    <mergeCell ref="B1241:B1244"/>
    <mergeCell ref="C1241:C1244"/>
    <mergeCell ref="D1241:D1244"/>
    <mergeCell ref="E1241:E1244"/>
    <mergeCell ref="F1241:F1244"/>
    <mergeCell ref="G1241:G1244"/>
    <mergeCell ref="H1241:H1244"/>
    <mergeCell ref="H1229:H1232"/>
    <mergeCell ref="I1229:I1232"/>
    <mergeCell ref="J1229:J1232"/>
    <mergeCell ref="P1229:P1232"/>
    <mergeCell ref="Q1229:Q1232"/>
    <mergeCell ref="R1229:R1232"/>
    <mergeCell ref="R1225:R1228"/>
    <mergeCell ref="S1225:S1228"/>
    <mergeCell ref="T1225:T1228"/>
    <mergeCell ref="A1229:A1232"/>
    <mergeCell ref="B1229:B1232"/>
    <mergeCell ref="C1229:C1232"/>
    <mergeCell ref="D1229:D1232"/>
    <mergeCell ref="E1229:E1232"/>
    <mergeCell ref="F1229:F1232"/>
    <mergeCell ref="G1229:G1232"/>
    <mergeCell ref="G1225:G1228"/>
    <mergeCell ref="H1225:H1228"/>
    <mergeCell ref="I1225:I1228"/>
    <mergeCell ref="J1225:J1228"/>
    <mergeCell ref="P1225:P1228"/>
    <mergeCell ref="Q1225:Q1228"/>
    <mergeCell ref="A1225:A1228"/>
    <mergeCell ref="B1225:B1228"/>
    <mergeCell ref="C1225:C1228"/>
    <mergeCell ref="D1225:D1228"/>
    <mergeCell ref="E1225:E1228"/>
    <mergeCell ref="F1225:F1228"/>
    <mergeCell ref="J1221:J1224"/>
    <mergeCell ref="P1221:P1224"/>
    <mergeCell ref="Q1221:Q1224"/>
    <mergeCell ref="R1221:R1224"/>
    <mergeCell ref="S1221:S1224"/>
    <mergeCell ref="T1221:T1224"/>
    <mergeCell ref="T1209:T1212"/>
    <mergeCell ref="A1221:A1224"/>
    <mergeCell ref="B1221:B1224"/>
    <mergeCell ref="C1221:C1224"/>
    <mergeCell ref="D1221:D1224"/>
    <mergeCell ref="E1221:E1224"/>
    <mergeCell ref="F1221:F1224"/>
    <mergeCell ref="G1221:G1224"/>
    <mergeCell ref="H1221:H1224"/>
    <mergeCell ref="I1221:I1224"/>
    <mergeCell ref="I1209:I1212"/>
    <mergeCell ref="J1209:J1212"/>
    <mergeCell ref="P1209:P1212"/>
    <mergeCell ref="Q1209:Q1212"/>
    <mergeCell ref="R1209:R1212"/>
    <mergeCell ref="S1209:S1212"/>
    <mergeCell ref="B1213:B1216"/>
    <mergeCell ref="C1213:C1216"/>
    <mergeCell ref="D1213:D1216"/>
    <mergeCell ref="E1213:E1216"/>
    <mergeCell ref="S1205:S1208"/>
    <mergeCell ref="T1205:T1208"/>
    <mergeCell ref="A1209:A1212"/>
    <mergeCell ref="B1209:B1212"/>
    <mergeCell ref="C1209:C1212"/>
    <mergeCell ref="D1209:D1212"/>
    <mergeCell ref="E1209:E1212"/>
    <mergeCell ref="F1209:F1212"/>
    <mergeCell ref="G1209:G1212"/>
    <mergeCell ref="H1209:H1212"/>
    <mergeCell ref="H1205:H1208"/>
    <mergeCell ref="I1205:I1208"/>
    <mergeCell ref="J1205:J1208"/>
    <mergeCell ref="P1205:P1208"/>
    <mergeCell ref="Q1205:Q1208"/>
    <mergeCell ref="R1205:R1208"/>
    <mergeCell ref="R1201:R1204"/>
    <mergeCell ref="S1201:S1204"/>
    <mergeCell ref="T1201:T1204"/>
    <mergeCell ref="A1205:A1208"/>
    <mergeCell ref="B1205:B1208"/>
    <mergeCell ref="C1205:C1208"/>
    <mergeCell ref="D1205:D1208"/>
    <mergeCell ref="E1205:E1208"/>
    <mergeCell ref="F1205:F1208"/>
    <mergeCell ref="G1205:G1208"/>
    <mergeCell ref="G1201:G1204"/>
    <mergeCell ref="H1201:H1204"/>
    <mergeCell ref="I1201:I1204"/>
    <mergeCell ref="J1201:J1204"/>
    <mergeCell ref="P1201:P1204"/>
    <mergeCell ref="Q1201:Q1204"/>
    <mergeCell ref="F1189:F1192"/>
    <mergeCell ref="G1189:G1192"/>
    <mergeCell ref="H1189:H1192"/>
    <mergeCell ref="I1189:I1192"/>
    <mergeCell ref="I1185:I1188"/>
    <mergeCell ref="J1185:J1188"/>
    <mergeCell ref="P1185:P1188"/>
    <mergeCell ref="Q1185:Q1188"/>
    <mergeCell ref="R1185:R1188"/>
    <mergeCell ref="S1185:S1188"/>
    <mergeCell ref="S1181:S1184"/>
    <mergeCell ref="T1181:T1184"/>
    <mergeCell ref="A1185:A1188"/>
    <mergeCell ref="B1185:B1188"/>
    <mergeCell ref="C1185:C1188"/>
    <mergeCell ref="D1185:D1188"/>
    <mergeCell ref="E1185:E1188"/>
    <mergeCell ref="F1185:F1188"/>
    <mergeCell ref="G1185:G1188"/>
    <mergeCell ref="H1185:H1188"/>
    <mergeCell ref="H1181:H1184"/>
    <mergeCell ref="I1181:I1184"/>
    <mergeCell ref="J1181:J1184"/>
    <mergeCell ref="P1181:P1184"/>
    <mergeCell ref="Q1181:Q1184"/>
    <mergeCell ref="R1181:R1184"/>
    <mergeCell ref="R1177:R1180"/>
    <mergeCell ref="S1177:S1180"/>
    <mergeCell ref="T1177:T1180"/>
    <mergeCell ref="A1181:A1184"/>
    <mergeCell ref="B1181:B1184"/>
    <mergeCell ref="C1181:C1184"/>
    <mergeCell ref="D1181:D1184"/>
    <mergeCell ref="E1181:E1184"/>
    <mergeCell ref="F1181:F1184"/>
    <mergeCell ref="G1181:G1184"/>
    <mergeCell ref="G1177:G1180"/>
    <mergeCell ref="H1177:H1180"/>
    <mergeCell ref="I1177:I1180"/>
    <mergeCell ref="J1177:J1180"/>
    <mergeCell ref="P1177:P1180"/>
    <mergeCell ref="Q1177:Q1180"/>
    <mergeCell ref="A1177:A1180"/>
    <mergeCell ref="B1177:B1180"/>
    <mergeCell ref="C1177:C1180"/>
    <mergeCell ref="D1177:D1180"/>
    <mergeCell ref="E1177:E1180"/>
    <mergeCell ref="F1177:F1180"/>
    <mergeCell ref="J1165:J1168"/>
    <mergeCell ref="P1165:P1168"/>
    <mergeCell ref="Q1165:Q1168"/>
    <mergeCell ref="R1165:R1168"/>
    <mergeCell ref="S1165:S1168"/>
    <mergeCell ref="T1165:T1168"/>
    <mergeCell ref="T1161:T1164"/>
    <mergeCell ref="A1165:A1168"/>
    <mergeCell ref="B1165:B1168"/>
    <mergeCell ref="C1165:C1168"/>
    <mergeCell ref="D1165:D1168"/>
    <mergeCell ref="E1165:E1168"/>
    <mergeCell ref="F1165:F1168"/>
    <mergeCell ref="G1165:G1168"/>
    <mergeCell ref="H1165:H1168"/>
    <mergeCell ref="I1165:I1168"/>
    <mergeCell ref="I1161:I1164"/>
    <mergeCell ref="J1161:J1164"/>
    <mergeCell ref="P1161:P1164"/>
    <mergeCell ref="Q1161:Q1164"/>
    <mergeCell ref="R1161:R1164"/>
    <mergeCell ref="S1161:S1164"/>
    <mergeCell ref="S1157:S1160"/>
    <mergeCell ref="T1157:T1160"/>
    <mergeCell ref="A1161:A1164"/>
    <mergeCell ref="B1161:B1164"/>
    <mergeCell ref="C1161:C1164"/>
    <mergeCell ref="D1161:D1164"/>
    <mergeCell ref="E1161:E1164"/>
    <mergeCell ref="F1161:F1164"/>
    <mergeCell ref="G1161:G1164"/>
    <mergeCell ref="H1161:H1164"/>
    <mergeCell ref="H1157:H1160"/>
    <mergeCell ref="I1157:I1160"/>
    <mergeCell ref="J1157:J1160"/>
    <mergeCell ref="P1157:P1160"/>
    <mergeCell ref="Q1157:Q1160"/>
    <mergeCell ref="R1157:R1160"/>
    <mergeCell ref="R1145:R1148"/>
    <mergeCell ref="S1145:S1148"/>
    <mergeCell ref="T1145:T1148"/>
    <mergeCell ref="A1157:A1160"/>
    <mergeCell ref="B1157:B1160"/>
    <mergeCell ref="C1157:C1160"/>
    <mergeCell ref="D1157:D1160"/>
    <mergeCell ref="E1157:E1160"/>
    <mergeCell ref="F1157:F1160"/>
    <mergeCell ref="G1157:G1160"/>
    <mergeCell ref="G1145:G1148"/>
    <mergeCell ref="H1145:H1148"/>
    <mergeCell ref="I1145:I1148"/>
    <mergeCell ref="J1145:J1148"/>
    <mergeCell ref="P1145:P1148"/>
    <mergeCell ref="Q1145:Q1148"/>
    <mergeCell ref="E1145:E1148"/>
    <mergeCell ref="F1145:F1148"/>
    <mergeCell ref="J1141:J1144"/>
    <mergeCell ref="P1141:P1144"/>
    <mergeCell ref="Q1141:Q1144"/>
    <mergeCell ref="R1141:R1144"/>
    <mergeCell ref="S1141:S1144"/>
    <mergeCell ref="T1141:T1144"/>
    <mergeCell ref="T1137:T1140"/>
    <mergeCell ref="A1141:A1144"/>
    <mergeCell ref="B1141:B1144"/>
    <mergeCell ref="C1141:C1144"/>
    <mergeCell ref="D1141:D1144"/>
    <mergeCell ref="E1141:E1144"/>
    <mergeCell ref="F1141:F1144"/>
    <mergeCell ref="G1141:G1144"/>
    <mergeCell ref="H1141:H1144"/>
    <mergeCell ref="I1141:I1144"/>
    <mergeCell ref="I1137:I1140"/>
    <mergeCell ref="J1137:J1140"/>
    <mergeCell ref="P1137:P1140"/>
    <mergeCell ref="Q1137:Q1140"/>
    <mergeCell ref="R1137:R1140"/>
    <mergeCell ref="S1137:S1140"/>
    <mergeCell ref="S1133:S1136"/>
    <mergeCell ref="T1133:T1136"/>
    <mergeCell ref="A1137:A1140"/>
    <mergeCell ref="B1137:B1140"/>
    <mergeCell ref="C1137:C1140"/>
    <mergeCell ref="D1137:D1140"/>
    <mergeCell ref="E1137:E1140"/>
    <mergeCell ref="F1137:F1140"/>
    <mergeCell ref="G1137:G1140"/>
    <mergeCell ref="H1137:H1140"/>
    <mergeCell ref="H1133:H1136"/>
    <mergeCell ref="I1133:I1136"/>
    <mergeCell ref="J1133:J1136"/>
    <mergeCell ref="P1133:P1136"/>
    <mergeCell ref="Q1133:Q1136"/>
    <mergeCell ref="R1133:R1136"/>
    <mergeCell ref="R1129:R1132"/>
    <mergeCell ref="S1129:S1132"/>
    <mergeCell ref="T1129:T1132"/>
    <mergeCell ref="A1133:A1136"/>
    <mergeCell ref="B1133:B1136"/>
    <mergeCell ref="C1133:C1136"/>
    <mergeCell ref="D1133:D1136"/>
    <mergeCell ref="E1133:E1136"/>
    <mergeCell ref="F1133:F1136"/>
    <mergeCell ref="G1133:G1136"/>
    <mergeCell ref="G1129:G1132"/>
    <mergeCell ref="H1129:H1132"/>
    <mergeCell ref="I1129:I1132"/>
    <mergeCell ref="J1129:J1132"/>
    <mergeCell ref="P1129:P1132"/>
    <mergeCell ref="Q1129:Q1132"/>
    <mergeCell ref="A1129:A1132"/>
    <mergeCell ref="B1129:B1132"/>
    <mergeCell ref="C1129:C1132"/>
    <mergeCell ref="D1129:D1132"/>
    <mergeCell ref="E1129:E1132"/>
    <mergeCell ref="F1129:F1132"/>
    <mergeCell ref="J1125:J1128"/>
    <mergeCell ref="P1125:P1128"/>
    <mergeCell ref="Q1125:Q1128"/>
    <mergeCell ref="R1125:R1128"/>
    <mergeCell ref="S1125:S1128"/>
    <mergeCell ref="T1125:T1128"/>
    <mergeCell ref="T1121:T1124"/>
    <mergeCell ref="A1125:A1128"/>
    <mergeCell ref="B1125:B1128"/>
    <mergeCell ref="C1125:C1128"/>
    <mergeCell ref="D1125:D1128"/>
    <mergeCell ref="E1125:E1128"/>
    <mergeCell ref="F1125:F1128"/>
    <mergeCell ref="G1125:G1128"/>
    <mergeCell ref="H1125:H1128"/>
    <mergeCell ref="I1125:I1128"/>
    <mergeCell ref="I1121:I1124"/>
    <mergeCell ref="J1121:J1124"/>
    <mergeCell ref="P1121:P1124"/>
    <mergeCell ref="Q1121:Q1124"/>
    <mergeCell ref="R1121:R1124"/>
    <mergeCell ref="S1121:S1124"/>
    <mergeCell ref="S1117:S1120"/>
    <mergeCell ref="T1117:T1120"/>
    <mergeCell ref="A1121:A1124"/>
    <mergeCell ref="B1121:B1124"/>
    <mergeCell ref="C1121:C1124"/>
    <mergeCell ref="D1121:D1124"/>
    <mergeCell ref="E1121:E1124"/>
    <mergeCell ref="F1121:F1124"/>
    <mergeCell ref="G1121:G1124"/>
    <mergeCell ref="H1121:H1124"/>
    <mergeCell ref="H1117:H1120"/>
    <mergeCell ref="I1117:I1120"/>
    <mergeCell ref="J1117:J1120"/>
    <mergeCell ref="P1117:P1120"/>
    <mergeCell ref="Q1117:Q1120"/>
    <mergeCell ref="R1117:R1120"/>
    <mergeCell ref="R1113:R1116"/>
    <mergeCell ref="S1113:S1116"/>
    <mergeCell ref="T1113:T1116"/>
    <mergeCell ref="A1117:A1120"/>
    <mergeCell ref="B1117:B1120"/>
    <mergeCell ref="C1117:C1120"/>
    <mergeCell ref="D1117:D1120"/>
    <mergeCell ref="E1117:E1120"/>
    <mergeCell ref="F1117:F1120"/>
    <mergeCell ref="G1117:G1120"/>
    <mergeCell ref="G1113:G1116"/>
    <mergeCell ref="H1113:H1116"/>
    <mergeCell ref="I1113:I1116"/>
    <mergeCell ref="J1113:J1116"/>
    <mergeCell ref="P1113:P1116"/>
    <mergeCell ref="Q1113:Q1116"/>
    <mergeCell ref="A1113:A1116"/>
    <mergeCell ref="B1113:B1116"/>
    <mergeCell ref="C1113:C1116"/>
    <mergeCell ref="D1113:D1116"/>
    <mergeCell ref="E1113:E1116"/>
    <mergeCell ref="F1113:F1116"/>
    <mergeCell ref="J1109:J1112"/>
    <mergeCell ref="P1109:P1112"/>
    <mergeCell ref="Q1109:Q1112"/>
    <mergeCell ref="R1109:R1112"/>
    <mergeCell ref="S1109:S1112"/>
    <mergeCell ref="T1109:T1112"/>
    <mergeCell ref="T1105:T1108"/>
    <mergeCell ref="A1109:A1112"/>
    <mergeCell ref="B1109:B1112"/>
    <mergeCell ref="C1109:C1112"/>
    <mergeCell ref="D1109:D1112"/>
    <mergeCell ref="E1109:E1112"/>
    <mergeCell ref="F1109:F1112"/>
    <mergeCell ref="G1109:G1112"/>
    <mergeCell ref="H1109:H1112"/>
    <mergeCell ref="I1109:I1112"/>
    <mergeCell ref="I1105:I1108"/>
    <mergeCell ref="J1105:J1108"/>
    <mergeCell ref="P1105:P1108"/>
    <mergeCell ref="Q1105:Q1108"/>
    <mergeCell ref="R1105:R1108"/>
    <mergeCell ref="S1105:S1108"/>
    <mergeCell ref="S1101:S1104"/>
    <mergeCell ref="T1101:T1104"/>
    <mergeCell ref="A1105:A1108"/>
    <mergeCell ref="B1105:B1108"/>
    <mergeCell ref="C1105:C1108"/>
    <mergeCell ref="D1105:D1108"/>
    <mergeCell ref="E1105:E1108"/>
    <mergeCell ref="F1105:F1108"/>
    <mergeCell ref="G1105:G1108"/>
    <mergeCell ref="H1105:H1108"/>
    <mergeCell ref="H1101:H1104"/>
    <mergeCell ref="I1101:I1104"/>
    <mergeCell ref="J1101:J1104"/>
    <mergeCell ref="P1101:P1104"/>
    <mergeCell ref="Q1101:Q1104"/>
    <mergeCell ref="R1101:R1104"/>
    <mergeCell ref="R1097:R1100"/>
    <mergeCell ref="S1097:S1100"/>
    <mergeCell ref="T1097:T1100"/>
    <mergeCell ref="A1101:A1104"/>
    <mergeCell ref="B1101:B1104"/>
    <mergeCell ref="C1101:C1104"/>
    <mergeCell ref="D1101:D1104"/>
    <mergeCell ref="E1101:E1104"/>
    <mergeCell ref="F1101:F1104"/>
    <mergeCell ref="G1101:G1104"/>
    <mergeCell ref="G1097:G1100"/>
    <mergeCell ref="H1097:H1100"/>
    <mergeCell ref="I1097:I1100"/>
    <mergeCell ref="J1097:J1100"/>
    <mergeCell ref="P1097:P1100"/>
    <mergeCell ref="Q1097:Q1100"/>
    <mergeCell ref="A1097:A1100"/>
    <mergeCell ref="B1097:B1100"/>
    <mergeCell ref="C1097:C1100"/>
    <mergeCell ref="D1097:D1100"/>
    <mergeCell ref="E1097:E1100"/>
    <mergeCell ref="F1097:F1100"/>
    <mergeCell ref="J1093:J1096"/>
    <mergeCell ref="P1093:P1096"/>
    <mergeCell ref="Q1093:Q1096"/>
    <mergeCell ref="R1093:R1096"/>
    <mergeCell ref="S1093:S1096"/>
    <mergeCell ref="T1093:T1096"/>
    <mergeCell ref="T1089:T1092"/>
    <mergeCell ref="A1093:A1096"/>
    <mergeCell ref="B1093:B1096"/>
    <mergeCell ref="C1093:C1096"/>
    <mergeCell ref="D1093:D1096"/>
    <mergeCell ref="E1093:E1096"/>
    <mergeCell ref="F1093:F1096"/>
    <mergeCell ref="G1093:G1096"/>
    <mergeCell ref="H1093:H1096"/>
    <mergeCell ref="I1093:I1096"/>
    <mergeCell ref="I1089:I1092"/>
    <mergeCell ref="J1089:J1092"/>
    <mergeCell ref="P1089:P1092"/>
    <mergeCell ref="Q1089:Q1092"/>
    <mergeCell ref="R1089:R1092"/>
    <mergeCell ref="S1089:S1092"/>
    <mergeCell ref="S1085:S1088"/>
    <mergeCell ref="T1085:T1088"/>
    <mergeCell ref="A1089:A1092"/>
    <mergeCell ref="B1089:B1092"/>
    <mergeCell ref="C1089:C1092"/>
    <mergeCell ref="D1089:D1092"/>
    <mergeCell ref="E1089:E1092"/>
    <mergeCell ref="F1089:F1092"/>
    <mergeCell ref="G1089:G1092"/>
    <mergeCell ref="H1089:H1092"/>
    <mergeCell ref="H1085:H1088"/>
    <mergeCell ref="I1085:I1088"/>
    <mergeCell ref="J1085:J1088"/>
    <mergeCell ref="P1085:P1088"/>
    <mergeCell ref="Q1085:Q1088"/>
    <mergeCell ref="R1085:R1088"/>
    <mergeCell ref="R1081:R1084"/>
    <mergeCell ref="S1081:S1084"/>
    <mergeCell ref="T1081:T1084"/>
    <mergeCell ref="A1085:A1088"/>
    <mergeCell ref="B1085:B1088"/>
    <mergeCell ref="C1085:C1088"/>
    <mergeCell ref="D1085:D1088"/>
    <mergeCell ref="E1085:E1088"/>
    <mergeCell ref="F1085:F1088"/>
    <mergeCell ref="G1085:G1088"/>
    <mergeCell ref="G1081:G1084"/>
    <mergeCell ref="H1081:H1084"/>
    <mergeCell ref="I1081:I1084"/>
    <mergeCell ref="J1081:J1084"/>
    <mergeCell ref="P1081:P1084"/>
    <mergeCell ref="Q1081:Q1084"/>
    <mergeCell ref="A1081:A1084"/>
    <mergeCell ref="B1081:B1084"/>
    <mergeCell ref="C1081:C1084"/>
    <mergeCell ref="D1081:D1084"/>
    <mergeCell ref="E1081:E1084"/>
    <mergeCell ref="F1081:F1084"/>
    <mergeCell ref="J1077:J1080"/>
    <mergeCell ref="P1077:P1080"/>
    <mergeCell ref="Q1077:Q1080"/>
    <mergeCell ref="R1077:R1080"/>
    <mergeCell ref="S1077:S1080"/>
    <mergeCell ref="T1077:T1080"/>
    <mergeCell ref="T1073:T1076"/>
    <mergeCell ref="A1077:A1080"/>
    <mergeCell ref="B1077:B1080"/>
    <mergeCell ref="C1077:C1080"/>
    <mergeCell ref="D1077:D1080"/>
    <mergeCell ref="E1077:E1080"/>
    <mergeCell ref="F1077:F1080"/>
    <mergeCell ref="G1077:G1080"/>
    <mergeCell ref="H1077:H1080"/>
    <mergeCell ref="I1077:I1080"/>
    <mergeCell ref="I1073:I1076"/>
    <mergeCell ref="J1073:J1076"/>
    <mergeCell ref="P1073:P1076"/>
    <mergeCell ref="Q1073:Q1076"/>
    <mergeCell ref="R1073:R1076"/>
    <mergeCell ref="S1073:S1076"/>
    <mergeCell ref="S1069:S1072"/>
    <mergeCell ref="T1069:T1072"/>
    <mergeCell ref="A1073:A1076"/>
    <mergeCell ref="B1073:B1076"/>
    <mergeCell ref="C1073:C1076"/>
    <mergeCell ref="D1073:D1076"/>
    <mergeCell ref="E1073:E1076"/>
    <mergeCell ref="F1073:F1076"/>
    <mergeCell ref="G1073:G1076"/>
    <mergeCell ref="H1073:H1076"/>
    <mergeCell ref="H1069:H1072"/>
    <mergeCell ref="I1069:I1072"/>
    <mergeCell ref="J1069:J1072"/>
    <mergeCell ref="P1069:P1072"/>
    <mergeCell ref="Q1069:Q1072"/>
    <mergeCell ref="R1069:R1072"/>
    <mergeCell ref="R1065:R1068"/>
    <mergeCell ref="S1065:S1068"/>
    <mergeCell ref="T1065:T1068"/>
    <mergeCell ref="A1069:A1072"/>
    <mergeCell ref="B1069:B1072"/>
    <mergeCell ref="C1069:C1072"/>
    <mergeCell ref="D1069:D1072"/>
    <mergeCell ref="E1069:E1072"/>
    <mergeCell ref="F1069:F1072"/>
    <mergeCell ref="G1069:G1072"/>
    <mergeCell ref="G1065:G1068"/>
    <mergeCell ref="H1065:H1068"/>
    <mergeCell ref="I1065:I1068"/>
    <mergeCell ref="J1065:J1068"/>
    <mergeCell ref="P1065:P1068"/>
    <mergeCell ref="Q1065:Q1068"/>
    <mergeCell ref="A1065:A1068"/>
    <mergeCell ref="B1065:B1068"/>
    <mergeCell ref="C1065:C1068"/>
    <mergeCell ref="D1065:D1068"/>
    <mergeCell ref="E1065:E1068"/>
    <mergeCell ref="F1065:F1068"/>
    <mergeCell ref="J1053:J1056"/>
    <mergeCell ref="P1053:P1056"/>
    <mergeCell ref="Q1053:Q1056"/>
    <mergeCell ref="R1053:R1056"/>
    <mergeCell ref="S1053:S1056"/>
    <mergeCell ref="T1053:T1056"/>
    <mergeCell ref="T1049:T1052"/>
    <mergeCell ref="A1053:A1056"/>
    <mergeCell ref="B1053:B1056"/>
    <mergeCell ref="C1053:C1056"/>
    <mergeCell ref="D1053:D1056"/>
    <mergeCell ref="E1053:E1056"/>
    <mergeCell ref="F1053:F1056"/>
    <mergeCell ref="G1053:G1056"/>
    <mergeCell ref="H1053:H1056"/>
    <mergeCell ref="I1053:I1056"/>
    <mergeCell ref="I1049:I1052"/>
    <mergeCell ref="J1049:J1052"/>
    <mergeCell ref="P1049:P1052"/>
    <mergeCell ref="Q1049:Q1052"/>
    <mergeCell ref="R1049:R1052"/>
    <mergeCell ref="S1049:S1052"/>
    <mergeCell ref="S1057:S1060"/>
    <mergeCell ref="T1057:T1060"/>
    <mergeCell ref="A1061:A1064"/>
    <mergeCell ref="B1061:B1064"/>
    <mergeCell ref="S1045:S1048"/>
    <mergeCell ref="T1045:T1048"/>
    <mergeCell ref="A1049:A1052"/>
    <mergeCell ref="B1049:B1052"/>
    <mergeCell ref="C1049:C1052"/>
    <mergeCell ref="D1049:D1052"/>
    <mergeCell ref="E1049:E1052"/>
    <mergeCell ref="F1049:F1052"/>
    <mergeCell ref="G1049:G1052"/>
    <mergeCell ref="H1049:H1052"/>
    <mergeCell ref="H1045:H1048"/>
    <mergeCell ref="I1045:I1048"/>
    <mergeCell ref="J1045:J1048"/>
    <mergeCell ref="P1045:P1048"/>
    <mergeCell ref="Q1045:Q1048"/>
    <mergeCell ref="R1045:R1048"/>
    <mergeCell ref="R1041:R1044"/>
    <mergeCell ref="S1041:S1044"/>
    <mergeCell ref="T1041:T1044"/>
    <mergeCell ref="A1045:A1048"/>
    <mergeCell ref="B1045:B1048"/>
    <mergeCell ref="C1045:C1048"/>
    <mergeCell ref="D1045:D1048"/>
    <mergeCell ref="E1045:E1048"/>
    <mergeCell ref="F1045:F1048"/>
    <mergeCell ref="G1045:G1048"/>
    <mergeCell ref="G1041:G1044"/>
    <mergeCell ref="H1041:H1044"/>
    <mergeCell ref="I1041:I1044"/>
    <mergeCell ref="J1041:J1044"/>
    <mergeCell ref="P1041:P1044"/>
    <mergeCell ref="Q1041:Q1044"/>
    <mergeCell ref="A1041:A1044"/>
    <mergeCell ref="B1041:B1044"/>
    <mergeCell ref="C1041:C1044"/>
    <mergeCell ref="D1041:D1044"/>
    <mergeCell ref="E1041:E1044"/>
    <mergeCell ref="F1041:F1044"/>
    <mergeCell ref="J1037:J1040"/>
    <mergeCell ref="P1037:P1040"/>
    <mergeCell ref="Q1037:Q1040"/>
    <mergeCell ref="R1037:R1040"/>
    <mergeCell ref="S1037:S1040"/>
    <mergeCell ref="T1037:T1040"/>
    <mergeCell ref="T1033:T1036"/>
    <mergeCell ref="A1037:A1040"/>
    <mergeCell ref="B1037:B1040"/>
    <mergeCell ref="C1037:C1040"/>
    <mergeCell ref="D1037:D1040"/>
    <mergeCell ref="E1037:E1040"/>
    <mergeCell ref="F1037:F1040"/>
    <mergeCell ref="G1037:G1040"/>
    <mergeCell ref="H1037:H1040"/>
    <mergeCell ref="I1037:I1040"/>
    <mergeCell ref="I1033:I1036"/>
    <mergeCell ref="J1033:J1036"/>
    <mergeCell ref="P1033:P1036"/>
    <mergeCell ref="Q1033:Q1036"/>
    <mergeCell ref="R1033:R1036"/>
    <mergeCell ref="S1033:S1036"/>
    <mergeCell ref="S1029:S1032"/>
    <mergeCell ref="T1029:T1032"/>
    <mergeCell ref="A1033:A1036"/>
    <mergeCell ref="B1033:B1036"/>
    <mergeCell ref="C1033:C1036"/>
    <mergeCell ref="D1033:D1036"/>
    <mergeCell ref="E1033:E1036"/>
    <mergeCell ref="F1033:F1036"/>
    <mergeCell ref="G1033:G1036"/>
    <mergeCell ref="H1033:H1036"/>
    <mergeCell ref="H1029:H1032"/>
    <mergeCell ref="I1029:I1032"/>
    <mergeCell ref="J1029:J1032"/>
    <mergeCell ref="P1029:P1032"/>
    <mergeCell ref="Q1029:Q1032"/>
    <mergeCell ref="R1029:R1032"/>
    <mergeCell ref="R1025:R1028"/>
    <mergeCell ref="S1025:S1028"/>
    <mergeCell ref="T1025:T1028"/>
    <mergeCell ref="A1029:A1032"/>
    <mergeCell ref="B1029:B1032"/>
    <mergeCell ref="C1029:C1032"/>
    <mergeCell ref="D1029:D1032"/>
    <mergeCell ref="E1029:E1032"/>
    <mergeCell ref="F1029:F1032"/>
    <mergeCell ref="G1029:G1032"/>
    <mergeCell ref="G1025:G1028"/>
    <mergeCell ref="H1025:H1028"/>
    <mergeCell ref="I1025:I1028"/>
    <mergeCell ref="J1025:J1028"/>
    <mergeCell ref="P1025:P1028"/>
    <mergeCell ref="Q1025:Q1028"/>
    <mergeCell ref="A1025:A1028"/>
    <mergeCell ref="B1025:B1028"/>
    <mergeCell ref="C1025:C1028"/>
    <mergeCell ref="D1025:D1028"/>
    <mergeCell ref="E1025:E1028"/>
    <mergeCell ref="F1025:F1028"/>
    <mergeCell ref="J1021:J1024"/>
    <mergeCell ref="P1021:P1024"/>
    <mergeCell ref="Q1021:Q1024"/>
    <mergeCell ref="R1021:R1024"/>
    <mergeCell ref="S1021:S1024"/>
    <mergeCell ref="T1021:T1024"/>
    <mergeCell ref="T1017:T1020"/>
    <mergeCell ref="A1021:A1024"/>
    <mergeCell ref="B1021:B1024"/>
    <mergeCell ref="C1021:C1024"/>
    <mergeCell ref="D1021:D1024"/>
    <mergeCell ref="E1021:E1024"/>
    <mergeCell ref="F1021:F1024"/>
    <mergeCell ref="G1021:G1024"/>
    <mergeCell ref="H1021:H1024"/>
    <mergeCell ref="I1021:I1024"/>
    <mergeCell ref="I1017:I1020"/>
    <mergeCell ref="J1017:J1020"/>
    <mergeCell ref="P1017:P1020"/>
    <mergeCell ref="Q1017:Q1020"/>
    <mergeCell ref="R1017:R1020"/>
    <mergeCell ref="S1017:S1020"/>
    <mergeCell ref="S1013:S1016"/>
    <mergeCell ref="T1013:T1016"/>
    <mergeCell ref="A1017:A1020"/>
    <mergeCell ref="B1017:B1020"/>
    <mergeCell ref="C1017:C1020"/>
    <mergeCell ref="D1017:D1020"/>
    <mergeCell ref="E1017:E1020"/>
    <mergeCell ref="F1017:F1020"/>
    <mergeCell ref="G1017:G1020"/>
    <mergeCell ref="H1017:H1020"/>
    <mergeCell ref="H1013:H1016"/>
    <mergeCell ref="I1013:I1016"/>
    <mergeCell ref="J1013:J1016"/>
    <mergeCell ref="P1013:P1016"/>
    <mergeCell ref="Q1013:Q1016"/>
    <mergeCell ref="R1013:R1016"/>
    <mergeCell ref="R1009:R1012"/>
    <mergeCell ref="S1009:S1012"/>
    <mergeCell ref="T1009:T1012"/>
    <mergeCell ref="A1013:A1016"/>
    <mergeCell ref="B1013:B1016"/>
    <mergeCell ref="C1013:C1016"/>
    <mergeCell ref="D1013:D1016"/>
    <mergeCell ref="E1013:E1016"/>
    <mergeCell ref="F1013:F1016"/>
    <mergeCell ref="G1013:G1016"/>
    <mergeCell ref="G1009:G1012"/>
    <mergeCell ref="H1009:H1012"/>
    <mergeCell ref="I1009:I1012"/>
    <mergeCell ref="J1009:J1012"/>
    <mergeCell ref="P1009:P1012"/>
    <mergeCell ref="Q1009:Q1012"/>
    <mergeCell ref="A1009:A1012"/>
    <mergeCell ref="B1009:B1012"/>
    <mergeCell ref="C1009:C1012"/>
    <mergeCell ref="D1009:D1012"/>
    <mergeCell ref="E1009:E1012"/>
    <mergeCell ref="F1009:F1012"/>
    <mergeCell ref="J1005:J1008"/>
    <mergeCell ref="P1005:P1008"/>
    <mergeCell ref="Q1005:Q1008"/>
    <mergeCell ref="R1005:R1008"/>
    <mergeCell ref="S1005:S1008"/>
    <mergeCell ref="T1005:T1008"/>
    <mergeCell ref="T1001:T1004"/>
    <mergeCell ref="A1005:A1008"/>
    <mergeCell ref="B1005:B1008"/>
    <mergeCell ref="C1005:C1008"/>
    <mergeCell ref="D1005:D1008"/>
    <mergeCell ref="E1005:E1008"/>
    <mergeCell ref="F1005:F1008"/>
    <mergeCell ref="G1005:G1008"/>
    <mergeCell ref="H1005:H1008"/>
    <mergeCell ref="I1005:I1008"/>
    <mergeCell ref="I1001:I1004"/>
    <mergeCell ref="J1001:J1004"/>
    <mergeCell ref="P1001:P1004"/>
    <mergeCell ref="Q1001:Q1004"/>
    <mergeCell ref="R1001:R1004"/>
    <mergeCell ref="S1001:S1004"/>
    <mergeCell ref="S997:S1000"/>
    <mergeCell ref="T997:T1000"/>
    <mergeCell ref="A1001:A1004"/>
    <mergeCell ref="B1001:B1004"/>
    <mergeCell ref="C1001:C1004"/>
    <mergeCell ref="D1001:D1004"/>
    <mergeCell ref="E1001:E1004"/>
    <mergeCell ref="F1001:F1004"/>
    <mergeCell ref="G1001:G1004"/>
    <mergeCell ref="H1001:H1004"/>
    <mergeCell ref="H997:H1000"/>
    <mergeCell ref="I997:I1000"/>
    <mergeCell ref="J997:J1000"/>
    <mergeCell ref="P997:P1000"/>
    <mergeCell ref="Q997:Q1000"/>
    <mergeCell ref="R997:R1000"/>
    <mergeCell ref="R993:R996"/>
    <mergeCell ref="S993:S996"/>
    <mergeCell ref="T993:T996"/>
    <mergeCell ref="A997:A1000"/>
    <mergeCell ref="B997:B1000"/>
    <mergeCell ref="C997:C1000"/>
    <mergeCell ref="D997:D1000"/>
    <mergeCell ref="E997:E1000"/>
    <mergeCell ref="F997:F1000"/>
    <mergeCell ref="G997:G1000"/>
    <mergeCell ref="G993:G996"/>
    <mergeCell ref="H993:H996"/>
    <mergeCell ref="I993:I996"/>
    <mergeCell ref="J993:J996"/>
    <mergeCell ref="P993:P996"/>
    <mergeCell ref="Q993:Q996"/>
    <mergeCell ref="A993:A996"/>
    <mergeCell ref="B993:B996"/>
    <mergeCell ref="C993:C996"/>
    <mergeCell ref="D993:D996"/>
    <mergeCell ref="E993:E996"/>
    <mergeCell ref="F993:F996"/>
    <mergeCell ref="J989:J992"/>
    <mergeCell ref="P989:P992"/>
    <mergeCell ref="Q989:Q992"/>
    <mergeCell ref="R989:R992"/>
    <mergeCell ref="S989:S992"/>
    <mergeCell ref="T989:T992"/>
    <mergeCell ref="T985:T988"/>
    <mergeCell ref="A989:A992"/>
    <mergeCell ref="B989:B992"/>
    <mergeCell ref="C989:C992"/>
    <mergeCell ref="D989:D992"/>
    <mergeCell ref="E989:E992"/>
    <mergeCell ref="F989:F992"/>
    <mergeCell ref="G989:G992"/>
    <mergeCell ref="H989:H992"/>
    <mergeCell ref="I989:I992"/>
    <mergeCell ref="I985:I988"/>
    <mergeCell ref="J985:J988"/>
    <mergeCell ref="P985:P988"/>
    <mergeCell ref="Q985:Q988"/>
    <mergeCell ref="R985:R988"/>
    <mergeCell ref="S985:S988"/>
    <mergeCell ref="S981:S984"/>
    <mergeCell ref="T981:T984"/>
    <mergeCell ref="A985:A988"/>
    <mergeCell ref="B985:B988"/>
    <mergeCell ref="C985:C988"/>
    <mergeCell ref="D985:D988"/>
    <mergeCell ref="E985:E988"/>
    <mergeCell ref="F985:F988"/>
    <mergeCell ref="G985:G988"/>
    <mergeCell ref="H985:H988"/>
    <mergeCell ref="H981:H984"/>
    <mergeCell ref="I981:I984"/>
    <mergeCell ref="J981:J984"/>
    <mergeCell ref="P981:P984"/>
    <mergeCell ref="Q981:Q984"/>
    <mergeCell ref="R981:R984"/>
    <mergeCell ref="R977:R980"/>
    <mergeCell ref="S977:S980"/>
    <mergeCell ref="T977:T980"/>
    <mergeCell ref="A981:A984"/>
    <mergeCell ref="B981:B984"/>
    <mergeCell ref="C981:C984"/>
    <mergeCell ref="D981:D984"/>
    <mergeCell ref="E981:E984"/>
    <mergeCell ref="F981:F984"/>
    <mergeCell ref="G981:G984"/>
    <mergeCell ref="G977:G980"/>
    <mergeCell ref="H977:H980"/>
    <mergeCell ref="I977:I980"/>
    <mergeCell ref="J977:J980"/>
    <mergeCell ref="P977:P980"/>
    <mergeCell ref="Q977:Q980"/>
    <mergeCell ref="A977:A980"/>
    <mergeCell ref="B977:B980"/>
    <mergeCell ref="C977:C980"/>
    <mergeCell ref="D977:D980"/>
    <mergeCell ref="E977:E980"/>
    <mergeCell ref="F977:F980"/>
    <mergeCell ref="J973:J976"/>
    <mergeCell ref="P973:P976"/>
    <mergeCell ref="Q973:Q976"/>
    <mergeCell ref="R973:R976"/>
    <mergeCell ref="S973:S976"/>
    <mergeCell ref="T973:T976"/>
    <mergeCell ref="T969:T972"/>
    <mergeCell ref="A973:A976"/>
    <mergeCell ref="B973:B976"/>
    <mergeCell ref="C973:C976"/>
    <mergeCell ref="D973:D976"/>
    <mergeCell ref="E973:E976"/>
    <mergeCell ref="F973:F976"/>
    <mergeCell ref="G973:G976"/>
    <mergeCell ref="H973:H976"/>
    <mergeCell ref="I973:I976"/>
    <mergeCell ref="I969:I972"/>
    <mergeCell ref="J969:J972"/>
    <mergeCell ref="P969:P972"/>
    <mergeCell ref="Q969:Q972"/>
    <mergeCell ref="R969:R972"/>
    <mergeCell ref="S969:S972"/>
    <mergeCell ref="S965:S968"/>
    <mergeCell ref="T965:T968"/>
    <mergeCell ref="A969:A972"/>
    <mergeCell ref="B969:B972"/>
    <mergeCell ref="C969:C972"/>
    <mergeCell ref="D969:D972"/>
    <mergeCell ref="E969:E972"/>
    <mergeCell ref="F969:F972"/>
    <mergeCell ref="G969:G972"/>
    <mergeCell ref="H969:H972"/>
    <mergeCell ref="H965:H968"/>
    <mergeCell ref="I965:I968"/>
    <mergeCell ref="J965:J968"/>
    <mergeCell ref="P965:P968"/>
    <mergeCell ref="Q965:Q968"/>
    <mergeCell ref="R965:R968"/>
    <mergeCell ref="R961:R964"/>
    <mergeCell ref="S961:S964"/>
    <mergeCell ref="T961:T964"/>
    <mergeCell ref="A965:A968"/>
    <mergeCell ref="B965:B968"/>
    <mergeCell ref="C965:C968"/>
    <mergeCell ref="D965:D968"/>
    <mergeCell ref="E965:E968"/>
    <mergeCell ref="F965:F968"/>
    <mergeCell ref="G965:G968"/>
    <mergeCell ref="G961:G964"/>
    <mergeCell ref="H961:H964"/>
    <mergeCell ref="I961:I964"/>
    <mergeCell ref="J961:J964"/>
    <mergeCell ref="P961:P964"/>
    <mergeCell ref="Q961:Q964"/>
    <mergeCell ref="A961:A964"/>
    <mergeCell ref="B961:B964"/>
    <mergeCell ref="C961:C964"/>
    <mergeCell ref="D961:D964"/>
    <mergeCell ref="E961:E964"/>
    <mergeCell ref="F961:F964"/>
    <mergeCell ref="J957:J960"/>
    <mergeCell ref="P957:P960"/>
    <mergeCell ref="Q957:Q960"/>
    <mergeCell ref="R957:R960"/>
    <mergeCell ref="S957:S960"/>
    <mergeCell ref="T957:T960"/>
    <mergeCell ref="T953:T956"/>
    <mergeCell ref="A957:A960"/>
    <mergeCell ref="B957:B960"/>
    <mergeCell ref="C957:C960"/>
    <mergeCell ref="D957:D960"/>
    <mergeCell ref="E957:E960"/>
    <mergeCell ref="F957:F960"/>
    <mergeCell ref="G957:G960"/>
    <mergeCell ref="H957:H960"/>
    <mergeCell ref="I957:I960"/>
    <mergeCell ref="I953:I956"/>
    <mergeCell ref="J953:J956"/>
    <mergeCell ref="P953:P956"/>
    <mergeCell ref="Q953:Q956"/>
    <mergeCell ref="R953:R956"/>
    <mergeCell ref="S953:S956"/>
    <mergeCell ref="S949:S952"/>
    <mergeCell ref="T949:T952"/>
    <mergeCell ref="A953:A956"/>
    <mergeCell ref="B953:B956"/>
    <mergeCell ref="C953:C956"/>
    <mergeCell ref="D953:D956"/>
    <mergeCell ref="E953:E956"/>
    <mergeCell ref="F953:F956"/>
    <mergeCell ref="G953:G956"/>
    <mergeCell ref="H953:H956"/>
    <mergeCell ref="H949:H952"/>
    <mergeCell ref="I949:I952"/>
    <mergeCell ref="J949:J952"/>
    <mergeCell ref="P949:P952"/>
    <mergeCell ref="Q949:Q952"/>
    <mergeCell ref="R949:R952"/>
    <mergeCell ref="R945:R948"/>
    <mergeCell ref="S945:S948"/>
    <mergeCell ref="T945:T948"/>
    <mergeCell ref="A949:A952"/>
    <mergeCell ref="B949:B952"/>
    <mergeCell ref="C949:C952"/>
    <mergeCell ref="D949:D952"/>
    <mergeCell ref="E949:E952"/>
    <mergeCell ref="F949:F952"/>
    <mergeCell ref="G949:G952"/>
    <mergeCell ref="G945:G948"/>
    <mergeCell ref="H945:H948"/>
    <mergeCell ref="I945:I948"/>
    <mergeCell ref="J945:J948"/>
    <mergeCell ref="P945:P948"/>
    <mergeCell ref="Q945:Q948"/>
    <mergeCell ref="A945:A948"/>
    <mergeCell ref="B945:B948"/>
    <mergeCell ref="C945:C948"/>
    <mergeCell ref="D945:D948"/>
    <mergeCell ref="E945:E948"/>
    <mergeCell ref="F945:F948"/>
    <mergeCell ref="J941:J944"/>
    <mergeCell ref="P941:P944"/>
    <mergeCell ref="Q941:Q944"/>
    <mergeCell ref="R941:R944"/>
    <mergeCell ref="S941:S944"/>
    <mergeCell ref="T941:T944"/>
    <mergeCell ref="T937:T940"/>
    <mergeCell ref="A941:A944"/>
    <mergeCell ref="B941:B944"/>
    <mergeCell ref="C941:C944"/>
    <mergeCell ref="D941:D944"/>
    <mergeCell ref="E941:E944"/>
    <mergeCell ref="F941:F944"/>
    <mergeCell ref="G941:G944"/>
    <mergeCell ref="H941:H944"/>
    <mergeCell ref="I941:I944"/>
    <mergeCell ref="I937:I940"/>
    <mergeCell ref="J937:J940"/>
    <mergeCell ref="P937:P940"/>
    <mergeCell ref="Q937:Q940"/>
    <mergeCell ref="R937:R940"/>
    <mergeCell ref="S937:S940"/>
    <mergeCell ref="A937:A940"/>
    <mergeCell ref="B937:B940"/>
    <mergeCell ref="C937:C940"/>
    <mergeCell ref="D937:D940"/>
    <mergeCell ref="E937:E940"/>
    <mergeCell ref="F937:F940"/>
    <mergeCell ref="G937:G940"/>
    <mergeCell ref="H937:H940"/>
    <mergeCell ref="H925:H928"/>
    <mergeCell ref="I925:I928"/>
    <mergeCell ref="J925:J928"/>
    <mergeCell ref="P925:P928"/>
    <mergeCell ref="Q925:Q928"/>
    <mergeCell ref="R925:R928"/>
    <mergeCell ref="R921:R924"/>
    <mergeCell ref="S921:S924"/>
    <mergeCell ref="T921:T924"/>
    <mergeCell ref="A925:A928"/>
    <mergeCell ref="B925:B928"/>
    <mergeCell ref="C925:C928"/>
    <mergeCell ref="D925:D928"/>
    <mergeCell ref="E925:E928"/>
    <mergeCell ref="F925:F928"/>
    <mergeCell ref="G925:G928"/>
    <mergeCell ref="G921:G924"/>
    <mergeCell ref="H921:H924"/>
    <mergeCell ref="I921:I924"/>
    <mergeCell ref="J921:J924"/>
    <mergeCell ref="P921:P924"/>
    <mergeCell ref="Q921:Q924"/>
    <mergeCell ref="A921:A924"/>
    <mergeCell ref="B921:B924"/>
    <mergeCell ref="C921:C924"/>
    <mergeCell ref="D921:D924"/>
    <mergeCell ref="E921:E924"/>
    <mergeCell ref="F921:F924"/>
    <mergeCell ref="T913:T916"/>
    <mergeCell ref="A917:A920"/>
    <mergeCell ref="B917:B920"/>
    <mergeCell ref="C917:C920"/>
    <mergeCell ref="D917:D920"/>
    <mergeCell ref="E917:E920"/>
    <mergeCell ref="F917:F920"/>
    <mergeCell ref="G917:G920"/>
    <mergeCell ref="H917:H920"/>
    <mergeCell ref="I917:I920"/>
    <mergeCell ref="I913:I916"/>
    <mergeCell ref="J913:J916"/>
    <mergeCell ref="P913:P916"/>
    <mergeCell ref="Q913:Q916"/>
    <mergeCell ref="R913:R916"/>
    <mergeCell ref="S913:S916"/>
    <mergeCell ref="S909:S912"/>
    <mergeCell ref="T909:T912"/>
    <mergeCell ref="A913:A916"/>
    <mergeCell ref="B913:B916"/>
    <mergeCell ref="C913:C916"/>
    <mergeCell ref="D913:D916"/>
    <mergeCell ref="E913:E916"/>
    <mergeCell ref="F913:F916"/>
    <mergeCell ref="G913:G916"/>
    <mergeCell ref="H913:H916"/>
    <mergeCell ref="H909:H912"/>
    <mergeCell ref="I909:I912"/>
    <mergeCell ref="J909:J912"/>
    <mergeCell ref="P909:P912"/>
    <mergeCell ref="Q909:Q912"/>
    <mergeCell ref="R909:R912"/>
    <mergeCell ref="R905:R908"/>
    <mergeCell ref="S905:S908"/>
    <mergeCell ref="T905:T908"/>
    <mergeCell ref="A909:A912"/>
    <mergeCell ref="B909:B912"/>
    <mergeCell ref="C909:C912"/>
    <mergeCell ref="D909:D912"/>
    <mergeCell ref="E909:E912"/>
    <mergeCell ref="F909:F912"/>
    <mergeCell ref="G909:G912"/>
    <mergeCell ref="G905:G908"/>
    <mergeCell ref="H905:H908"/>
    <mergeCell ref="I905:I908"/>
    <mergeCell ref="J905:J908"/>
    <mergeCell ref="P905:P908"/>
    <mergeCell ref="Q905:Q908"/>
    <mergeCell ref="A905:A908"/>
    <mergeCell ref="B905:B908"/>
    <mergeCell ref="C905:C908"/>
    <mergeCell ref="D905:D908"/>
    <mergeCell ref="E905:E908"/>
    <mergeCell ref="F905:F908"/>
    <mergeCell ref="J901:J904"/>
    <mergeCell ref="P901:P904"/>
    <mergeCell ref="Q901:Q904"/>
    <mergeCell ref="R901:R904"/>
    <mergeCell ref="S901:S904"/>
    <mergeCell ref="T901:T904"/>
    <mergeCell ref="T897:T900"/>
    <mergeCell ref="A901:A904"/>
    <mergeCell ref="B901:B904"/>
    <mergeCell ref="C901:C904"/>
    <mergeCell ref="D901:D904"/>
    <mergeCell ref="E901:E904"/>
    <mergeCell ref="F901:F904"/>
    <mergeCell ref="G901:G904"/>
    <mergeCell ref="H901:H904"/>
    <mergeCell ref="I901:I904"/>
    <mergeCell ref="I897:I900"/>
    <mergeCell ref="J897:J900"/>
    <mergeCell ref="P897:P900"/>
    <mergeCell ref="Q897:Q900"/>
    <mergeCell ref="R897:R900"/>
    <mergeCell ref="S897:S900"/>
    <mergeCell ref="S893:S896"/>
    <mergeCell ref="T893:T896"/>
    <mergeCell ref="A897:A900"/>
    <mergeCell ref="B897:B900"/>
    <mergeCell ref="C897:C900"/>
    <mergeCell ref="D897:D900"/>
    <mergeCell ref="E897:E900"/>
    <mergeCell ref="F897:F900"/>
    <mergeCell ref="G897:G900"/>
    <mergeCell ref="H897:H900"/>
    <mergeCell ref="H893:H896"/>
    <mergeCell ref="I893:I896"/>
    <mergeCell ref="J893:J896"/>
    <mergeCell ref="P893:P896"/>
    <mergeCell ref="Q893:Q896"/>
    <mergeCell ref="R893:R896"/>
    <mergeCell ref="R889:R892"/>
    <mergeCell ref="S889:S892"/>
    <mergeCell ref="T889:T892"/>
    <mergeCell ref="A893:A896"/>
    <mergeCell ref="B893:B896"/>
    <mergeCell ref="C893:C896"/>
    <mergeCell ref="D893:D896"/>
    <mergeCell ref="E893:E896"/>
    <mergeCell ref="F893:F896"/>
    <mergeCell ref="G893:G896"/>
    <mergeCell ref="G889:G892"/>
    <mergeCell ref="H889:H892"/>
    <mergeCell ref="I889:I892"/>
    <mergeCell ref="J889:J892"/>
    <mergeCell ref="P889:P892"/>
    <mergeCell ref="Q889:Q892"/>
    <mergeCell ref="A889:A892"/>
    <mergeCell ref="B889:B892"/>
    <mergeCell ref="C889:C892"/>
    <mergeCell ref="D889:D892"/>
    <mergeCell ref="E889:E892"/>
    <mergeCell ref="F889:F892"/>
    <mergeCell ref="J885:J888"/>
    <mergeCell ref="P885:P888"/>
    <mergeCell ref="Q885:Q888"/>
    <mergeCell ref="R885:R888"/>
    <mergeCell ref="S885:S888"/>
    <mergeCell ref="T885:T888"/>
    <mergeCell ref="T881:T884"/>
    <mergeCell ref="A885:A888"/>
    <mergeCell ref="B885:B888"/>
    <mergeCell ref="C885:C888"/>
    <mergeCell ref="D885:D888"/>
    <mergeCell ref="E885:E888"/>
    <mergeCell ref="F885:F888"/>
    <mergeCell ref="G885:G888"/>
    <mergeCell ref="H885:H888"/>
    <mergeCell ref="I885:I888"/>
    <mergeCell ref="I881:I884"/>
    <mergeCell ref="J881:J884"/>
    <mergeCell ref="P881:P884"/>
    <mergeCell ref="Q881:Q884"/>
    <mergeCell ref="R881:R884"/>
    <mergeCell ref="S881:S884"/>
    <mergeCell ref="S877:S880"/>
    <mergeCell ref="T877:T880"/>
    <mergeCell ref="A881:A884"/>
    <mergeCell ref="B881:B884"/>
    <mergeCell ref="C881:C884"/>
    <mergeCell ref="D881:D884"/>
    <mergeCell ref="E881:E884"/>
    <mergeCell ref="F881:F884"/>
    <mergeCell ref="G881:G884"/>
    <mergeCell ref="H881:H884"/>
    <mergeCell ref="H877:H880"/>
    <mergeCell ref="I877:I880"/>
    <mergeCell ref="J877:J880"/>
    <mergeCell ref="P877:P880"/>
    <mergeCell ref="Q877:Q880"/>
    <mergeCell ref="R877:R880"/>
    <mergeCell ref="R865:R868"/>
    <mergeCell ref="S865:S868"/>
    <mergeCell ref="T865:T868"/>
    <mergeCell ref="A877:A880"/>
    <mergeCell ref="B877:B880"/>
    <mergeCell ref="C877:C880"/>
    <mergeCell ref="D877:D880"/>
    <mergeCell ref="E877:E880"/>
    <mergeCell ref="F877:F880"/>
    <mergeCell ref="G877:G880"/>
    <mergeCell ref="G865:G868"/>
    <mergeCell ref="H865:H868"/>
    <mergeCell ref="I865:I868"/>
    <mergeCell ref="J865:J868"/>
    <mergeCell ref="P865:P868"/>
    <mergeCell ref="Q865:Q868"/>
    <mergeCell ref="A865:A868"/>
    <mergeCell ref="B865:B868"/>
    <mergeCell ref="C865:C868"/>
    <mergeCell ref="D865:D868"/>
    <mergeCell ref="E865:E868"/>
    <mergeCell ref="F865:F868"/>
    <mergeCell ref="J861:J864"/>
    <mergeCell ref="P861:P864"/>
    <mergeCell ref="Q861:Q864"/>
    <mergeCell ref="R861:R864"/>
    <mergeCell ref="S861:S864"/>
    <mergeCell ref="T861:T864"/>
    <mergeCell ref="T857:T860"/>
    <mergeCell ref="A861:A864"/>
    <mergeCell ref="B861:B864"/>
    <mergeCell ref="C861:C864"/>
    <mergeCell ref="D861:D864"/>
    <mergeCell ref="E861:E864"/>
    <mergeCell ref="F861:F864"/>
    <mergeCell ref="G861:G864"/>
    <mergeCell ref="H861:H864"/>
    <mergeCell ref="I861:I864"/>
    <mergeCell ref="I857:I860"/>
    <mergeCell ref="J857:J860"/>
    <mergeCell ref="P857:P860"/>
    <mergeCell ref="Q857:Q860"/>
    <mergeCell ref="R857:R860"/>
    <mergeCell ref="S857:S860"/>
    <mergeCell ref="S853:S856"/>
    <mergeCell ref="T853:T856"/>
    <mergeCell ref="A857:A860"/>
    <mergeCell ref="B857:B860"/>
    <mergeCell ref="C857:C860"/>
    <mergeCell ref="D857:D860"/>
    <mergeCell ref="E857:E860"/>
    <mergeCell ref="F857:F860"/>
    <mergeCell ref="G857:G860"/>
    <mergeCell ref="H857:H860"/>
    <mergeCell ref="H853:H856"/>
    <mergeCell ref="I853:I856"/>
    <mergeCell ref="J853:J856"/>
    <mergeCell ref="P853:P856"/>
    <mergeCell ref="Q853:Q856"/>
    <mergeCell ref="R853:R856"/>
    <mergeCell ref="R849:R852"/>
    <mergeCell ref="S849:S852"/>
    <mergeCell ref="T849:T852"/>
    <mergeCell ref="A853:A856"/>
    <mergeCell ref="B853:B856"/>
    <mergeCell ref="C853:C856"/>
    <mergeCell ref="D853:D856"/>
    <mergeCell ref="E853:E856"/>
    <mergeCell ref="F853:F856"/>
    <mergeCell ref="G853:G856"/>
    <mergeCell ref="G849:G852"/>
    <mergeCell ref="H849:H852"/>
    <mergeCell ref="I849:I852"/>
    <mergeCell ref="J849:J852"/>
    <mergeCell ref="P849:P852"/>
    <mergeCell ref="Q849:Q852"/>
    <mergeCell ref="A849:A852"/>
    <mergeCell ref="B849:B852"/>
    <mergeCell ref="C849:C852"/>
    <mergeCell ref="D849:D852"/>
    <mergeCell ref="E849:E852"/>
    <mergeCell ref="F849:F852"/>
    <mergeCell ref="J845:J848"/>
    <mergeCell ref="P845:P848"/>
    <mergeCell ref="Q845:Q848"/>
    <mergeCell ref="R845:R848"/>
    <mergeCell ref="S845:S848"/>
    <mergeCell ref="T845:T848"/>
    <mergeCell ref="T841:T844"/>
    <mergeCell ref="A845:A848"/>
    <mergeCell ref="B845:B848"/>
    <mergeCell ref="C845:C848"/>
    <mergeCell ref="D845:D848"/>
    <mergeCell ref="E845:E848"/>
    <mergeCell ref="F845:F848"/>
    <mergeCell ref="G845:G848"/>
    <mergeCell ref="H845:H848"/>
    <mergeCell ref="I845:I848"/>
    <mergeCell ref="I841:I844"/>
    <mergeCell ref="J841:J844"/>
    <mergeCell ref="P841:P844"/>
    <mergeCell ref="Q841:Q844"/>
    <mergeCell ref="R841:R844"/>
    <mergeCell ref="S841:S844"/>
    <mergeCell ref="S837:S840"/>
    <mergeCell ref="T837:T840"/>
    <mergeCell ref="A841:A844"/>
    <mergeCell ref="B841:B844"/>
    <mergeCell ref="C841:C844"/>
    <mergeCell ref="D841:D844"/>
    <mergeCell ref="E841:E844"/>
    <mergeCell ref="F841:F844"/>
    <mergeCell ref="G841:G844"/>
    <mergeCell ref="H841:H844"/>
    <mergeCell ref="H837:H840"/>
    <mergeCell ref="I837:I840"/>
    <mergeCell ref="J837:J840"/>
    <mergeCell ref="P837:P840"/>
    <mergeCell ref="Q837:Q840"/>
    <mergeCell ref="R837:R840"/>
    <mergeCell ref="R833:R836"/>
    <mergeCell ref="S833:S836"/>
    <mergeCell ref="T833:T836"/>
    <mergeCell ref="A837:A840"/>
    <mergeCell ref="B837:B840"/>
    <mergeCell ref="C837:C840"/>
    <mergeCell ref="D837:D840"/>
    <mergeCell ref="E837:E840"/>
    <mergeCell ref="F837:F840"/>
    <mergeCell ref="G837:G840"/>
    <mergeCell ref="G833:G836"/>
    <mergeCell ref="H833:H836"/>
    <mergeCell ref="I833:I836"/>
    <mergeCell ref="J833:J836"/>
    <mergeCell ref="P833:P836"/>
    <mergeCell ref="Q833:Q836"/>
    <mergeCell ref="A833:A836"/>
    <mergeCell ref="B833:B836"/>
    <mergeCell ref="C833:C836"/>
    <mergeCell ref="D833:D836"/>
    <mergeCell ref="E833:E836"/>
    <mergeCell ref="F833:F836"/>
    <mergeCell ref="J829:J832"/>
    <mergeCell ref="P829:P832"/>
    <mergeCell ref="Q829:Q832"/>
    <mergeCell ref="R829:R832"/>
    <mergeCell ref="S829:S832"/>
    <mergeCell ref="T829:T832"/>
    <mergeCell ref="T825:T828"/>
    <mergeCell ref="A829:A832"/>
    <mergeCell ref="B829:B832"/>
    <mergeCell ref="C829:C832"/>
    <mergeCell ref="D829:D832"/>
    <mergeCell ref="E829:E832"/>
    <mergeCell ref="F829:F832"/>
    <mergeCell ref="G829:G832"/>
    <mergeCell ref="H829:H832"/>
    <mergeCell ref="I829:I832"/>
    <mergeCell ref="I825:I828"/>
    <mergeCell ref="J825:J828"/>
    <mergeCell ref="P825:P828"/>
    <mergeCell ref="Q825:Q828"/>
    <mergeCell ref="R825:R828"/>
    <mergeCell ref="S825:S828"/>
    <mergeCell ref="S821:S824"/>
    <mergeCell ref="T821:T824"/>
    <mergeCell ref="A825:A828"/>
    <mergeCell ref="B825:B828"/>
    <mergeCell ref="C825:C828"/>
    <mergeCell ref="D825:D828"/>
    <mergeCell ref="E825:E828"/>
    <mergeCell ref="F825:F828"/>
    <mergeCell ref="G825:G828"/>
    <mergeCell ref="H825:H828"/>
    <mergeCell ref="H821:H824"/>
    <mergeCell ref="I821:I824"/>
    <mergeCell ref="J821:J824"/>
    <mergeCell ref="P821:P824"/>
    <mergeCell ref="Q821:Q824"/>
    <mergeCell ref="R821:R824"/>
    <mergeCell ref="R809:R812"/>
    <mergeCell ref="S809:S812"/>
    <mergeCell ref="T809:T812"/>
    <mergeCell ref="A821:A824"/>
    <mergeCell ref="B821:B824"/>
    <mergeCell ref="C821:C824"/>
    <mergeCell ref="D821:D824"/>
    <mergeCell ref="E821:E824"/>
    <mergeCell ref="F821:F824"/>
    <mergeCell ref="G821:G824"/>
    <mergeCell ref="G809:G812"/>
    <mergeCell ref="H809:H812"/>
    <mergeCell ref="I809:I812"/>
    <mergeCell ref="J809:J812"/>
    <mergeCell ref="P809:P812"/>
    <mergeCell ref="Q809:Q812"/>
    <mergeCell ref="E809:E812"/>
    <mergeCell ref="F809:F812"/>
    <mergeCell ref="J805:J808"/>
    <mergeCell ref="P805:P808"/>
    <mergeCell ref="Q805:Q808"/>
    <mergeCell ref="R805:R808"/>
    <mergeCell ref="S805:S808"/>
    <mergeCell ref="T805:T808"/>
    <mergeCell ref="T801:T804"/>
    <mergeCell ref="A805:A808"/>
    <mergeCell ref="B805:B808"/>
    <mergeCell ref="C805:C808"/>
    <mergeCell ref="D805:D808"/>
    <mergeCell ref="E805:E808"/>
    <mergeCell ref="F805:F808"/>
    <mergeCell ref="G805:G808"/>
    <mergeCell ref="H805:H808"/>
    <mergeCell ref="I805:I808"/>
    <mergeCell ref="I801:I804"/>
    <mergeCell ref="J801:J804"/>
    <mergeCell ref="P801:P804"/>
    <mergeCell ref="Q801:Q804"/>
    <mergeCell ref="R801:R804"/>
    <mergeCell ref="S801:S804"/>
    <mergeCell ref="S797:S800"/>
    <mergeCell ref="T797:T800"/>
    <mergeCell ref="A801:A804"/>
    <mergeCell ref="B801:B804"/>
    <mergeCell ref="C801:C804"/>
    <mergeCell ref="D801:D804"/>
    <mergeCell ref="E801:E804"/>
    <mergeCell ref="F801:F804"/>
    <mergeCell ref="G801:G804"/>
    <mergeCell ref="H801:H804"/>
    <mergeCell ref="H797:H800"/>
    <mergeCell ref="I797:I800"/>
    <mergeCell ref="J797:J800"/>
    <mergeCell ref="P797:P800"/>
    <mergeCell ref="Q797:Q800"/>
    <mergeCell ref="R797:R800"/>
    <mergeCell ref="R793:R796"/>
    <mergeCell ref="S793:S796"/>
    <mergeCell ref="T793:T796"/>
    <mergeCell ref="A797:A800"/>
    <mergeCell ref="B797:B800"/>
    <mergeCell ref="C797:C800"/>
    <mergeCell ref="D797:D800"/>
    <mergeCell ref="E797:E800"/>
    <mergeCell ref="F797:F800"/>
    <mergeCell ref="G797:G800"/>
    <mergeCell ref="G793:G796"/>
    <mergeCell ref="H793:H796"/>
    <mergeCell ref="I793:I796"/>
    <mergeCell ref="J793:J796"/>
    <mergeCell ref="P793:P796"/>
    <mergeCell ref="Q793:Q796"/>
    <mergeCell ref="A793:A796"/>
    <mergeCell ref="B793:B796"/>
    <mergeCell ref="C793:C796"/>
    <mergeCell ref="D793:D796"/>
    <mergeCell ref="E793:E796"/>
    <mergeCell ref="F793:F796"/>
    <mergeCell ref="J789:J792"/>
    <mergeCell ref="P789:P792"/>
    <mergeCell ref="Q789:Q792"/>
    <mergeCell ref="R789:R792"/>
    <mergeCell ref="S789:S792"/>
    <mergeCell ref="T789:T792"/>
    <mergeCell ref="T785:T788"/>
    <mergeCell ref="A789:A792"/>
    <mergeCell ref="B789:B792"/>
    <mergeCell ref="C789:C792"/>
    <mergeCell ref="D789:D792"/>
    <mergeCell ref="E789:E792"/>
    <mergeCell ref="F789:F792"/>
    <mergeCell ref="G789:G792"/>
    <mergeCell ref="H789:H792"/>
    <mergeCell ref="I789:I792"/>
    <mergeCell ref="I785:I788"/>
    <mergeCell ref="J785:J788"/>
    <mergeCell ref="P785:P788"/>
    <mergeCell ref="Q785:Q788"/>
    <mergeCell ref="R785:R788"/>
    <mergeCell ref="S785:S788"/>
    <mergeCell ref="S781:S784"/>
    <mergeCell ref="T781:T784"/>
    <mergeCell ref="A785:A788"/>
    <mergeCell ref="B785:B788"/>
    <mergeCell ref="C785:C788"/>
    <mergeCell ref="D785:D788"/>
    <mergeCell ref="E785:E788"/>
    <mergeCell ref="F785:F788"/>
    <mergeCell ref="G785:G788"/>
    <mergeCell ref="H785:H788"/>
    <mergeCell ref="H781:H784"/>
    <mergeCell ref="I781:I784"/>
    <mergeCell ref="J781:J784"/>
    <mergeCell ref="P781:P784"/>
    <mergeCell ref="Q781:Q784"/>
    <mergeCell ref="R781:R784"/>
    <mergeCell ref="R777:R780"/>
    <mergeCell ref="S777:S780"/>
    <mergeCell ref="T777:T780"/>
    <mergeCell ref="A781:A784"/>
    <mergeCell ref="B781:B784"/>
    <mergeCell ref="C781:C784"/>
    <mergeCell ref="D781:D784"/>
    <mergeCell ref="E781:E784"/>
    <mergeCell ref="F781:F784"/>
    <mergeCell ref="G781:G784"/>
    <mergeCell ref="G777:G780"/>
    <mergeCell ref="H777:H780"/>
    <mergeCell ref="I777:I780"/>
    <mergeCell ref="J777:J780"/>
    <mergeCell ref="P777:P780"/>
    <mergeCell ref="Q777:Q780"/>
    <mergeCell ref="A777:A780"/>
    <mergeCell ref="B777:B780"/>
    <mergeCell ref="C777:C780"/>
    <mergeCell ref="D777:D780"/>
    <mergeCell ref="E777:E780"/>
    <mergeCell ref="F777:F780"/>
    <mergeCell ref="J773:J776"/>
    <mergeCell ref="P773:P776"/>
    <mergeCell ref="Q773:Q776"/>
    <mergeCell ref="R773:R776"/>
    <mergeCell ref="S773:S776"/>
    <mergeCell ref="T773:T776"/>
    <mergeCell ref="T769:T772"/>
    <mergeCell ref="A773:A776"/>
    <mergeCell ref="B773:B776"/>
    <mergeCell ref="C773:C776"/>
    <mergeCell ref="D773:D776"/>
    <mergeCell ref="E773:E776"/>
    <mergeCell ref="F773:F776"/>
    <mergeCell ref="G773:G776"/>
    <mergeCell ref="H773:H776"/>
    <mergeCell ref="I773:I776"/>
    <mergeCell ref="I769:I772"/>
    <mergeCell ref="J769:J772"/>
    <mergeCell ref="P769:P772"/>
    <mergeCell ref="Q769:Q772"/>
    <mergeCell ref="R769:R772"/>
    <mergeCell ref="S769:S772"/>
    <mergeCell ref="S765:S768"/>
    <mergeCell ref="T765:T768"/>
    <mergeCell ref="A769:A772"/>
    <mergeCell ref="B769:B772"/>
    <mergeCell ref="C769:C772"/>
    <mergeCell ref="D769:D772"/>
    <mergeCell ref="E769:E772"/>
    <mergeCell ref="F769:F772"/>
    <mergeCell ref="G769:G772"/>
    <mergeCell ref="H769:H772"/>
    <mergeCell ref="H765:H768"/>
    <mergeCell ref="I765:I768"/>
    <mergeCell ref="J765:J768"/>
    <mergeCell ref="P765:P768"/>
    <mergeCell ref="Q765:Q768"/>
    <mergeCell ref="R765:R768"/>
    <mergeCell ref="R761:R764"/>
    <mergeCell ref="S761:S764"/>
    <mergeCell ref="T761:T764"/>
    <mergeCell ref="A765:A768"/>
    <mergeCell ref="B765:B768"/>
    <mergeCell ref="C765:C768"/>
    <mergeCell ref="D765:D768"/>
    <mergeCell ref="E765:E768"/>
    <mergeCell ref="F765:F768"/>
    <mergeCell ref="G765:G768"/>
    <mergeCell ref="G761:G764"/>
    <mergeCell ref="H761:H764"/>
    <mergeCell ref="I761:I764"/>
    <mergeCell ref="J761:J764"/>
    <mergeCell ref="P761:P764"/>
    <mergeCell ref="Q761:Q764"/>
    <mergeCell ref="A761:A764"/>
    <mergeCell ref="B761:B764"/>
    <mergeCell ref="C761:C764"/>
    <mergeCell ref="D761:D764"/>
    <mergeCell ref="E761:E764"/>
    <mergeCell ref="F761:F764"/>
    <mergeCell ref="J757:J760"/>
    <mergeCell ref="P757:P760"/>
    <mergeCell ref="Q757:Q760"/>
    <mergeCell ref="R757:R760"/>
    <mergeCell ref="S757:S760"/>
    <mergeCell ref="T757:T760"/>
    <mergeCell ref="T753:T756"/>
    <mergeCell ref="A757:A760"/>
    <mergeCell ref="B757:B760"/>
    <mergeCell ref="C757:C760"/>
    <mergeCell ref="D757:D760"/>
    <mergeCell ref="E757:E760"/>
    <mergeCell ref="F757:F760"/>
    <mergeCell ref="G757:G760"/>
    <mergeCell ref="H757:H760"/>
    <mergeCell ref="I757:I760"/>
    <mergeCell ref="I753:I756"/>
    <mergeCell ref="J753:J756"/>
    <mergeCell ref="P753:P756"/>
    <mergeCell ref="Q753:Q756"/>
    <mergeCell ref="R753:R756"/>
    <mergeCell ref="S753:S756"/>
    <mergeCell ref="S749:S752"/>
    <mergeCell ref="T749:T752"/>
    <mergeCell ref="A753:A756"/>
    <mergeCell ref="B753:B756"/>
    <mergeCell ref="C753:C756"/>
    <mergeCell ref="D753:D756"/>
    <mergeCell ref="E753:E756"/>
    <mergeCell ref="F753:F756"/>
    <mergeCell ref="G753:G756"/>
    <mergeCell ref="H753:H756"/>
    <mergeCell ref="H749:H752"/>
    <mergeCell ref="I749:I752"/>
    <mergeCell ref="J749:J752"/>
    <mergeCell ref="P749:P752"/>
    <mergeCell ref="Q749:Q752"/>
    <mergeCell ref="R749:R752"/>
    <mergeCell ref="R745:R748"/>
    <mergeCell ref="S745:S748"/>
    <mergeCell ref="T745:T748"/>
    <mergeCell ref="A749:A752"/>
    <mergeCell ref="B749:B752"/>
    <mergeCell ref="C749:C752"/>
    <mergeCell ref="D749:D752"/>
    <mergeCell ref="E749:E752"/>
    <mergeCell ref="F749:F752"/>
    <mergeCell ref="G749:G752"/>
    <mergeCell ref="G745:G748"/>
    <mergeCell ref="H745:H748"/>
    <mergeCell ref="I745:I748"/>
    <mergeCell ref="J745:J748"/>
    <mergeCell ref="P745:P748"/>
    <mergeCell ref="Q745:Q748"/>
    <mergeCell ref="A745:A748"/>
    <mergeCell ref="B745:B748"/>
    <mergeCell ref="C745:C748"/>
    <mergeCell ref="D745:D748"/>
    <mergeCell ref="E745:E748"/>
    <mergeCell ref="F745:F748"/>
    <mergeCell ref="J741:J744"/>
    <mergeCell ref="P741:P744"/>
    <mergeCell ref="Q741:Q744"/>
    <mergeCell ref="R741:R744"/>
    <mergeCell ref="S741:S744"/>
    <mergeCell ref="T741:T744"/>
    <mergeCell ref="T737:T740"/>
    <mergeCell ref="A741:A744"/>
    <mergeCell ref="B741:B744"/>
    <mergeCell ref="C741:C744"/>
    <mergeCell ref="D741:D744"/>
    <mergeCell ref="E741:E744"/>
    <mergeCell ref="F741:F744"/>
    <mergeCell ref="G741:G744"/>
    <mergeCell ref="H741:H744"/>
    <mergeCell ref="I741:I744"/>
    <mergeCell ref="I737:I740"/>
    <mergeCell ref="J737:J740"/>
    <mergeCell ref="P737:P740"/>
    <mergeCell ref="Q737:Q740"/>
    <mergeCell ref="R737:R740"/>
    <mergeCell ref="S737:S740"/>
    <mergeCell ref="S733:S736"/>
    <mergeCell ref="T733:T736"/>
    <mergeCell ref="A737:A740"/>
    <mergeCell ref="B737:B740"/>
    <mergeCell ref="C737:C740"/>
    <mergeCell ref="D737:D740"/>
    <mergeCell ref="E737:E740"/>
    <mergeCell ref="F737:F740"/>
    <mergeCell ref="G737:G740"/>
    <mergeCell ref="H737:H740"/>
    <mergeCell ref="H733:H736"/>
    <mergeCell ref="I733:I736"/>
    <mergeCell ref="J733:J736"/>
    <mergeCell ref="P733:P736"/>
    <mergeCell ref="Q733:Q736"/>
    <mergeCell ref="R733:R736"/>
    <mergeCell ref="R729:R732"/>
    <mergeCell ref="S729:S732"/>
    <mergeCell ref="T729:T732"/>
    <mergeCell ref="A733:A736"/>
    <mergeCell ref="B733:B736"/>
    <mergeCell ref="C733:C736"/>
    <mergeCell ref="D733:D736"/>
    <mergeCell ref="E733:E736"/>
    <mergeCell ref="F733:F736"/>
    <mergeCell ref="G733:G736"/>
    <mergeCell ref="G729:G732"/>
    <mergeCell ref="H729:H732"/>
    <mergeCell ref="I729:I732"/>
    <mergeCell ref="J729:J732"/>
    <mergeCell ref="P729:P732"/>
    <mergeCell ref="Q729:Q732"/>
    <mergeCell ref="A729:A732"/>
    <mergeCell ref="B729:B732"/>
    <mergeCell ref="C729:C732"/>
    <mergeCell ref="D729:D732"/>
    <mergeCell ref="E729:E732"/>
    <mergeCell ref="F729:F732"/>
    <mergeCell ref="J725:J728"/>
    <mergeCell ref="P725:P728"/>
    <mergeCell ref="Q725:Q728"/>
    <mergeCell ref="R725:R728"/>
    <mergeCell ref="S725:S728"/>
    <mergeCell ref="T725:T728"/>
    <mergeCell ref="T721:T724"/>
    <mergeCell ref="A725:A728"/>
    <mergeCell ref="B725:B728"/>
    <mergeCell ref="C725:C728"/>
    <mergeCell ref="D725:D728"/>
    <mergeCell ref="E725:E728"/>
    <mergeCell ref="F725:F728"/>
    <mergeCell ref="G725:G728"/>
    <mergeCell ref="H725:H728"/>
    <mergeCell ref="I725:I728"/>
    <mergeCell ref="I721:I724"/>
    <mergeCell ref="J721:J724"/>
    <mergeCell ref="P721:P724"/>
    <mergeCell ref="Q721:Q724"/>
    <mergeCell ref="R721:R724"/>
    <mergeCell ref="S721:S724"/>
    <mergeCell ref="S717:S720"/>
    <mergeCell ref="T717:T720"/>
    <mergeCell ref="A721:A724"/>
    <mergeCell ref="B721:B724"/>
    <mergeCell ref="C721:C724"/>
    <mergeCell ref="D721:D724"/>
    <mergeCell ref="E721:E724"/>
    <mergeCell ref="F721:F724"/>
    <mergeCell ref="G721:G724"/>
    <mergeCell ref="H721:H724"/>
    <mergeCell ref="H717:H720"/>
    <mergeCell ref="I717:I720"/>
    <mergeCell ref="J717:J720"/>
    <mergeCell ref="P717:P720"/>
    <mergeCell ref="Q717:Q720"/>
    <mergeCell ref="R717:R720"/>
    <mergeCell ref="R713:R716"/>
    <mergeCell ref="S713:S716"/>
    <mergeCell ref="T713:T716"/>
    <mergeCell ref="A717:A720"/>
    <mergeCell ref="B717:B720"/>
    <mergeCell ref="C717:C720"/>
    <mergeCell ref="D717:D720"/>
    <mergeCell ref="E717:E720"/>
    <mergeCell ref="F717:F720"/>
    <mergeCell ref="G717:G720"/>
    <mergeCell ref="G713:G716"/>
    <mergeCell ref="H713:H716"/>
    <mergeCell ref="I713:I716"/>
    <mergeCell ref="J713:J716"/>
    <mergeCell ref="P713:P716"/>
    <mergeCell ref="Q713:Q716"/>
    <mergeCell ref="A713:A716"/>
    <mergeCell ref="B713:B716"/>
    <mergeCell ref="C713:C716"/>
    <mergeCell ref="D713:D716"/>
    <mergeCell ref="E713:E716"/>
    <mergeCell ref="F713:F716"/>
    <mergeCell ref="J709:J712"/>
    <mergeCell ref="P709:P712"/>
    <mergeCell ref="Q709:Q712"/>
    <mergeCell ref="R709:R712"/>
    <mergeCell ref="S709:S712"/>
    <mergeCell ref="T709:T712"/>
    <mergeCell ref="T705:T708"/>
    <mergeCell ref="A709:A712"/>
    <mergeCell ref="B709:B712"/>
    <mergeCell ref="C709:C712"/>
    <mergeCell ref="D709:D712"/>
    <mergeCell ref="E709:E712"/>
    <mergeCell ref="F709:F712"/>
    <mergeCell ref="G709:G712"/>
    <mergeCell ref="H709:H712"/>
    <mergeCell ref="I709:I712"/>
    <mergeCell ref="I705:I708"/>
    <mergeCell ref="J705:J708"/>
    <mergeCell ref="P705:P708"/>
    <mergeCell ref="Q705:Q708"/>
    <mergeCell ref="R705:R708"/>
    <mergeCell ref="S705:S708"/>
    <mergeCell ref="S701:S704"/>
    <mergeCell ref="T701:T704"/>
    <mergeCell ref="A705:A708"/>
    <mergeCell ref="B705:B708"/>
    <mergeCell ref="C705:C708"/>
    <mergeCell ref="D705:D708"/>
    <mergeCell ref="E705:E708"/>
    <mergeCell ref="F705:F708"/>
    <mergeCell ref="G705:G708"/>
    <mergeCell ref="H705:H708"/>
    <mergeCell ref="H701:H704"/>
    <mergeCell ref="I701:I704"/>
    <mergeCell ref="J701:J704"/>
    <mergeCell ref="P701:P704"/>
    <mergeCell ref="Q701:Q704"/>
    <mergeCell ref="R701:R704"/>
    <mergeCell ref="R697:R700"/>
    <mergeCell ref="S697:S700"/>
    <mergeCell ref="T697:T700"/>
    <mergeCell ref="A701:A704"/>
    <mergeCell ref="B701:B704"/>
    <mergeCell ref="C701:C704"/>
    <mergeCell ref="D701:D704"/>
    <mergeCell ref="E701:E704"/>
    <mergeCell ref="F701:F704"/>
    <mergeCell ref="G701:G704"/>
    <mergeCell ref="G697:G700"/>
    <mergeCell ref="H697:H700"/>
    <mergeCell ref="I697:I700"/>
    <mergeCell ref="J697:J700"/>
    <mergeCell ref="P697:P700"/>
    <mergeCell ref="Q697:Q700"/>
    <mergeCell ref="A697:A700"/>
    <mergeCell ref="B697:B700"/>
    <mergeCell ref="C697:C700"/>
    <mergeCell ref="D697:D700"/>
    <mergeCell ref="E697:E700"/>
    <mergeCell ref="F697:F700"/>
    <mergeCell ref="J693:J696"/>
    <mergeCell ref="P693:P696"/>
    <mergeCell ref="Q693:Q696"/>
    <mergeCell ref="R693:R696"/>
    <mergeCell ref="S693:S696"/>
    <mergeCell ref="T693:T696"/>
    <mergeCell ref="T689:T692"/>
    <mergeCell ref="A693:A696"/>
    <mergeCell ref="B693:B696"/>
    <mergeCell ref="C693:C696"/>
    <mergeCell ref="D693:D696"/>
    <mergeCell ref="E693:E696"/>
    <mergeCell ref="F693:F696"/>
    <mergeCell ref="G693:G696"/>
    <mergeCell ref="H693:H696"/>
    <mergeCell ref="I693:I696"/>
    <mergeCell ref="I689:I692"/>
    <mergeCell ref="J689:J692"/>
    <mergeCell ref="P689:P692"/>
    <mergeCell ref="Q689:Q692"/>
    <mergeCell ref="R689:R692"/>
    <mergeCell ref="S689:S692"/>
    <mergeCell ref="S685:S688"/>
    <mergeCell ref="T685:T688"/>
    <mergeCell ref="A689:A692"/>
    <mergeCell ref="B689:B692"/>
    <mergeCell ref="C689:C692"/>
    <mergeCell ref="D689:D692"/>
    <mergeCell ref="E689:E692"/>
    <mergeCell ref="F689:F692"/>
    <mergeCell ref="G689:G692"/>
    <mergeCell ref="H689:H692"/>
    <mergeCell ref="H685:H688"/>
    <mergeCell ref="I685:I688"/>
    <mergeCell ref="J685:J688"/>
    <mergeCell ref="P685:P688"/>
    <mergeCell ref="Q685:Q688"/>
    <mergeCell ref="R685:R688"/>
    <mergeCell ref="R681:R684"/>
    <mergeCell ref="S681:S684"/>
    <mergeCell ref="T681:T684"/>
    <mergeCell ref="A685:A688"/>
    <mergeCell ref="B685:B688"/>
    <mergeCell ref="C685:C688"/>
    <mergeCell ref="D685:D688"/>
    <mergeCell ref="E685:E688"/>
    <mergeCell ref="F685:F688"/>
    <mergeCell ref="G685:G688"/>
    <mergeCell ref="G681:G684"/>
    <mergeCell ref="H681:H684"/>
    <mergeCell ref="I681:I684"/>
    <mergeCell ref="J681:J684"/>
    <mergeCell ref="P681:P684"/>
    <mergeCell ref="Q681:Q684"/>
    <mergeCell ref="A681:A684"/>
    <mergeCell ref="B681:B684"/>
    <mergeCell ref="C681:C684"/>
    <mergeCell ref="D681:D684"/>
    <mergeCell ref="E681:E684"/>
    <mergeCell ref="F681:F684"/>
    <mergeCell ref="J677:J680"/>
    <mergeCell ref="P677:P680"/>
    <mergeCell ref="Q677:Q680"/>
    <mergeCell ref="R677:R680"/>
    <mergeCell ref="S677:S680"/>
    <mergeCell ref="T677:T680"/>
    <mergeCell ref="T673:T676"/>
    <mergeCell ref="A677:A680"/>
    <mergeCell ref="B677:B680"/>
    <mergeCell ref="C677:C680"/>
    <mergeCell ref="D677:D680"/>
    <mergeCell ref="E677:E680"/>
    <mergeCell ref="F677:F680"/>
    <mergeCell ref="G677:G680"/>
    <mergeCell ref="H677:H680"/>
    <mergeCell ref="I677:I680"/>
    <mergeCell ref="I673:I676"/>
    <mergeCell ref="J673:J676"/>
    <mergeCell ref="P673:P676"/>
    <mergeCell ref="Q673:Q676"/>
    <mergeCell ref="R673:R676"/>
    <mergeCell ref="S673:S676"/>
    <mergeCell ref="S669:S672"/>
    <mergeCell ref="T669:T672"/>
    <mergeCell ref="A673:A676"/>
    <mergeCell ref="B673:B676"/>
    <mergeCell ref="C673:C676"/>
    <mergeCell ref="D673:D676"/>
    <mergeCell ref="E673:E676"/>
    <mergeCell ref="F673:F676"/>
    <mergeCell ref="G673:G676"/>
    <mergeCell ref="H673:H676"/>
    <mergeCell ref="H669:H672"/>
    <mergeCell ref="I669:I672"/>
    <mergeCell ref="J669:J672"/>
    <mergeCell ref="P669:P672"/>
    <mergeCell ref="Q669:Q672"/>
    <mergeCell ref="R669:R672"/>
    <mergeCell ref="R665:R668"/>
    <mergeCell ref="S665:S668"/>
    <mergeCell ref="T665:T668"/>
    <mergeCell ref="A669:A672"/>
    <mergeCell ref="B669:B672"/>
    <mergeCell ref="C669:C672"/>
    <mergeCell ref="D669:D672"/>
    <mergeCell ref="E669:E672"/>
    <mergeCell ref="F669:F672"/>
    <mergeCell ref="G669:G672"/>
    <mergeCell ref="G665:G668"/>
    <mergeCell ref="H665:H668"/>
    <mergeCell ref="I665:I668"/>
    <mergeCell ref="J665:J668"/>
    <mergeCell ref="P665:P668"/>
    <mergeCell ref="Q665:Q668"/>
    <mergeCell ref="A665:A668"/>
    <mergeCell ref="B665:B668"/>
    <mergeCell ref="C665:C668"/>
    <mergeCell ref="D665:D668"/>
    <mergeCell ref="E665:E668"/>
    <mergeCell ref="F665:F668"/>
    <mergeCell ref="J661:J664"/>
    <mergeCell ref="P661:P664"/>
    <mergeCell ref="Q661:Q664"/>
    <mergeCell ref="R661:R664"/>
    <mergeCell ref="S661:S664"/>
    <mergeCell ref="T661:T664"/>
    <mergeCell ref="T657:T660"/>
    <mergeCell ref="A661:A664"/>
    <mergeCell ref="B661:B664"/>
    <mergeCell ref="C661:C664"/>
    <mergeCell ref="D661:D664"/>
    <mergeCell ref="E661:E664"/>
    <mergeCell ref="F661:F664"/>
    <mergeCell ref="G661:G664"/>
    <mergeCell ref="H661:H664"/>
    <mergeCell ref="I661:I664"/>
    <mergeCell ref="I657:I660"/>
    <mergeCell ref="J657:J660"/>
    <mergeCell ref="P657:P660"/>
    <mergeCell ref="Q657:Q660"/>
    <mergeCell ref="R657:R660"/>
    <mergeCell ref="S657:S660"/>
    <mergeCell ref="S653:S656"/>
    <mergeCell ref="T653:T656"/>
    <mergeCell ref="A657:A660"/>
    <mergeCell ref="B657:B660"/>
    <mergeCell ref="C657:C660"/>
    <mergeCell ref="D657:D660"/>
    <mergeCell ref="E657:E660"/>
    <mergeCell ref="F657:F660"/>
    <mergeCell ref="G657:G660"/>
    <mergeCell ref="H657:H660"/>
    <mergeCell ref="H653:H656"/>
    <mergeCell ref="I653:I656"/>
    <mergeCell ref="J653:J656"/>
    <mergeCell ref="P653:P656"/>
    <mergeCell ref="Q653:Q656"/>
    <mergeCell ref="R653:R656"/>
    <mergeCell ref="R649:R652"/>
    <mergeCell ref="S649:S652"/>
    <mergeCell ref="T649:T652"/>
    <mergeCell ref="A653:A656"/>
    <mergeCell ref="B653:B656"/>
    <mergeCell ref="C653:C656"/>
    <mergeCell ref="D653:D656"/>
    <mergeCell ref="E653:E656"/>
    <mergeCell ref="F653:F656"/>
    <mergeCell ref="G653:G656"/>
    <mergeCell ref="G649:G652"/>
    <mergeCell ref="H649:H652"/>
    <mergeCell ref="I649:I652"/>
    <mergeCell ref="J649:J652"/>
    <mergeCell ref="P649:P652"/>
    <mergeCell ref="Q649:Q652"/>
    <mergeCell ref="A649:A652"/>
    <mergeCell ref="B649:B652"/>
    <mergeCell ref="C649:C652"/>
    <mergeCell ref="D649:D652"/>
    <mergeCell ref="E649:E652"/>
    <mergeCell ref="F649:F652"/>
    <mergeCell ref="J645:J648"/>
    <mergeCell ref="P645:P648"/>
    <mergeCell ref="Q645:Q648"/>
    <mergeCell ref="R645:R648"/>
    <mergeCell ref="S645:S648"/>
    <mergeCell ref="T645:T648"/>
    <mergeCell ref="T641:T644"/>
    <mergeCell ref="A645:A648"/>
    <mergeCell ref="B645:B648"/>
    <mergeCell ref="C645:C648"/>
    <mergeCell ref="D645:D648"/>
    <mergeCell ref="E645:E648"/>
    <mergeCell ref="F645:F648"/>
    <mergeCell ref="G645:G648"/>
    <mergeCell ref="H645:H648"/>
    <mergeCell ref="I645:I648"/>
    <mergeCell ref="I641:I644"/>
    <mergeCell ref="J641:J644"/>
    <mergeCell ref="P641:P644"/>
    <mergeCell ref="Q641:Q644"/>
    <mergeCell ref="R641:R644"/>
    <mergeCell ref="S641:S644"/>
    <mergeCell ref="S637:S640"/>
    <mergeCell ref="T637:T640"/>
    <mergeCell ref="A641:A644"/>
    <mergeCell ref="B641:B644"/>
    <mergeCell ref="C641:C644"/>
    <mergeCell ref="D641:D644"/>
    <mergeCell ref="E641:E644"/>
    <mergeCell ref="F641:F644"/>
    <mergeCell ref="G641:G644"/>
    <mergeCell ref="H641:H644"/>
    <mergeCell ref="H637:H640"/>
    <mergeCell ref="I637:I640"/>
    <mergeCell ref="J637:J640"/>
    <mergeCell ref="P637:P640"/>
    <mergeCell ref="Q637:Q640"/>
    <mergeCell ref="R637:R640"/>
    <mergeCell ref="R633:R636"/>
    <mergeCell ref="S633:S636"/>
    <mergeCell ref="T633:T636"/>
    <mergeCell ref="A637:A640"/>
    <mergeCell ref="B637:B640"/>
    <mergeCell ref="C637:C640"/>
    <mergeCell ref="D637:D640"/>
    <mergeCell ref="E637:E640"/>
    <mergeCell ref="F637:F640"/>
    <mergeCell ref="G637:G640"/>
    <mergeCell ref="G633:G636"/>
    <mergeCell ref="H633:H636"/>
    <mergeCell ref="I633:I636"/>
    <mergeCell ref="J633:J636"/>
    <mergeCell ref="P633:P636"/>
    <mergeCell ref="Q633:Q636"/>
    <mergeCell ref="A633:A636"/>
    <mergeCell ref="B633:B636"/>
    <mergeCell ref="C633:C636"/>
    <mergeCell ref="D633:D636"/>
    <mergeCell ref="E633:E636"/>
    <mergeCell ref="F633:F636"/>
    <mergeCell ref="J629:J632"/>
    <mergeCell ref="P629:P632"/>
    <mergeCell ref="Q629:Q632"/>
    <mergeCell ref="R629:R632"/>
    <mergeCell ref="S629:S632"/>
    <mergeCell ref="T629:T632"/>
    <mergeCell ref="T625:T628"/>
    <mergeCell ref="A629:A632"/>
    <mergeCell ref="B629:B632"/>
    <mergeCell ref="C629:C632"/>
    <mergeCell ref="D629:D632"/>
    <mergeCell ref="E629:E632"/>
    <mergeCell ref="F629:F632"/>
    <mergeCell ref="G629:G632"/>
    <mergeCell ref="H629:H632"/>
    <mergeCell ref="I629:I632"/>
    <mergeCell ref="I625:I628"/>
    <mergeCell ref="J625:J628"/>
    <mergeCell ref="P625:P628"/>
    <mergeCell ref="Q625:Q628"/>
    <mergeCell ref="R625:R628"/>
    <mergeCell ref="S625:S628"/>
    <mergeCell ref="S621:S624"/>
    <mergeCell ref="T621:T624"/>
    <mergeCell ref="A625:A628"/>
    <mergeCell ref="B625:B628"/>
    <mergeCell ref="C625:C628"/>
    <mergeCell ref="D625:D628"/>
    <mergeCell ref="E625:E628"/>
    <mergeCell ref="F625:F628"/>
    <mergeCell ref="G625:G628"/>
    <mergeCell ref="H625:H628"/>
    <mergeCell ref="H621:H624"/>
    <mergeCell ref="I621:I624"/>
    <mergeCell ref="J621:J624"/>
    <mergeCell ref="P621:P624"/>
    <mergeCell ref="Q621:Q624"/>
    <mergeCell ref="R621:R624"/>
    <mergeCell ref="R617:R620"/>
    <mergeCell ref="S617:S620"/>
    <mergeCell ref="T617:T620"/>
    <mergeCell ref="A621:A624"/>
    <mergeCell ref="B621:B624"/>
    <mergeCell ref="C621:C624"/>
    <mergeCell ref="D621:D624"/>
    <mergeCell ref="E621:E624"/>
    <mergeCell ref="F621:F624"/>
    <mergeCell ref="G621:G624"/>
    <mergeCell ref="G617:G620"/>
    <mergeCell ref="H617:H620"/>
    <mergeCell ref="I617:I620"/>
    <mergeCell ref="J617:J620"/>
    <mergeCell ref="P617:P620"/>
    <mergeCell ref="Q617:Q620"/>
    <mergeCell ref="A617:A620"/>
    <mergeCell ref="B617:B620"/>
    <mergeCell ref="C617:C620"/>
    <mergeCell ref="D617:D620"/>
    <mergeCell ref="E617:E620"/>
    <mergeCell ref="F617:F620"/>
    <mergeCell ref="J613:J616"/>
    <mergeCell ref="P613:P616"/>
    <mergeCell ref="Q613:Q616"/>
    <mergeCell ref="R613:R616"/>
    <mergeCell ref="S613:S616"/>
    <mergeCell ref="T613:T616"/>
    <mergeCell ref="T609:T612"/>
    <mergeCell ref="A613:A616"/>
    <mergeCell ref="B613:B616"/>
    <mergeCell ref="C613:C616"/>
    <mergeCell ref="D613:D616"/>
    <mergeCell ref="E613:E616"/>
    <mergeCell ref="F613:F616"/>
    <mergeCell ref="G613:G616"/>
    <mergeCell ref="H613:H616"/>
    <mergeCell ref="I613:I616"/>
    <mergeCell ref="I609:I612"/>
    <mergeCell ref="J609:J612"/>
    <mergeCell ref="P609:P612"/>
    <mergeCell ref="Q609:Q612"/>
    <mergeCell ref="R609:R612"/>
    <mergeCell ref="S609:S612"/>
    <mergeCell ref="S605:S608"/>
    <mergeCell ref="T605:T608"/>
    <mergeCell ref="A609:A612"/>
    <mergeCell ref="B609:B612"/>
    <mergeCell ref="C609:C612"/>
    <mergeCell ref="D609:D612"/>
    <mergeCell ref="E609:E612"/>
    <mergeCell ref="F609:F612"/>
    <mergeCell ref="G609:G612"/>
    <mergeCell ref="H609:H612"/>
    <mergeCell ref="H605:H608"/>
    <mergeCell ref="I605:I608"/>
    <mergeCell ref="J605:J608"/>
    <mergeCell ref="P605:P608"/>
    <mergeCell ref="Q605:Q608"/>
    <mergeCell ref="R605:R608"/>
    <mergeCell ref="R601:R604"/>
    <mergeCell ref="S601:S604"/>
    <mergeCell ref="T601:T604"/>
    <mergeCell ref="A605:A608"/>
    <mergeCell ref="B605:B608"/>
    <mergeCell ref="C605:C608"/>
    <mergeCell ref="D605:D608"/>
    <mergeCell ref="E605:E608"/>
    <mergeCell ref="F605:F608"/>
    <mergeCell ref="G605:G608"/>
    <mergeCell ref="G601:G604"/>
    <mergeCell ref="H601:H604"/>
    <mergeCell ref="I601:I604"/>
    <mergeCell ref="J601:J604"/>
    <mergeCell ref="P601:P604"/>
    <mergeCell ref="Q601:Q604"/>
    <mergeCell ref="A601:A604"/>
    <mergeCell ref="B601:B604"/>
    <mergeCell ref="C601:C604"/>
    <mergeCell ref="D601:D604"/>
    <mergeCell ref="E601:E604"/>
    <mergeCell ref="F601:F604"/>
    <mergeCell ref="J597:J600"/>
    <mergeCell ref="P597:P600"/>
    <mergeCell ref="Q597:Q600"/>
    <mergeCell ref="R597:R600"/>
    <mergeCell ref="S597:S600"/>
    <mergeCell ref="T597:T600"/>
    <mergeCell ref="T593:T596"/>
    <mergeCell ref="A597:A600"/>
    <mergeCell ref="B597:B600"/>
    <mergeCell ref="C597:C600"/>
    <mergeCell ref="D597:D600"/>
    <mergeCell ref="E597:E600"/>
    <mergeCell ref="F597:F600"/>
    <mergeCell ref="G597:G600"/>
    <mergeCell ref="H597:H600"/>
    <mergeCell ref="I597:I600"/>
    <mergeCell ref="I593:I596"/>
    <mergeCell ref="J593:J596"/>
    <mergeCell ref="P593:P596"/>
    <mergeCell ref="Q593:Q596"/>
    <mergeCell ref="R593:R596"/>
    <mergeCell ref="S593:S596"/>
    <mergeCell ref="S589:S592"/>
    <mergeCell ref="T589:T592"/>
    <mergeCell ref="A593:A596"/>
    <mergeCell ref="B593:B596"/>
    <mergeCell ref="C593:C596"/>
    <mergeCell ref="D593:D596"/>
    <mergeCell ref="E593:E596"/>
    <mergeCell ref="F593:F596"/>
    <mergeCell ref="G593:G596"/>
    <mergeCell ref="H593:H596"/>
    <mergeCell ref="H589:H592"/>
    <mergeCell ref="I589:I592"/>
    <mergeCell ref="J589:J592"/>
    <mergeCell ref="P589:P592"/>
    <mergeCell ref="Q589:Q592"/>
    <mergeCell ref="R589:R592"/>
    <mergeCell ref="R585:R588"/>
    <mergeCell ref="S585:S588"/>
    <mergeCell ref="T585:T588"/>
    <mergeCell ref="A589:A592"/>
    <mergeCell ref="B589:B592"/>
    <mergeCell ref="C589:C592"/>
    <mergeCell ref="D589:D592"/>
    <mergeCell ref="E589:E592"/>
    <mergeCell ref="F589:F592"/>
    <mergeCell ref="G589:G592"/>
    <mergeCell ref="G585:G588"/>
    <mergeCell ref="H585:H588"/>
    <mergeCell ref="I585:I588"/>
    <mergeCell ref="J585:J588"/>
    <mergeCell ref="P585:P588"/>
    <mergeCell ref="Q585:Q588"/>
    <mergeCell ref="A585:A588"/>
    <mergeCell ref="B585:B588"/>
    <mergeCell ref="C585:C588"/>
    <mergeCell ref="D585:D588"/>
    <mergeCell ref="E585:E588"/>
    <mergeCell ref="F585:F588"/>
    <mergeCell ref="J581:J584"/>
    <mergeCell ref="P581:P584"/>
    <mergeCell ref="Q581:Q584"/>
    <mergeCell ref="R581:R584"/>
    <mergeCell ref="S581:S584"/>
    <mergeCell ref="T581:T584"/>
    <mergeCell ref="T577:T580"/>
    <mergeCell ref="A581:A584"/>
    <mergeCell ref="B581:B584"/>
    <mergeCell ref="C581:C584"/>
    <mergeCell ref="D581:D584"/>
    <mergeCell ref="E581:E584"/>
    <mergeCell ref="F581:F584"/>
    <mergeCell ref="G581:G584"/>
    <mergeCell ref="H581:H584"/>
    <mergeCell ref="I581:I584"/>
    <mergeCell ref="I577:I580"/>
    <mergeCell ref="J577:J580"/>
    <mergeCell ref="P577:P580"/>
    <mergeCell ref="Q577:Q580"/>
    <mergeCell ref="R577:R580"/>
    <mergeCell ref="S577:S580"/>
    <mergeCell ref="S573:S576"/>
    <mergeCell ref="T573:T576"/>
    <mergeCell ref="A577:A580"/>
    <mergeCell ref="B577:B580"/>
    <mergeCell ref="C577:C580"/>
    <mergeCell ref="D577:D580"/>
    <mergeCell ref="E577:E580"/>
    <mergeCell ref="F577:F580"/>
    <mergeCell ref="G577:G580"/>
    <mergeCell ref="H577:H580"/>
    <mergeCell ref="H573:H576"/>
    <mergeCell ref="I573:I576"/>
    <mergeCell ref="J573:J576"/>
    <mergeCell ref="P573:P576"/>
    <mergeCell ref="Q573:Q576"/>
    <mergeCell ref="R573:R576"/>
    <mergeCell ref="R569:R572"/>
    <mergeCell ref="S569:S572"/>
    <mergeCell ref="T569:T572"/>
    <mergeCell ref="A573:A576"/>
    <mergeCell ref="B573:B576"/>
    <mergeCell ref="C573:C576"/>
    <mergeCell ref="D573:D576"/>
    <mergeCell ref="E573:E576"/>
    <mergeCell ref="F573:F576"/>
    <mergeCell ref="G573:G576"/>
    <mergeCell ref="G569:G572"/>
    <mergeCell ref="H569:H572"/>
    <mergeCell ref="I569:I572"/>
    <mergeCell ref="J569:J572"/>
    <mergeCell ref="P569:P572"/>
    <mergeCell ref="Q569:Q572"/>
    <mergeCell ref="A569:A572"/>
    <mergeCell ref="B569:B572"/>
    <mergeCell ref="C569:C572"/>
    <mergeCell ref="D569:D572"/>
    <mergeCell ref="E569:E572"/>
    <mergeCell ref="F569:F572"/>
    <mergeCell ref="J565:J568"/>
    <mergeCell ref="P565:P568"/>
    <mergeCell ref="Q565:Q568"/>
    <mergeCell ref="R565:R568"/>
    <mergeCell ref="S565:S568"/>
    <mergeCell ref="T565:T568"/>
    <mergeCell ref="T561:T564"/>
    <mergeCell ref="A565:A568"/>
    <mergeCell ref="B565:B568"/>
    <mergeCell ref="C565:C568"/>
    <mergeCell ref="D565:D568"/>
    <mergeCell ref="E565:E568"/>
    <mergeCell ref="F565:F568"/>
    <mergeCell ref="G565:G568"/>
    <mergeCell ref="H565:H568"/>
    <mergeCell ref="I565:I568"/>
    <mergeCell ref="I561:I564"/>
    <mergeCell ref="J561:J564"/>
    <mergeCell ref="P561:P564"/>
    <mergeCell ref="Q561:Q564"/>
    <mergeCell ref="R561:R564"/>
    <mergeCell ref="S561:S564"/>
    <mergeCell ref="S557:S560"/>
    <mergeCell ref="T557:T560"/>
    <mergeCell ref="A561:A564"/>
    <mergeCell ref="B561:B564"/>
    <mergeCell ref="C561:C564"/>
    <mergeCell ref="D561:D564"/>
    <mergeCell ref="E561:E564"/>
    <mergeCell ref="F561:F564"/>
    <mergeCell ref="G561:G564"/>
    <mergeCell ref="H561:H564"/>
    <mergeCell ref="H557:H560"/>
    <mergeCell ref="I557:I560"/>
    <mergeCell ref="J557:J560"/>
    <mergeCell ref="P557:P560"/>
    <mergeCell ref="Q557:Q560"/>
    <mergeCell ref="R557:R560"/>
    <mergeCell ref="R553:R556"/>
    <mergeCell ref="S553:S556"/>
    <mergeCell ref="T553:T556"/>
    <mergeCell ref="A557:A560"/>
    <mergeCell ref="B557:B560"/>
    <mergeCell ref="C557:C560"/>
    <mergeCell ref="D557:D560"/>
    <mergeCell ref="E557:E560"/>
    <mergeCell ref="F557:F560"/>
    <mergeCell ref="G557:G560"/>
    <mergeCell ref="G553:G556"/>
    <mergeCell ref="H553:H556"/>
    <mergeCell ref="I553:I556"/>
    <mergeCell ref="J553:J556"/>
    <mergeCell ref="P553:P556"/>
    <mergeCell ref="Q553:Q556"/>
    <mergeCell ref="A553:A556"/>
    <mergeCell ref="B553:B556"/>
    <mergeCell ref="C553:C556"/>
    <mergeCell ref="D553:D556"/>
    <mergeCell ref="E553:E556"/>
    <mergeCell ref="F553:F556"/>
    <mergeCell ref="J549:J552"/>
    <mergeCell ref="P549:P552"/>
    <mergeCell ref="Q549:Q552"/>
    <mergeCell ref="R549:R552"/>
    <mergeCell ref="S549:S552"/>
    <mergeCell ref="T549:T552"/>
    <mergeCell ref="T545:T548"/>
    <mergeCell ref="A549:A552"/>
    <mergeCell ref="B549:B552"/>
    <mergeCell ref="C549:C552"/>
    <mergeCell ref="D549:D552"/>
    <mergeCell ref="E549:E552"/>
    <mergeCell ref="F549:F552"/>
    <mergeCell ref="G549:G552"/>
    <mergeCell ref="H549:H552"/>
    <mergeCell ref="I549:I552"/>
    <mergeCell ref="I545:I548"/>
    <mergeCell ref="J545:J548"/>
    <mergeCell ref="P545:P548"/>
    <mergeCell ref="Q545:Q548"/>
    <mergeCell ref="R545:R548"/>
    <mergeCell ref="S545:S548"/>
    <mergeCell ref="S541:S544"/>
    <mergeCell ref="T541:T544"/>
    <mergeCell ref="A545:A548"/>
    <mergeCell ref="B545:B548"/>
    <mergeCell ref="C545:C548"/>
    <mergeCell ref="D545:D548"/>
    <mergeCell ref="E545:E548"/>
    <mergeCell ref="F545:F548"/>
    <mergeCell ref="G545:G548"/>
    <mergeCell ref="H545:H548"/>
    <mergeCell ref="H541:H544"/>
    <mergeCell ref="I541:I544"/>
    <mergeCell ref="J541:J544"/>
    <mergeCell ref="P541:P544"/>
    <mergeCell ref="Q541:Q544"/>
    <mergeCell ref="R541:R544"/>
    <mergeCell ref="R537:R540"/>
    <mergeCell ref="S537:S540"/>
    <mergeCell ref="T537:T540"/>
    <mergeCell ref="A541:A544"/>
    <mergeCell ref="B541:B544"/>
    <mergeCell ref="C541:C544"/>
    <mergeCell ref="D541:D544"/>
    <mergeCell ref="E541:E544"/>
    <mergeCell ref="F541:F544"/>
    <mergeCell ref="G541:G544"/>
    <mergeCell ref="G537:G540"/>
    <mergeCell ref="H537:H540"/>
    <mergeCell ref="I537:I540"/>
    <mergeCell ref="J537:J540"/>
    <mergeCell ref="P537:P540"/>
    <mergeCell ref="Q537:Q540"/>
    <mergeCell ref="A537:A540"/>
    <mergeCell ref="B537:B540"/>
    <mergeCell ref="C537:C540"/>
    <mergeCell ref="D537:D540"/>
    <mergeCell ref="E537:E540"/>
    <mergeCell ref="F537:F540"/>
    <mergeCell ref="J533:J536"/>
    <mergeCell ref="P533:P536"/>
    <mergeCell ref="Q533:Q536"/>
    <mergeCell ref="R533:R536"/>
    <mergeCell ref="S533:S536"/>
    <mergeCell ref="T533:T536"/>
    <mergeCell ref="T529:T532"/>
    <mergeCell ref="A533:A536"/>
    <mergeCell ref="B533:B536"/>
    <mergeCell ref="C533:C536"/>
    <mergeCell ref="D533:D536"/>
    <mergeCell ref="E533:E536"/>
    <mergeCell ref="F533:F536"/>
    <mergeCell ref="G533:G536"/>
    <mergeCell ref="H533:H536"/>
    <mergeCell ref="I533:I536"/>
    <mergeCell ref="I529:I532"/>
    <mergeCell ref="J529:J532"/>
    <mergeCell ref="P529:P532"/>
    <mergeCell ref="Q529:Q532"/>
    <mergeCell ref="R529:R532"/>
    <mergeCell ref="S529:S532"/>
    <mergeCell ref="S525:S528"/>
    <mergeCell ref="T525:T528"/>
    <mergeCell ref="A529:A532"/>
    <mergeCell ref="B529:B532"/>
    <mergeCell ref="C529:C532"/>
    <mergeCell ref="D529:D532"/>
    <mergeCell ref="E529:E532"/>
    <mergeCell ref="F529:F532"/>
    <mergeCell ref="G529:G532"/>
    <mergeCell ref="H529:H532"/>
    <mergeCell ref="H525:H528"/>
    <mergeCell ref="I525:I528"/>
    <mergeCell ref="J525:J528"/>
    <mergeCell ref="P525:P528"/>
    <mergeCell ref="Q525:Q528"/>
    <mergeCell ref="R525:R528"/>
    <mergeCell ref="R521:R524"/>
    <mergeCell ref="S521:S524"/>
    <mergeCell ref="T521:T524"/>
    <mergeCell ref="A525:A528"/>
    <mergeCell ref="B525:B528"/>
    <mergeCell ref="C525:C528"/>
    <mergeCell ref="D525:D528"/>
    <mergeCell ref="E525:E528"/>
    <mergeCell ref="F525:F528"/>
    <mergeCell ref="G525:G528"/>
    <mergeCell ref="G521:G524"/>
    <mergeCell ref="H521:H524"/>
    <mergeCell ref="I521:I524"/>
    <mergeCell ref="J521:J524"/>
    <mergeCell ref="P521:P524"/>
    <mergeCell ref="Q521:Q524"/>
    <mergeCell ref="A521:A524"/>
    <mergeCell ref="B521:B524"/>
    <mergeCell ref="C521:C524"/>
    <mergeCell ref="D521:D524"/>
    <mergeCell ref="E521:E524"/>
    <mergeCell ref="F521:F524"/>
    <mergeCell ref="J517:J520"/>
    <mergeCell ref="P517:P520"/>
    <mergeCell ref="Q517:Q520"/>
    <mergeCell ref="R517:R520"/>
    <mergeCell ref="S517:S520"/>
    <mergeCell ref="T517:T520"/>
    <mergeCell ref="T513:T516"/>
    <mergeCell ref="A517:A520"/>
    <mergeCell ref="B517:B520"/>
    <mergeCell ref="C517:C520"/>
    <mergeCell ref="D517:D520"/>
    <mergeCell ref="E517:E520"/>
    <mergeCell ref="F517:F520"/>
    <mergeCell ref="G517:G520"/>
    <mergeCell ref="H517:H520"/>
    <mergeCell ref="I517:I520"/>
    <mergeCell ref="I513:I516"/>
    <mergeCell ref="J513:J516"/>
    <mergeCell ref="P513:P516"/>
    <mergeCell ref="Q513:Q516"/>
    <mergeCell ref="R513:R516"/>
    <mergeCell ref="S513:S516"/>
    <mergeCell ref="S509:S512"/>
    <mergeCell ref="T509:T512"/>
    <mergeCell ref="A513:A516"/>
    <mergeCell ref="B513:B516"/>
    <mergeCell ref="C513:C516"/>
    <mergeCell ref="D513:D516"/>
    <mergeCell ref="E513:E516"/>
    <mergeCell ref="F513:F516"/>
    <mergeCell ref="G513:G516"/>
    <mergeCell ref="H513:H516"/>
    <mergeCell ref="H509:H512"/>
    <mergeCell ref="I509:I512"/>
    <mergeCell ref="J509:J512"/>
    <mergeCell ref="P509:P512"/>
    <mergeCell ref="Q509:Q512"/>
    <mergeCell ref="R509:R512"/>
    <mergeCell ref="R505:R508"/>
    <mergeCell ref="S505:S508"/>
    <mergeCell ref="T505:T508"/>
    <mergeCell ref="A509:A512"/>
    <mergeCell ref="B509:B512"/>
    <mergeCell ref="C509:C512"/>
    <mergeCell ref="D509:D512"/>
    <mergeCell ref="E509:E512"/>
    <mergeCell ref="F509:F512"/>
    <mergeCell ref="G509:G512"/>
    <mergeCell ref="G505:G508"/>
    <mergeCell ref="H505:H508"/>
    <mergeCell ref="I505:I508"/>
    <mergeCell ref="J505:J508"/>
    <mergeCell ref="P505:P508"/>
    <mergeCell ref="Q505:Q508"/>
    <mergeCell ref="A505:A508"/>
    <mergeCell ref="B505:B508"/>
    <mergeCell ref="C505:C508"/>
    <mergeCell ref="D505:D508"/>
    <mergeCell ref="E505:E508"/>
    <mergeCell ref="F505:F508"/>
    <mergeCell ref="J501:J504"/>
    <mergeCell ref="P501:P504"/>
    <mergeCell ref="Q501:Q504"/>
    <mergeCell ref="R501:R504"/>
    <mergeCell ref="S501:S504"/>
    <mergeCell ref="T501:T504"/>
    <mergeCell ref="T497:T500"/>
    <mergeCell ref="A501:A504"/>
    <mergeCell ref="B501:B504"/>
    <mergeCell ref="C501:C504"/>
    <mergeCell ref="D501:D504"/>
    <mergeCell ref="E501:E504"/>
    <mergeCell ref="F501:F504"/>
    <mergeCell ref="G501:G504"/>
    <mergeCell ref="H501:H504"/>
    <mergeCell ref="I501:I504"/>
    <mergeCell ref="I497:I500"/>
    <mergeCell ref="J497:J500"/>
    <mergeCell ref="P497:P500"/>
    <mergeCell ref="Q497:Q500"/>
    <mergeCell ref="R497:R500"/>
    <mergeCell ref="S497:S500"/>
    <mergeCell ref="S493:S496"/>
    <mergeCell ref="T493:T496"/>
    <mergeCell ref="A497:A500"/>
    <mergeCell ref="B497:B500"/>
    <mergeCell ref="C497:C500"/>
    <mergeCell ref="D497:D500"/>
    <mergeCell ref="E497:E500"/>
    <mergeCell ref="F497:F500"/>
    <mergeCell ref="G497:G500"/>
    <mergeCell ref="H497:H500"/>
    <mergeCell ref="H493:H496"/>
    <mergeCell ref="I493:I496"/>
    <mergeCell ref="J493:J496"/>
    <mergeCell ref="P493:P496"/>
    <mergeCell ref="Q493:Q496"/>
    <mergeCell ref="R493:R496"/>
    <mergeCell ref="R489:R492"/>
    <mergeCell ref="S489:S492"/>
    <mergeCell ref="T489:T492"/>
    <mergeCell ref="A493:A496"/>
    <mergeCell ref="B493:B496"/>
    <mergeCell ref="C493:C496"/>
    <mergeCell ref="D493:D496"/>
    <mergeCell ref="E493:E496"/>
    <mergeCell ref="F493:F496"/>
    <mergeCell ref="G493:G496"/>
    <mergeCell ref="G489:G492"/>
    <mergeCell ref="H489:H492"/>
    <mergeCell ref="I489:I492"/>
    <mergeCell ref="J489:J492"/>
    <mergeCell ref="P489:P492"/>
    <mergeCell ref="Q489:Q492"/>
    <mergeCell ref="A489:A492"/>
    <mergeCell ref="B489:B492"/>
    <mergeCell ref="C489:C492"/>
    <mergeCell ref="D489:D492"/>
    <mergeCell ref="E489:E492"/>
    <mergeCell ref="F489:F492"/>
    <mergeCell ref="J485:J488"/>
    <mergeCell ref="P485:P488"/>
    <mergeCell ref="Q485:Q488"/>
    <mergeCell ref="R485:R488"/>
    <mergeCell ref="S485:S488"/>
    <mergeCell ref="T485:T488"/>
    <mergeCell ref="T481:T484"/>
    <mergeCell ref="A485:A488"/>
    <mergeCell ref="B485:B488"/>
    <mergeCell ref="C485:C488"/>
    <mergeCell ref="D485:D488"/>
    <mergeCell ref="E485:E488"/>
    <mergeCell ref="F485:F488"/>
    <mergeCell ref="G485:G488"/>
    <mergeCell ref="H485:H488"/>
    <mergeCell ref="I485:I488"/>
    <mergeCell ref="I481:I484"/>
    <mergeCell ref="J481:J484"/>
    <mergeCell ref="P481:P484"/>
    <mergeCell ref="Q481:Q484"/>
    <mergeCell ref="R481:R484"/>
    <mergeCell ref="S481:S484"/>
    <mergeCell ref="S477:S480"/>
    <mergeCell ref="T477:T480"/>
    <mergeCell ref="A481:A484"/>
    <mergeCell ref="B481:B484"/>
    <mergeCell ref="C481:C484"/>
    <mergeCell ref="D481:D484"/>
    <mergeCell ref="E481:E484"/>
    <mergeCell ref="F481:F484"/>
    <mergeCell ref="G481:G484"/>
    <mergeCell ref="H481:H484"/>
    <mergeCell ref="H477:H480"/>
    <mergeCell ref="I477:I480"/>
    <mergeCell ref="J477:J480"/>
    <mergeCell ref="P477:P480"/>
    <mergeCell ref="Q477:Q480"/>
    <mergeCell ref="R477:R480"/>
    <mergeCell ref="R473:R476"/>
    <mergeCell ref="S473:S476"/>
    <mergeCell ref="T473:T476"/>
    <mergeCell ref="A477:A480"/>
    <mergeCell ref="B477:B480"/>
    <mergeCell ref="C477:C480"/>
    <mergeCell ref="D477:D480"/>
    <mergeCell ref="E477:E480"/>
    <mergeCell ref="F477:F480"/>
    <mergeCell ref="G477:G480"/>
    <mergeCell ref="G473:G476"/>
    <mergeCell ref="H473:H476"/>
    <mergeCell ref="I473:I476"/>
    <mergeCell ref="J473:J476"/>
    <mergeCell ref="P473:P476"/>
    <mergeCell ref="Q473:Q476"/>
    <mergeCell ref="A473:A476"/>
    <mergeCell ref="B473:B476"/>
    <mergeCell ref="C473:C476"/>
    <mergeCell ref="D473:D476"/>
    <mergeCell ref="E473:E476"/>
    <mergeCell ref="F473:F476"/>
    <mergeCell ref="J469:J472"/>
    <mergeCell ref="P469:P472"/>
    <mergeCell ref="Q469:Q472"/>
    <mergeCell ref="R469:R472"/>
    <mergeCell ref="S469:S472"/>
    <mergeCell ref="T469:T472"/>
    <mergeCell ref="T465:T468"/>
    <mergeCell ref="A469:A472"/>
    <mergeCell ref="B469:B472"/>
    <mergeCell ref="C469:C472"/>
    <mergeCell ref="D469:D472"/>
    <mergeCell ref="E469:E472"/>
    <mergeCell ref="F469:F472"/>
    <mergeCell ref="G469:G472"/>
    <mergeCell ref="H469:H472"/>
    <mergeCell ref="I469:I472"/>
    <mergeCell ref="I465:I468"/>
    <mergeCell ref="J465:J468"/>
    <mergeCell ref="P465:P468"/>
    <mergeCell ref="Q465:Q468"/>
    <mergeCell ref="R465:R468"/>
    <mergeCell ref="S465:S468"/>
    <mergeCell ref="S461:S464"/>
    <mergeCell ref="T461:T464"/>
    <mergeCell ref="A465:A468"/>
    <mergeCell ref="B465:B468"/>
    <mergeCell ref="C465:C468"/>
    <mergeCell ref="D465:D468"/>
    <mergeCell ref="E465:E468"/>
    <mergeCell ref="F465:F468"/>
    <mergeCell ref="G465:G468"/>
    <mergeCell ref="H465:H468"/>
    <mergeCell ref="H461:H464"/>
    <mergeCell ref="I461:I464"/>
    <mergeCell ref="J461:J464"/>
    <mergeCell ref="P461:P464"/>
    <mergeCell ref="Q461:Q464"/>
    <mergeCell ref="R461:R464"/>
    <mergeCell ref="R457:R460"/>
    <mergeCell ref="S457:S460"/>
    <mergeCell ref="T457:T460"/>
    <mergeCell ref="A461:A464"/>
    <mergeCell ref="B461:B464"/>
    <mergeCell ref="C461:C464"/>
    <mergeCell ref="D461:D464"/>
    <mergeCell ref="E461:E464"/>
    <mergeCell ref="F461:F464"/>
    <mergeCell ref="G461:G464"/>
    <mergeCell ref="G457:G460"/>
    <mergeCell ref="H457:H460"/>
    <mergeCell ref="I457:I460"/>
    <mergeCell ref="J457:J460"/>
    <mergeCell ref="P457:P460"/>
    <mergeCell ref="Q457:Q460"/>
    <mergeCell ref="A457:A460"/>
    <mergeCell ref="B457:B460"/>
    <mergeCell ref="C457:C460"/>
    <mergeCell ref="D457:D460"/>
    <mergeCell ref="E457:E460"/>
    <mergeCell ref="F457:F460"/>
    <mergeCell ref="J453:J456"/>
    <mergeCell ref="P453:P456"/>
    <mergeCell ref="Q453:Q456"/>
    <mergeCell ref="R453:R456"/>
    <mergeCell ref="S453:S456"/>
    <mergeCell ref="T453:T456"/>
    <mergeCell ref="T449:T452"/>
    <mergeCell ref="A453:A456"/>
    <mergeCell ref="B453:B456"/>
    <mergeCell ref="C453:C456"/>
    <mergeCell ref="D453:D456"/>
    <mergeCell ref="E453:E456"/>
    <mergeCell ref="F453:F456"/>
    <mergeCell ref="G453:G456"/>
    <mergeCell ref="H453:H456"/>
    <mergeCell ref="I453:I456"/>
    <mergeCell ref="I449:I452"/>
    <mergeCell ref="J449:J452"/>
    <mergeCell ref="P449:P452"/>
    <mergeCell ref="Q449:Q452"/>
    <mergeCell ref="R449:R452"/>
    <mergeCell ref="S449:S452"/>
    <mergeCell ref="S445:S448"/>
    <mergeCell ref="T445:T448"/>
    <mergeCell ref="A449:A452"/>
    <mergeCell ref="B449:B452"/>
    <mergeCell ref="C449:C452"/>
    <mergeCell ref="D449:D452"/>
    <mergeCell ref="E449:E452"/>
    <mergeCell ref="F449:F452"/>
    <mergeCell ref="G449:G452"/>
    <mergeCell ref="H449:H452"/>
    <mergeCell ref="H445:H448"/>
    <mergeCell ref="I445:I448"/>
    <mergeCell ref="J445:J448"/>
    <mergeCell ref="P445:P448"/>
    <mergeCell ref="Q445:Q448"/>
    <mergeCell ref="R445:R448"/>
    <mergeCell ref="R441:R444"/>
    <mergeCell ref="S441:S444"/>
    <mergeCell ref="T441:T444"/>
    <mergeCell ref="A445:A448"/>
    <mergeCell ref="B445:B448"/>
    <mergeCell ref="C445:C448"/>
    <mergeCell ref="D445:D448"/>
    <mergeCell ref="E445:E448"/>
    <mergeCell ref="F445:F448"/>
    <mergeCell ref="G445:G448"/>
    <mergeCell ref="G441:G444"/>
    <mergeCell ref="H441:H444"/>
    <mergeCell ref="I441:I444"/>
    <mergeCell ref="J441:J444"/>
    <mergeCell ref="P441:P444"/>
    <mergeCell ref="Q441:Q444"/>
    <mergeCell ref="A441:A444"/>
    <mergeCell ref="B441:B444"/>
    <mergeCell ref="C441:C444"/>
    <mergeCell ref="D441:D444"/>
    <mergeCell ref="E441:E444"/>
    <mergeCell ref="F441:F444"/>
    <mergeCell ref="J437:J440"/>
    <mergeCell ref="P437:P440"/>
    <mergeCell ref="Q437:Q440"/>
    <mergeCell ref="R437:R440"/>
    <mergeCell ref="S437:S440"/>
    <mergeCell ref="T437:T440"/>
    <mergeCell ref="T433:T436"/>
    <mergeCell ref="A437:A440"/>
    <mergeCell ref="B437:B440"/>
    <mergeCell ref="C437:C440"/>
    <mergeCell ref="D437:D440"/>
    <mergeCell ref="E437:E440"/>
    <mergeCell ref="F437:F440"/>
    <mergeCell ref="G437:G440"/>
    <mergeCell ref="H437:H440"/>
    <mergeCell ref="I437:I440"/>
    <mergeCell ref="I433:I436"/>
    <mergeCell ref="J433:J436"/>
    <mergeCell ref="P433:P436"/>
    <mergeCell ref="Q433:Q436"/>
    <mergeCell ref="R433:R436"/>
    <mergeCell ref="S433:S436"/>
    <mergeCell ref="S429:S432"/>
    <mergeCell ref="T429:T432"/>
    <mergeCell ref="A433:A436"/>
    <mergeCell ref="B433:B436"/>
    <mergeCell ref="C433:C436"/>
    <mergeCell ref="D433:D436"/>
    <mergeCell ref="E433:E436"/>
    <mergeCell ref="F433:F436"/>
    <mergeCell ref="G433:G436"/>
    <mergeCell ref="H433:H436"/>
    <mergeCell ref="H429:H432"/>
    <mergeCell ref="I429:I432"/>
    <mergeCell ref="J429:J432"/>
    <mergeCell ref="P429:P432"/>
    <mergeCell ref="Q429:Q432"/>
    <mergeCell ref="R429:R432"/>
    <mergeCell ref="R417:R420"/>
    <mergeCell ref="S417:S420"/>
    <mergeCell ref="T417:T420"/>
    <mergeCell ref="A429:A432"/>
    <mergeCell ref="B429:B432"/>
    <mergeCell ref="C429:C432"/>
    <mergeCell ref="D429:D432"/>
    <mergeCell ref="E429:E432"/>
    <mergeCell ref="F429:F432"/>
    <mergeCell ref="G429:G432"/>
    <mergeCell ref="G417:G420"/>
    <mergeCell ref="H417:H420"/>
    <mergeCell ref="I417:I420"/>
    <mergeCell ref="J417:J420"/>
    <mergeCell ref="P417:P420"/>
    <mergeCell ref="Q417:Q420"/>
    <mergeCell ref="A417:A420"/>
    <mergeCell ref="B417:B420"/>
    <mergeCell ref="C417:C420"/>
    <mergeCell ref="D417:D420"/>
    <mergeCell ref="E417:E420"/>
    <mergeCell ref="F417:F420"/>
    <mergeCell ref="J413:J416"/>
    <mergeCell ref="P413:P416"/>
    <mergeCell ref="Q413:Q416"/>
    <mergeCell ref="R413:R416"/>
    <mergeCell ref="S413:S416"/>
    <mergeCell ref="T413:T416"/>
    <mergeCell ref="T409:T412"/>
    <mergeCell ref="A413:A416"/>
    <mergeCell ref="B413:B416"/>
    <mergeCell ref="C413:C416"/>
    <mergeCell ref="D413:D416"/>
    <mergeCell ref="E413:E416"/>
    <mergeCell ref="F413:F416"/>
    <mergeCell ref="G413:G416"/>
    <mergeCell ref="H413:H416"/>
    <mergeCell ref="I413:I416"/>
    <mergeCell ref="I409:I412"/>
    <mergeCell ref="J409:J412"/>
    <mergeCell ref="P409:P412"/>
    <mergeCell ref="Q409:Q412"/>
    <mergeCell ref="R409:R412"/>
    <mergeCell ref="S409:S412"/>
    <mergeCell ref="S405:S408"/>
    <mergeCell ref="T405:T408"/>
    <mergeCell ref="A409:A412"/>
    <mergeCell ref="B409:B412"/>
    <mergeCell ref="C409:C412"/>
    <mergeCell ref="D409:D412"/>
    <mergeCell ref="E409:E412"/>
    <mergeCell ref="F409:F412"/>
    <mergeCell ref="G409:G412"/>
    <mergeCell ref="H409:H412"/>
    <mergeCell ref="H405:H408"/>
    <mergeCell ref="I405:I408"/>
    <mergeCell ref="J405:J408"/>
    <mergeCell ref="P405:P408"/>
    <mergeCell ref="Q405:Q408"/>
    <mergeCell ref="R405:R408"/>
    <mergeCell ref="R401:R404"/>
    <mergeCell ref="S401:S404"/>
    <mergeCell ref="T401:T404"/>
    <mergeCell ref="A405:A408"/>
    <mergeCell ref="B405:B408"/>
    <mergeCell ref="C405:C408"/>
    <mergeCell ref="D405:D408"/>
    <mergeCell ref="E405:E408"/>
    <mergeCell ref="F405:F408"/>
    <mergeCell ref="G405:G408"/>
    <mergeCell ref="G401:G404"/>
    <mergeCell ref="H401:H404"/>
    <mergeCell ref="I401:I404"/>
    <mergeCell ref="J401:J404"/>
    <mergeCell ref="P401:P404"/>
    <mergeCell ref="Q401:Q404"/>
    <mergeCell ref="A401:A404"/>
    <mergeCell ref="B401:B404"/>
    <mergeCell ref="C401:C404"/>
    <mergeCell ref="D401:D404"/>
    <mergeCell ref="E401:E404"/>
    <mergeCell ref="F401:F404"/>
    <mergeCell ref="J397:J400"/>
    <mergeCell ref="P397:P400"/>
    <mergeCell ref="Q397:Q400"/>
    <mergeCell ref="R397:R400"/>
    <mergeCell ref="S397:S400"/>
    <mergeCell ref="T397:T400"/>
    <mergeCell ref="T393:T396"/>
    <mergeCell ref="A397:A400"/>
    <mergeCell ref="B397:B400"/>
    <mergeCell ref="C397:C400"/>
    <mergeCell ref="D397:D400"/>
    <mergeCell ref="E397:E400"/>
    <mergeCell ref="F397:F400"/>
    <mergeCell ref="G397:G400"/>
    <mergeCell ref="H397:H400"/>
    <mergeCell ref="I397:I400"/>
    <mergeCell ref="I393:I396"/>
    <mergeCell ref="J393:J396"/>
    <mergeCell ref="P393:P396"/>
    <mergeCell ref="Q393:Q396"/>
    <mergeCell ref="R393:R396"/>
    <mergeCell ref="S393:S396"/>
    <mergeCell ref="S389:S392"/>
    <mergeCell ref="T389:T392"/>
    <mergeCell ref="A393:A396"/>
    <mergeCell ref="B393:B396"/>
    <mergeCell ref="C393:C396"/>
    <mergeCell ref="D393:D396"/>
    <mergeCell ref="E393:E396"/>
    <mergeCell ref="F393:F396"/>
    <mergeCell ref="G393:G396"/>
    <mergeCell ref="H393:H396"/>
    <mergeCell ref="H389:H392"/>
    <mergeCell ref="I389:I392"/>
    <mergeCell ref="J389:J392"/>
    <mergeCell ref="P389:P392"/>
    <mergeCell ref="Q389:Q392"/>
    <mergeCell ref="R389:R392"/>
    <mergeCell ref="R385:R388"/>
    <mergeCell ref="S385:S388"/>
    <mergeCell ref="T385:T388"/>
    <mergeCell ref="A389:A392"/>
    <mergeCell ref="B389:B392"/>
    <mergeCell ref="C389:C392"/>
    <mergeCell ref="D389:D392"/>
    <mergeCell ref="E389:E392"/>
    <mergeCell ref="F389:F392"/>
    <mergeCell ref="G389:G392"/>
    <mergeCell ref="G385:G388"/>
    <mergeCell ref="H385:H388"/>
    <mergeCell ref="I385:I388"/>
    <mergeCell ref="J385:J388"/>
    <mergeCell ref="P385:P388"/>
    <mergeCell ref="Q385:Q388"/>
    <mergeCell ref="A385:A388"/>
    <mergeCell ref="B385:B388"/>
    <mergeCell ref="C385:C388"/>
    <mergeCell ref="D385:D388"/>
    <mergeCell ref="E385:E388"/>
    <mergeCell ref="F385:F388"/>
    <mergeCell ref="J373:J376"/>
    <mergeCell ref="P373:P376"/>
    <mergeCell ref="Q373:Q376"/>
    <mergeCell ref="R373:R376"/>
    <mergeCell ref="S373:S376"/>
    <mergeCell ref="T373:T376"/>
    <mergeCell ref="T369:T372"/>
    <mergeCell ref="A373:A376"/>
    <mergeCell ref="B373:B376"/>
    <mergeCell ref="C373:C376"/>
    <mergeCell ref="D373:D376"/>
    <mergeCell ref="E373:E376"/>
    <mergeCell ref="F373:F376"/>
    <mergeCell ref="G373:G376"/>
    <mergeCell ref="H373:H376"/>
    <mergeCell ref="I373:I376"/>
    <mergeCell ref="I369:I372"/>
    <mergeCell ref="J369:J372"/>
    <mergeCell ref="P369:P372"/>
    <mergeCell ref="Q369:Q372"/>
    <mergeCell ref="R369:R372"/>
    <mergeCell ref="S369:S372"/>
    <mergeCell ref="A369:A372"/>
    <mergeCell ref="B369:B372"/>
    <mergeCell ref="C369:C372"/>
    <mergeCell ref="D369:D372"/>
    <mergeCell ref="R365:R368"/>
    <mergeCell ref="R361:R364"/>
    <mergeCell ref="S361:S364"/>
    <mergeCell ref="T361:T364"/>
    <mergeCell ref="A365:A368"/>
    <mergeCell ref="B365:B368"/>
    <mergeCell ref="C365:C368"/>
    <mergeCell ref="D365:D368"/>
    <mergeCell ref="E365:E368"/>
    <mergeCell ref="F365:F368"/>
    <mergeCell ref="G365:G368"/>
    <mergeCell ref="G361:G364"/>
    <mergeCell ref="H361:H364"/>
    <mergeCell ref="I361:I364"/>
    <mergeCell ref="J361:J364"/>
    <mergeCell ref="P361:P364"/>
    <mergeCell ref="Q361:Q364"/>
    <mergeCell ref="A361:A364"/>
    <mergeCell ref="B361:B364"/>
    <mergeCell ref="C361:C364"/>
    <mergeCell ref="D361:D364"/>
    <mergeCell ref="E361:E364"/>
    <mergeCell ref="F361:F364"/>
    <mergeCell ref="J357:J360"/>
    <mergeCell ref="P357:P360"/>
    <mergeCell ref="Q357:Q360"/>
    <mergeCell ref="R357:R360"/>
    <mergeCell ref="S357:S360"/>
    <mergeCell ref="T357:T360"/>
    <mergeCell ref="T353:T356"/>
    <mergeCell ref="A357:A360"/>
    <mergeCell ref="B357:B360"/>
    <mergeCell ref="C357:C360"/>
    <mergeCell ref="D357:D360"/>
    <mergeCell ref="E357:E360"/>
    <mergeCell ref="F357:F360"/>
    <mergeCell ref="G357:G360"/>
    <mergeCell ref="H357:H360"/>
    <mergeCell ref="I357:I360"/>
    <mergeCell ref="I353:I356"/>
    <mergeCell ref="J353:J356"/>
    <mergeCell ref="P353:P356"/>
    <mergeCell ref="Q353:Q356"/>
    <mergeCell ref="R353:R356"/>
    <mergeCell ref="S353:S356"/>
    <mergeCell ref="S349:S352"/>
    <mergeCell ref="T349:T352"/>
    <mergeCell ref="A353:A356"/>
    <mergeCell ref="B353:B356"/>
    <mergeCell ref="C353:C356"/>
    <mergeCell ref="D353:D356"/>
    <mergeCell ref="E353:E356"/>
    <mergeCell ref="F353:F356"/>
    <mergeCell ref="G353:G356"/>
    <mergeCell ref="H353:H356"/>
    <mergeCell ref="H349:H352"/>
    <mergeCell ref="I349:I352"/>
    <mergeCell ref="J349:J352"/>
    <mergeCell ref="P349:P352"/>
    <mergeCell ref="Q349:Q352"/>
    <mergeCell ref="R349:R352"/>
    <mergeCell ref="R345:R348"/>
    <mergeCell ref="S345:S348"/>
    <mergeCell ref="T345:T348"/>
    <mergeCell ref="A349:A352"/>
    <mergeCell ref="B349:B352"/>
    <mergeCell ref="C349:C352"/>
    <mergeCell ref="D349:D352"/>
    <mergeCell ref="E349:E352"/>
    <mergeCell ref="F349:F352"/>
    <mergeCell ref="G349:G352"/>
    <mergeCell ref="G345:G348"/>
    <mergeCell ref="H345:H348"/>
    <mergeCell ref="I345:I348"/>
    <mergeCell ref="J345:J348"/>
    <mergeCell ref="P345:P348"/>
    <mergeCell ref="Q345:Q348"/>
    <mergeCell ref="A345:A348"/>
    <mergeCell ref="B345:B348"/>
    <mergeCell ref="C345:C348"/>
    <mergeCell ref="D345:D348"/>
    <mergeCell ref="E345:E348"/>
    <mergeCell ref="F345:F348"/>
    <mergeCell ref="J341:J344"/>
    <mergeCell ref="P341:P344"/>
    <mergeCell ref="Q341:Q344"/>
    <mergeCell ref="R341:R344"/>
    <mergeCell ref="S341:S344"/>
    <mergeCell ref="T341:T344"/>
    <mergeCell ref="T337:T340"/>
    <mergeCell ref="A341:A344"/>
    <mergeCell ref="B341:B344"/>
    <mergeCell ref="C341:C344"/>
    <mergeCell ref="D341:D344"/>
    <mergeCell ref="E341:E344"/>
    <mergeCell ref="F341:F344"/>
    <mergeCell ref="G341:G344"/>
    <mergeCell ref="H341:H344"/>
    <mergeCell ref="I341:I344"/>
    <mergeCell ref="I337:I340"/>
    <mergeCell ref="J337:J340"/>
    <mergeCell ref="P337:P340"/>
    <mergeCell ref="Q337:Q340"/>
    <mergeCell ref="R337:R340"/>
    <mergeCell ref="S337:S340"/>
    <mergeCell ref="S333:S336"/>
    <mergeCell ref="T333:T336"/>
    <mergeCell ref="A337:A340"/>
    <mergeCell ref="B337:B340"/>
    <mergeCell ref="C337:C340"/>
    <mergeCell ref="D337:D340"/>
    <mergeCell ref="E337:E340"/>
    <mergeCell ref="F337:F340"/>
    <mergeCell ref="G337:G340"/>
    <mergeCell ref="H337:H340"/>
    <mergeCell ref="H333:H336"/>
    <mergeCell ref="I333:I336"/>
    <mergeCell ref="J333:J336"/>
    <mergeCell ref="P333:P336"/>
    <mergeCell ref="Q333:Q336"/>
    <mergeCell ref="R333:R336"/>
    <mergeCell ref="R329:R332"/>
    <mergeCell ref="S329:S332"/>
    <mergeCell ref="T329:T332"/>
    <mergeCell ref="A333:A336"/>
    <mergeCell ref="B333:B336"/>
    <mergeCell ref="C333:C336"/>
    <mergeCell ref="D333:D336"/>
    <mergeCell ref="E333:E336"/>
    <mergeCell ref="F333:F336"/>
    <mergeCell ref="G333:G336"/>
    <mergeCell ref="G329:G332"/>
    <mergeCell ref="H329:H332"/>
    <mergeCell ref="I329:I332"/>
    <mergeCell ref="J329:J332"/>
    <mergeCell ref="P329:P332"/>
    <mergeCell ref="Q329:Q332"/>
    <mergeCell ref="A329:A332"/>
    <mergeCell ref="B329:B332"/>
    <mergeCell ref="C329:C332"/>
    <mergeCell ref="D329:D332"/>
    <mergeCell ref="E329:E332"/>
    <mergeCell ref="F329:F332"/>
    <mergeCell ref="J325:J328"/>
    <mergeCell ref="P325:P328"/>
    <mergeCell ref="Q325:Q328"/>
    <mergeCell ref="R325:R328"/>
    <mergeCell ref="S325:S328"/>
    <mergeCell ref="T325:T328"/>
    <mergeCell ref="T321:T324"/>
    <mergeCell ref="A325:A328"/>
    <mergeCell ref="B325:B328"/>
    <mergeCell ref="C325:C328"/>
    <mergeCell ref="D325:D328"/>
    <mergeCell ref="E325:E328"/>
    <mergeCell ref="F325:F328"/>
    <mergeCell ref="G325:G328"/>
    <mergeCell ref="H325:H328"/>
    <mergeCell ref="I325:I328"/>
    <mergeCell ref="I321:I324"/>
    <mergeCell ref="J321:J324"/>
    <mergeCell ref="P321:P324"/>
    <mergeCell ref="Q321:Q324"/>
    <mergeCell ref="R321:R324"/>
    <mergeCell ref="S321:S324"/>
    <mergeCell ref="S317:S320"/>
    <mergeCell ref="T317:T320"/>
    <mergeCell ref="A321:A324"/>
    <mergeCell ref="B321:B324"/>
    <mergeCell ref="C321:C324"/>
    <mergeCell ref="D321:D324"/>
    <mergeCell ref="E321:E324"/>
    <mergeCell ref="F321:F324"/>
    <mergeCell ref="G321:G324"/>
    <mergeCell ref="H321:H324"/>
    <mergeCell ref="H317:H320"/>
    <mergeCell ref="I317:I320"/>
    <mergeCell ref="J317:J320"/>
    <mergeCell ref="P317:P320"/>
    <mergeCell ref="Q317:Q320"/>
    <mergeCell ref="R317:R320"/>
    <mergeCell ref="R305:R308"/>
    <mergeCell ref="S305:S308"/>
    <mergeCell ref="T305:T308"/>
    <mergeCell ref="A317:A320"/>
    <mergeCell ref="B317:B320"/>
    <mergeCell ref="C317:C320"/>
    <mergeCell ref="D317:D320"/>
    <mergeCell ref="E317:E320"/>
    <mergeCell ref="F317:F320"/>
    <mergeCell ref="G317:G320"/>
    <mergeCell ref="G305:G308"/>
    <mergeCell ref="H305:H308"/>
    <mergeCell ref="I305:I308"/>
    <mergeCell ref="J305:J308"/>
    <mergeCell ref="P305:P308"/>
    <mergeCell ref="Q305:Q308"/>
    <mergeCell ref="A305:A308"/>
    <mergeCell ref="B305:B308"/>
    <mergeCell ref="C305:C308"/>
    <mergeCell ref="D305:D308"/>
    <mergeCell ref="E305:E308"/>
    <mergeCell ref="F305:F308"/>
    <mergeCell ref="J301:J304"/>
    <mergeCell ref="P301:P304"/>
    <mergeCell ref="Q301:Q304"/>
    <mergeCell ref="R301:R304"/>
    <mergeCell ref="S301:S304"/>
    <mergeCell ref="T301:T304"/>
    <mergeCell ref="T297:T300"/>
    <mergeCell ref="A301:A304"/>
    <mergeCell ref="B301:B304"/>
    <mergeCell ref="C301:C304"/>
    <mergeCell ref="D301:D304"/>
    <mergeCell ref="E301:E304"/>
    <mergeCell ref="F301:F304"/>
    <mergeCell ref="G301:G304"/>
    <mergeCell ref="H301:H304"/>
    <mergeCell ref="I301:I304"/>
    <mergeCell ref="I297:I300"/>
    <mergeCell ref="J297:J300"/>
    <mergeCell ref="P297:P300"/>
    <mergeCell ref="Q297:Q300"/>
    <mergeCell ref="R297:R300"/>
    <mergeCell ref="S297:S300"/>
    <mergeCell ref="S293:S296"/>
    <mergeCell ref="T293:T296"/>
    <mergeCell ref="A297:A300"/>
    <mergeCell ref="B297:B300"/>
    <mergeCell ref="C297:C300"/>
    <mergeCell ref="D297:D300"/>
    <mergeCell ref="E297:E300"/>
    <mergeCell ref="F297:F300"/>
    <mergeCell ref="G297:G300"/>
    <mergeCell ref="H297:H300"/>
    <mergeCell ref="H293:H296"/>
    <mergeCell ref="I293:I296"/>
    <mergeCell ref="J293:J296"/>
    <mergeCell ref="P293:P296"/>
    <mergeCell ref="Q293:Q296"/>
    <mergeCell ref="R293:R296"/>
    <mergeCell ref="R289:R292"/>
    <mergeCell ref="S289:S292"/>
    <mergeCell ref="T289:T292"/>
    <mergeCell ref="A293:A296"/>
    <mergeCell ref="B293:B296"/>
    <mergeCell ref="C293:C296"/>
    <mergeCell ref="D293:D296"/>
    <mergeCell ref="E293:E296"/>
    <mergeCell ref="F293:F296"/>
    <mergeCell ref="G293:G296"/>
    <mergeCell ref="G289:G292"/>
    <mergeCell ref="H289:H292"/>
    <mergeCell ref="I289:I292"/>
    <mergeCell ref="J289:J292"/>
    <mergeCell ref="P289:P292"/>
    <mergeCell ref="Q289:Q292"/>
    <mergeCell ref="A289:A292"/>
    <mergeCell ref="B289:B292"/>
    <mergeCell ref="C289:C292"/>
    <mergeCell ref="D289:D292"/>
    <mergeCell ref="E289:E292"/>
    <mergeCell ref="F289:F292"/>
    <mergeCell ref="J285:J288"/>
    <mergeCell ref="P285:P288"/>
    <mergeCell ref="Q285:Q288"/>
    <mergeCell ref="R285:R288"/>
    <mergeCell ref="S285:S288"/>
    <mergeCell ref="T285:T288"/>
    <mergeCell ref="T281:T284"/>
    <mergeCell ref="A285:A288"/>
    <mergeCell ref="B285:B288"/>
    <mergeCell ref="C285:C288"/>
    <mergeCell ref="D285:D288"/>
    <mergeCell ref="E285:E288"/>
    <mergeCell ref="F285:F288"/>
    <mergeCell ref="G285:G288"/>
    <mergeCell ref="H285:H288"/>
    <mergeCell ref="I285:I288"/>
    <mergeCell ref="I281:I284"/>
    <mergeCell ref="J281:J284"/>
    <mergeCell ref="P281:P284"/>
    <mergeCell ref="Q281:Q284"/>
    <mergeCell ref="R281:R284"/>
    <mergeCell ref="S281:S284"/>
    <mergeCell ref="S277:S280"/>
    <mergeCell ref="T277:T280"/>
    <mergeCell ref="A281:A284"/>
    <mergeCell ref="B281:B284"/>
    <mergeCell ref="C281:C284"/>
    <mergeCell ref="D281:D284"/>
    <mergeCell ref="E281:E284"/>
    <mergeCell ref="F281:F284"/>
    <mergeCell ref="G281:G284"/>
    <mergeCell ref="H281:H284"/>
    <mergeCell ref="H277:H280"/>
    <mergeCell ref="I277:I280"/>
    <mergeCell ref="J277:J280"/>
    <mergeCell ref="P277:P280"/>
    <mergeCell ref="Q277:Q280"/>
    <mergeCell ref="R277:R280"/>
    <mergeCell ref="R273:R276"/>
    <mergeCell ref="S273:S276"/>
    <mergeCell ref="T273:T276"/>
    <mergeCell ref="A277:A280"/>
    <mergeCell ref="B277:B280"/>
    <mergeCell ref="C277:C280"/>
    <mergeCell ref="D277:D280"/>
    <mergeCell ref="E277:E280"/>
    <mergeCell ref="F277:F280"/>
    <mergeCell ref="G277:G280"/>
    <mergeCell ref="G273:G276"/>
    <mergeCell ref="H273:H276"/>
    <mergeCell ref="I273:I276"/>
    <mergeCell ref="J273:J276"/>
    <mergeCell ref="P273:P276"/>
    <mergeCell ref="Q273:Q276"/>
    <mergeCell ref="A273:A276"/>
    <mergeCell ref="B273:B276"/>
    <mergeCell ref="C273:C276"/>
    <mergeCell ref="D273:D276"/>
    <mergeCell ref="E273:E276"/>
    <mergeCell ref="F273:F276"/>
    <mergeCell ref="J269:J272"/>
    <mergeCell ref="P269:P272"/>
    <mergeCell ref="Q269:Q272"/>
    <mergeCell ref="R269:R272"/>
    <mergeCell ref="S269:S272"/>
    <mergeCell ref="T269:T272"/>
    <mergeCell ref="T257:T260"/>
    <mergeCell ref="A269:A272"/>
    <mergeCell ref="B269:B272"/>
    <mergeCell ref="C269:C272"/>
    <mergeCell ref="D269:D272"/>
    <mergeCell ref="E269:E272"/>
    <mergeCell ref="F269:F272"/>
    <mergeCell ref="G269:G272"/>
    <mergeCell ref="H269:H272"/>
    <mergeCell ref="I269:I272"/>
    <mergeCell ref="I257:I260"/>
    <mergeCell ref="J257:J260"/>
    <mergeCell ref="P257:P260"/>
    <mergeCell ref="Q257:Q260"/>
    <mergeCell ref="R257:R260"/>
    <mergeCell ref="S257:S260"/>
    <mergeCell ref="A257:A260"/>
    <mergeCell ref="B257:B260"/>
    <mergeCell ref="C257:C260"/>
    <mergeCell ref="D257:D260"/>
    <mergeCell ref="G257:G260"/>
    <mergeCell ref="H257:H260"/>
    <mergeCell ref="H253:H256"/>
    <mergeCell ref="I253:I256"/>
    <mergeCell ref="J253:J256"/>
    <mergeCell ref="P253:P256"/>
    <mergeCell ref="Q253:Q256"/>
    <mergeCell ref="R253:R256"/>
    <mergeCell ref="R249:R252"/>
    <mergeCell ref="S249:S252"/>
    <mergeCell ref="T249:T252"/>
    <mergeCell ref="A253:A256"/>
    <mergeCell ref="B253:B256"/>
    <mergeCell ref="C253:C256"/>
    <mergeCell ref="D253:D256"/>
    <mergeCell ref="E253:E256"/>
    <mergeCell ref="F253:F256"/>
    <mergeCell ref="G253:G256"/>
    <mergeCell ref="G249:G252"/>
    <mergeCell ref="H249:H252"/>
    <mergeCell ref="I249:I252"/>
    <mergeCell ref="J249:J252"/>
    <mergeCell ref="P249:P252"/>
    <mergeCell ref="Q249:Q252"/>
    <mergeCell ref="A249:A252"/>
    <mergeCell ref="B249:B252"/>
    <mergeCell ref="C249:C252"/>
    <mergeCell ref="D249:D252"/>
    <mergeCell ref="E249:E252"/>
    <mergeCell ref="F249:F252"/>
    <mergeCell ref="J245:J248"/>
    <mergeCell ref="P245:P248"/>
    <mergeCell ref="Q245:Q248"/>
    <mergeCell ref="R245:R248"/>
    <mergeCell ref="S245:S248"/>
    <mergeCell ref="T245:T248"/>
    <mergeCell ref="T241:T244"/>
    <mergeCell ref="A245:A248"/>
    <mergeCell ref="B245:B248"/>
    <mergeCell ref="C245:C248"/>
    <mergeCell ref="D245:D248"/>
    <mergeCell ref="E245:E248"/>
    <mergeCell ref="F245:F248"/>
    <mergeCell ref="G245:G248"/>
    <mergeCell ref="H245:H248"/>
    <mergeCell ref="I245:I248"/>
    <mergeCell ref="I241:I244"/>
    <mergeCell ref="J241:J244"/>
    <mergeCell ref="P241:P244"/>
    <mergeCell ref="Q241:Q244"/>
    <mergeCell ref="R241:R244"/>
    <mergeCell ref="S241:S244"/>
    <mergeCell ref="S237:S240"/>
    <mergeCell ref="T237:T240"/>
    <mergeCell ref="A241:A244"/>
    <mergeCell ref="B241:B244"/>
    <mergeCell ref="C241:C244"/>
    <mergeCell ref="D241:D244"/>
    <mergeCell ref="E241:E244"/>
    <mergeCell ref="F241:F244"/>
    <mergeCell ref="G241:G244"/>
    <mergeCell ref="H241:H244"/>
    <mergeCell ref="H237:H240"/>
    <mergeCell ref="I237:I240"/>
    <mergeCell ref="J237:J240"/>
    <mergeCell ref="P237:P240"/>
    <mergeCell ref="Q237:Q240"/>
    <mergeCell ref="R237:R240"/>
    <mergeCell ref="R233:R236"/>
    <mergeCell ref="S233:S236"/>
    <mergeCell ref="T233:T236"/>
    <mergeCell ref="A237:A240"/>
    <mergeCell ref="B237:B240"/>
    <mergeCell ref="C237:C240"/>
    <mergeCell ref="D237:D240"/>
    <mergeCell ref="E237:E240"/>
    <mergeCell ref="F237:F240"/>
    <mergeCell ref="G237:G240"/>
    <mergeCell ref="G233:G236"/>
    <mergeCell ref="H233:H236"/>
    <mergeCell ref="I233:I236"/>
    <mergeCell ref="J233:J236"/>
    <mergeCell ref="P233:P236"/>
    <mergeCell ref="Q233:Q236"/>
    <mergeCell ref="A233:A236"/>
    <mergeCell ref="B233:B236"/>
    <mergeCell ref="C233:C236"/>
    <mergeCell ref="D233:D236"/>
    <mergeCell ref="E233:E236"/>
    <mergeCell ref="F233:F236"/>
    <mergeCell ref="J221:J224"/>
    <mergeCell ref="P221:P224"/>
    <mergeCell ref="Q221:Q224"/>
    <mergeCell ref="R221:R224"/>
    <mergeCell ref="S221:S224"/>
    <mergeCell ref="T221:T224"/>
    <mergeCell ref="T217:T220"/>
    <mergeCell ref="A221:A224"/>
    <mergeCell ref="B221:B224"/>
    <mergeCell ref="C221:C224"/>
    <mergeCell ref="D221:D224"/>
    <mergeCell ref="E221:E224"/>
    <mergeCell ref="F221:F224"/>
    <mergeCell ref="G221:G224"/>
    <mergeCell ref="H221:H224"/>
    <mergeCell ref="I221:I224"/>
    <mergeCell ref="I217:I220"/>
    <mergeCell ref="J217:J220"/>
    <mergeCell ref="P217:P220"/>
    <mergeCell ref="Q217:Q220"/>
    <mergeCell ref="R217:R220"/>
    <mergeCell ref="S217:S220"/>
    <mergeCell ref="S213:S216"/>
    <mergeCell ref="T213:T216"/>
    <mergeCell ref="A217:A220"/>
    <mergeCell ref="B217:B220"/>
    <mergeCell ref="C217:C220"/>
    <mergeCell ref="D217:D220"/>
    <mergeCell ref="E217:E220"/>
    <mergeCell ref="F217:F220"/>
    <mergeCell ref="G217:G220"/>
    <mergeCell ref="H217:H220"/>
    <mergeCell ref="H213:H216"/>
    <mergeCell ref="I213:I216"/>
    <mergeCell ref="J213:J216"/>
    <mergeCell ref="P213:P216"/>
    <mergeCell ref="Q213:Q216"/>
    <mergeCell ref="R213:R216"/>
    <mergeCell ref="R209:R212"/>
    <mergeCell ref="S209:S212"/>
    <mergeCell ref="T209:T212"/>
    <mergeCell ref="A213:A216"/>
    <mergeCell ref="B213:B216"/>
    <mergeCell ref="C213:C216"/>
    <mergeCell ref="D213:D216"/>
    <mergeCell ref="E213:E216"/>
    <mergeCell ref="F213:F216"/>
    <mergeCell ref="G213:G216"/>
    <mergeCell ref="G209:G212"/>
    <mergeCell ref="H209:H212"/>
    <mergeCell ref="I209:I212"/>
    <mergeCell ref="J209:J212"/>
    <mergeCell ref="P209:P212"/>
    <mergeCell ref="Q209:Q212"/>
    <mergeCell ref="A209:A212"/>
    <mergeCell ref="B209:B212"/>
    <mergeCell ref="C209:C212"/>
    <mergeCell ref="D209:D212"/>
    <mergeCell ref="E209:E212"/>
    <mergeCell ref="F209:F212"/>
    <mergeCell ref="J205:J208"/>
    <mergeCell ref="P205:P208"/>
    <mergeCell ref="Q205:Q208"/>
    <mergeCell ref="R205:R208"/>
    <mergeCell ref="S205:S208"/>
    <mergeCell ref="T205:T208"/>
    <mergeCell ref="T201:T204"/>
    <mergeCell ref="A205:A208"/>
    <mergeCell ref="B205:B208"/>
    <mergeCell ref="C205:C208"/>
    <mergeCell ref="D205:D208"/>
    <mergeCell ref="E205:E208"/>
    <mergeCell ref="F205:F208"/>
    <mergeCell ref="G205:G208"/>
    <mergeCell ref="H205:H208"/>
    <mergeCell ref="I205:I208"/>
    <mergeCell ref="I201:I204"/>
    <mergeCell ref="J201:J204"/>
    <mergeCell ref="P201:P204"/>
    <mergeCell ref="Q201:Q204"/>
    <mergeCell ref="R201:R204"/>
    <mergeCell ref="S201:S204"/>
    <mergeCell ref="S197:S200"/>
    <mergeCell ref="T197:T200"/>
    <mergeCell ref="A201:A204"/>
    <mergeCell ref="B201:B204"/>
    <mergeCell ref="C201:C204"/>
    <mergeCell ref="D201:D204"/>
    <mergeCell ref="E201:E204"/>
    <mergeCell ref="F201:F204"/>
    <mergeCell ref="G201:G204"/>
    <mergeCell ref="H201:H204"/>
    <mergeCell ref="H197:H200"/>
    <mergeCell ref="I197:I200"/>
    <mergeCell ref="J197:J200"/>
    <mergeCell ref="P197:P200"/>
    <mergeCell ref="Q197:Q200"/>
    <mergeCell ref="R197:R200"/>
    <mergeCell ref="R193:R196"/>
    <mergeCell ref="S193:S196"/>
    <mergeCell ref="T193:T196"/>
    <mergeCell ref="A197:A200"/>
    <mergeCell ref="B197:B200"/>
    <mergeCell ref="C197:C200"/>
    <mergeCell ref="D197:D200"/>
    <mergeCell ref="E197:E200"/>
    <mergeCell ref="F197:F200"/>
    <mergeCell ref="G197:G200"/>
    <mergeCell ref="G193:G196"/>
    <mergeCell ref="H193:H196"/>
    <mergeCell ref="I193:I196"/>
    <mergeCell ref="J193:J196"/>
    <mergeCell ref="P193:P196"/>
    <mergeCell ref="Q193:Q196"/>
    <mergeCell ref="A193:A196"/>
    <mergeCell ref="B193:B196"/>
    <mergeCell ref="C193:C196"/>
    <mergeCell ref="D193:D196"/>
    <mergeCell ref="E193:E196"/>
    <mergeCell ref="F193:F196"/>
    <mergeCell ref="J189:J192"/>
    <mergeCell ref="P189:P192"/>
    <mergeCell ref="Q189:Q192"/>
    <mergeCell ref="R189:R192"/>
    <mergeCell ref="S189:S192"/>
    <mergeCell ref="T189:T192"/>
    <mergeCell ref="T185:T188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I189:I192"/>
    <mergeCell ref="I185:I188"/>
    <mergeCell ref="J185:J188"/>
    <mergeCell ref="P185:P188"/>
    <mergeCell ref="Q185:Q188"/>
    <mergeCell ref="R185:R188"/>
    <mergeCell ref="S185:S188"/>
    <mergeCell ref="A185:A188"/>
    <mergeCell ref="B185:B188"/>
    <mergeCell ref="C185:C188"/>
    <mergeCell ref="D185:D188"/>
    <mergeCell ref="E185:E188"/>
    <mergeCell ref="F185:F188"/>
    <mergeCell ref="G185:G188"/>
    <mergeCell ref="H185:H188"/>
    <mergeCell ref="H173:H176"/>
    <mergeCell ref="I173:I176"/>
    <mergeCell ref="J173:J176"/>
    <mergeCell ref="P173:P176"/>
    <mergeCell ref="Q173:Q176"/>
    <mergeCell ref="R173:R176"/>
    <mergeCell ref="R169:R172"/>
    <mergeCell ref="S169:S172"/>
    <mergeCell ref="T169:T172"/>
    <mergeCell ref="A173:A176"/>
    <mergeCell ref="B173:B176"/>
    <mergeCell ref="C173:C176"/>
    <mergeCell ref="D173:D176"/>
    <mergeCell ref="E173:E176"/>
    <mergeCell ref="F173:F176"/>
    <mergeCell ref="G173:G176"/>
    <mergeCell ref="G169:G172"/>
    <mergeCell ref="H169:H172"/>
    <mergeCell ref="I169:I172"/>
    <mergeCell ref="J169:J172"/>
    <mergeCell ref="P169:P172"/>
    <mergeCell ref="Q169:Q172"/>
    <mergeCell ref="A169:A172"/>
    <mergeCell ref="B169:B172"/>
    <mergeCell ref="C169:C172"/>
    <mergeCell ref="D169:D172"/>
    <mergeCell ref="E169:E172"/>
    <mergeCell ref="F169:F172"/>
    <mergeCell ref="Q165:Q168"/>
    <mergeCell ref="R165:R168"/>
    <mergeCell ref="S165:S168"/>
    <mergeCell ref="T165:T168"/>
    <mergeCell ref="T161:T164"/>
    <mergeCell ref="A165:A168"/>
    <mergeCell ref="B165:B168"/>
    <mergeCell ref="C165:C168"/>
    <mergeCell ref="D165:D168"/>
    <mergeCell ref="E165:E168"/>
    <mergeCell ref="F165:F168"/>
    <mergeCell ref="G165:G168"/>
    <mergeCell ref="H165:H168"/>
    <mergeCell ref="I165:I168"/>
    <mergeCell ref="I161:I164"/>
    <mergeCell ref="J161:J164"/>
    <mergeCell ref="P161:P164"/>
    <mergeCell ref="Q161:Q164"/>
    <mergeCell ref="R161:R164"/>
    <mergeCell ref="S161:S164"/>
    <mergeCell ref="S157:S160"/>
    <mergeCell ref="T157:T160"/>
    <mergeCell ref="A161:A164"/>
    <mergeCell ref="B161:B164"/>
    <mergeCell ref="C161:C164"/>
    <mergeCell ref="D161:D164"/>
    <mergeCell ref="E161:E164"/>
    <mergeCell ref="F161:F164"/>
    <mergeCell ref="G161:G164"/>
    <mergeCell ref="H161:H164"/>
    <mergeCell ref="H157:H160"/>
    <mergeCell ref="I157:I160"/>
    <mergeCell ref="J157:J160"/>
    <mergeCell ref="P157:P160"/>
    <mergeCell ref="Q157:Q160"/>
    <mergeCell ref="R157:R160"/>
    <mergeCell ref="R153:R156"/>
    <mergeCell ref="S153:S156"/>
    <mergeCell ref="T153:T156"/>
    <mergeCell ref="A157:A160"/>
    <mergeCell ref="B157:B160"/>
    <mergeCell ref="C157:C160"/>
    <mergeCell ref="D157:D160"/>
    <mergeCell ref="E157:E160"/>
    <mergeCell ref="F157:F160"/>
    <mergeCell ref="G157:G160"/>
    <mergeCell ref="G153:G156"/>
    <mergeCell ref="H153:H156"/>
    <mergeCell ref="I153:I156"/>
    <mergeCell ref="J153:J156"/>
    <mergeCell ref="P153:P156"/>
    <mergeCell ref="Q153:Q156"/>
    <mergeCell ref="A153:A156"/>
    <mergeCell ref="B153:B156"/>
    <mergeCell ref="C153:C156"/>
    <mergeCell ref="D153:D156"/>
    <mergeCell ref="E153:E156"/>
    <mergeCell ref="F153:F156"/>
    <mergeCell ref="J141:J144"/>
    <mergeCell ref="P141:P144"/>
    <mergeCell ref="Q141:Q144"/>
    <mergeCell ref="R141:R144"/>
    <mergeCell ref="S141:S144"/>
    <mergeCell ref="T141:T144"/>
    <mergeCell ref="T137:T140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I137:I140"/>
    <mergeCell ref="J137:J140"/>
    <mergeCell ref="P137:P140"/>
    <mergeCell ref="Q137:Q140"/>
    <mergeCell ref="R137:R140"/>
    <mergeCell ref="S137:S140"/>
    <mergeCell ref="Q149:Q152"/>
    <mergeCell ref="R149:R152"/>
    <mergeCell ref="S149:S152"/>
    <mergeCell ref="S133:S136"/>
    <mergeCell ref="T133:T136"/>
    <mergeCell ref="A137:A140"/>
    <mergeCell ref="B137:B140"/>
    <mergeCell ref="C137:C140"/>
    <mergeCell ref="D137:D140"/>
    <mergeCell ref="E137:E140"/>
    <mergeCell ref="F137:F140"/>
    <mergeCell ref="G137:G140"/>
    <mergeCell ref="H137:H140"/>
    <mergeCell ref="H133:H136"/>
    <mergeCell ref="I133:I136"/>
    <mergeCell ref="J133:J136"/>
    <mergeCell ref="P133:P136"/>
    <mergeCell ref="Q133:Q136"/>
    <mergeCell ref="R133:R136"/>
    <mergeCell ref="R129:R132"/>
    <mergeCell ref="S129:S132"/>
    <mergeCell ref="T129:T132"/>
    <mergeCell ref="A133:A136"/>
    <mergeCell ref="B133:B136"/>
    <mergeCell ref="C133:C136"/>
    <mergeCell ref="D133:D136"/>
    <mergeCell ref="E133:E136"/>
    <mergeCell ref="F133:F136"/>
    <mergeCell ref="G133:G136"/>
    <mergeCell ref="G129:G132"/>
    <mergeCell ref="H129:H132"/>
    <mergeCell ref="I129:I132"/>
    <mergeCell ref="J129:J132"/>
    <mergeCell ref="P129:P132"/>
    <mergeCell ref="Q129:Q132"/>
    <mergeCell ref="A129:A132"/>
    <mergeCell ref="B129:B132"/>
    <mergeCell ref="C129:C132"/>
    <mergeCell ref="D129:D132"/>
    <mergeCell ref="E129:E132"/>
    <mergeCell ref="F129:F132"/>
    <mergeCell ref="J125:J128"/>
    <mergeCell ref="P125:P128"/>
    <mergeCell ref="Q125:Q128"/>
    <mergeCell ref="R125:R128"/>
    <mergeCell ref="S125:S128"/>
    <mergeCell ref="T125:T128"/>
    <mergeCell ref="T121:T124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I121:I124"/>
    <mergeCell ref="J121:J124"/>
    <mergeCell ref="P121:P124"/>
    <mergeCell ref="Q121:Q124"/>
    <mergeCell ref="R121:R124"/>
    <mergeCell ref="S121:S124"/>
    <mergeCell ref="S117:S120"/>
    <mergeCell ref="T117:T120"/>
    <mergeCell ref="A121:A124"/>
    <mergeCell ref="B121:B124"/>
    <mergeCell ref="C121:C124"/>
    <mergeCell ref="D121:D124"/>
    <mergeCell ref="E121:E124"/>
    <mergeCell ref="F121:F124"/>
    <mergeCell ref="G121:G124"/>
    <mergeCell ref="H121:H124"/>
    <mergeCell ref="H117:H120"/>
    <mergeCell ref="I117:I120"/>
    <mergeCell ref="J117:J120"/>
    <mergeCell ref="P117:P120"/>
    <mergeCell ref="Q117:Q120"/>
    <mergeCell ref="R117:R120"/>
    <mergeCell ref="R113:R116"/>
    <mergeCell ref="S113:S116"/>
    <mergeCell ref="T113:T116"/>
    <mergeCell ref="A117:A120"/>
    <mergeCell ref="B117:B120"/>
    <mergeCell ref="C117:C120"/>
    <mergeCell ref="D117:D120"/>
    <mergeCell ref="E117:E120"/>
    <mergeCell ref="F117:F120"/>
    <mergeCell ref="G117:G120"/>
    <mergeCell ref="G113:G116"/>
    <mergeCell ref="H113:H116"/>
    <mergeCell ref="I113:I116"/>
    <mergeCell ref="J113:J116"/>
    <mergeCell ref="P113:P116"/>
    <mergeCell ref="Q113:Q116"/>
    <mergeCell ref="A113:A116"/>
    <mergeCell ref="B113:B116"/>
    <mergeCell ref="C113:C116"/>
    <mergeCell ref="D113:D116"/>
    <mergeCell ref="E113:E116"/>
    <mergeCell ref="F113:F116"/>
    <mergeCell ref="J109:J112"/>
    <mergeCell ref="P109:P112"/>
    <mergeCell ref="Q109:Q112"/>
    <mergeCell ref="R109:R112"/>
    <mergeCell ref="S109:S112"/>
    <mergeCell ref="T109:T112"/>
    <mergeCell ref="T105:T108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I105:I108"/>
    <mergeCell ref="J105:J108"/>
    <mergeCell ref="P105:P108"/>
    <mergeCell ref="Q105:Q108"/>
    <mergeCell ref="R105:R108"/>
    <mergeCell ref="S105:S108"/>
    <mergeCell ref="S101:S104"/>
    <mergeCell ref="T101:T104"/>
    <mergeCell ref="A105:A108"/>
    <mergeCell ref="B105:B108"/>
    <mergeCell ref="C105:C108"/>
    <mergeCell ref="D105:D108"/>
    <mergeCell ref="E105:E108"/>
    <mergeCell ref="F105:F108"/>
    <mergeCell ref="G105:G108"/>
    <mergeCell ref="H105:H108"/>
    <mergeCell ref="H101:H104"/>
    <mergeCell ref="I101:I104"/>
    <mergeCell ref="J101:J104"/>
    <mergeCell ref="P101:P104"/>
    <mergeCell ref="Q101:Q104"/>
    <mergeCell ref="R101:R104"/>
    <mergeCell ref="R97:R100"/>
    <mergeCell ref="S97:S100"/>
    <mergeCell ref="T97:T100"/>
    <mergeCell ref="A101:A104"/>
    <mergeCell ref="B101:B104"/>
    <mergeCell ref="C101:C104"/>
    <mergeCell ref="D101:D104"/>
    <mergeCell ref="E101:E104"/>
    <mergeCell ref="F101:F104"/>
    <mergeCell ref="G101:G104"/>
    <mergeCell ref="G97:G100"/>
    <mergeCell ref="H97:H100"/>
    <mergeCell ref="I97:I100"/>
    <mergeCell ref="J97:J100"/>
    <mergeCell ref="P97:P100"/>
    <mergeCell ref="Q97:Q100"/>
    <mergeCell ref="A97:A100"/>
    <mergeCell ref="B97:B100"/>
    <mergeCell ref="C97:C100"/>
    <mergeCell ref="D97:D100"/>
    <mergeCell ref="E97:E100"/>
    <mergeCell ref="F97:F100"/>
    <mergeCell ref="J93:J96"/>
    <mergeCell ref="P93:P96"/>
    <mergeCell ref="Q93:Q96"/>
    <mergeCell ref="R93:R96"/>
    <mergeCell ref="S93:S96"/>
    <mergeCell ref="T93:T96"/>
    <mergeCell ref="T89:T92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I89:I92"/>
    <mergeCell ref="J89:J92"/>
    <mergeCell ref="P89:P92"/>
    <mergeCell ref="Q89:Q92"/>
    <mergeCell ref="R89:R92"/>
    <mergeCell ref="S89:S92"/>
    <mergeCell ref="S85:S88"/>
    <mergeCell ref="T85:T88"/>
    <mergeCell ref="A89:A92"/>
    <mergeCell ref="B89:B92"/>
    <mergeCell ref="C89:C92"/>
    <mergeCell ref="D89:D92"/>
    <mergeCell ref="E89:E92"/>
    <mergeCell ref="F89:F92"/>
    <mergeCell ref="G89:G92"/>
    <mergeCell ref="H89:H92"/>
    <mergeCell ref="H85:H88"/>
    <mergeCell ref="I85:I88"/>
    <mergeCell ref="J85:J88"/>
    <mergeCell ref="P85:P88"/>
    <mergeCell ref="Q85:Q88"/>
    <mergeCell ref="R85:R88"/>
    <mergeCell ref="R81:R84"/>
    <mergeCell ref="S81:S84"/>
    <mergeCell ref="T81:T84"/>
    <mergeCell ref="A85:A88"/>
    <mergeCell ref="B85:B88"/>
    <mergeCell ref="C85:C88"/>
    <mergeCell ref="D85:D88"/>
    <mergeCell ref="E85:E88"/>
    <mergeCell ref="F85:F88"/>
    <mergeCell ref="G85:G88"/>
    <mergeCell ref="G81:G84"/>
    <mergeCell ref="H81:H84"/>
    <mergeCell ref="I81:I84"/>
    <mergeCell ref="J81:J84"/>
    <mergeCell ref="P81:P84"/>
    <mergeCell ref="Q81:Q84"/>
    <mergeCell ref="A81:A84"/>
    <mergeCell ref="B81:B84"/>
    <mergeCell ref="C81:C84"/>
    <mergeCell ref="D81:D84"/>
    <mergeCell ref="E81:E84"/>
    <mergeCell ref="F81:F84"/>
    <mergeCell ref="J77:J80"/>
    <mergeCell ref="P77:P80"/>
    <mergeCell ref="Q77:Q80"/>
    <mergeCell ref="R77:R80"/>
    <mergeCell ref="S77:S80"/>
    <mergeCell ref="T77:T80"/>
    <mergeCell ref="T73:T76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I73:I76"/>
    <mergeCell ref="J73:J76"/>
    <mergeCell ref="P73:P76"/>
    <mergeCell ref="Q73:Q76"/>
    <mergeCell ref="R73:R76"/>
    <mergeCell ref="S73:S76"/>
    <mergeCell ref="S69:S72"/>
    <mergeCell ref="T69:T72"/>
    <mergeCell ref="A73:A76"/>
    <mergeCell ref="B73:B76"/>
    <mergeCell ref="C73:C76"/>
    <mergeCell ref="D73:D76"/>
    <mergeCell ref="E73:E76"/>
    <mergeCell ref="F73:F76"/>
    <mergeCell ref="G73:G76"/>
    <mergeCell ref="H73:H76"/>
    <mergeCell ref="H69:H72"/>
    <mergeCell ref="I69:I72"/>
    <mergeCell ref="J69:J72"/>
    <mergeCell ref="P69:P72"/>
    <mergeCell ref="Q69:Q72"/>
    <mergeCell ref="R69:R72"/>
    <mergeCell ref="R65:R68"/>
    <mergeCell ref="S65:S68"/>
    <mergeCell ref="T65:T68"/>
    <mergeCell ref="A69:A72"/>
    <mergeCell ref="B69:B72"/>
    <mergeCell ref="C69:C72"/>
    <mergeCell ref="D69:D72"/>
    <mergeCell ref="E69:E72"/>
    <mergeCell ref="F69:F72"/>
    <mergeCell ref="G69:G72"/>
    <mergeCell ref="G65:G68"/>
    <mergeCell ref="H65:H68"/>
    <mergeCell ref="I65:I68"/>
    <mergeCell ref="J65:J68"/>
    <mergeCell ref="P65:P68"/>
    <mergeCell ref="Q65:Q68"/>
    <mergeCell ref="A65:A68"/>
    <mergeCell ref="B65:B68"/>
    <mergeCell ref="C65:C68"/>
    <mergeCell ref="D65:D68"/>
    <mergeCell ref="E65:E68"/>
    <mergeCell ref="F65:F68"/>
    <mergeCell ref="J61:J64"/>
    <mergeCell ref="P61:P64"/>
    <mergeCell ref="Q61:Q64"/>
    <mergeCell ref="R61:R64"/>
    <mergeCell ref="S61:S64"/>
    <mergeCell ref="T61:T64"/>
    <mergeCell ref="T57:T60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I57:I60"/>
    <mergeCell ref="J57:J60"/>
    <mergeCell ref="P57:P60"/>
    <mergeCell ref="Q57:Q60"/>
    <mergeCell ref="R57:R60"/>
    <mergeCell ref="S57:S60"/>
    <mergeCell ref="S53:S56"/>
    <mergeCell ref="T53:T56"/>
    <mergeCell ref="A57:A60"/>
    <mergeCell ref="B57:B60"/>
    <mergeCell ref="C57:C60"/>
    <mergeCell ref="D57:D60"/>
    <mergeCell ref="E57:E60"/>
    <mergeCell ref="F57:F60"/>
    <mergeCell ref="G57:G60"/>
    <mergeCell ref="H57:H60"/>
    <mergeCell ref="H53:H56"/>
    <mergeCell ref="I53:I56"/>
    <mergeCell ref="J53:J56"/>
    <mergeCell ref="P53:P56"/>
    <mergeCell ref="Q53:Q56"/>
    <mergeCell ref="R53:R56"/>
    <mergeCell ref="R49:R52"/>
    <mergeCell ref="S49:S52"/>
    <mergeCell ref="T49:T52"/>
    <mergeCell ref="A53:A56"/>
    <mergeCell ref="B53:B56"/>
    <mergeCell ref="C53:C56"/>
    <mergeCell ref="D53:D56"/>
    <mergeCell ref="E53:E56"/>
    <mergeCell ref="F53:F56"/>
    <mergeCell ref="G53:G56"/>
    <mergeCell ref="G49:G52"/>
    <mergeCell ref="H49:H52"/>
    <mergeCell ref="I49:I52"/>
    <mergeCell ref="J49:J52"/>
    <mergeCell ref="P49:P52"/>
    <mergeCell ref="Q49:Q52"/>
    <mergeCell ref="A49:A52"/>
    <mergeCell ref="B49:B52"/>
    <mergeCell ref="C49:C52"/>
    <mergeCell ref="D49:D52"/>
    <mergeCell ref="E49:E52"/>
    <mergeCell ref="F49:F52"/>
    <mergeCell ref="J37:J40"/>
    <mergeCell ref="P37:P40"/>
    <mergeCell ref="Q37:Q40"/>
    <mergeCell ref="R37:R40"/>
    <mergeCell ref="S37:S40"/>
    <mergeCell ref="T37:T40"/>
    <mergeCell ref="T33:T36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I33:I36"/>
    <mergeCell ref="J33:J36"/>
    <mergeCell ref="P33:P36"/>
    <mergeCell ref="Q33:Q36"/>
    <mergeCell ref="R33:R36"/>
    <mergeCell ref="S33:S36"/>
    <mergeCell ref="Q41:Q44"/>
    <mergeCell ref="R41:R44"/>
    <mergeCell ref="S41:S44"/>
    <mergeCell ref="T41:T44"/>
    <mergeCell ref="S29:S32"/>
    <mergeCell ref="T29:T32"/>
    <mergeCell ref="A33:A36"/>
    <mergeCell ref="B33:B36"/>
    <mergeCell ref="C33:C36"/>
    <mergeCell ref="D33:D36"/>
    <mergeCell ref="E33:E36"/>
    <mergeCell ref="F33:F36"/>
    <mergeCell ref="G33:G36"/>
    <mergeCell ref="H33:H36"/>
    <mergeCell ref="H29:H32"/>
    <mergeCell ref="I29:I32"/>
    <mergeCell ref="J29:J32"/>
    <mergeCell ref="P29:P32"/>
    <mergeCell ref="Q29:Q32"/>
    <mergeCell ref="R29:R32"/>
    <mergeCell ref="R25:R28"/>
    <mergeCell ref="S25:S28"/>
    <mergeCell ref="T25:T28"/>
    <mergeCell ref="A29:A32"/>
    <mergeCell ref="B29:B32"/>
    <mergeCell ref="C29:C32"/>
    <mergeCell ref="D29:D32"/>
    <mergeCell ref="E29:E32"/>
    <mergeCell ref="F29:F32"/>
    <mergeCell ref="G29:G32"/>
    <mergeCell ref="G25:G28"/>
    <mergeCell ref="H25:H28"/>
    <mergeCell ref="I25:I28"/>
    <mergeCell ref="J25:J28"/>
    <mergeCell ref="P25:P28"/>
    <mergeCell ref="Q25:Q28"/>
    <mergeCell ref="D1:G1"/>
    <mergeCell ref="D4:R4"/>
    <mergeCell ref="A14:Q14"/>
    <mergeCell ref="J16:K16"/>
    <mergeCell ref="L16:O16"/>
    <mergeCell ref="A25:A28"/>
    <mergeCell ref="B25:B28"/>
    <mergeCell ref="C25:C28"/>
    <mergeCell ref="D25:D28"/>
    <mergeCell ref="E25:E28"/>
    <mergeCell ref="F25:F28"/>
    <mergeCell ref="G20:O21"/>
    <mergeCell ref="P20:P22"/>
    <mergeCell ref="Q20:Q22"/>
    <mergeCell ref="S20:S22"/>
    <mergeCell ref="T20:T22"/>
    <mergeCell ref="G22:H22"/>
    <mergeCell ref="I22:J22"/>
    <mergeCell ref="K22:O22"/>
    <mergeCell ref="A17:E17"/>
    <mergeCell ref="F17:G17"/>
    <mergeCell ref="L17:O17"/>
    <mergeCell ref="K18:O18"/>
    <mergeCell ref="A20:A23"/>
    <mergeCell ref="B20:B23"/>
    <mergeCell ref="C20:C23"/>
    <mergeCell ref="D20:D23"/>
    <mergeCell ref="E20:E23"/>
    <mergeCell ref="F20:F23"/>
  </mergeCells>
  <conditionalFormatting sqref="K62">
    <cfRule type="duplicateValues" dxfId="60" priority="29" stopIfTrue="1"/>
  </conditionalFormatting>
  <conditionalFormatting sqref="K94">
    <cfRule type="duplicateValues" dxfId="59" priority="25" stopIfTrue="1"/>
  </conditionalFormatting>
  <conditionalFormatting sqref="K106">
    <cfRule type="duplicateValues" dxfId="58" priority="22" stopIfTrue="1"/>
  </conditionalFormatting>
  <conditionalFormatting sqref="K119 K123:L123">
    <cfRule type="duplicateValues" dxfId="57" priority="19" stopIfTrue="1"/>
  </conditionalFormatting>
  <conditionalFormatting sqref="K130">
    <cfRule type="duplicateValues" dxfId="56" priority="16" stopIfTrue="1"/>
  </conditionalFormatting>
  <conditionalFormatting sqref="K142">
    <cfRule type="duplicateValues" dxfId="55" priority="9" stopIfTrue="1"/>
  </conditionalFormatting>
  <conditionalFormatting sqref="K215">
    <cfRule type="duplicateValues" dxfId="54" priority="13" stopIfTrue="1"/>
  </conditionalFormatting>
  <conditionalFormatting sqref="K218">
    <cfRule type="duplicateValues" dxfId="53" priority="11" stopIfTrue="1"/>
  </conditionalFormatting>
  <conditionalFormatting sqref="K319">
    <cfRule type="duplicateValues" dxfId="52" priority="12" stopIfTrue="1"/>
  </conditionalFormatting>
  <conditionalFormatting sqref="K67:L67">
    <cfRule type="duplicateValues" dxfId="51" priority="28" stopIfTrue="1"/>
  </conditionalFormatting>
  <conditionalFormatting sqref="K71:L71">
    <cfRule type="duplicateValues" dxfId="50" priority="27" stopIfTrue="1"/>
  </conditionalFormatting>
  <conditionalFormatting sqref="K75:L75">
    <cfRule type="duplicateValues" dxfId="49" priority="26" stopIfTrue="1"/>
  </conditionalFormatting>
  <conditionalFormatting sqref="K99:L99">
    <cfRule type="duplicateValues" dxfId="48" priority="24" stopIfTrue="1"/>
  </conditionalFormatting>
  <conditionalFormatting sqref="K103:L103">
    <cfRule type="duplicateValues" dxfId="47" priority="23" stopIfTrue="1"/>
  </conditionalFormatting>
  <conditionalFormatting sqref="K111:L111">
    <cfRule type="duplicateValues" dxfId="46" priority="21" stopIfTrue="1"/>
  </conditionalFormatting>
  <conditionalFormatting sqref="K115:L115">
    <cfRule type="duplicateValues" dxfId="45" priority="20" stopIfTrue="1"/>
  </conditionalFormatting>
  <conditionalFormatting sqref="K127:L127">
    <cfRule type="duplicateValues" dxfId="44" priority="18" stopIfTrue="1"/>
  </conditionalFormatting>
  <conditionalFormatting sqref="K135:L135">
    <cfRule type="duplicateValues" dxfId="43" priority="17" stopIfTrue="1"/>
  </conditionalFormatting>
  <conditionalFormatting sqref="K139:L139">
    <cfRule type="duplicateValues" dxfId="42" priority="15" stopIfTrue="1"/>
  </conditionalFormatting>
  <conditionalFormatting sqref="K187:L187 K51:L51 K55 K59:L59 K79 K83:L83 K87:L87 K91:L91 K195:L195 K203:L203 K207 K255:L255 K259:L259 K275:L275 K279:L279 K283:L283 K287:L287 K291:L291 K295:L295 K299:L299 K303:L303 K307 K323 K327:L327 K331:L331 K335:L335 K271:L271 K339 K343:L343 K355:L355 K363 K371:L371 K375:L375 K387:L387 K823:L823 K827:L827 K831:L831 K835:L835 K839:L839 K843:L843 K847:L847 K851:L851 K855:L855 K859:L859 K863:L863 K867:L867 K879:L879 K883:L883 K887:L887 K891:L891 K895:L895 K899:L899 K903:L903 K907:L907 K911:L911 K915:L915 K927:L927 K939:L939 K943:L943 K947:L947 K951:L951 K955:L955 K959:L959 K963:L963 K967:L967 K971:L971 K975:L975 K987:L987 K991:L991 K995:L995 K999:L999 K1003:L1003 K1007:L1007 K1035:L1035 K1039:L1039 K1043:L1043">
    <cfRule type="duplicateValues" dxfId="41" priority="30" stopIfTrue="1"/>
  </conditionalFormatting>
  <conditionalFormatting sqref="K211:L211">
    <cfRule type="duplicateValues" dxfId="40" priority="14" stopIfTrue="1"/>
  </conditionalFormatting>
  <conditionalFormatting sqref="K223:L223">
    <cfRule type="duplicateValues" dxfId="39" priority="10" stopIfTrue="1"/>
  </conditionalFormatting>
  <conditionalFormatting sqref="K395:L395">
    <cfRule type="duplicateValues" dxfId="38" priority="8" stopIfTrue="1"/>
  </conditionalFormatting>
  <conditionalFormatting sqref="K399:L399">
    <cfRule type="duplicateValues" dxfId="37" priority="5" stopIfTrue="1"/>
  </conditionalFormatting>
  <conditionalFormatting sqref="K403:L403">
    <cfRule type="duplicateValues" dxfId="36" priority="7" stopIfTrue="1"/>
  </conditionalFormatting>
  <conditionalFormatting sqref="K407:L407">
    <cfRule type="duplicateValues" dxfId="35" priority="6" stopIfTrue="1"/>
  </conditionalFormatting>
  <conditionalFormatting sqref="K411:L411">
    <cfRule type="duplicateValues" dxfId="34" priority="4" stopIfTrue="1"/>
  </conditionalFormatting>
  <conditionalFormatting sqref="K1083:L1083 K1087:L1087">
    <cfRule type="duplicateValues" dxfId="33" priority="3" stopIfTrue="1"/>
  </conditionalFormatting>
  <conditionalFormatting sqref="K1099:L1099">
    <cfRule type="duplicateValues" dxfId="32" priority="2" stopIfTrue="1"/>
  </conditionalFormatting>
  <conditionalFormatting sqref="K1247:L1247">
    <cfRule type="duplicateValues" dxfId="31" priority="1" stopIfTrue="1"/>
  </conditionalFormatting>
  <pageMargins left="0" right="0" top="0.19685039370078741" bottom="0.19685039370078741" header="0.51181102362204722" footer="0.51181102362204722"/>
  <pageSetup paperSize="9" scale="95" orientation="landscape" r:id="rId1"/>
  <headerFooter alignWithMargins="0">
    <oddFooter>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321"/>
  <sheetViews>
    <sheetView showZeros="0" topLeftCell="A1226" zoomScaleNormal="100" workbookViewId="0">
      <selection activeCell="AG1267" sqref="AG1267"/>
    </sheetView>
  </sheetViews>
  <sheetFormatPr defaultRowHeight="12.75"/>
  <cols>
    <col min="1" max="1" width="3.7109375" style="41" customWidth="1"/>
    <col min="2" max="2" width="7.42578125" style="41" customWidth="1"/>
    <col min="3" max="3" width="29" style="41" customWidth="1"/>
    <col min="4" max="4" width="5.85546875" style="41" customWidth="1"/>
    <col min="5" max="5" width="6.42578125" style="41" customWidth="1"/>
    <col min="6" max="6" width="7" style="41" hidden="1" customWidth="1"/>
    <col min="7" max="7" width="6.5703125" style="41" hidden="1" customWidth="1"/>
    <col min="8" max="8" width="6.7109375" style="41" hidden="1" customWidth="1"/>
    <col min="9" max="9" width="5.7109375" style="41" hidden="1" customWidth="1"/>
    <col min="10" max="10" width="6.7109375" style="41" hidden="1" customWidth="1"/>
    <col min="11" max="11" width="13" style="41" hidden="1" customWidth="1"/>
    <col min="12" max="12" width="4.7109375" style="41" hidden="1" customWidth="1"/>
    <col min="13" max="13" width="7" style="41" hidden="1" customWidth="1"/>
    <col min="14" max="15" width="7.28515625" style="41" hidden="1" customWidth="1"/>
    <col min="16" max="16" width="8.85546875" style="41" hidden="1" customWidth="1"/>
    <col min="17" max="17" width="8.42578125" style="41" hidden="1" customWidth="1"/>
    <col min="18" max="18" width="9.28515625" style="41" hidden="1" customWidth="1"/>
    <col min="19" max="20" width="9.28515625" style="41" customWidth="1"/>
    <col min="21" max="24" width="0" style="41" hidden="1" customWidth="1"/>
    <col min="25" max="16384" width="9.140625" style="41"/>
  </cols>
  <sheetData>
    <row r="1" spans="1:20">
      <c r="C1" s="116"/>
      <c r="D1" s="258"/>
      <c r="E1" s="258"/>
      <c r="F1" s="258"/>
      <c r="G1" s="258"/>
    </row>
    <row r="3" spans="1:20" ht="30" customHeight="1">
      <c r="A3" s="553" t="s">
        <v>438</v>
      </c>
      <c r="B3" s="549"/>
      <c r="C3" s="549"/>
      <c r="D3" s="549"/>
      <c r="E3" s="549"/>
      <c r="F3" s="549"/>
      <c r="G3" s="549"/>
      <c r="H3" s="549"/>
      <c r="I3" s="549"/>
      <c r="J3" s="549"/>
      <c r="K3" s="549"/>
      <c r="L3" s="549"/>
      <c r="M3" s="549"/>
      <c r="N3" s="549"/>
      <c r="O3" s="549"/>
      <c r="P3" s="549"/>
      <c r="Q3" s="549"/>
      <c r="R3" s="549"/>
      <c r="S3" s="549"/>
      <c r="T3" s="549"/>
    </row>
    <row r="4" spans="1:20" ht="15" customHeight="1"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258"/>
      <c r="S4" s="124"/>
      <c r="T4" s="124"/>
    </row>
    <row r="5" spans="1:20" ht="15" customHeight="1"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</row>
    <row r="6" spans="1:20" ht="15" customHeight="1">
      <c r="A6" s="553" t="s">
        <v>940</v>
      </c>
      <c r="B6" s="549"/>
      <c r="C6" s="549"/>
      <c r="D6" s="549"/>
      <c r="E6" s="549"/>
      <c r="F6" s="549"/>
      <c r="G6" s="549"/>
      <c r="H6" s="549"/>
      <c r="I6" s="549"/>
      <c r="J6" s="549"/>
      <c r="K6" s="549"/>
      <c r="L6" s="549"/>
      <c r="M6" s="549"/>
      <c r="N6" s="549"/>
      <c r="O6" s="549"/>
      <c r="P6" s="549"/>
      <c r="Q6" s="549"/>
      <c r="R6" s="549"/>
      <c r="S6" s="549"/>
      <c r="T6" s="549"/>
    </row>
    <row r="7" spans="1:20" ht="15" customHeight="1">
      <c r="A7" s="549"/>
      <c r="B7" s="549"/>
      <c r="C7" s="549"/>
      <c r="D7" s="549"/>
      <c r="E7" s="549"/>
      <c r="F7" s="549"/>
      <c r="G7" s="549"/>
      <c r="H7" s="549"/>
      <c r="I7" s="549"/>
      <c r="J7" s="549"/>
      <c r="K7" s="549"/>
      <c r="L7" s="549"/>
      <c r="M7" s="549"/>
      <c r="N7" s="549"/>
      <c r="O7" s="549"/>
      <c r="P7" s="549"/>
      <c r="Q7" s="549"/>
      <c r="R7" s="549"/>
      <c r="S7" s="549"/>
      <c r="T7" s="549"/>
    </row>
    <row r="8" spans="1:20" ht="15" customHeight="1">
      <c r="A8" s="549"/>
      <c r="B8" s="549"/>
      <c r="C8" s="549"/>
      <c r="D8" s="549"/>
      <c r="E8" s="549"/>
      <c r="F8" s="549"/>
      <c r="G8" s="549"/>
      <c r="H8" s="549"/>
      <c r="I8" s="549"/>
      <c r="J8" s="549"/>
      <c r="K8" s="549"/>
      <c r="L8" s="549"/>
      <c r="M8" s="549"/>
      <c r="N8" s="549"/>
      <c r="O8" s="549"/>
      <c r="P8" s="549"/>
      <c r="Q8" s="549"/>
      <c r="R8" s="549"/>
      <c r="S8" s="549"/>
      <c r="T8" s="549"/>
    </row>
    <row r="9" spans="1:20" ht="15" customHeight="1">
      <c r="A9" s="549"/>
      <c r="B9" s="549"/>
      <c r="C9" s="549"/>
      <c r="D9" s="549"/>
      <c r="E9" s="549"/>
      <c r="F9" s="549"/>
      <c r="G9" s="549"/>
      <c r="H9" s="549"/>
      <c r="I9" s="549"/>
      <c r="J9" s="549"/>
      <c r="K9" s="549"/>
      <c r="L9" s="549"/>
      <c r="M9" s="549"/>
      <c r="N9" s="549"/>
      <c r="O9" s="549"/>
      <c r="P9" s="549"/>
      <c r="Q9" s="549"/>
      <c r="R9" s="549"/>
      <c r="S9" s="549"/>
      <c r="T9" s="549"/>
    </row>
    <row r="10" spans="1:20" ht="15" customHeight="1">
      <c r="A10" s="549"/>
      <c r="B10" s="549"/>
      <c r="C10" s="549"/>
      <c r="D10" s="549"/>
      <c r="E10" s="549"/>
      <c r="F10" s="549"/>
      <c r="G10" s="549"/>
      <c r="H10" s="549"/>
      <c r="I10" s="549"/>
      <c r="J10" s="549"/>
      <c r="K10" s="549"/>
      <c r="L10" s="549"/>
      <c r="M10" s="549"/>
      <c r="N10" s="549"/>
      <c r="O10" s="549"/>
      <c r="P10" s="549"/>
      <c r="Q10" s="549"/>
      <c r="R10" s="549"/>
      <c r="S10" s="549"/>
      <c r="T10" s="549"/>
    </row>
    <row r="11" spans="1:20" ht="15" customHeight="1"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</row>
    <row r="12" spans="1:20" ht="15" customHeight="1"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</row>
    <row r="13" spans="1:20" ht="15" customHeight="1"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</row>
    <row r="14" spans="1:20" ht="14.25" hidden="1">
      <c r="A14" s="262" t="s">
        <v>706</v>
      </c>
      <c r="B14" s="262"/>
      <c r="C14" s="262"/>
      <c r="D14" s="262"/>
      <c r="E14" s="262"/>
      <c r="F14" s="262"/>
      <c r="G14" s="262"/>
      <c r="H14" s="262"/>
      <c r="I14" s="262"/>
      <c r="J14" s="262"/>
      <c r="K14" s="262"/>
      <c r="L14" s="262"/>
      <c r="M14" s="262"/>
      <c r="N14" s="262"/>
      <c r="O14" s="262"/>
      <c r="P14" s="262"/>
      <c r="Q14" s="262"/>
    </row>
    <row r="15" spans="1:20" ht="15" hidden="1" customHeight="1">
      <c r="A15" s="117"/>
      <c r="B15" s="117"/>
      <c r="C15" s="117"/>
      <c r="D15" s="117"/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  <c r="P15" s="117"/>
      <c r="Q15" s="117"/>
    </row>
    <row r="16" spans="1:20" ht="13.5" hidden="1">
      <c r="A16" s="118"/>
      <c r="J16" s="259" t="s">
        <v>17</v>
      </c>
      <c r="K16" s="259"/>
      <c r="L16" s="254" t="s">
        <v>18</v>
      </c>
      <c r="M16" s="254"/>
      <c r="N16" s="254"/>
      <c r="O16" s="254"/>
      <c r="P16" s="5">
        <v>1722.3</v>
      </c>
    </row>
    <row r="17" spans="1:21" ht="13.5" hidden="1">
      <c r="A17" s="251" t="s">
        <v>15</v>
      </c>
      <c r="B17" s="251"/>
      <c r="C17" s="251"/>
      <c r="D17" s="251"/>
      <c r="E17" s="251"/>
      <c r="F17" s="252" t="e">
        <f>#REF!</f>
        <v>#REF!</v>
      </c>
      <c r="G17" s="253"/>
      <c r="H17" s="119" t="s">
        <v>16</v>
      </c>
      <c r="L17" s="254" t="s">
        <v>19</v>
      </c>
      <c r="M17" s="254"/>
      <c r="N17" s="254"/>
      <c r="O17" s="254"/>
      <c r="P17" s="5">
        <v>2203.92</v>
      </c>
    </row>
    <row r="18" spans="1:21" ht="13.5" hidden="1">
      <c r="A18" s="118"/>
      <c r="K18" s="255" t="s">
        <v>20</v>
      </c>
      <c r="L18" s="255"/>
      <c r="M18" s="255"/>
      <c r="N18" s="255"/>
      <c r="O18" s="255"/>
      <c r="P18" s="124">
        <v>1.0571999999999999</v>
      </c>
    </row>
    <row r="19" spans="1:21" ht="13.5" hidden="1">
      <c r="A19" s="118"/>
      <c r="K19" s="120"/>
      <c r="L19" s="120"/>
      <c r="M19" s="120"/>
      <c r="N19" s="120"/>
      <c r="O19" s="120"/>
      <c r="P19" s="124"/>
    </row>
    <row r="20" spans="1:21" ht="22.5" customHeight="1">
      <c r="A20" s="276" t="s">
        <v>0</v>
      </c>
      <c r="B20" s="299" t="s">
        <v>440</v>
      </c>
      <c r="C20" s="276" t="s">
        <v>441</v>
      </c>
      <c r="D20" s="299" t="s">
        <v>442</v>
      </c>
      <c r="E20" s="299" t="s">
        <v>443</v>
      </c>
      <c r="F20" s="299" t="s">
        <v>5</v>
      </c>
      <c r="G20" s="276" t="s">
        <v>6</v>
      </c>
      <c r="H20" s="276"/>
      <c r="I20" s="276"/>
      <c r="J20" s="276"/>
      <c r="K20" s="276"/>
      <c r="L20" s="276"/>
      <c r="M20" s="276"/>
      <c r="N20" s="276"/>
      <c r="O20" s="276"/>
      <c r="P20" s="276" t="s">
        <v>7</v>
      </c>
      <c r="Q20" s="276" t="s">
        <v>8</v>
      </c>
      <c r="R20" s="18" t="s">
        <v>8</v>
      </c>
      <c r="S20" s="276" t="s">
        <v>444</v>
      </c>
      <c r="T20" s="276" t="s">
        <v>445</v>
      </c>
    </row>
    <row r="21" spans="1:21" ht="13.5" customHeight="1">
      <c r="A21" s="276"/>
      <c r="B21" s="299"/>
      <c r="C21" s="276"/>
      <c r="D21" s="299"/>
      <c r="E21" s="299"/>
      <c r="F21" s="299"/>
      <c r="G21" s="276"/>
      <c r="H21" s="276"/>
      <c r="I21" s="276"/>
      <c r="J21" s="276"/>
      <c r="K21" s="276"/>
      <c r="L21" s="276"/>
      <c r="M21" s="276"/>
      <c r="N21" s="276"/>
      <c r="O21" s="276"/>
      <c r="P21" s="276"/>
      <c r="Q21" s="276"/>
      <c r="R21" s="18" t="s">
        <v>9</v>
      </c>
      <c r="S21" s="276"/>
      <c r="T21" s="276"/>
    </row>
    <row r="22" spans="1:21" ht="20.25" customHeight="1">
      <c r="A22" s="276"/>
      <c r="B22" s="299"/>
      <c r="C22" s="276"/>
      <c r="D22" s="299"/>
      <c r="E22" s="299"/>
      <c r="F22" s="299"/>
      <c r="G22" s="276" t="s">
        <v>10</v>
      </c>
      <c r="H22" s="276"/>
      <c r="I22" s="276" t="s">
        <v>11</v>
      </c>
      <c r="J22" s="276"/>
      <c r="K22" s="276" t="s">
        <v>12</v>
      </c>
      <c r="L22" s="276"/>
      <c r="M22" s="276"/>
      <c r="N22" s="276"/>
      <c r="O22" s="276"/>
      <c r="P22" s="276"/>
      <c r="Q22" s="276"/>
      <c r="R22" s="19">
        <v>1.07</v>
      </c>
      <c r="S22" s="276"/>
      <c r="T22" s="276"/>
    </row>
    <row r="23" spans="1:21" ht="46.5" customHeight="1">
      <c r="A23" s="276"/>
      <c r="B23" s="299"/>
      <c r="C23" s="276"/>
      <c r="D23" s="299"/>
      <c r="E23" s="299"/>
      <c r="F23" s="299"/>
      <c r="G23" s="17" t="s">
        <v>72</v>
      </c>
      <c r="H23" s="17" t="s">
        <v>71</v>
      </c>
      <c r="I23" s="17" t="s">
        <v>72</v>
      </c>
      <c r="J23" s="17" t="s">
        <v>71</v>
      </c>
      <c r="K23" s="16" t="s">
        <v>25</v>
      </c>
      <c r="L23" s="17" t="s">
        <v>70</v>
      </c>
      <c r="M23" s="16" t="s">
        <v>13</v>
      </c>
      <c r="N23" s="16" t="s">
        <v>69</v>
      </c>
      <c r="O23" s="17" t="s">
        <v>7</v>
      </c>
      <c r="P23" s="20" t="s">
        <v>68</v>
      </c>
      <c r="Q23" s="27" t="s">
        <v>68</v>
      </c>
      <c r="R23" s="15" t="s">
        <v>68</v>
      </c>
      <c r="S23" s="16" t="s">
        <v>446</v>
      </c>
      <c r="T23" s="16" t="s">
        <v>446</v>
      </c>
    </row>
    <row r="24" spans="1:21">
      <c r="A24" s="76">
        <v>1</v>
      </c>
      <c r="B24" s="7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  <c r="M24" s="76">
        <v>13</v>
      </c>
      <c r="N24" s="76">
        <v>14</v>
      </c>
      <c r="O24" s="76">
        <v>15</v>
      </c>
      <c r="P24" s="76">
        <v>16</v>
      </c>
      <c r="Q24" s="76">
        <v>17</v>
      </c>
      <c r="R24" s="76">
        <v>18</v>
      </c>
      <c r="S24" s="21">
        <v>6</v>
      </c>
      <c r="T24" s="21">
        <v>7</v>
      </c>
    </row>
    <row r="25" spans="1:21" ht="12.75" customHeight="1">
      <c r="A25" s="229"/>
      <c r="B25" s="240"/>
      <c r="C25" s="250" t="s">
        <v>941</v>
      </c>
      <c r="D25" s="229"/>
      <c r="E25" s="242"/>
      <c r="F25" s="224"/>
      <c r="G25" s="271"/>
      <c r="H25" s="228"/>
      <c r="I25" s="233"/>
      <c r="J25" s="228"/>
      <c r="K25" s="65"/>
      <c r="L25" s="65"/>
      <c r="M25" s="65"/>
      <c r="N25" s="77"/>
      <c r="O25" s="66"/>
      <c r="P25" s="228"/>
      <c r="Q25" s="228"/>
      <c r="R25" s="228"/>
      <c r="S25" s="539">
        <f>1.133*1.008*1.0208258</f>
        <v>1.1658483964511999</v>
      </c>
      <c r="T25" s="228"/>
      <c r="U25" s="137" t="e">
        <f>T1270</f>
        <v>#REF!</v>
      </c>
    </row>
    <row r="26" spans="1:21" ht="12.75" customHeight="1">
      <c r="A26" s="229"/>
      <c r="B26" s="240"/>
      <c r="C26" s="250"/>
      <c r="D26" s="229"/>
      <c r="E26" s="242"/>
      <c r="F26" s="224"/>
      <c r="G26" s="271"/>
      <c r="H26" s="228"/>
      <c r="I26" s="233"/>
      <c r="J26" s="228"/>
      <c r="K26" s="65"/>
      <c r="L26" s="65"/>
      <c r="M26" s="65"/>
      <c r="N26" s="77"/>
      <c r="O26" s="66"/>
      <c r="P26" s="228"/>
      <c r="Q26" s="228"/>
      <c r="R26" s="228"/>
      <c r="S26" s="539"/>
      <c r="T26" s="228"/>
    </row>
    <row r="27" spans="1:21" ht="12.75" customHeight="1">
      <c r="A27" s="229"/>
      <c r="B27" s="240"/>
      <c r="C27" s="250"/>
      <c r="D27" s="229"/>
      <c r="E27" s="242"/>
      <c r="F27" s="224"/>
      <c r="G27" s="271"/>
      <c r="H27" s="228"/>
      <c r="I27" s="233"/>
      <c r="J27" s="228"/>
      <c r="K27" s="65"/>
      <c r="L27" s="65"/>
      <c r="M27" s="67"/>
      <c r="N27" s="77"/>
      <c r="O27" s="66"/>
      <c r="P27" s="228"/>
      <c r="Q27" s="228"/>
      <c r="R27" s="228"/>
      <c r="S27" s="539"/>
      <c r="T27" s="228"/>
    </row>
    <row r="28" spans="1:21" ht="12.75" customHeight="1">
      <c r="A28" s="229"/>
      <c r="B28" s="240"/>
      <c r="C28" s="250"/>
      <c r="D28" s="229"/>
      <c r="E28" s="242"/>
      <c r="F28" s="224"/>
      <c r="G28" s="271"/>
      <c r="H28" s="228"/>
      <c r="I28" s="233"/>
      <c r="J28" s="228"/>
      <c r="K28" s="65"/>
      <c r="L28" s="65"/>
      <c r="M28" s="65"/>
      <c r="N28" s="77"/>
      <c r="O28" s="66"/>
      <c r="P28" s="228"/>
      <c r="Q28" s="228"/>
      <c r="R28" s="228"/>
      <c r="S28" s="539"/>
      <c r="T28" s="228"/>
    </row>
    <row r="29" spans="1:21" ht="12.75" customHeight="1">
      <c r="A29" s="229">
        <v>1</v>
      </c>
      <c r="B29" s="240" t="s">
        <v>41</v>
      </c>
      <c r="C29" s="240" t="s">
        <v>453</v>
      </c>
      <c r="D29" s="230" t="s">
        <v>451</v>
      </c>
      <c r="E29" s="243">
        <v>10.5</v>
      </c>
      <c r="F29" s="224">
        <f>H29+J29+R29</f>
        <v>3.3412619999999995</v>
      </c>
      <c r="G29" s="233">
        <v>1.94</v>
      </c>
      <c r="H29" s="228">
        <f>G29*$P$16/1000</f>
        <v>3.3412619999999995</v>
      </c>
      <c r="I29" s="233"/>
      <c r="J29" s="228">
        <f>I29*$P$17/1000</f>
        <v>0</v>
      </c>
      <c r="K29" s="65"/>
      <c r="L29" s="65"/>
      <c r="M29" s="65"/>
      <c r="N29" s="77"/>
      <c r="O29" s="66">
        <f>M29*N29</f>
        <v>0</v>
      </c>
      <c r="P29" s="228">
        <f>E29*F29</f>
        <v>35.083250999999997</v>
      </c>
      <c r="Q29" s="228">
        <f>SUM(O29:O32)</f>
        <v>0</v>
      </c>
      <c r="R29" s="228">
        <f>Q29*1.02*1.05*$R$22</f>
        <v>0</v>
      </c>
      <c r="S29" s="228">
        <f>F29*$S$25</f>
        <v>3.8954049448233286</v>
      </c>
      <c r="T29" s="228">
        <v>40.901751920644898</v>
      </c>
    </row>
    <row r="30" spans="1:21" ht="12.75" customHeight="1">
      <c r="A30" s="229"/>
      <c r="B30" s="240"/>
      <c r="C30" s="240"/>
      <c r="D30" s="280"/>
      <c r="E30" s="243"/>
      <c r="F30" s="224"/>
      <c r="G30" s="233"/>
      <c r="H30" s="228"/>
      <c r="I30" s="233"/>
      <c r="J30" s="228"/>
      <c r="K30" s="65"/>
      <c r="L30" s="65"/>
      <c r="M30" s="65"/>
      <c r="N30" s="77"/>
      <c r="O30" s="66">
        <f t="shared" ref="O30:O101" si="0">M30*N30</f>
        <v>0</v>
      </c>
      <c r="P30" s="228"/>
      <c r="Q30" s="228"/>
      <c r="R30" s="228"/>
      <c r="S30" s="228"/>
      <c r="T30" s="228"/>
    </row>
    <row r="31" spans="1:21" ht="12.75" customHeight="1">
      <c r="A31" s="229"/>
      <c r="B31" s="240"/>
      <c r="C31" s="240"/>
      <c r="D31" s="280"/>
      <c r="E31" s="243"/>
      <c r="F31" s="224"/>
      <c r="G31" s="233"/>
      <c r="H31" s="228"/>
      <c r="I31" s="233"/>
      <c r="J31" s="228"/>
      <c r="K31" s="65"/>
      <c r="L31" s="65"/>
      <c r="M31" s="67"/>
      <c r="N31" s="77"/>
      <c r="O31" s="66">
        <f t="shared" si="0"/>
        <v>0</v>
      </c>
      <c r="P31" s="228"/>
      <c r="Q31" s="228"/>
      <c r="R31" s="228"/>
      <c r="S31" s="228"/>
      <c r="T31" s="228"/>
    </row>
    <row r="32" spans="1:21" ht="12.75" customHeight="1">
      <c r="A32" s="229"/>
      <c r="B32" s="240"/>
      <c r="C32" s="240"/>
      <c r="D32" s="280"/>
      <c r="E32" s="243"/>
      <c r="F32" s="224"/>
      <c r="G32" s="233"/>
      <c r="H32" s="228"/>
      <c r="I32" s="233"/>
      <c r="J32" s="228"/>
      <c r="K32" s="65"/>
      <c r="L32" s="65"/>
      <c r="M32" s="65"/>
      <c r="N32" s="77"/>
      <c r="O32" s="66">
        <f t="shared" si="0"/>
        <v>0</v>
      </c>
      <c r="P32" s="228"/>
      <c r="Q32" s="228"/>
      <c r="R32" s="228"/>
      <c r="S32" s="228"/>
      <c r="T32" s="228"/>
    </row>
    <row r="33" spans="1:20" ht="12.75" customHeight="1">
      <c r="A33" s="229">
        <v>2</v>
      </c>
      <c r="B33" s="240" t="s">
        <v>89</v>
      </c>
      <c r="C33" s="303" t="s">
        <v>454</v>
      </c>
      <c r="D33" s="533" t="s">
        <v>455</v>
      </c>
      <c r="E33" s="242">
        <v>18</v>
      </c>
      <c r="F33" s="224">
        <f t="shared" ref="F33" si="1">H33+J33+R33</f>
        <v>5.1669E-2</v>
      </c>
      <c r="G33" s="266">
        <v>0.03</v>
      </c>
      <c r="H33" s="228">
        <f t="shared" ref="H33" si="2">G33*$P$16/1000</f>
        <v>5.1669E-2</v>
      </c>
      <c r="I33" s="249"/>
      <c r="J33" s="228">
        <f t="shared" ref="J33" si="3">I33*$P$17/1000</f>
        <v>0</v>
      </c>
      <c r="K33" s="65"/>
      <c r="L33" s="65"/>
      <c r="M33" s="65"/>
      <c r="N33" s="77"/>
      <c r="O33" s="66">
        <f t="shared" si="0"/>
        <v>0</v>
      </c>
      <c r="P33" s="228">
        <f t="shared" ref="P33" si="4">E33*F33</f>
        <v>0.93004200000000004</v>
      </c>
      <c r="Q33" s="228">
        <f t="shared" ref="Q33" si="5">SUM(O33:O36)</f>
        <v>0</v>
      </c>
      <c r="R33" s="228">
        <f t="shared" ref="R33" si="6">Q33*1.02*1.05*$R$22</f>
        <v>0</v>
      </c>
      <c r="S33" s="228">
        <f>F33*$S$25</f>
        <v>6.0238220796237044E-2</v>
      </c>
      <c r="T33" s="228">
        <v>1.08428797433227</v>
      </c>
    </row>
    <row r="34" spans="1:20" ht="12.75" customHeight="1">
      <c r="A34" s="229"/>
      <c r="B34" s="240"/>
      <c r="C34" s="304"/>
      <c r="D34" s="319"/>
      <c r="E34" s="242"/>
      <c r="F34" s="224"/>
      <c r="G34" s="266"/>
      <c r="H34" s="228"/>
      <c r="I34" s="249"/>
      <c r="J34" s="228"/>
      <c r="K34" s="65"/>
      <c r="L34" s="65"/>
      <c r="M34" s="65"/>
      <c r="N34" s="77"/>
      <c r="O34" s="66">
        <f t="shared" si="0"/>
        <v>0</v>
      </c>
      <c r="P34" s="228"/>
      <c r="Q34" s="228"/>
      <c r="R34" s="228"/>
      <c r="S34" s="228"/>
      <c r="T34" s="228"/>
    </row>
    <row r="35" spans="1:20" ht="12.75" customHeight="1">
      <c r="A35" s="229"/>
      <c r="B35" s="240"/>
      <c r="C35" s="304"/>
      <c r="D35" s="319"/>
      <c r="E35" s="242"/>
      <c r="F35" s="224"/>
      <c r="G35" s="266"/>
      <c r="H35" s="228"/>
      <c r="I35" s="249"/>
      <c r="J35" s="228"/>
      <c r="K35" s="65"/>
      <c r="L35" s="65"/>
      <c r="M35" s="65"/>
      <c r="N35" s="77"/>
      <c r="O35" s="66">
        <f t="shared" si="0"/>
        <v>0</v>
      </c>
      <c r="P35" s="228"/>
      <c r="Q35" s="228"/>
      <c r="R35" s="228"/>
      <c r="S35" s="228"/>
      <c r="T35" s="228"/>
    </row>
    <row r="36" spans="1:20" ht="12.75" customHeight="1">
      <c r="A36" s="229"/>
      <c r="B36" s="240"/>
      <c r="C36" s="305"/>
      <c r="D36" s="320"/>
      <c r="E36" s="242"/>
      <c r="F36" s="224"/>
      <c r="G36" s="266"/>
      <c r="H36" s="228"/>
      <c r="I36" s="249"/>
      <c r="J36" s="228"/>
      <c r="K36" s="65"/>
      <c r="L36" s="65"/>
      <c r="M36" s="65"/>
      <c r="N36" s="77"/>
      <c r="O36" s="66">
        <f t="shared" si="0"/>
        <v>0</v>
      </c>
      <c r="P36" s="228"/>
      <c r="Q36" s="228"/>
      <c r="R36" s="228"/>
      <c r="S36" s="228"/>
      <c r="T36" s="228"/>
    </row>
    <row r="37" spans="1:20" ht="12.75" customHeight="1">
      <c r="A37" s="229">
        <v>3</v>
      </c>
      <c r="B37" s="240" t="s">
        <v>617</v>
      </c>
      <c r="C37" s="240" t="s">
        <v>942</v>
      </c>
      <c r="D37" s="303" t="s">
        <v>457</v>
      </c>
      <c r="E37" s="224">
        <v>15.75</v>
      </c>
      <c r="F37" s="224">
        <f t="shared" ref="F37" si="7">H37+J37+R37</f>
        <v>2.6552249999999997</v>
      </c>
      <c r="G37" s="233">
        <v>0.39</v>
      </c>
      <c r="H37" s="228">
        <f t="shared" ref="H37" si="8">G37*$P$16/1000</f>
        <v>0.67169699999999999</v>
      </c>
      <c r="I37" s="265">
        <v>0.9</v>
      </c>
      <c r="J37" s="228">
        <f t="shared" ref="J37" si="9">I37*$P$17/1000</f>
        <v>1.983528</v>
      </c>
      <c r="K37" s="65"/>
      <c r="L37" s="65"/>
      <c r="M37" s="65"/>
      <c r="N37" s="77"/>
      <c r="O37" s="66">
        <f t="shared" si="0"/>
        <v>0</v>
      </c>
      <c r="P37" s="228">
        <f t="shared" ref="P37" si="10">E37*F37</f>
        <v>41.819793749999995</v>
      </c>
      <c r="Q37" s="228">
        <f t="shared" ref="Q37" si="11">SUM(O37:O40)</f>
        <v>0</v>
      </c>
      <c r="R37" s="228">
        <f t="shared" ref="R37" si="12">Q37*1.02*1.05*$R$22</f>
        <v>0</v>
      </c>
      <c r="S37" s="228">
        <f t="shared" ref="S37" si="13">F37*$S$25</f>
        <v>3.0955898084671367</v>
      </c>
      <c r="T37" s="228">
        <v>48.755539483357403</v>
      </c>
    </row>
    <row r="38" spans="1:20" ht="12.75" customHeight="1">
      <c r="A38" s="229"/>
      <c r="B38" s="240"/>
      <c r="C38" s="240"/>
      <c r="D38" s="301"/>
      <c r="E38" s="224"/>
      <c r="F38" s="224"/>
      <c r="G38" s="233"/>
      <c r="H38" s="228"/>
      <c r="I38" s="265"/>
      <c r="J38" s="228"/>
      <c r="K38" s="65"/>
      <c r="L38" s="65"/>
      <c r="M38" s="65"/>
      <c r="N38" s="77"/>
      <c r="O38" s="66">
        <f t="shared" si="0"/>
        <v>0</v>
      </c>
      <c r="P38" s="228"/>
      <c r="Q38" s="228"/>
      <c r="R38" s="228"/>
      <c r="S38" s="228"/>
      <c r="T38" s="228"/>
    </row>
    <row r="39" spans="1:20" ht="12.75" customHeight="1">
      <c r="A39" s="229"/>
      <c r="B39" s="240"/>
      <c r="C39" s="240"/>
      <c r="D39" s="301"/>
      <c r="E39" s="224"/>
      <c r="F39" s="224"/>
      <c r="G39" s="233"/>
      <c r="H39" s="228"/>
      <c r="I39" s="265"/>
      <c r="J39" s="228"/>
      <c r="K39" s="65"/>
      <c r="L39" s="65"/>
      <c r="M39" s="65"/>
      <c r="N39" s="77"/>
      <c r="O39" s="66">
        <f t="shared" si="0"/>
        <v>0</v>
      </c>
      <c r="P39" s="228"/>
      <c r="Q39" s="228"/>
      <c r="R39" s="228"/>
      <c r="S39" s="228"/>
      <c r="T39" s="228"/>
    </row>
    <row r="40" spans="1:20" ht="12.75" customHeight="1">
      <c r="A40" s="229"/>
      <c r="B40" s="240"/>
      <c r="C40" s="240"/>
      <c r="D40" s="302"/>
      <c r="E40" s="224"/>
      <c r="F40" s="224"/>
      <c r="G40" s="233"/>
      <c r="H40" s="228"/>
      <c r="I40" s="265"/>
      <c r="J40" s="228"/>
      <c r="K40" s="65"/>
      <c r="L40" s="65"/>
      <c r="M40" s="65"/>
      <c r="N40" s="77"/>
      <c r="O40" s="66">
        <f t="shared" si="0"/>
        <v>0</v>
      </c>
      <c r="P40" s="228"/>
      <c r="Q40" s="228"/>
      <c r="R40" s="228"/>
      <c r="S40" s="228"/>
      <c r="T40" s="228"/>
    </row>
    <row r="41" spans="1:20" ht="12.75" customHeight="1">
      <c r="A41" s="347"/>
      <c r="B41" s="348"/>
      <c r="C41" s="349" t="s">
        <v>458</v>
      </c>
      <c r="D41" s="347"/>
      <c r="E41" s="350"/>
      <c r="F41" s="351"/>
      <c r="G41" s="344"/>
      <c r="H41" s="345"/>
      <c r="I41" s="344"/>
      <c r="J41" s="345"/>
      <c r="K41" s="37"/>
      <c r="L41" s="37"/>
      <c r="M41" s="37"/>
      <c r="N41" s="38"/>
      <c r="O41" s="39"/>
      <c r="P41" s="345"/>
      <c r="Q41" s="345"/>
      <c r="R41" s="345"/>
      <c r="S41" s="345"/>
      <c r="T41" s="346">
        <f>SUM(T29:T40)</f>
        <v>90.741579378334563</v>
      </c>
    </row>
    <row r="42" spans="1:20" ht="12.75" customHeight="1">
      <c r="A42" s="347"/>
      <c r="B42" s="348"/>
      <c r="C42" s="349"/>
      <c r="D42" s="347"/>
      <c r="E42" s="350"/>
      <c r="F42" s="352"/>
      <c r="G42" s="344"/>
      <c r="H42" s="345"/>
      <c r="I42" s="344"/>
      <c r="J42" s="345"/>
      <c r="K42" s="37"/>
      <c r="L42" s="37"/>
      <c r="M42" s="37"/>
      <c r="N42" s="38"/>
      <c r="O42" s="39"/>
      <c r="P42" s="345"/>
      <c r="Q42" s="345"/>
      <c r="R42" s="345"/>
      <c r="S42" s="345"/>
      <c r="T42" s="346"/>
    </row>
    <row r="43" spans="1:20" ht="12.75" customHeight="1">
      <c r="A43" s="347"/>
      <c r="B43" s="348"/>
      <c r="C43" s="349"/>
      <c r="D43" s="347"/>
      <c r="E43" s="350"/>
      <c r="F43" s="352"/>
      <c r="G43" s="344"/>
      <c r="H43" s="345"/>
      <c r="I43" s="344"/>
      <c r="J43" s="345"/>
      <c r="K43" s="37"/>
      <c r="L43" s="37"/>
      <c r="M43" s="40"/>
      <c r="N43" s="38"/>
      <c r="O43" s="39"/>
      <c r="P43" s="345"/>
      <c r="Q43" s="345"/>
      <c r="R43" s="345"/>
      <c r="S43" s="345"/>
      <c r="T43" s="346"/>
    </row>
    <row r="44" spans="1:20" ht="12.75" customHeight="1">
      <c r="A44" s="347"/>
      <c r="B44" s="348"/>
      <c r="C44" s="349"/>
      <c r="D44" s="347"/>
      <c r="E44" s="350"/>
      <c r="F44" s="353"/>
      <c r="G44" s="344"/>
      <c r="H44" s="345"/>
      <c r="I44" s="344"/>
      <c r="J44" s="345"/>
      <c r="K44" s="37"/>
      <c r="L44" s="37"/>
      <c r="M44" s="37"/>
      <c r="N44" s="38"/>
      <c r="O44" s="39"/>
      <c r="P44" s="345"/>
      <c r="Q44" s="345"/>
      <c r="R44" s="345"/>
      <c r="S44" s="345"/>
      <c r="T44" s="346"/>
    </row>
    <row r="45" spans="1:20" ht="12.75" customHeight="1">
      <c r="A45" s="347"/>
      <c r="B45" s="348"/>
      <c r="C45" s="349" t="s">
        <v>459</v>
      </c>
      <c r="D45" s="347"/>
      <c r="E45" s="350"/>
      <c r="F45" s="351"/>
      <c r="G45" s="344"/>
      <c r="H45" s="345"/>
      <c r="I45" s="344"/>
      <c r="J45" s="345"/>
      <c r="K45" s="37"/>
      <c r="L45" s="37"/>
      <c r="M45" s="37"/>
      <c r="N45" s="38"/>
      <c r="O45" s="39"/>
      <c r="P45" s="345"/>
      <c r="Q45" s="345"/>
      <c r="R45" s="345"/>
      <c r="S45" s="345"/>
      <c r="T45" s="340" t="e">
        <f>(T41*100%)/'N46 Cav-Nax (Taron)'!T1113</f>
        <v>#REF!</v>
      </c>
    </row>
    <row r="46" spans="1:20" ht="12.75" customHeight="1">
      <c r="A46" s="347"/>
      <c r="B46" s="348"/>
      <c r="C46" s="349"/>
      <c r="D46" s="347"/>
      <c r="E46" s="350"/>
      <c r="F46" s="352"/>
      <c r="G46" s="344"/>
      <c r="H46" s="345"/>
      <c r="I46" s="344"/>
      <c r="J46" s="345"/>
      <c r="K46" s="37"/>
      <c r="L46" s="37"/>
      <c r="M46" s="37"/>
      <c r="N46" s="38"/>
      <c r="O46" s="39"/>
      <c r="P46" s="345"/>
      <c r="Q46" s="345"/>
      <c r="R46" s="345"/>
      <c r="S46" s="345"/>
      <c r="T46" s="340"/>
    </row>
    <row r="47" spans="1:20" ht="12.75" customHeight="1">
      <c r="A47" s="347"/>
      <c r="B47" s="348"/>
      <c r="C47" s="349"/>
      <c r="D47" s="347"/>
      <c r="E47" s="350"/>
      <c r="F47" s="352"/>
      <c r="G47" s="344"/>
      <c r="H47" s="345"/>
      <c r="I47" s="344"/>
      <c r="J47" s="345"/>
      <c r="K47" s="37"/>
      <c r="L47" s="37"/>
      <c r="M47" s="40"/>
      <c r="N47" s="38"/>
      <c r="O47" s="39"/>
      <c r="P47" s="345"/>
      <c r="Q47" s="345"/>
      <c r="R47" s="345"/>
      <c r="S47" s="345"/>
      <c r="T47" s="340"/>
    </row>
    <row r="48" spans="1:20" ht="12.75" customHeight="1">
      <c r="A48" s="347"/>
      <c r="B48" s="348"/>
      <c r="C48" s="349"/>
      <c r="D48" s="347"/>
      <c r="E48" s="350"/>
      <c r="F48" s="353"/>
      <c r="G48" s="344"/>
      <c r="H48" s="345"/>
      <c r="I48" s="344"/>
      <c r="J48" s="345"/>
      <c r="K48" s="37"/>
      <c r="L48" s="37"/>
      <c r="M48" s="37"/>
      <c r="N48" s="38"/>
      <c r="O48" s="39"/>
      <c r="P48" s="345"/>
      <c r="Q48" s="345"/>
      <c r="R48" s="345"/>
      <c r="S48" s="345"/>
      <c r="T48" s="340"/>
    </row>
    <row r="49" spans="1:20" ht="12.75" customHeight="1">
      <c r="A49" s="229"/>
      <c r="B49" s="240"/>
      <c r="C49" s="250" t="s">
        <v>943</v>
      </c>
      <c r="D49" s="229"/>
      <c r="E49" s="243"/>
      <c r="F49" s="224">
        <f t="shared" ref="F49" si="14">H49+J49+R49</f>
        <v>0</v>
      </c>
      <c r="G49" s="233"/>
      <c r="H49" s="228">
        <f t="shared" ref="H49" si="15">G49*$P$16/1000</f>
        <v>0</v>
      </c>
      <c r="I49" s="247"/>
      <c r="J49" s="228">
        <f t="shared" ref="J49" si="16">I49*$P$17/1000</f>
        <v>0</v>
      </c>
      <c r="K49" s="65"/>
      <c r="L49" s="65"/>
      <c r="M49" s="65"/>
      <c r="N49" s="77"/>
      <c r="O49" s="66">
        <f t="shared" si="0"/>
        <v>0</v>
      </c>
      <c r="P49" s="228">
        <f t="shared" ref="P49" si="17">E49*F49</f>
        <v>0</v>
      </c>
      <c r="Q49" s="228">
        <f t="shared" ref="Q49" si="18">SUM(O49:O52)</f>
        <v>0</v>
      </c>
      <c r="R49" s="228">
        <f t="shared" ref="R49" si="19">Q49*1.02*1.05*$R$22</f>
        <v>0</v>
      </c>
      <c r="S49" s="228">
        <f t="shared" ref="S49" si="20">F49*$S$25</f>
        <v>0</v>
      </c>
      <c r="T49" s="228">
        <f t="shared" ref="T49" si="21">S49*E49</f>
        <v>0</v>
      </c>
    </row>
    <row r="50" spans="1:20" ht="12.75" customHeight="1">
      <c r="A50" s="229"/>
      <c r="B50" s="240"/>
      <c r="C50" s="250"/>
      <c r="D50" s="229"/>
      <c r="E50" s="243"/>
      <c r="F50" s="224"/>
      <c r="G50" s="233"/>
      <c r="H50" s="228"/>
      <c r="I50" s="247"/>
      <c r="J50" s="228"/>
      <c r="K50" s="65"/>
      <c r="L50" s="65"/>
      <c r="M50" s="65"/>
      <c r="N50" s="77"/>
      <c r="O50" s="66">
        <f t="shared" si="0"/>
        <v>0</v>
      </c>
      <c r="P50" s="228"/>
      <c r="Q50" s="228"/>
      <c r="R50" s="228"/>
      <c r="S50" s="228"/>
      <c r="T50" s="228"/>
    </row>
    <row r="51" spans="1:20" ht="12.75" customHeight="1">
      <c r="A51" s="229"/>
      <c r="B51" s="240"/>
      <c r="C51" s="250"/>
      <c r="D51" s="229"/>
      <c r="E51" s="243"/>
      <c r="F51" s="224"/>
      <c r="G51" s="233"/>
      <c r="H51" s="228"/>
      <c r="I51" s="247"/>
      <c r="J51" s="228"/>
      <c r="K51" s="65"/>
      <c r="L51" s="65"/>
      <c r="M51" s="67"/>
      <c r="N51" s="77"/>
      <c r="O51" s="66">
        <f t="shared" si="0"/>
        <v>0</v>
      </c>
      <c r="P51" s="228"/>
      <c r="Q51" s="228"/>
      <c r="R51" s="228"/>
      <c r="S51" s="228"/>
      <c r="T51" s="228"/>
    </row>
    <row r="52" spans="1:20" ht="12.75" customHeight="1">
      <c r="A52" s="229"/>
      <c r="B52" s="240"/>
      <c r="C52" s="250"/>
      <c r="D52" s="229"/>
      <c r="E52" s="243"/>
      <c r="F52" s="224"/>
      <c r="G52" s="233"/>
      <c r="H52" s="228"/>
      <c r="I52" s="247"/>
      <c r="J52" s="228"/>
      <c r="K52" s="65"/>
      <c r="L52" s="65"/>
      <c r="M52" s="65"/>
      <c r="N52" s="77"/>
      <c r="O52" s="66">
        <f t="shared" si="0"/>
        <v>0</v>
      </c>
      <c r="P52" s="228"/>
      <c r="Q52" s="228"/>
      <c r="R52" s="228"/>
      <c r="S52" s="228"/>
      <c r="T52" s="228"/>
    </row>
    <row r="53" spans="1:20" ht="12.75" customHeight="1">
      <c r="A53" s="229">
        <v>1</v>
      </c>
      <c r="B53" s="230" t="s">
        <v>708</v>
      </c>
      <c r="C53" s="230" t="s">
        <v>944</v>
      </c>
      <c r="D53" s="230" t="s">
        <v>451</v>
      </c>
      <c r="E53" s="280">
        <v>0.8</v>
      </c>
      <c r="F53" s="224">
        <f t="shared" ref="F53" si="22">H53+J53+R53</f>
        <v>11.621849772000001</v>
      </c>
      <c r="G53" s="232">
        <v>1.82</v>
      </c>
      <c r="H53" s="228">
        <f t="shared" ref="H53" si="23">G53*$P$16/1000</f>
        <v>3.1345860000000001</v>
      </c>
      <c r="I53" s="232">
        <v>1.06</v>
      </c>
      <c r="J53" s="228">
        <f t="shared" ref="J53" si="24">I53*$P$17/1000</f>
        <v>2.3361552000000003</v>
      </c>
      <c r="K53" s="22" t="s">
        <v>49</v>
      </c>
      <c r="L53" s="22" t="s">
        <v>44</v>
      </c>
      <c r="M53" s="22">
        <v>1.06</v>
      </c>
      <c r="N53" s="34">
        <v>4.8600000000000003</v>
      </c>
      <c r="O53" s="66">
        <f t="shared" si="0"/>
        <v>5.1516000000000002</v>
      </c>
      <c r="P53" s="228">
        <f t="shared" ref="P53" si="25">E53*F53</f>
        <v>9.2974798176000011</v>
      </c>
      <c r="Q53" s="228">
        <f t="shared" ref="Q53" si="26">SUM(O53:O56)</f>
        <v>5.3676000000000004</v>
      </c>
      <c r="R53" s="228">
        <f t="shared" ref="R53" si="27">Q53*1.02*1.05*$R$22</f>
        <v>6.1511085720000009</v>
      </c>
      <c r="S53" s="228">
        <f t="shared" ref="S53" si="28">F53*$S$25</f>
        <v>13.549314920482944</v>
      </c>
      <c r="T53" s="228">
        <v>10.770822307352477</v>
      </c>
    </row>
    <row r="54" spans="1:20" ht="12.75" customHeight="1">
      <c r="A54" s="229"/>
      <c r="B54" s="230"/>
      <c r="C54" s="230"/>
      <c r="D54" s="280"/>
      <c r="E54" s="280"/>
      <c r="F54" s="224"/>
      <c r="G54" s="232"/>
      <c r="H54" s="228"/>
      <c r="I54" s="232"/>
      <c r="J54" s="228"/>
      <c r="K54" s="22"/>
      <c r="L54" s="22"/>
      <c r="M54" s="22"/>
      <c r="N54" s="34"/>
      <c r="O54" s="66">
        <f t="shared" si="0"/>
        <v>0</v>
      </c>
      <c r="P54" s="228"/>
      <c r="Q54" s="228"/>
      <c r="R54" s="228"/>
      <c r="S54" s="228"/>
      <c r="T54" s="228"/>
    </row>
    <row r="55" spans="1:20" ht="12.75" customHeight="1">
      <c r="A55" s="229"/>
      <c r="B55" s="230"/>
      <c r="C55" s="230"/>
      <c r="D55" s="280"/>
      <c r="E55" s="280"/>
      <c r="F55" s="224"/>
      <c r="G55" s="232"/>
      <c r="H55" s="228"/>
      <c r="I55" s="232"/>
      <c r="J55" s="228"/>
      <c r="K55" s="22" t="s">
        <v>710</v>
      </c>
      <c r="L55" s="22" t="s">
        <v>44</v>
      </c>
      <c r="M55" s="71">
        <v>0.18</v>
      </c>
      <c r="N55" s="34">
        <v>1.2</v>
      </c>
      <c r="O55" s="66">
        <f t="shared" si="0"/>
        <v>0.216</v>
      </c>
      <c r="P55" s="228"/>
      <c r="Q55" s="228"/>
      <c r="R55" s="228"/>
      <c r="S55" s="228"/>
      <c r="T55" s="228"/>
    </row>
    <row r="56" spans="1:20" ht="12.75" customHeight="1">
      <c r="A56" s="229"/>
      <c r="B56" s="230"/>
      <c r="C56" s="230"/>
      <c r="D56" s="280"/>
      <c r="E56" s="280"/>
      <c r="F56" s="224"/>
      <c r="G56" s="232"/>
      <c r="H56" s="228"/>
      <c r="I56" s="232"/>
      <c r="J56" s="228"/>
      <c r="K56" s="22"/>
      <c r="L56" s="22"/>
      <c r="M56" s="22"/>
      <c r="N56" s="34"/>
      <c r="O56" s="66">
        <f t="shared" si="0"/>
        <v>0</v>
      </c>
      <c r="P56" s="228"/>
      <c r="Q56" s="228"/>
      <c r="R56" s="228"/>
      <c r="S56" s="228"/>
      <c r="T56" s="228"/>
    </row>
    <row r="57" spans="1:20" ht="12.75" customHeight="1">
      <c r="A57" s="229">
        <v>2</v>
      </c>
      <c r="B57" s="230" t="s">
        <v>711</v>
      </c>
      <c r="C57" s="230" t="s">
        <v>945</v>
      </c>
      <c r="D57" s="230" t="s">
        <v>451</v>
      </c>
      <c r="E57" s="280">
        <v>0.8</v>
      </c>
      <c r="F57" s="224">
        <f t="shared" ref="F57" si="29">H57+J57+R57</f>
        <v>23.182583470200001</v>
      </c>
      <c r="G57" s="232"/>
      <c r="H57" s="228">
        <f t="shared" ref="H57" si="30">G57*$P$16/1000</f>
        <v>0</v>
      </c>
      <c r="I57" s="232"/>
      <c r="J57" s="228">
        <f t="shared" ref="J57" si="31">I57*$P$17/1000</f>
        <v>0</v>
      </c>
      <c r="K57" s="22" t="s">
        <v>712</v>
      </c>
      <c r="L57" s="22" t="s">
        <v>44</v>
      </c>
      <c r="M57" s="22">
        <v>1.02</v>
      </c>
      <c r="N57" s="34">
        <v>19.832999999999998</v>
      </c>
      <c r="O57" s="66">
        <f t="shared" si="0"/>
        <v>20.229659999999999</v>
      </c>
      <c r="P57" s="228">
        <f t="shared" ref="P57" si="32">E57*F57</f>
        <v>18.54606677616</v>
      </c>
      <c r="Q57" s="228">
        <f t="shared" ref="Q57" si="33">SUM(O57:O60)</f>
        <v>20.229659999999999</v>
      </c>
      <c r="R57" s="228">
        <f t="shared" ref="R57" si="34">Q57*1.02*1.05*$R$22</f>
        <v>23.182583470200001</v>
      </c>
      <c r="S57" s="228">
        <f t="shared" ref="S57" si="35">F57*$S$25</f>
        <v>27.027377764328762</v>
      </c>
      <c r="T57" s="228">
        <v>21.363247680335228</v>
      </c>
    </row>
    <row r="58" spans="1:20" ht="12.75" customHeight="1">
      <c r="A58" s="229"/>
      <c r="B58" s="230"/>
      <c r="C58" s="230"/>
      <c r="D58" s="280"/>
      <c r="E58" s="280"/>
      <c r="F58" s="224"/>
      <c r="G58" s="232"/>
      <c r="H58" s="228"/>
      <c r="I58" s="232"/>
      <c r="J58" s="228"/>
      <c r="K58" s="22"/>
      <c r="L58" s="22"/>
      <c r="M58" s="22"/>
      <c r="N58" s="34"/>
      <c r="O58" s="66">
        <f t="shared" si="0"/>
        <v>0</v>
      </c>
      <c r="P58" s="228"/>
      <c r="Q58" s="228"/>
      <c r="R58" s="228"/>
      <c r="S58" s="228"/>
      <c r="T58" s="228"/>
    </row>
    <row r="59" spans="1:20" ht="12.75" customHeight="1">
      <c r="A59" s="229"/>
      <c r="B59" s="230"/>
      <c r="C59" s="230"/>
      <c r="D59" s="280"/>
      <c r="E59" s="280"/>
      <c r="F59" s="224"/>
      <c r="G59" s="232"/>
      <c r="H59" s="228"/>
      <c r="I59" s="232"/>
      <c r="J59" s="228"/>
      <c r="K59" s="22"/>
      <c r="L59" s="22"/>
      <c r="M59" s="23"/>
      <c r="N59" s="34"/>
      <c r="O59" s="66">
        <f t="shared" si="0"/>
        <v>0</v>
      </c>
      <c r="P59" s="228"/>
      <c r="Q59" s="228"/>
      <c r="R59" s="228"/>
      <c r="S59" s="228"/>
      <c r="T59" s="228"/>
    </row>
    <row r="60" spans="1:20" ht="12.75" customHeight="1">
      <c r="A60" s="229"/>
      <c r="B60" s="230"/>
      <c r="C60" s="230"/>
      <c r="D60" s="280"/>
      <c r="E60" s="280"/>
      <c r="F60" s="224"/>
      <c r="G60" s="232"/>
      <c r="H60" s="228"/>
      <c r="I60" s="232"/>
      <c r="J60" s="228"/>
      <c r="K60" s="22"/>
      <c r="L60" s="22"/>
      <c r="M60" s="22"/>
      <c r="N60" s="34"/>
      <c r="O60" s="66">
        <f t="shared" si="0"/>
        <v>0</v>
      </c>
      <c r="P60" s="228"/>
      <c r="Q60" s="228"/>
      <c r="R60" s="228"/>
      <c r="S60" s="228"/>
      <c r="T60" s="228"/>
    </row>
    <row r="61" spans="1:20" ht="12.75" customHeight="1">
      <c r="A61" s="229">
        <v>3</v>
      </c>
      <c r="B61" s="240" t="s">
        <v>714</v>
      </c>
      <c r="C61" s="240" t="s">
        <v>946</v>
      </c>
      <c r="D61" s="230" t="s">
        <v>451</v>
      </c>
      <c r="E61" s="280">
        <v>1.8</v>
      </c>
      <c r="F61" s="224">
        <f t="shared" ref="F61" si="36">H61+J61+R61</f>
        <v>59.981711966100008</v>
      </c>
      <c r="G61" s="232">
        <v>6.18</v>
      </c>
      <c r="H61" s="228">
        <f t="shared" ref="H61" si="37">G61*$P$16/1000</f>
        <v>10.643813999999999</v>
      </c>
      <c r="I61" s="232">
        <v>0.96</v>
      </c>
      <c r="J61" s="228">
        <f t="shared" ref="J61" si="38">I61*$P$17/1000</f>
        <v>2.1157632</v>
      </c>
      <c r="K61" s="22" t="s">
        <v>715</v>
      </c>
      <c r="L61" s="22" t="s">
        <v>44</v>
      </c>
      <c r="M61" s="22">
        <v>1.0149999999999999</v>
      </c>
      <c r="N61" s="34">
        <v>29</v>
      </c>
      <c r="O61" s="66">
        <f t="shared" si="0"/>
        <v>29.434999999999999</v>
      </c>
      <c r="P61" s="228">
        <f t="shared" ref="P61" si="39">E61*F61</f>
        <v>107.96708153898001</v>
      </c>
      <c r="Q61" s="228">
        <f t="shared" ref="Q61" si="40">SUM(O61:O64)</f>
        <v>41.207129999999999</v>
      </c>
      <c r="R61" s="228">
        <f t="shared" ref="R61" si="41">Q61*1.02*1.05*$R$22</f>
        <v>47.222134766100005</v>
      </c>
      <c r="S61" s="228">
        <f t="shared" ref="S61" si="42">F61*$S$25</f>
        <v>69.929582712075444</v>
      </c>
      <c r="T61" s="228">
        <v>124.68779027784123</v>
      </c>
    </row>
    <row r="62" spans="1:20" ht="12.75" customHeight="1">
      <c r="A62" s="229"/>
      <c r="B62" s="240"/>
      <c r="C62" s="240"/>
      <c r="D62" s="280"/>
      <c r="E62" s="280"/>
      <c r="F62" s="224"/>
      <c r="G62" s="232"/>
      <c r="H62" s="228"/>
      <c r="I62" s="232"/>
      <c r="J62" s="228"/>
      <c r="K62" s="65" t="s">
        <v>717</v>
      </c>
      <c r="L62" s="22" t="s">
        <v>44</v>
      </c>
      <c r="M62" s="67">
        <v>0.03</v>
      </c>
      <c r="N62" s="77">
        <v>123.611</v>
      </c>
      <c r="O62" s="66">
        <f t="shared" si="0"/>
        <v>3.7083300000000001</v>
      </c>
      <c r="P62" s="228"/>
      <c r="Q62" s="228"/>
      <c r="R62" s="228"/>
      <c r="S62" s="228"/>
      <c r="T62" s="228"/>
    </row>
    <row r="63" spans="1:20" ht="12.75" customHeight="1">
      <c r="A63" s="229"/>
      <c r="B63" s="240"/>
      <c r="C63" s="240"/>
      <c r="D63" s="280"/>
      <c r="E63" s="280"/>
      <c r="F63" s="224"/>
      <c r="G63" s="232"/>
      <c r="H63" s="228"/>
      <c r="I63" s="232"/>
      <c r="J63" s="228"/>
      <c r="K63" s="65" t="s">
        <v>718</v>
      </c>
      <c r="L63" s="22" t="s">
        <v>27</v>
      </c>
      <c r="M63" s="65">
        <v>2.0499999999999998</v>
      </c>
      <c r="N63" s="77">
        <v>3.3</v>
      </c>
      <c r="O63" s="66">
        <f t="shared" si="0"/>
        <v>6.7649999999999988</v>
      </c>
      <c r="P63" s="228"/>
      <c r="Q63" s="228"/>
      <c r="R63" s="228"/>
      <c r="S63" s="228"/>
      <c r="T63" s="228"/>
    </row>
    <row r="64" spans="1:20" ht="12.75" customHeight="1">
      <c r="A64" s="229"/>
      <c r="B64" s="240"/>
      <c r="C64" s="240"/>
      <c r="D64" s="280"/>
      <c r="E64" s="280"/>
      <c r="F64" s="224"/>
      <c r="G64" s="232"/>
      <c r="H64" s="228"/>
      <c r="I64" s="232"/>
      <c r="J64" s="228"/>
      <c r="K64" s="22" t="s">
        <v>719</v>
      </c>
      <c r="L64" s="22" t="s">
        <v>720</v>
      </c>
      <c r="M64" s="22">
        <v>1.7</v>
      </c>
      <c r="N64" s="77">
        <v>0.76400000000000001</v>
      </c>
      <c r="O64" s="66">
        <f t="shared" si="0"/>
        <v>1.2988</v>
      </c>
      <c r="P64" s="228"/>
      <c r="Q64" s="228"/>
      <c r="R64" s="228"/>
      <c r="S64" s="228"/>
      <c r="T64" s="228"/>
    </row>
    <row r="65" spans="1:20" ht="12.75" customHeight="1">
      <c r="A65" s="229">
        <v>4</v>
      </c>
      <c r="B65" s="230" t="s">
        <v>559</v>
      </c>
      <c r="C65" s="240" t="s">
        <v>947</v>
      </c>
      <c r="D65" s="303" t="s">
        <v>457</v>
      </c>
      <c r="E65" s="224">
        <v>0.11</v>
      </c>
      <c r="F65" s="224">
        <f t="shared" ref="F65" si="43">H65+J65+R65</f>
        <v>323.09936568000006</v>
      </c>
      <c r="G65" s="233"/>
      <c r="H65" s="228">
        <f t="shared" ref="H65" si="44">G65*$P$16/1000</f>
        <v>0</v>
      </c>
      <c r="I65" s="247"/>
      <c r="J65" s="228">
        <f t="shared" ref="J65" si="45">I65*$P$17/1000</f>
        <v>0</v>
      </c>
      <c r="K65" s="65" t="s">
        <v>745</v>
      </c>
      <c r="L65" s="65" t="s">
        <v>723</v>
      </c>
      <c r="M65" s="65">
        <v>1</v>
      </c>
      <c r="N65" s="77">
        <v>281.94400000000002</v>
      </c>
      <c r="O65" s="66">
        <f t="shared" si="0"/>
        <v>281.94400000000002</v>
      </c>
      <c r="P65" s="228">
        <f t="shared" ref="P65" si="46">E65*F65</f>
        <v>35.540930224800007</v>
      </c>
      <c r="Q65" s="228">
        <f t="shared" ref="Q65" si="47">SUM(O65:O68)</f>
        <v>281.94400000000002</v>
      </c>
      <c r="R65" s="228">
        <f t="shared" ref="R65" si="48">Q65*1.02*1.05*$R$22</f>
        <v>323.09936568000006</v>
      </c>
      <c r="S65" s="228">
        <f t="shared" ref="S65" si="49">F65*$S$25</f>
        <v>376.68487737242793</v>
      </c>
      <c r="T65" s="228">
        <v>40.939661457377923</v>
      </c>
    </row>
    <row r="66" spans="1:20" ht="12.75" customHeight="1">
      <c r="A66" s="229"/>
      <c r="B66" s="230"/>
      <c r="C66" s="240"/>
      <c r="D66" s="301"/>
      <c r="E66" s="224"/>
      <c r="F66" s="224"/>
      <c r="G66" s="233"/>
      <c r="H66" s="228"/>
      <c r="I66" s="247"/>
      <c r="J66" s="228"/>
      <c r="K66" s="65"/>
      <c r="L66" s="65"/>
      <c r="M66" s="65"/>
      <c r="N66" s="77"/>
      <c r="O66" s="66">
        <f t="shared" si="0"/>
        <v>0</v>
      </c>
      <c r="P66" s="228"/>
      <c r="Q66" s="228"/>
      <c r="R66" s="228"/>
      <c r="S66" s="228"/>
      <c r="T66" s="228"/>
    </row>
    <row r="67" spans="1:20" ht="12.75" customHeight="1">
      <c r="A67" s="229"/>
      <c r="B67" s="230"/>
      <c r="C67" s="240"/>
      <c r="D67" s="301"/>
      <c r="E67" s="224"/>
      <c r="F67" s="224"/>
      <c r="G67" s="233"/>
      <c r="H67" s="228"/>
      <c r="I67" s="247"/>
      <c r="J67" s="228"/>
      <c r="K67" s="65"/>
      <c r="L67" s="65"/>
      <c r="M67" s="67"/>
      <c r="N67" s="77"/>
      <c r="O67" s="66">
        <f t="shared" si="0"/>
        <v>0</v>
      </c>
      <c r="P67" s="228"/>
      <c r="Q67" s="228"/>
      <c r="R67" s="228"/>
      <c r="S67" s="228"/>
      <c r="T67" s="228"/>
    </row>
    <row r="68" spans="1:20" ht="12.75" customHeight="1">
      <c r="A68" s="229"/>
      <c r="B68" s="230"/>
      <c r="C68" s="240"/>
      <c r="D68" s="302"/>
      <c r="E68" s="224"/>
      <c r="F68" s="224"/>
      <c r="G68" s="233"/>
      <c r="H68" s="228"/>
      <c r="I68" s="247"/>
      <c r="J68" s="228"/>
      <c r="K68" s="65"/>
      <c r="L68" s="65"/>
      <c r="M68" s="65"/>
      <c r="N68" s="77"/>
      <c r="O68" s="66">
        <f t="shared" si="0"/>
        <v>0</v>
      </c>
      <c r="P68" s="228"/>
      <c r="Q68" s="228"/>
      <c r="R68" s="228"/>
      <c r="S68" s="228"/>
      <c r="T68" s="228"/>
    </row>
    <row r="69" spans="1:20" ht="12.75" customHeight="1">
      <c r="A69" s="229">
        <v>5</v>
      </c>
      <c r="B69" s="230" t="s">
        <v>559</v>
      </c>
      <c r="C69" s="240" t="s">
        <v>948</v>
      </c>
      <c r="D69" s="303" t="s">
        <v>457</v>
      </c>
      <c r="E69" s="224">
        <v>0.05</v>
      </c>
      <c r="F69" s="224">
        <f t="shared" ref="F69" si="50">H69+J69+R69</f>
        <v>332.64987966000007</v>
      </c>
      <c r="G69" s="233"/>
      <c r="H69" s="228">
        <f t="shared" ref="H69" si="51">G69*$P$16/1000</f>
        <v>0</v>
      </c>
      <c r="I69" s="247"/>
      <c r="J69" s="228">
        <f t="shared" ref="J69" si="52">I69*$P$17/1000</f>
        <v>0</v>
      </c>
      <c r="K69" s="65" t="s">
        <v>725</v>
      </c>
      <c r="L69" s="65" t="s">
        <v>723</v>
      </c>
      <c r="M69" s="65">
        <v>1</v>
      </c>
      <c r="N69" s="77">
        <v>290.27800000000002</v>
      </c>
      <c r="O69" s="66">
        <f t="shared" si="0"/>
        <v>290.27800000000002</v>
      </c>
      <c r="P69" s="228">
        <f t="shared" ref="P69" si="53">E69*F69</f>
        <v>16.632493983000003</v>
      </c>
      <c r="Q69" s="228">
        <f t="shared" ref="Q69" si="54">SUM(O69:O72)</f>
        <v>290.27800000000002</v>
      </c>
      <c r="R69" s="228">
        <f t="shared" ref="R69" si="55">Q69*1.02*1.05*$R$22</f>
        <v>332.64987966000007</v>
      </c>
      <c r="S69" s="228">
        <f t="shared" ref="S69" si="56">F69*$S$25</f>
        <v>387.81932878129567</v>
      </c>
      <c r="T69" s="228">
        <v>19.158999737737702</v>
      </c>
    </row>
    <row r="70" spans="1:20" ht="12.75" customHeight="1">
      <c r="A70" s="229"/>
      <c r="B70" s="230"/>
      <c r="C70" s="240"/>
      <c r="D70" s="301"/>
      <c r="E70" s="224"/>
      <c r="F70" s="224"/>
      <c r="G70" s="233"/>
      <c r="H70" s="228"/>
      <c r="I70" s="247"/>
      <c r="J70" s="228"/>
      <c r="K70" s="65"/>
      <c r="L70" s="65"/>
      <c r="M70" s="65"/>
      <c r="N70" s="77"/>
      <c r="O70" s="66">
        <f t="shared" si="0"/>
        <v>0</v>
      </c>
      <c r="P70" s="228"/>
      <c r="Q70" s="228"/>
      <c r="R70" s="228"/>
      <c r="S70" s="228"/>
      <c r="T70" s="228"/>
    </row>
    <row r="71" spans="1:20" ht="12.75" customHeight="1">
      <c r="A71" s="229"/>
      <c r="B71" s="230"/>
      <c r="C71" s="240"/>
      <c r="D71" s="301"/>
      <c r="E71" s="224"/>
      <c r="F71" s="224"/>
      <c r="G71" s="233"/>
      <c r="H71" s="228"/>
      <c r="I71" s="247"/>
      <c r="J71" s="228"/>
      <c r="K71" s="65"/>
      <c r="L71" s="65"/>
      <c r="M71" s="67"/>
      <c r="N71" s="77"/>
      <c r="O71" s="66">
        <f t="shared" si="0"/>
        <v>0</v>
      </c>
      <c r="P71" s="228"/>
      <c r="Q71" s="228"/>
      <c r="R71" s="228"/>
      <c r="S71" s="228"/>
      <c r="T71" s="228"/>
    </row>
    <row r="72" spans="1:20" ht="12.75" customHeight="1">
      <c r="A72" s="229"/>
      <c r="B72" s="230"/>
      <c r="C72" s="240"/>
      <c r="D72" s="302"/>
      <c r="E72" s="224"/>
      <c r="F72" s="224"/>
      <c r="G72" s="233"/>
      <c r="H72" s="228"/>
      <c r="I72" s="247"/>
      <c r="J72" s="228"/>
      <c r="K72" s="65"/>
      <c r="L72" s="65"/>
      <c r="M72" s="65"/>
      <c r="N72" s="77"/>
      <c r="O72" s="66">
        <f t="shared" si="0"/>
        <v>0</v>
      </c>
      <c r="P72" s="228"/>
      <c r="Q72" s="228"/>
      <c r="R72" s="228"/>
      <c r="S72" s="228"/>
      <c r="T72" s="228"/>
    </row>
    <row r="73" spans="1:20" ht="12.75" customHeight="1">
      <c r="A73" s="229">
        <v>6</v>
      </c>
      <c r="B73" s="230" t="s">
        <v>708</v>
      </c>
      <c r="C73" s="230" t="s">
        <v>949</v>
      </c>
      <c r="D73" s="230" t="s">
        <v>451</v>
      </c>
      <c r="E73" s="280">
        <v>1.05</v>
      </c>
      <c r="F73" s="224">
        <f t="shared" ref="F73" si="57">H73+J73+R73</f>
        <v>11.621849772000001</v>
      </c>
      <c r="G73" s="232">
        <v>1.82</v>
      </c>
      <c r="H73" s="228">
        <f t="shared" ref="H73" si="58">G73*$P$16/1000</f>
        <v>3.1345860000000001</v>
      </c>
      <c r="I73" s="232">
        <v>1.06</v>
      </c>
      <c r="J73" s="228">
        <f t="shared" ref="J73" si="59">I73*$P$17/1000</f>
        <v>2.3361552000000003</v>
      </c>
      <c r="K73" s="22" t="s">
        <v>49</v>
      </c>
      <c r="L73" s="22" t="s">
        <v>44</v>
      </c>
      <c r="M73" s="22">
        <v>1.06</v>
      </c>
      <c r="N73" s="34">
        <v>4.8600000000000003</v>
      </c>
      <c r="O73" s="66">
        <f t="shared" si="0"/>
        <v>5.1516000000000002</v>
      </c>
      <c r="P73" s="228">
        <f t="shared" ref="P73" si="60">E73*F73</f>
        <v>12.202942260600002</v>
      </c>
      <c r="Q73" s="228">
        <f t="shared" ref="Q73" si="61">SUM(O73:O76)</f>
        <v>5.3676000000000004</v>
      </c>
      <c r="R73" s="228">
        <f t="shared" ref="R73" si="62">Q73*1.02*1.05*$R$22</f>
        <v>6.1511085720000009</v>
      </c>
      <c r="S73" s="228">
        <f t="shared" ref="S73" si="63">F73*$S$25</f>
        <v>13.549314920482944</v>
      </c>
      <c r="T73" s="228">
        <v>14.136704278400126</v>
      </c>
    </row>
    <row r="74" spans="1:20" ht="12.75" customHeight="1">
      <c r="A74" s="229"/>
      <c r="B74" s="230"/>
      <c r="C74" s="230"/>
      <c r="D74" s="280"/>
      <c r="E74" s="280"/>
      <c r="F74" s="224"/>
      <c r="G74" s="232"/>
      <c r="H74" s="228"/>
      <c r="I74" s="232"/>
      <c r="J74" s="228"/>
      <c r="K74" s="22"/>
      <c r="L74" s="22"/>
      <c r="M74" s="22"/>
      <c r="N74" s="34"/>
      <c r="O74" s="66">
        <f t="shared" si="0"/>
        <v>0</v>
      </c>
      <c r="P74" s="228"/>
      <c r="Q74" s="228"/>
      <c r="R74" s="228"/>
      <c r="S74" s="228"/>
      <c r="T74" s="228"/>
    </row>
    <row r="75" spans="1:20" ht="12.75" customHeight="1">
      <c r="A75" s="229"/>
      <c r="B75" s="230"/>
      <c r="C75" s="230"/>
      <c r="D75" s="280"/>
      <c r="E75" s="280"/>
      <c r="F75" s="224"/>
      <c r="G75" s="232"/>
      <c r="H75" s="228"/>
      <c r="I75" s="232"/>
      <c r="J75" s="228"/>
      <c r="K75" s="22" t="s">
        <v>710</v>
      </c>
      <c r="L75" s="22" t="s">
        <v>44</v>
      </c>
      <c r="M75" s="71">
        <v>0.18</v>
      </c>
      <c r="N75" s="34">
        <v>1.2</v>
      </c>
      <c r="O75" s="66">
        <f t="shared" si="0"/>
        <v>0.216</v>
      </c>
      <c r="P75" s="228"/>
      <c r="Q75" s="228"/>
      <c r="R75" s="228"/>
      <c r="S75" s="228"/>
      <c r="T75" s="228"/>
    </row>
    <row r="76" spans="1:20" ht="12.75" customHeight="1">
      <c r="A76" s="229"/>
      <c r="B76" s="230"/>
      <c r="C76" s="230"/>
      <c r="D76" s="280"/>
      <c r="E76" s="280"/>
      <c r="F76" s="224"/>
      <c r="G76" s="232"/>
      <c r="H76" s="228"/>
      <c r="I76" s="232"/>
      <c r="J76" s="228"/>
      <c r="K76" s="22"/>
      <c r="L76" s="22"/>
      <c r="M76" s="22"/>
      <c r="N76" s="34"/>
      <c r="O76" s="66">
        <f t="shared" si="0"/>
        <v>0</v>
      </c>
      <c r="P76" s="228"/>
      <c r="Q76" s="228"/>
      <c r="R76" s="228"/>
      <c r="S76" s="228"/>
      <c r="T76" s="228"/>
    </row>
    <row r="77" spans="1:20" ht="12.75" customHeight="1">
      <c r="A77" s="229">
        <v>7</v>
      </c>
      <c r="B77" s="230" t="s">
        <v>727</v>
      </c>
      <c r="C77" s="230" t="s">
        <v>950</v>
      </c>
      <c r="D77" s="230" t="s">
        <v>451</v>
      </c>
      <c r="E77" s="280">
        <v>1.05</v>
      </c>
      <c r="F77" s="224">
        <f t="shared" ref="F77" si="64">H77+J77+R77</f>
        <v>33.420192801036002</v>
      </c>
      <c r="G77" s="232">
        <v>1</v>
      </c>
      <c r="H77" s="228">
        <f t="shared" ref="H77" si="65">G77*$P$16/1000</f>
        <v>1.7222999999999999</v>
      </c>
      <c r="I77" s="232">
        <v>0.77</v>
      </c>
      <c r="J77" s="228">
        <f t="shared" ref="J77" si="66">I77*$P$17/1000</f>
        <v>1.6970184000000001</v>
      </c>
      <c r="K77" s="22" t="s">
        <v>811</v>
      </c>
      <c r="L77" s="22" t="s">
        <v>44</v>
      </c>
      <c r="M77" s="22">
        <v>1.0149999999999999</v>
      </c>
      <c r="N77" s="34">
        <v>25.45</v>
      </c>
      <c r="O77" s="66">
        <f t="shared" si="0"/>
        <v>25.831749999999996</v>
      </c>
      <c r="P77" s="228">
        <f t="shared" ref="P77" si="67">E77*F77</f>
        <v>35.091202441087802</v>
      </c>
      <c r="Q77" s="228">
        <f t="shared" ref="Q77" si="68">SUM(O77:O80)</f>
        <v>26.179458799999995</v>
      </c>
      <c r="R77" s="228">
        <f t="shared" ref="R77" si="69">Q77*1.02*1.05*$R$22</f>
        <v>30.000874401036</v>
      </c>
      <c r="S77" s="228">
        <f t="shared" ref="S77" si="70">F77*$S$25</f>
        <v>38.962878186177754</v>
      </c>
      <c r="T77" s="228">
        <v>40.471691465167858</v>
      </c>
    </row>
    <row r="78" spans="1:20" ht="12.75" customHeight="1">
      <c r="A78" s="229"/>
      <c r="B78" s="230"/>
      <c r="C78" s="230"/>
      <c r="D78" s="280"/>
      <c r="E78" s="280"/>
      <c r="F78" s="224"/>
      <c r="G78" s="232"/>
      <c r="H78" s="228"/>
      <c r="I78" s="232"/>
      <c r="J78" s="228"/>
      <c r="K78" s="22" t="s">
        <v>728</v>
      </c>
      <c r="L78" s="22" t="s">
        <v>27</v>
      </c>
      <c r="M78" s="22">
        <v>7.5399999999999995E-2</v>
      </c>
      <c r="N78" s="77">
        <v>3.3</v>
      </c>
      <c r="O78" s="66">
        <f t="shared" si="0"/>
        <v>0.24881999999999996</v>
      </c>
      <c r="P78" s="228"/>
      <c r="Q78" s="228"/>
      <c r="R78" s="228"/>
      <c r="S78" s="228"/>
      <c r="T78" s="228"/>
    </row>
    <row r="79" spans="1:20" ht="12.75" customHeight="1">
      <c r="A79" s="229"/>
      <c r="B79" s="230"/>
      <c r="C79" s="230"/>
      <c r="D79" s="280"/>
      <c r="E79" s="280"/>
      <c r="F79" s="224"/>
      <c r="G79" s="232"/>
      <c r="H79" s="228"/>
      <c r="I79" s="232"/>
      <c r="J79" s="228"/>
      <c r="K79" s="22" t="s">
        <v>729</v>
      </c>
      <c r="L79" s="22" t="s">
        <v>44</v>
      </c>
      <c r="M79" s="23">
        <v>8.0000000000000004E-4</v>
      </c>
      <c r="N79" s="77">
        <v>123.611</v>
      </c>
      <c r="O79" s="66">
        <f t="shared" si="0"/>
        <v>9.8888800000000013E-2</v>
      </c>
      <c r="P79" s="228"/>
      <c r="Q79" s="228"/>
      <c r="R79" s="228"/>
      <c r="S79" s="228"/>
      <c r="T79" s="228"/>
    </row>
    <row r="80" spans="1:20" ht="12.75" customHeight="1">
      <c r="A80" s="229"/>
      <c r="B80" s="230"/>
      <c r="C80" s="230"/>
      <c r="D80" s="280"/>
      <c r="E80" s="280"/>
      <c r="F80" s="224"/>
      <c r="G80" s="232"/>
      <c r="H80" s="228"/>
      <c r="I80" s="232"/>
      <c r="J80" s="228"/>
      <c r="K80" s="22"/>
      <c r="L80" s="22"/>
      <c r="M80" s="22"/>
      <c r="N80" s="34"/>
      <c r="O80" s="66">
        <f t="shared" si="0"/>
        <v>0</v>
      </c>
      <c r="P80" s="228"/>
      <c r="Q80" s="228"/>
      <c r="R80" s="228"/>
      <c r="S80" s="228"/>
      <c r="T80" s="228"/>
    </row>
    <row r="81" spans="1:20" ht="12.75" customHeight="1">
      <c r="A81" s="229">
        <v>8</v>
      </c>
      <c r="B81" s="230" t="s">
        <v>559</v>
      </c>
      <c r="C81" s="230" t="s">
        <v>951</v>
      </c>
      <c r="D81" s="303" t="s">
        <v>457</v>
      </c>
      <c r="E81" s="339">
        <v>0.125</v>
      </c>
      <c r="F81" s="224">
        <f t="shared" ref="F81" si="71">H81+J81+R81</f>
        <v>329.56135299360005</v>
      </c>
      <c r="G81" s="232"/>
      <c r="H81" s="228">
        <f t="shared" ref="H81" si="72">G81*$P$16/1000</f>
        <v>0</v>
      </c>
      <c r="I81" s="232"/>
      <c r="J81" s="228">
        <f t="shared" ref="J81" si="73">I81*$P$17/1000</f>
        <v>0</v>
      </c>
      <c r="K81" s="22" t="s">
        <v>731</v>
      </c>
      <c r="L81" s="22" t="s">
        <v>32</v>
      </c>
      <c r="M81" s="22">
        <v>1.02</v>
      </c>
      <c r="N81" s="34">
        <v>281.94400000000002</v>
      </c>
      <c r="O81" s="66">
        <f t="shared" si="0"/>
        <v>287.58288000000005</v>
      </c>
      <c r="P81" s="228">
        <f t="shared" ref="P81" si="74">E81*F81</f>
        <v>41.195169124200007</v>
      </c>
      <c r="Q81" s="228">
        <f t="shared" ref="Q81" si="75">SUM(O81:O84)</f>
        <v>287.58288000000005</v>
      </c>
      <c r="R81" s="228">
        <f t="shared" ref="R81" si="76">Q81*1.02*1.05*$R$22</f>
        <v>329.56135299360005</v>
      </c>
      <c r="S81" s="228">
        <f t="shared" ref="S81" si="77">F81*$S$25</f>
        <v>384.21857491987646</v>
      </c>
      <c r="T81" s="228">
        <v>47.452789416506235</v>
      </c>
    </row>
    <row r="82" spans="1:20" ht="12.75" customHeight="1">
      <c r="A82" s="229"/>
      <c r="B82" s="230"/>
      <c r="C82" s="230"/>
      <c r="D82" s="301"/>
      <c r="E82" s="339"/>
      <c r="F82" s="224"/>
      <c r="G82" s="232"/>
      <c r="H82" s="228"/>
      <c r="I82" s="232"/>
      <c r="J82" s="228"/>
      <c r="K82" s="22"/>
      <c r="L82" s="22"/>
      <c r="M82" s="22"/>
      <c r="N82" s="34"/>
      <c r="O82" s="66">
        <f t="shared" si="0"/>
        <v>0</v>
      </c>
      <c r="P82" s="228"/>
      <c r="Q82" s="228"/>
      <c r="R82" s="228"/>
      <c r="S82" s="228"/>
      <c r="T82" s="228"/>
    </row>
    <row r="83" spans="1:20" ht="12.75" customHeight="1">
      <c r="A83" s="229"/>
      <c r="B83" s="230"/>
      <c r="C83" s="230"/>
      <c r="D83" s="301"/>
      <c r="E83" s="339"/>
      <c r="F83" s="224"/>
      <c r="G83" s="232"/>
      <c r="H83" s="228"/>
      <c r="I83" s="232"/>
      <c r="J83" s="228"/>
      <c r="K83" s="22"/>
      <c r="L83" s="22"/>
      <c r="M83" s="23"/>
      <c r="N83" s="34"/>
      <c r="O83" s="66">
        <f t="shared" si="0"/>
        <v>0</v>
      </c>
      <c r="P83" s="228"/>
      <c r="Q83" s="228"/>
      <c r="R83" s="228"/>
      <c r="S83" s="228"/>
      <c r="T83" s="228"/>
    </row>
    <row r="84" spans="1:20" ht="12.75" customHeight="1">
      <c r="A84" s="229"/>
      <c r="B84" s="230"/>
      <c r="C84" s="230"/>
      <c r="D84" s="302"/>
      <c r="E84" s="339"/>
      <c r="F84" s="224"/>
      <c r="G84" s="232"/>
      <c r="H84" s="228"/>
      <c r="I84" s="232"/>
      <c r="J84" s="228"/>
      <c r="K84" s="22"/>
      <c r="L84" s="22"/>
      <c r="M84" s="22"/>
      <c r="N84" s="34"/>
      <c r="O84" s="66">
        <f t="shared" si="0"/>
        <v>0</v>
      </c>
      <c r="P84" s="228"/>
      <c r="Q84" s="228"/>
      <c r="R84" s="228"/>
      <c r="S84" s="228"/>
      <c r="T84" s="228"/>
    </row>
    <row r="85" spans="1:20" ht="12.75" customHeight="1">
      <c r="A85" s="229">
        <v>9</v>
      </c>
      <c r="B85" s="230" t="s">
        <v>736</v>
      </c>
      <c r="C85" s="230" t="s">
        <v>952</v>
      </c>
      <c r="D85" s="327" t="s">
        <v>462</v>
      </c>
      <c r="E85" s="281">
        <v>38</v>
      </c>
      <c r="F85" s="224">
        <f t="shared" ref="F85" si="78">H85+J85+R85</f>
        <v>4.0660452882000007</v>
      </c>
      <c r="G85" s="285">
        <v>0.28199999999999997</v>
      </c>
      <c r="H85" s="228">
        <f t="shared" ref="H85" si="79">G85*$P$16/1000</f>
        <v>0.48568859999999997</v>
      </c>
      <c r="I85" s="283">
        <v>3.3300000000000003E-2</v>
      </c>
      <c r="J85" s="228">
        <f t="shared" ref="J85" si="80">I85*$P$17/1000</f>
        <v>7.3390536000000006E-2</v>
      </c>
      <c r="K85" s="22" t="s">
        <v>734</v>
      </c>
      <c r="L85" s="22" t="s">
        <v>27</v>
      </c>
      <c r="M85" s="22">
        <v>2.2999999999999998</v>
      </c>
      <c r="N85" s="34">
        <v>1.083</v>
      </c>
      <c r="O85" s="66">
        <f t="shared" si="0"/>
        <v>2.4908999999999999</v>
      </c>
      <c r="P85" s="228">
        <f t="shared" ref="P85" si="81">E85*F85</f>
        <v>154.50972095160003</v>
      </c>
      <c r="Q85" s="228">
        <f t="shared" ref="Q85" si="82">SUM(O85:O88)</f>
        <v>3.06026</v>
      </c>
      <c r="R85" s="228">
        <f t="shared" ref="R85" si="83">Q85*1.02*1.05*$R$22</f>
        <v>3.5069661522000004</v>
      </c>
      <c r="S85" s="228">
        <f t="shared" ref="S85" si="84">F85*$S$25</f>
        <v>4.7403923791459279</v>
      </c>
      <c r="T85" s="228">
        <v>178.27632106482358</v>
      </c>
    </row>
    <row r="86" spans="1:20" ht="12.75" customHeight="1">
      <c r="A86" s="229"/>
      <c r="B86" s="230"/>
      <c r="C86" s="230"/>
      <c r="D86" s="328"/>
      <c r="E86" s="281"/>
      <c r="F86" s="224"/>
      <c r="G86" s="285"/>
      <c r="H86" s="228"/>
      <c r="I86" s="283"/>
      <c r="J86" s="228"/>
      <c r="K86" s="22" t="s">
        <v>735</v>
      </c>
      <c r="L86" s="22" t="s">
        <v>32</v>
      </c>
      <c r="M86" s="22">
        <v>4.4000000000000003E-3</v>
      </c>
      <c r="N86" s="34">
        <v>129.4</v>
      </c>
      <c r="O86" s="66">
        <f t="shared" si="0"/>
        <v>0.56936000000000009</v>
      </c>
      <c r="P86" s="228"/>
      <c r="Q86" s="228"/>
      <c r="R86" s="228"/>
      <c r="S86" s="228"/>
      <c r="T86" s="228"/>
    </row>
    <row r="87" spans="1:20" ht="12.75" customHeight="1">
      <c r="A87" s="229"/>
      <c r="B87" s="230"/>
      <c r="C87" s="230"/>
      <c r="D87" s="328"/>
      <c r="E87" s="281"/>
      <c r="F87" s="224"/>
      <c r="G87" s="285"/>
      <c r="H87" s="228"/>
      <c r="I87" s="283"/>
      <c r="J87" s="228"/>
      <c r="K87" s="22"/>
      <c r="L87" s="22"/>
      <c r="M87" s="23"/>
      <c r="N87" s="34"/>
      <c r="O87" s="66">
        <f t="shared" si="0"/>
        <v>0</v>
      </c>
      <c r="P87" s="228"/>
      <c r="Q87" s="228"/>
      <c r="R87" s="228"/>
      <c r="S87" s="228"/>
      <c r="T87" s="228"/>
    </row>
    <row r="88" spans="1:20" ht="12.75" customHeight="1">
      <c r="A88" s="229"/>
      <c r="B88" s="230"/>
      <c r="C88" s="230"/>
      <c r="D88" s="329"/>
      <c r="E88" s="281"/>
      <c r="F88" s="224"/>
      <c r="G88" s="285"/>
      <c r="H88" s="228"/>
      <c r="I88" s="283"/>
      <c r="J88" s="228"/>
      <c r="K88" s="22"/>
      <c r="L88" s="22"/>
      <c r="M88" s="22"/>
      <c r="N88" s="34"/>
      <c r="O88" s="66">
        <f t="shared" si="0"/>
        <v>0</v>
      </c>
      <c r="P88" s="228"/>
      <c r="Q88" s="228"/>
      <c r="R88" s="228"/>
      <c r="S88" s="228"/>
      <c r="T88" s="228"/>
    </row>
    <row r="89" spans="1:20" ht="12.75" customHeight="1">
      <c r="A89" s="229">
        <v>10</v>
      </c>
      <c r="B89" s="230" t="s">
        <v>737</v>
      </c>
      <c r="C89" s="230" t="s">
        <v>953</v>
      </c>
      <c r="D89" s="230" t="s">
        <v>451</v>
      </c>
      <c r="E89" s="281">
        <v>0.9</v>
      </c>
      <c r="F89" s="224">
        <f t="shared" ref="F89" si="85">H89+J89+R89</f>
        <v>0.79225800000000002</v>
      </c>
      <c r="G89" s="232">
        <v>0.46</v>
      </c>
      <c r="H89" s="228">
        <f t="shared" ref="H89" si="86">G89*$P$16/1000</f>
        <v>0.79225800000000002</v>
      </c>
      <c r="I89" s="232"/>
      <c r="J89" s="228">
        <f t="shared" ref="J89" si="87">I89*$P$17/1000</f>
        <v>0</v>
      </c>
      <c r="K89" s="22"/>
      <c r="L89" s="127"/>
      <c r="M89" s="22"/>
      <c r="N89" s="34"/>
      <c r="O89" s="66">
        <f t="shared" si="0"/>
        <v>0</v>
      </c>
      <c r="P89" s="228">
        <f t="shared" ref="P89" si="88">E89*F89</f>
        <v>0.7130322</v>
      </c>
      <c r="Q89" s="228">
        <f t="shared" ref="Q89" si="89">SUM(O89:O92)</f>
        <v>0</v>
      </c>
      <c r="R89" s="228">
        <f t="shared" ref="R89" si="90">Q89*1.02*1.05*$R$22</f>
        <v>0</v>
      </c>
      <c r="S89" s="228">
        <f t="shared" ref="S89" si="91">F89*$S$25</f>
        <v>0.92365271887563472</v>
      </c>
      <c r="T89" s="228">
        <v>0.83128744698807122</v>
      </c>
    </row>
    <row r="90" spans="1:20" ht="12.75" customHeight="1">
      <c r="A90" s="229"/>
      <c r="B90" s="230"/>
      <c r="C90" s="230"/>
      <c r="D90" s="280"/>
      <c r="E90" s="281"/>
      <c r="F90" s="224"/>
      <c r="G90" s="232"/>
      <c r="H90" s="228"/>
      <c r="I90" s="232"/>
      <c r="J90" s="228"/>
      <c r="K90" s="22"/>
      <c r="L90" s="22"/>
      <c r="M90" s="22"/>
      <c r="N90" s="34"/>
      <c r="O90" s="66">
        <f t="shared" si="0"/>
        <v>0</v>
      </c>
      <c r="P90" s="228"/>
      <c r="Q90" s="228"/>
      <c r="R90" s="228"/>
      <c r="S90" s="228"/>
      <c r="T90" s="228"/>
    </row>
    <row r="91" spans="1:20" ht="12.75" customHeight="1">
      <c r="A91" s="229"/>
      <c r="B91" s="230"/>
      <c r="C91" s="230"/>
      <c r="D91" s="280"/>
      <c r="E91" s="281"/>
      <c r="F91" s="224"/>
      <c r="G91" s="232"/>
      <c r="H91" s="228"/>
      <c r="I91" s="232"/>
      <c r="J91" s="228"/>
      <c r="K91" s="22"/>
      <c r="L91" s="22"/>
      <c r="M91" s="23"/>
      <c r="N91" s="34"/>
      <c r="O91" s="66">
        <f t="shared" si="0"/>
        <v>0</v>
      </c>
      <c r="P91" s="228"/>
      <c r="Q91" s="228"/>
      <c r="R91" s="228"/>
      <c r="S91" s="228"/>
      <c r="T91" s="228"/>
    </row>
    <row r="92" spans="1:20" ht="12.75" customHeight="1">
      <c r="A92" s="229"/>
      <c r="B92" s="230"/>
      <c r="C92" s="230"/>
      <c r="D92" s="280"/>
      <c r="E92" s="281"/>
      <c r="F92" s="224"/>
      <c r="G92" s="232"/>
      <c r="H92" s="228"/>
      <c r="I92" s="232"/>
      <c r="J92" s="228"/>
      <c r="K92" s="22"/>
      <c r="L92" s="22"/>
      <c r="M92" s="22"/>
      <c r="N92" s="34"/>
      <c r="O92" s="66">
        <f t="shared" si="0"/>
        <v>0</v>
      </c>
      <c r="P92" s="228"/>
      <c r="Q92" s="228"/>
      <c r="R92" s="228"/>
      <c r="S92" s="228"/>
      <c r="T92" s="228"/>
    </row>
    <row r="93" spans="1:20" ht="12.75" customHeight="1">
      <c r="A93" s="229">
        <v>11</v>
      </c>
      <c r="B93" s="230" t="s">
        <v>739</v>
      </c>
      <c r="C93" s="230" t="s">
        <v>954</v>
      </c>
      <c r="D93" s="230" t="s">
        <v>451</v>
      </c>
      <c r="E93" s="280">
        <v>0.5</v>
      </c>
      <c r="F93" s="224">
        <f t="shared" ref="F93" si="92">H93+J93+R93</f>
        <v>73.577696639015997</v>
      </c>
      <c r="G93" s="232">
        <v>7.43</v>
      </c>
      <c r="H93" s="228">
        <f t="shared" ref="H93" si="93">G93*$P$16/1000</f>
        <v>12.796688999999999</v>
      </c>
      <c r="I93" s="232">
        <v>3.36</v>
      </c>
      <c r="J93" s="228">
        <f t="shared" ref="J93" si="94">I93*$P$17/1000</f>
        <v>7.4051711999999998</v>
      </c>
      <c r="K93" s="22" t="s">
        <v>715</v>
      </c>
      <c r="L93" s="22" t="s">
        <v>44</v>
      </c>
      <c r="M93" s="22">
        <v>1.0149999999999999</v>
      </c>
      <c r="N93" s="34">
        <v>29</v>
      </c>
      <c r="O93" s="66">
        <f t="shared" si="0"/>
        <v>29.434999999999999</v>
      </c>
      <c r="P93" s="228">
        <f t="shared" ref="P93" si="95">E93*F93</f>
        <v>36.788848319507998</v>
      </c>
      <c r="Q93" s="228">
        <f t="shared" ref="Q93" si="96">SUM(O93:O96)</f>
        <v>46.576992799999992</v>
      </c>
      <c r="R93" s="228">
        <f t="shared" ref="R93" si="97">Q93*1.02*1.05*$R$22</f>
        <v>53.375836439015998</v>
      </c>
      <c r="S93" s="228">
        <f t="shared" ref="S93" si="98">F93*$S$25</f>
        <v>85.780439641169636</v>
      </c>
      <c r="T93" s="228">
        <v>42.518014163333717</v>
      </c>
    </row>
    <row r="94" spans="1:20" ht="12.75" customHeight="1">
      <c r="A94" s="229"/>
      <c r="B94" s="230"/>
      <c r="C94" s="230"/>
      <c r="D94" s="280"/>
      <c r="E94" s="280"/>
      <c r="F94" s="224"/>
      <c r="G94" s="232"/>
      <c r="H94" s="228"/>
      <c r="I94" s="232"/>
      <c r="J94" s="228"/>
      <c r="K94" s="65" t="s">
        <v>717</v>
      </c>
      <c r="L94" s="22" t="s">
        <v>44</v>
      </c>
      <c r="M94" s="67">
        <v>6.4799999999999996E-2</v>
      </c>
      <c r="N94" s="77">
        <v>123.611</v>
      </c>
      <c r="O94" s="66">
        <f t="shared" si="0"/>
        <v>8.0099927999999991</v>
      </c>
      <c r="P94" s="228"/>
      <c r="Q94" s="228"/>
      <c r="R94" s="228"/>
      <c r="S94" s="228"/>
      <c r="T94" s="228"/>
    </row>
    <row r="95" spans="1:20" ht="12.75" customHeight="1">
      <c r="A95" s="229"/>
      <c r="B95" s="230"/>
      <c r="C95" s="230"/>
      <c r="D95" s="280"/>
      <c r="E95" s="280"/>
      <c r="F95" s="224"/>
      <c r="G95" s="232"/>
      <c r="H95" s="228"/>
      <c r="I95" s="232"/>
      <c r="J95" s="228"/>
      <c r="K95" s="65" t="s">
        <v>718</v>
      </c>
      <c r="L95" s="22" t="s">
        <v>27</v>
      </c>
      <c r="M95" s="65">
        <v>2.42</v>
      </c>
      <c r="N95" s="77">
        <v>3.3</v>
      </c>
      <c r="O95" s="66">
        <f t="shared" si="0"/>
        <v>7.9859999999999998</v>
      </c>
      <c r="P95" s="228"/>
      <c r="Q95" s="228"/>
      <c r="R95" s="228"/>
      <c r="S95" s="228"/>
      <c r="T95" s="228"/>
    </row>
    <row r="96" spans="1:20" ht="12.75" customHeight="1">
      <c r="A96" s="229"/>
      <c r="B96" s="230"/>
      <c r="C96" s="230"/>
      <c r="D96" s="280"/>
      <c r="E96" s="280"/>
      <c r="F96" s="224"/>
      <c r="G96" s="232"/>
      <c r="H96" s="228"/>
      <c r="I96" s="232"/>
      <c r="J96" s="228"/>
      <c r="K96" s="22" t="s">
        <v>719</v>
      </c>
      <c r="L96" s="22" t="s">
        <v>720</v>
      </c>
      <c r="M96" s="22">
        <v>1.5</v>
      </c>
      <c r="N96" s="77">
        <v>0.76400000000000001</v>
      </c>
      <c r="O96" s="66">
        <f t="shared" si="0"/>
        <v>1.1459999999999999</v>
      </c>
      <c r="P96" s="228"/>
      <c r="Q96" s="228"/>
      <c r="R96" s="228"/>
      <c r="S96" s="228"/>
      <c r="T96" s="228"/>
    </row>
    <row r="97" spans="1:20" ht="12.75" customHeight="1">
      <c r="A97" s="229">
        <v>12</v>
      </c>
      <c r="B97" s="230" t="s">
        <v>559</v>
      </c>
      <c r="C97" s="240" t="s">
        <v>947</v>
      </c>
      <c r="D97" s="303" t="s">
        <v>457</v>
      </c>
      <c r="E97" s="224">
        <v>0.09</v>
      </c>
      <c r="F97" s="224">
        <f t="shared" ref="F97" si="99">H97+J97+R97</f>
        <v>329.56135299360005</v>
      </c>
      <c r="G97" s="233"/>
      <c r="H97" s="228">
        <f t="shared" ref="H97" si="100">G97*$P$16/1000</f>
        <v>0</v>
      </c>
      <c r="I97" s="247"/>
      <c r="J97" s="228">
        <f t="shared" ref="J97" si="101">I97*$P$17/1000</f>
        <v>0</v>
      </c>
      <c r="K97" s="65" t="s">
        <v>745</v>
      </c>
      <c r="L97" s="65" t="s">
        <v>723</v>
      </c>
      <c r="M97" s="65">
        <v>1.02</v>
      </c>
      <c r="N97" s="77">
        <v>281.94400000000002</v>
      </c>
      <c r="O97" s="66">
        <f t="shared" si="0"/>
        <v>287.58288000000005</v>
      </c>
      <c r="P97" s="228">
        <f t="shared" ref="P97" si="102">E97*F97</f>
        <v>29.660521769424005</v>
      </c>
      <c r="Q97" s="228">
        <f t="shared" ref="Q97" si="103">SUM(O97:O100)</f>
        <v>287.58288000000005</v>
      </c>
      <c r="R97" s="228">
        <f t="shared" ref="R97" si="104">Q97*1.02*1.05*$R$22</f>
        <v>329.56135299360005</v>
      </c>
      <c r="S97" s="228">
        <f t="shared" ref="S97" si="105">F97*$S$25</f>
        <v>384.21857491987646</v>
      </c>
      <c r="T97" s="228">
        <v>34.166008379884488</v>
      </c>
    </row>
    <row r="98" spans="1:20" ht="12.75" customHeight="1">
      <c r="A98" s="229"/>
      <c r="B98" s="230"/>
      <c r="C98" s="240"/>
      <c r="D98" s="301"/>
      <c r="E98" s="224"/>
      <c r="F98" s="224"/>
      <c r="G98" s="233"/>
      <c r="H98" s="228"/>
      <c r="I98" s="247"/>
      <c r="J98" s="228"/>
      <c r="K98" s="65"/>
      <c r="L98" s="65"/>
      <c r="M98" s="65"/>
      <c r="N98" s="77"/>
      <c r="O98" s="66">
        <f t="shared" si="0"/>
        <v>0</v>
      </c>
      <c r="P98" s="228"/>
      <c r="Q98" s="228"/>
      <c r="R98" s="228"/>
      <c r="S98" s="228"/>
      <c r="T98" s="228"/>
    </row>
    <row r="99" spans="1:20" ht="12.75" customHeight="1">
      <c r="A99" s="229"/>
      <c r="B99" s="230"/>
      <c r="C99" s="240"/>
      <c r="D99" s="301"/>
      <c r="E99" s="224"/>
      <c r="F99" s="224"/>
      <c r="G99" s="233"/>
      <c r="H99" s="228"/>
      <c r="I99" s="247"/>
      <c r="J99" s="228"/>
      <c r="K99" s="65"/>
      <c r="L99" s="65"/>
      <c r="M99" s="67"/>
      <c r="N99" s="77"/>
      <c r="O99" s="66">
        <f t="shared" si="0"/>
        <v>0</v>
      </c>
      <c r="P99" s="228"/>
      <c r="Q99" s="228"/>
      <c r="R99" s="228"/>
      <c r="S99" s="228"/>
      <c r="T99" s="228"/>
    </row>
    <row r="100" spans="1:20" ht="12.75" customHeight="1">
      <c r="A100" s="229"/>
      <c r="B100" s="230"/>
      <c r="C100" s="240"/>
      <c r="D100" s="302"/>
      <c r="E100" s="224"/>
      <c r="F100" s="224"/>
      <c r="G100" s="233"/>
      <c r="H100" s="228"/>
      <c r="I100" s="247"/>
      <c r="J100" s="228"/>
      <c r="K100" s="65"/>
      <c r="L100" s="65"/>
      <c r="M100" s="65"/>
      <c r="N100" s="77"/>
      <c r="O100" s="66">
        <f t="shared" si="0"/>
        <v>0</v>
      </c>
      <c r="P100" s="228"/>
      <c r="Q100" s="228"/>
      <c r="R100" s="228"/>
      <c r="S100" s="228"/>
      <c r="T100" s="228"/>
    </row>
    <row r="101" spans="1:20" ht="12.75" customHeight="1">
      <c r="A101" s="229">
        <v>13</v>
      </c>
      <c r="B101" s="230" t="s">
        <v>559</v>
      </c>
      <c r="C101" s="240" t="s">
        <v>948</v>
      </c>
      <c r="D101" s="303" t="s">
        <v>457</v>
      </c>
      <c r="E101" s="224">
        <v>0.03</v>
      </c>
      <c r="F101" s="224">
        <f t="shared" ref="F101" si="106">H101+J101+R101</f>
        <v>339.30287725320011</v>
      </c>
      <c r="G101" s="233"/>
      <c r="H101" s="228">
        <f t="shared" ref="H101" si="107">G101*$P$16/1000</f>
        <v>0</v>
      </c>
      <c r="I101" s="247"/>
      <c r="J101" s="228">
        <f t="shared" ref="J101" si="108">I101*$P$17/1000</f>
        <v>0</v>
      </c>
      <c r="K101" s="65" t="s">
        <v>725</v>
      </c>
      <c r="L101" s="65" t="s">
        <v>723</v>
      </c>
      <c r="M101" s="65">
        <v>1.02</v>
      </c>
      <c r="N101" s="77">
        <v>290.27800000000002</v>
      </c>
      <c r="O101" s="66">
        <f t="shared" si="0"/>
        <v>296.08356000000003</v>
      </c>
      <c r="P101" s="228">
        <f t="shared" ref="P101" si="109">E101*F101</f>
        <v>10.179086317596003</v>
      </c>
      <c r="Q101" s="228">
        <f t="shared" ref="Q101" si="110">SUM(O101:O104)</f>
        <v>296.08356000000003</v>
      </c>
      <c r="R101" s="228">
        <f t="shared" ref="R101" si="111">Q101*1.02*1.05*$R$22</f>
        <v>339.30287725320011</v>
      </c>
      <c r="S101" s="228">
        <f t="shared" ref="S101" si="112">F101*$S$25</f>
        <v>395.57571535692165</v>
      </c>
      <c r="T101" s="228">
        <v>11.725307839495443</v>
      </c>
    </row>
    <row r="102" spans="1:20" ht="12.75" customHeight="1">
      <c r="A102" s="229"/>
      <c r="B102" s="230"/>
      <c r="C102" s="240"/>
      <c r="D102" s="301"/>
      <c r="E102" s="224"/>
      <c r="F102" s="224"/>
      <c r="G102" s="233"/>
      <c r="H102" s="228"/>
      <c r="I102" s="247"/>
      <c r="J102" s="228"/>
      <c r="K102" s="65"/>
      <c r="L102" s="65"/>
      <c r="M102" s="65"/>
      <c r="N102" s="77"/>
      <c r="O102" s="66">
        <f t="shared" ref="O102:O173" si="113">M102*N102</f>
        <v>0</v>
      </c>
      <c r="P102" s="228"/>
      <c r="Q102" s="228"/>
      <c r="R102" s="228"/>
      <c r="S102" s="228"/>
      <c r="T102" s="228"/>
    </row>
    <row r="103" spans="1:20" ht="12.75" customHeight="1">
      <c r="A103" s="229"/>
      <c r="B103" s="230"/>
      <c r="C103" s="240"/>
      <c r="D103" s="301"/>
      <c r="E103" s="224"/>
      <c r="F103" s="224"/>
      <c r="G103" s="233"/>
      <c r="H103" s="228"/>
      <c r="I103" s="247"/>
      <c r="J103" s="228"/>
      <c r="K103" s="65"/>
      <c r="L103" s="65"/>
      <c r="M103" s="67"/>
      <c r="N103" s="77"/>
      <c r="O103" s="66">
        <f t="shared" si="113"/>
        <v>0</v>
      </c>
      <c r="P103" s="228"/>
      <c r="Q103" s="228"/>
      <c r="R103" s="228"/>
      <c r="S103" s="228"/>
      <c r="T103" s="228"/>
    </row>
    <row r="104" spans="1:20" ht="12.75" customHeight="1">
      <c r="A104" s="229"/>
      <c r="B104" s="230"/>
      <c r="C104" s="240"/>
      <c r="D104" s="302"/>
      <c r="E104" s="224"/>
      <c r="F104" s="224"/>
      <c r="G104" s="233"/>
      <c r="H104" s="228"/>
      <c r="I104" s="247"/>
      <c r="J104" s="228"/>
      <c r="K104" s="65"/>
      <c r="L104" s="65"/>
      <c r="M104" s="65"/>
      <c r="N104" s="77"/>
      <c r="O104" s="66">
        <f t="shared" si="113"/>
        <v>0</v>
      </c>
      <c r="P104" s="228"/>
      <c r="Q104" s="228"/>
      <c r="R104" s="228"/>
      <c r="S104" s="228"/>
      <c r="T104" s="228"/>
    </row>
    <row r="105" spans="1:20" ht="12.75" customHeight="1">
      <c r="A105" s="229">
        <v>14</v>
      </c>
      <c r="B105" s="230" t="s">
        <v>741</v>
      </c>
      <c r="C105" s="230" t="s">
        <v>955</v>
      </c>
      <c r="D105" s="230" t="s">
        <v>451</v>
      </c>
      <c r="E105" s="280">
        <v>0.6</v>
      </c>
      <c r="F105" s="224">
        <f t="shared" ref="F105" si="114">H105+J105+R105</f>
        <v>62.271766656780002</v>
      </c>
      <c r="G105" s="232">
        <v>6.07</v>
      </c>
      <c r="H105" s="228">
        <f t="shared" ref="H105" si="115">G105*$P$16/1000</f>
        <v>10.454361</v>
      </c>
      <c r="I105" s="232">
        <v>0.97</v>
      </c>
      <c r="J105" s="228">
        <f t="shared" ref="J105" si="116">I105*$P$17/1000</f>
        <v>2.1378024</v>
      </c>
      <c r="K105" s="22" t="s">
        <v>715</v>
      </c>
      <c r="L105" s="22" t="s">
        <v>44</v>
      </c>
      <c r="M105" s="22">
        <v>1.0149999999999999</v>
      </c>
      <c r="N105" s="34">
        <v>29</v>
      </c>
      <c r="O105" s="66">
        <f t="shared" si="113"/>
        <v>29.434999999999999</v>
      </c>
      <c r="P105" s="228">
        <f t="shared" ref="P105" si="117">E105*F105</f>
        <v>37.363059994068003</v>
      </c>
      <c r="Q105" s="228">
        <f t="shared" ref="Q105" si="118">SUM(O105:O108)</f>
        <v>43.351573999999999</v>
      </c>
      <c r="R105" s="228">
        <f t="shared" ref="R105" si="119">Q105*1.02*1.05*$R$22</f>
        <v>49.679603256780005</v>
      </c>
      <c r="S105" s="228">
        <f t="shared" ref="S105" si="120">F105*$S$25</f>
        <v>72.599439300990255</v>
      </c>
      <c r="T105" s="228">
        <v>43.143946718078119</v>
      </c>
    </row>
    <row r="106" spans="1:20" ht="12.75" customHeight="1">
      <c r="A106" s="229"/>
      <c r="B106" s="230"/>
      <c r="C106" s="230"/>
      <c r="D106" s="280"/>
      <c r="E106" s="280"/>
      <c r="F106" s="224"/>
      <c r="G106" s="232"/>
      <c r="H106" s="228"/>
      <c r="I106" s="232"/>
      <c r="J106" s="228"/>
      <c r="K106" s="65" t="s">
        <v>717</v>
      </c>
      <c r="L106" s="22" t="s">
        <v>44</v>
      </c>
      <c r="M106" s="67">
        <v>3.4000000000000002E-2</v>
      </c>
      <c r="N106" s="77">
        <v>123.611</v>
      </c>
      <c r="O106" s="66">
        <f t="shared" si="113"/>
        <v>4.2027740000000007</v>
      </c>
      <c r="P106" s="228"/>
      <c r="Q106" s="228"/>
      <c r="R106" s="228"/>
      <c r="S106" s="228"/>
      <c r="T106" s="228"/>
    </row>
    <row r="107" spans="1:20" ht="12.75" customHeight="1">
      <c r="A107" s="229"/>
      <c r="B107" s="230"/>
      <c r="C107" s="230"/>
      <c r="D107" s="280"/>
      <c r="E107" s="280"/>
      <c r="F107" s="224"/>
      <c r="G107" s="232"/>
      <c r="H107" s="228"/>
      <c r="I107" s="232"/>
      <c r="J107" s="228"/>
      <c r="K107" s="65" t="s">
        <v>718</v>
      </c>
      <c r="L107" s="22" t="s">
        <v>27</v>
      </c>
      <c r="M107" s="65">
        <v>2.5499999999999998</v>
      </c>
      <c r="N107" s="77">
        <v>3.3</v>
      </c>
      <c r="O107" s="66">
        <f t="shared" si="113"/>
        <v>8.4149999999999991</v>
      </c>
      <c r="P107" s="228"/>
      <c r="Q107" s="228"/>
      <c r="R107" s="228"/>
      <c r="S107" s="228"/>
      <c r="T107" s="228"/>
    </row>
    <row r="108" spans="1:20" ht="12.75" customHeight="1">
      <c r="A108" s="229"/>
      <c r="B108" s="230"/>
      <c r="C108" s="230"/>
      <c r="D108" s="280"/>
      <c r="E108" s="280"/>
      <c r="F108" s="224"/>
      <c r="G108" s="232"/>
      <c r="H108" s="228"/>
      <c r="I108" s="232"/>
      <c r="J108" s="228"/>
      <c r="K108" s="22" t="s">
        <v>719</v>
      </c>
      <c r="L108" s="22" t="s">
        <v>720</v>
      </c>
      <c r="M108" s="22">
        <v>1.7</v>
      </c>
      <c r="N108" s="77">
        <v>0.76400000000000001</v>
      </c>
      <c r="O108" s="66">
        <f t="shared" si="113"/>
        <v>1.2988</v>
      </c>
      <c r="P108" s="228"/>
      <c r="Q108" s="228"/>
      <c r="R108" s="228"/>
      <c r="S108" s="228"/>
      <c r="T108" s="228"/>
    </row>
    <row r="109" spans="1:20" ht="12.75" customHeight="1">
      <c r="A109" s="229">
        <v>15</v>
      </c>
      <c r="B109" s="230" t="s">
        <v>559</v>
      </c>
      <c r="C109" s="240" t="s">
        <v>956</v>
      </c>
      <c r="D109" s="303" t="s">
        <v>457</v>
      </c>
      <c r="E109" s="224">
        <v>5.8000000000000003E-2</v>
      </c>
      <c r="F109" s="224">
        <f t="shared" ref="F109" si="121">H109+J109+R109</f>
        <v>329.56135299360005</v>
      </c>
      <c r="G109" s="233"/>
      <c r="H109" s="228">
        <f t="shared" ref="H109" si="122">G109*$P$16/1000</f>
        <v>0</v>
      </c>
      <c r="I109" s="247"/>
      <c r="J109" s="228">
        <f t="shared" ref="J109" si="123">I109*$P$17/1000</f>
        <v>0</v>
      </c>
      <c r="K109" s="65" t="s">
        <v>744</v>
      </c>
      <c r="L109" s="65" t="s">
        <v>723</v>
      </c>
      <c r="M109" s="65">
        <v>1.02</v>
      </c>
      <c r="N109" s="34">
        <v>281.94400000000002</v>
      </c>
      <c r="O109" s="66">
        <f t="shared" si="113"/>
        <v>287.58288000000005</v>
      </c>
      <c r="P109" s="228">
        <f t="shared" ref="P109" si="124">E109*F109</f>
        <v>19.114558473628804</v>
      </c>
      <c r="Q109" s="228">
        <f t="shared" ref="Q109" si="125">SUM(O109:O112)</f>
        <v>287.58288000000005</v>
      </c>
      <c r="R109" s="228">
        <f t="shared" ref="R109" si="126">Q109*1.02*1.05*$R$22</f>
        <v>329.56135299360005</v>
      </c>
      <c r="S109" s="228">
        <f t="shared" ref="S109" si="127">F109*$S$25</f>
        <v>384.21857491987646</v>
      </c>
      <c r="T109" s="228">
        <v>22.018094289258894</v>
      </c>
    </row>
    <row r="110" spans="1:20" ht="12.75" customHeight="1">
      <c r="A110" s="229"/>
      <c r="B110" s="230"/>
      <c r="C110" s="240"/>
      <c r="D110" s="301"/>
      <c r="E110" s="224"/>
      <c r="F110" s="224"/>
      <c r="G110" s="233"/>
      <c r="H110" s="228"/>
      <c r="I110" s="247"/>
      <c r="J110" s="228"/>
      <c r="K110" s="65"/>
      <c r="L110" s="65"/>
      <c r="M110" s="65"/>
      <c r="N110" s="77"/>
      <c r="O110" s="66">
        <f t="shared" si="113"/>
        <v>0</v>
      </c>
      <c r="P110" s="228"/>
      <c r="Q110" s="228"/>
      <c r="R110" s="228"/>
      <c r="S110" s="228"/>
      <c r="T110" s="228"/>
    </row>
    <row r="111" spans="1:20" ht="12.75" customHeight="1">
      <c r="A111" s="229"/>
      <c r="B111" s="230"/>
      <c r="C111" s="240"/>
      <c r="D111" s="301"/>
      <c r="E111" s="224"/>
      <c r="F111" s="224"/>
      <c r="G111" s="233"/>
      <c r="H111" s="228"/>
      <c r="I111" s="247"/>
      <c r="J111" s="228"/>
      <c r="K111" s="65"/>
      <c r="L111" s="65"/>
      <c r="M111" s="67"/>
      <c r="N111" s="77"/>
      <c r="O111" s="66">
        <f t="shared" si="113"/>
        <v>0</v>
      </c>
      <c r="P111" s="228"/>
      <c r="Q111" s="228"/>
      <c r="R111" s="228"/>
      <c r="S111" s="228"/>
      <c r="T111" s="228"/>
    </row>
    <row r="112" spans="1:20" ht="12.75" customHeight="1">
      <c r="A112" s="229"/>
      <c r="B112" s="230"/>
      <c r="C112" s="240"/>
      <c r="D112" s="302"/>
      <c r="E112" s="224"/>
      <c r="F112" s="224"/>
      <c r="G112" s="233"/>
      <c r="H112" s="228"/>
      <c r="I112" s="247"/>
      <c r="J112" s="228"/>
      <c r="K112" s="65"/>
      <c r="L112" s="65"/>
      <c r="M112" s="65"/>
      <c r="N112" s="77"/>
      <c r="O112" s="66">
        <f t="shared" si="113"/>
        <v>0</v>
      </c>
      <c r="P112" s="228"/>
      <c r="Q112" s="228"/>
      <c r="R112" s="228"/>
      <c r="S112" s="228"/>
      <c r="T112" s="228"/>
    </row>
    <row r="113" spans="1:20" ht="12.75" customHeight="1">
      <c r="A113" s="229">
        <v>16</v>
      </c>
      <c r="B113" s="230" t="s">
        <v>559</v>
      </c>
      <c r="C113" s="240" t="s">
        <v>948</v>
      </c>
      <c r="D113" s="303" t="s">
        <v>457</v>
      </c>
      <c r="E113" s="224">
        <v>2.8000000000000001E-2</v>
      </c>
      <c r="F113" s="224">
        <f t="shared" ref="F113" si="128">H113+J113+R113</f>
        <v>339.30287725320011</v>
      </c>
      <c r="G113" s="233"/>
      <c r="H113" s="228">
        <f t="shared" ref="H113" si="129">G113*$P$16/1000</f>
        <v>0</v>
      </c>
      <c r="I113" s="247"/>
      <c r="J113" s="228">
        <f t="shared" ref="J113" si="130">I113*$P$17/1000</f>
        <v>0</v>
      </c>
      <c r="K113" s="65" t="s">
        <v>725</v>
      </c>
      <c r="L113" s="65" t="s">
        <v>723</v>
      </c>
      <c r="M113" s="65">
        <v>1.02</v>
      </c>
      <c r="N113" s="77">
        <v>290.27800000000002</v>
      </c>
      <c r="O113" s="66">
        <f t="shared" si="113"/>
        <v>296.08356000000003</v>
      </c>
      <c r="P113" s="228">
        <f t="shared" ref="P113" si="131">E113*F113</f>
        <v>9.500480563089603</v>
      </c>
      <c r="Q113" s="228">
        <f t="shared" ref="Q113" si="132">SUM(O113:O116)</f>
        <v>296.08356000000003</v>
      </c>
      <c r="R113" s="228">
        <f t="shared" ref="R113" si="133">Q113*1.02*1.05*$R$22</f>
        <v>339.30287725320011</v>
      </c>
      <c r="S113" s="228">
        <f t="shared" ref="S113" si="134">F113*$S$25</f>
        <v>395.57571535692165</v>
      </c>
      <c r="T113" s="228">
        <v>10.943620650195747</v>
      </c>
    </row>
    <row r="114" spans="1:20" ht="12.75" customHeight="1">
      <c r="A114" s="229"/>
      <c r="B114" s="230"/>
      <c r="C114" s="240"/>
      <c r="D114" s="301"/>
      <c r="E114" s="224"/>
      <c r="F114" s="224"/>
      <c r="G114" s="233"/>
      <c r="H114" s="228"/>
      <c r="I114" s="247"/>
      <c r="J114" s="228"/>
      <c r="K114" s="65"/>
      <c r="L114" s="65"/>
      <c r="M114" s="65"/>
      <c r="N114" s="77"/>
      <c r="O114" s="66">
        <f t="shared" si="113"/>
        <v>0</v>
      </c>
      <c r="P114" s="228"/>
      <c r="Q114" s="228"/>
      <c r="R114" s="228"/>
      <c r="S114" s="228"/>
      <c r="T114" s="228"/>
    </row>
    <row r="115" spans="1:20" ht="12.75" customHeight="1">
      <c r="A115" s="229"/>
      <c r="B115" s="230"/>
      <c r="C115" s="240"/>
      <c r="D115" s="301"/>
      <c r="E115" s="224"/>
      <c r="F115" s="224"/>
      <c r="G115" s="233"/>
      <c r="H115" s="228"/>
      <c r="I115" s="247"/>
      <c r="J115" s="228"/>
      <c r="K115" s="65"/>
      <c r="L115" s="65"/>
      <c r="M115" s="67"/>
      <c r="N115" s="77"/>
      <c r="O115" s="66">
        <f t="shared" si="113"/>
        <v>0</v>
      </c>
      <c r="P115" s="228"/>
      <c r="Q115" s="228"/>
      <c r="R115" s="228"/>
      <c r="S115" s="228"/>
      <c r="T115" s="228"/>
    </row>
    <row r="116" spans="1:20" ht="12.75" customHeight="1">
      <c r="A116" s="229"/>
      <c r="B116" s="230"/>
      <c r="C116" s="240"/>
      <c r="D116" s="302"/>
      <c r="E116" s="224"/>
      <c r="F116" s="224"/>
      <c r="G116" s="233"/>
      <c r="H116" s="228"/>
      <c r="I116" s="247"/>
      <c r="J116" s="228"/>
      <c r="K116" s="65"/>
      <c r="L116" s="65"/>
      <c r="M116" s="65"/>
      <c r="N116" s="77"/>
      <c r="O116" s="66">
        <f t="shared" si="113"/>
        <v>0</v>
      </c>
      <c r="P116" s="228"/>
      <c r="Q116" s="228"/>
      <c r="R116" s="228"/>
      <c r="S116" s="228"/>
      <c r="T116" s="228"/>
    </row>
    <row r="117" spans="1:20" ht="12.75" customHeight="1">
      <c r="A117" s="229">
        <v>17</v>
      </c>
      <c r="B117" s="240" t="s">
        <v>746</v>
      </c>
      <c r="C117" s="240" t="s">
        <v>957</v>
      </c>
      <c r="D117" s="230" t="s">
        <v>451</v>
      </c>
      <c r="E117" s="245">
        <v>1.45</v>
      </c>
      <c r="F117" s="224">
        <f t="shared" ref="F117" si="135">H117+J117+R117</f>
        <v>61.536492431460005</v>
      </c>
      <c r="G117" s="233">
        <v>8.91</v>
      </c>
      <c r="H117" s="228">
        <f t="shared" ref="H117" si="136">G117*$P$16/1000</f>
        <v>15.345692999999999</v>
      </c>
      <c r="I117" s="264">
        <v>0.86</v>
      </c>
      <c r="J117" s="228">
        <f t="shared" ref="J117" si="137">I117*$P$17/1000</f>
        <v>1.8953712</v>
      </c>
      <c r="K117" s="22" t="s">
        <v>715</v>
      </c>
      <c r="L117" s="22" t="s">
        <v>44</v>
      </c>
      <c r="M117" s="22">
        <v>1.0149999999999999</v>
      </c>
      <c r="N117" s="34">
        <v>29</v>
      </c>
      <c r="O117" s="66">
        <f t="shared" si="113"/>
        <v>29.434999999999999</v>
      </c>
      <c r="P117" s="228">
        <f t="shared" ref="P117" si="138">E117*F117</f>
        <v>89.227914025617011</v>
      </c>
      <c r="Q117" s="228">
        <f t="shared" ref="Q117" si="139">SUM(O117:O120)</f>
        <v>38.653217999999995</v>
      </c>
      <c r="R117" s="228">
        <f t="shared" ref="R117" si="140">Q117*1.02*1.05*$R$22</f>
        <v>44.295428231460001</v>
      </c>
      <c r="S117" s="228">
        <f t="shared" ref="S117" si="141">F117*$S$25</f>
        <v>71.742221024449037</v>
      </c>
      <c r="T117" s="228">
        <v>103.13045323895285</v>
      </c>
    </row>
    <row r="118" spans="1:20" ht="12.75" customHeight="1">
      <c r="A118" s="229"/>
      <c r="B118" s="240"/>
      <c r="C118" s="240"/>
      <c r="D118" s="280"/>
      <c r="E118" s="245"/>
      <c r="F118" s="224"/>
      <c r="G118" s="233"/>
      <c r="H118" s="228"/>
      <c r="I118" s="264"/>
      <c r="J118" s="228"/>
      <c r="K118" s="65" t="s">
        <v>718</v>
      </c>
      <c r="L118" s="22" t="s">
        <v>27</v>
      </c>
      <c r="M118" s="65">
        <v>1.37</v>
      </c>
      <c r="N118" s="77">
        <v>3.3</v>
      </c>
      <c r="O118" s="66">
        <f t="shared" si="113"/>
        <v>4.5209999999999999</v>
      </c>
      <c r="P118" s="228"/>
      <c r="Q118" s="228"/>
      <c r="R118" s="228"/>
      <c r="S118" s="228"/>
      <c r="T118" s="228"/>
    </row>
    <row r="119" spans="1:20" ht="12.75" customHeight="1">
      <c r="A119" s="229"/>
      <c r="B119" s="240"/>
      <c r="C119" s="240"/>
      <c r="D119" s="280"/>
      <c r="E119" s="245"/>
      <c r="F119" s="224"/>
      <c r="G119" s="233"/>
      <c r="H119" s="228"/>
      <c r="I119" s="264"/>
      <c r="J119" s="228"/>
      <c r="K119" s="65" t="s">
        <v>717</v>
      </c>
      <c r="L119" s="22" t="s">
        <v>44</v>
      </c>
      <c r="M119" s="67">
        <v>3.7999999999999999E-2</v>
      </c>
      <c r="N119" s="77">
        <v>123.611</v>
      </c>
      <c r="O119" s="66">
        <f t="shared" si="113"/>
        <v>4.6972180000000003</v>
      </c>
      <c r="P119" s="228"/>
      <c r="Q119" s="228"/>
      <c r="R119" s="228"/>
      <c r="S119" s="228"/>
      <c r="T119" s="228"/>
    </row>
    <row r="120" spans="1:20" ht="12.75" customHeight="1">
      <c r="A120" s="229"/>
      <c r="B120" s="240"/>
      <c r="C120" s="240"/>
      <c r="D120" s="280"/>
      <c r="E120" s="245"/>
      <c r="F120" s="224"/>
      <c r="G120" s="233"/>
      <c r="H120" s="228"/>
      <c r="I120" s="264"/>
      <c r="J120" s="228"/>
      <c r="K120" s="65"/>
      <c r="L120" s="65"/>
      <c r="M120" s="65"/>
      <c r="N120" s="77"/>
      <c r="O120" s="66">
        <f t="shared" si="113"/>
        <v>0</v>
      </c>
      <c r="P120" s="228"/>
      <c r="Q120" s="228"/>
      <c r="R120" s="228"/>
      <c r="S120" s="228"/>
      <c r="T120" s="228"/>
    </row>
    <row r="121" spans="1:20" ht="12.75" customHeight="1">
      <c r="A121" s="229">
        <v>18</v>
      </c>
      <c r="B121" s="230" t="s">
        <v>559</v>
      </c>
      <c r="C121" s="240" t="s">
        <v>956</v>
      </c>
      <c r="D121" s="303" t="s">
        <v>457</v>
      </c>
      <c r="E121" s="280">
        <v>0.26</v>
      </c>
      <c r="F121" s="224">
        <f t="shared" ref="F121" si="142">H121+J121+R121</f>
        <v>323.09936568000006</v>
      </c>
      <c r="G121" s="232"/>
      <c r="H121" s="228">
        <f t="shared" ref="H121" si="143">G121*$P$16/1000</f>
        <v>0</v>
      </c>
      <c r="I121" s="232"/>
      <c r="J121" s="228">
        <f t="shared" ref="J121" si="144">I121*$P$17/1000</f>
        <v>0</v>
      </c>
      <c r="K121" s="22" t="s">
        <v>731</v>
      </c>
      <c r="L121" s="22" t="s">
        <v>32</v>
      </c>
      <c r="M121" s="22">
        <v>1</v>
      </c>
      <c r="N121" s="34">
        <v>281.94400000000002</v>
      </c>
      <c r="O121" s="66">
        <f t="shared" si="113"/>
        <v>281.94400000000002</v>
      </c>
      <c r="P121" s="228">
        <f t="shared" ref="P121" si="145">E121*F121</f>
        <v>84.005835076800025</v>
      </c>
      <c r="Q121" s="228">
        <f t="shared" ref="Q121" si="146">SUM(O121:O124)</f>
        <v>281.94400000000002</v>
      </c>
      <c r="R121" s="228">
        <f t="shared" ref="R121" si="147">Q121*1.02*1.05*$R$22</f>
        <v>323.09936568000006</v>
      </c>
      <c r="S121" s="228">
        <f t="shared" ref="S121" si="148">F121*$S$25</f>
        <v>376.68487737242793</v>
      </c>
      <c r="T121" s="228">
        <v>96.766472535620551</v>
      </c>
    </row>
    <row r="122" spans="1:20" ht="12.75" customHeight="1">
      <c r="A122" s="229"/>
      <c r="B122" s="230"/>
      <c r="C122" s="240"/>
      <c r="D122" s="301"/>
      <c r="E122" s="280"/>
      <c r="F122" s="224"/>
      <c r="G122" s="232"/>
      <c r="H122" s="228"/>
      <c r="I122" s="232"/>
      <c r="J122" s="228"/>
      <c r="K122" s="22"/>
      <c r="L122" s="22"/>
      <c r="M122" s="22"/>
      <c r="N122" s="34"/>
      <c r="O122" s="66">
        <f t="shared" si="113"/>
        <v>0</v>
      </c>
      <c r="P122" s="228"/>
      <c r="Q122" s="228"/>
      <c r="R122" s="228"/>
      <c r="S122" s="228"/>
      <c r="T122" s="228"/>
    </row>
    <row r="123" spans="1:20" ht="12.75" customHeight="1">
      <c r="A123" s="229"/>
      <c r="B123" s="230"/>
      <c r="C123" s="240"/>
      <c r="D123" s="301"/>
      <c r="E123" s="280"/>
      <c r="F123" s="224"/>
      <c r="G123" s="232"/>
      <c r="H123" s="228"/>
      <c r="I123" s="232"/>
      <c r="J123" s="228"/>
      <c r="K123" s="22"/>
      <c r="L123" s="22"/>
      <c r="M123" s="23"/>
      <c r="N123" s="34"/>
      <c r="O123" s="66">
        <f t="shared" si="113"/>
        <v>0</v>
      </c>
      <c r="P123" s="228"/>
      <c r="Q123" s="228"/>
      <c r="R123" s="228"/>
      <c r="S123" s="228"/>
      <c r="T123" s="228"/>
    </row>
    <row r="124" spans="1:20" ht="12.75" customHeight="1">
      <c r="A124" s="229"/>
      <c r="B124" s="230"/>
      <c r="C124" s="240"/>
      <c r="D124" s="302"/>
      <c r="E124" s="280"/>
      <c r="F124" s="224"/>
      <c r="G124" s="232"/>
      <c r="H124" s="228"/>
      <c r="I124" s="232"/>
      <c r="J124" s="228"/>
      <c r="K124" s="22"/>
      <c r="L124" s="22"/>
      <c r="M124" s="22"/>
      <c r="N124" s="34"/>
      <c r="O124" s="66">
        <f t="shared" si="113"/>
        <v>0</v>
      </c>
      <c r="P124" s="228"/>
      <c r="Q124" s="228"/>
      <c r="R124" s="228"/>
      <c r="S124" s="228"/>
      <c r="T124" s="228"/>
    </row>
    <row r="125" spans="1:20" ht="12.75" customHeight="1">
      <c r="A125" s="229">
        <v>19</v>
      </c>
      <c r="B125" s="230" t="s">
        <v>559</v>
      </c>
      <c r="C125" s="240" t="s">
        <v>948</v>
      </c>
      <c r="D125" s="303" t="s">
        <v>457</v>
      </c>
      <c r="E125" s="245">
        <v>3.0000000000000001E-3</v>
      </c>
      <c r="F125" s="224">
        <f t="shared" ref="F125" si="149">H125+J125+R125</f>
        <v>345.79605787020006</v>
      </c>
      <c r="G125" s="233"/>
      <c r="H125" s="228">
        <f t="shared" ref="H125" si="150">G125*$P$16/1000</f>
        <v>0</v>
      </c>
      <c r="I125" s="247"/>
      <c r="J125" s="228">
        <f t="shared" ref="J125" si="151">I125*$P$17/1000</f>
        <v>0</v>
      </c>
      <c r="K125" s="65" t="s">
        <v>748</v>
      </c>
      <c r="L125" s="65" t="s">
        <v>723</v>
      </c>
      <c r="M125" s="65">
        <v>1.02</v>
      </c>
      <c r="N125" s="77">
        <v>295.83300000000003</v>
      </c>
      <c r="O125" s="66">
        <f t="shared" si="113"/>
        <v>301.74966000000001</v>
      </c>
      <c r="P125" s="228">
        <f t="shared" ref="P125" si="152">E125*F125</f>
        <v>1.0373881736106001</v>
      </c>
      <c r="Q125" s="228">
        <f t="shared" ref="Q125" si="153">SUM(O125:O128)</f>
        <v>301.74966000000001</v>
      </c>
      <c r="R125" s="228">
        <f t="shared" ref="R125" si="154">Q125*1.02*1.05*$R$22</f>
        <v>345.79605787020006</v>
      </c>
      <c r="S125" s="228">
        <f t="shared" ref="S125" si="155">F125*$S$25</f>
        <v>403.14577956711906</v>
      </c>
      <c r="T125" s="228">
        <v>1.1949693032477335</v>
      </c>
    </row>
    <row r="126" spans="1:20" ht="12.75" customHeight="1">
      <c r="A126" s="229"/>
      <c r="B126" s="230"/>
      <c r="C126" s="240"/>
      <c r="D126" s="301"/>
      <c r="E126" s="245"/>
      <c r="F126" s="224"/>
      <c r="G126" s="233"/>
      <c r="H126" s="228"/>
      <c r="I126" s="247"/>
      <c r="J126" s="228"/>
      <c r="K126" s="65"/>
      <c r="L126" s="65"/>
      <c r="M126" s="65"/>
      <c r="N126" s="77"/>
      <c r="O126" s="66">
        <f t="shared" si="113"/>
        <v>0</v>
      </c>
      <c r="P126" s="228"/>
      <c r="Q126" s="228"/>
      <c r="R126" s="228"/>
      <c r="S126" s="228"/>
      <c r="T126" s="228"/>
    </row>
    <row r="127" spans="1:20" ht="12.75" customHeight="1">
      <c r="A127" s="229"/>
      <c r="B127" s="230"/>
      <c r="C127" s="240"/>
      <c r="D127" s="301"/>
      <c r="E127" s="245"/>
      <c r="F127" s="224"/>
      <c r="G127" s="233"/>
      <c r="H127" s="228"/>
      <c r="I127" s="247"/>
      <c r="J127" s="228"/>
      <c r="K127" s="65"/>
      <c r="L127" s="65"/>
      <c r="M127" s="67"/>
      <c r="N127" s="77"/>
      <c r="O127" s="66">
        <f t="shared" si="113"/>
        <v>0</v>
      </c>
      <c r="P127" s="228"/>
      <c r="Q127" s="228"/>
      <c r="R127" s="228"/>
      <c r="S127" s="228"/>
      <c r="T127" s="228"/>
    </row>
    <row r="128" spans="1:20" ht="12.75" customHeight="1">
      <c r="A128" s="229"/>
      <c r="B128" s="230"/>
      <c r="C128" s="240"/>
      <c r="D128" s="302"/>
      <c r="E128" s="245"/>
      <c r="F128" s="224"/>
      <c r="G128" s="233"/>
      <c r="H128" s="228"/>
      <c r="I128" s="247"/>
      <c r="J128" s="228"/>
      <c r="K128" s="65"/>
      <c r="L128" s="65"/>
      <c r="M128" s="65"/>
      <c r="N128" s="77"/>
      <c r="O128" s="66">
        <f t="shared" si="113"/>
        <v>0</v>
      </c>
      <c r="P128" s="228"/>
      <c r="Q128" s="228"/>
      <c r="R128" s="228"/>
      <c r="S128" s="228"/>
      <c r="T128" s="228"/>
    </row>
    <row r="129" spans="1:20" ht="12.75" customHeight="1">
      <c r="A129" s="229">
        <v>20</v>
      </c>
      <c r="B129" s="240" t="s">
        <v>749</v>
      </c>
      <c r="C129" s="240" t="s">
        <v>958</v>
      </c>
      <c r="D129" s="280" t="s">
        <v>44</v>
      </c>
      <c r="E129" s="245">
        <v>0.06</v>
      </c>
      <c r="F129" s="224">
        <f t="shared" ref="F129" si="156">H129+J129+R129</f>
        <v>68.055243745925992</v>
      </c>
      <c r="G129" s="233">
        <v>7.85</v>
      </c>
      <c r="H129" s="228">
        <f t="shared" ref="H129" si="157">G129*$P$16/1000</f>
        <v>13.520054999999999</v>
      </c>
      <c r="I129" s="264">
        <v>1.1200000000000001</v>
      </c>
      <c r="J129" s="228">
        <f t="shared" ref="J129" si="158">I129*$P$17/1000</f>
        <v>2.4683904000000001</v>
      </c>
      <c r="K129" s="22" t="s">
        <v>715</v>
      </c>
      <c r="L129" s="22" t="s">
        <v>44</v>
      </c>
      <c r="M129" s="22">
        <v>1.0149999999999999</v>
      </c>
      <c r="N129" s="34">
        <v>29</v>
      </c>
      <c r="O129" s="66">
        <f t="shared" si="113"/>
        <v>29.434999999999999</v>
      </c>
      <c r="P129" s="228">
        <f t="shared" ref="P129" si="159">E129*F129</f>
        <v>4.083314624755559</v>
      </c>
      <c r="Q129" s="228">
        <f t="shared" ref="Q129" si="160">SUM(O129:O132)</f>
        <v>45.434695799999993</v>
      </c>
      <c r="R129" s="228">
        <f t="shared" ref="R129" si="161">Q129*1.02*1.05*$R$22</f>
        <v>52.066798345925996</v>
      </c>
      <c r="S129" s="228">
        <f t="shared" ref="S129" si="162">F129*$S$25</f>
        <v>79.342096791283367</v>
      </c>
      <c r="T129" s="228">
        <v>4.7169565262616384</v>
      </c>
    </row>
    <row r="130" spans="1:20" ht="12.75" customHeight="1">
      <c r="A130" s="229"/>
      <c r="B130" s="240"/>
      <c r="C130" s="240"/>
      <c r="D130" s="280"/>
      <c r="E130" s="245"/>
      <c r="F130" s="224"/>
      <c r="G130" s="233"/>
      <c r="H130" s="228"/>
      <c r="I130" s="264"/>
      <c r="J130" s="228"/>
      <c r="K130" s="65" t="s">
        <v>717</v>
      </c>
      <c r="L130" s="22" t="s">
        <v>44</v>
      </c>
      <c r="M130" s="67">
        <v>3.78E-2</v>
      </c>
      <c r="N130" s="77">
        <v>123.611</v>
      </c>
      <c r="O130" s="66">
        <f t="shared" si="113"/>
        <v>4.6724958000000001</v>
      </c>
      <c r="P130" s="228"/>
      <c r="Q130" s="228"/>
      <c r="R130" s="228"/>
      <c r="S130" s="228"/>
      <c r="T130" s="228"/>
    </row>
    <row r="131" spans="1:20" ht="12.75" customHeight="1">
      <c r="A131" s="229"/>
      <c r="B131" s="240"/>
      <c r="C131" s="240"/>
      <c r="D131" s="280"/>
      <c r="E131" s="245"/>
      <c r="F131" s="224"/>
      <c r="G131" s="233"/>
      <c r="H131" s="228"/>
      <c r="I131" s="264"/>
      <c r="J131" s="228"/>
      <c r="K131" s="65" t="s">
        <v>718</v>
      </c>
      <c r="L131" s="22" t="s">
        <v>27</v>
      </c>
      <c r="M131" s="65">
        <v>2.9</v>
      </c>
      <c r="N131" s="77">
        <v>3.3</v>
      </c>
      <c r="O131" s="66">
        <f t="shared" si="113"/>
        <v>9.5699999999999985</v>
      </c>
      <c r="P131" s="228"/>
      <c r="Q131" s="228"/>
      <c r="R131" s="228"/>
      <c r="S131" s="228"/>
      <c r="T131" s="228"/>
    </row>
    <row r="132" spans="1:20" ht="12.75" customHeight="1">
      <c r="A132" s="229"/>
      <c r="B132" s="240"/>
      <c r="C132" s="240"/>
      <c r="D132" s="280"/>
      <c r="E132" s="245"/>
      <c r="F132" s="224"/>
      <c r="G132" s="233"/>
      <c r="H132" s="228"/>
      <c r="I132" s="264"/>
      <c r="J132" s="228"/>
      <c r="K132" s="22" t="s">
        <v>719</v>
      </c>
      <c r="L132" s="22" t="s">
        <v>720</v>
      </c>
      <c r="M132" s="22">
        <v>2.2999999999999998</v>
      </c>
      <c r="N132" s="77">
        <v>0.76400000000000001</v>
      </c>
      <c r="O132" s="66">
        <f t="shared" si="113"/>
        <v>1.7571999999999999</v>
      </c>
      <c r="P132" s="228"/>
      <c r="Q132" s="228"/>
      <c r="R132" s="228"/>
      <c r="S132" s="228"/>
      <c r="T132" s="228"/>
    </row>
    <row r="133" spans="1:20" ht="12.75" customHeight="1">
      <c r="A133" s="229">
        <v>21</v>
      </c>
      <c r="B133" s="230" t="s">
        <v>559</v>
      </c>
      <c r="C133" s="240" t="s">
        <v>956</v>
      </c>
      <c r="D133" s="303" t="s">
        <v>457</v>
      </c>
      <c r="E133" s="280">
        <v>6.0000000000000001E-3</v>
      </c>
      <c r="F133" s="224">
        <f t="shared" ref="F133" si="163">H133+J133+R133</f>
        <v>323.09936568000006</v>
      </c>
      <c r="G133" s="232"/>
      <c r="H133" s="228">
        <f t="shared" ref="H133" si="164">G133*$P$16/1000</f>
        <v>0</v>
      </c>
      <c r="I133" s="232"/>
      <c r="J133" s="228">
        <f t="shared" ref="J133" si="165">I133*$P$17/1000</f>
        <v>0</v>
      </c>
      <c r="K133" s="22" t="s">
        <v>731</v>
      </c>
      <c r="L133" s="22" t="s">
        <v>32</v>
      </c>
      <c r="M133" s="22">
        <v>1</v>
      </c>
      <c r="N133" s="34">
        <v>281.94400000000002</v>
      </c>
      <c r="O133" s="66">
        <f t="shared" si="113"/>
        <v>281.94400000000002</v>
      </c>
      <c r="P133" s="228">
        <f t="shared" ref="P133" si="166">E133*F133</f>
        <v>1.9385961940800005</v>
      </c>
      <c r="Q133" s="228">
        <f t="shared" ref="Q133" si="167">SUM(O133:O136)</f>
        <v>281.94400000000002</v>
      </c>
      <c r="R133" s="228">
        <f t="shared" ref="R133" si="168">Q133*1.02*1.05*$R$22</f>
        <v>323.09936568000006</v>
      </c>
      <c r="S133" s="228">
        <f t="shared" ref="S133" si="169">F133*$S$25</f>
        <v>376.68487737242793</v>
      </c>
      <c r="T133" s="228">
        <v>2.2330724431297049</v>
      </c>
    </row>
    <row r="134" spans="1:20" ht="12.75" customHeight="1">
      <c r="A134" s="229"/>
      <c r="B134" s="230"/>
      <c r="C134" s="240"/>
      <c r="D134" s="301"/>
      <c r="E134" s="280"/>
      <c r="F134" s="224"/>
      <c r="G134" s="232"/>
      <c r="H134" s="228"/>
      <c r="I134" s="232"/>
      <c r="J134" s="228"/>
      <c r="K134" s="22"/>
      <c r="L134" s="22"/>
      <c r="M134" s="22"/>
      <c r="N134" s="34"/>
      <c r="O134" s="66">
        <f t="shared" si="113"/>
        <v>0</v>
      </c>
      <c r="P134" s="228"/>
      <c r="Q134" s="228"/>
      <c r="R134" s="228"/>
      <c r="S134" s="228"/>
      <c r="T134" s="228"/>
    </row>
    <row r="135" spans="1:20" ht="12.75" customHeight="1">
      <c r="A135" s="229"/>
      <c r="B135" s="230"/>
      <c r="C135" s="240"/>
      <c r="D135" s="301"/>
      <c r="E135" s="280"/>
      <c r="F135" s="224"/>
      <c r="G135" s="232"/>
      <c r="H135" s="228"/>
      <c r="I135" s="232"/>
      <c r="J135" s="228"/>
      <c r="K135" s="22"/>
      <c r="L135" s="22"/>
      <c r="M135" s="23"/>
      <c r="N135" s="34"/>
      <c r="O135" s="66">
        <f t="shared" si="113"/>
        <v>0</v>
      </c>
      <c r="P135" s="228"/>
      <c r="Q135" s="228"/>
      <c r="R135" s="228"/>
      <c r="S135" s="228"/>
      <c r="T135" s="228"/>
    </row>
    <row r="136" spans="1:20" ht="12.75" customHeight="1">
      <c r="A136" s="229"/>
      <c r="B136" s="230"/>
      <c r="C136" s="240"/>
      <c r="D136" s="302"/>
      <c r="E136" s="280"/>
      <c r="F136" s="224"/>
      <c r="G136" s="232"/>
      <c r="H136" s="228"/>
      <c r="I136" s="232"/>
      <c r="J136" s="228"/>
      <c r="K136" s="22"/>
      <c r="L136" s="22"/>
      <c r="M136" s="22"/>
      <c r="N136" s="34"/>
      <c r="O136" s="66">
        <f t="shared" si="113"/>
        <v>0</v>
      </c>
      <c r="P136" s="228"/>
      <c r="Q136" s="228"/>
      <c r="R136" s="228"/>
      <c r="S136" s="228"/>
      <c r="T136" s="228"/>
    </row>
    <row r="137" spans="1:20" ht="12.75" customHeight="1">
      <c r="A137" s="229">
        <v>22</v>
      </c>
      <c r="B137" s="230" t="s">
        <v>559</v>
      </c>
      <c r="C137" s="240" t="s">
        <v>948</v>
      </c>
      <c r="D137" s="303" t="s">
        <v>457</v>
      </c>
      <c r="E137" s="224">
        <v>2.8000000000000001E-2</v>
      </c>
      <c r="F137" s="224">
        <f t="shared" ref="F137" si="170">H137+J137+R137</f>
        <v>339.30287725320011</v>
      </c>
      <c r="G137" s="233"/>
      <c r="H137" s="228">
        <f t="shared" ref="H137" si="171">G137*$P$16/1000</f>
        <v>0</v>
      </c>
      <c r="I137" s="247"/>
      <c r="J137" s="228">
        <f t="shared" ref="J137" si="172">I137*$P$17/1000</f>
        <v>0</v>
      </c>
      <c r="K137" s="65" t="s">
        <v>725</v>
      </c>
      <c r="L137" s="65" t="s">
        <v>723</v>
      </c>
      <c r="M137" s="65">
        <v>1.02</v>
      </c>
      <c r="N137" s="77">
        <v>290.27800000000002</v>
      </c>
      <c r="O137" s="66">
        <f t="shared" si="113"/>
        <v>296.08356000000003</v>
      </c>
      <c r="P137" s="228">
        <f t="shared" ref="P137" si="173">E137*F137</f>
        <v>9.500480563089603</v>
      </c>
      <c r="Q137" s="228">
        <f t="shared" ref="Q137" si="174">SUM(O137:O140)</f>
        <v>296.08356000000003</v>
      </c>
      <c r="R137" s="228">
        <f t="shared" ref="R137" si="175">Q137*1.02*1.05*$R$22</f>
        <v>339.30287725320011</v>
      </c>
      <c r="S137" s="228">
        <f t="shared" ref="S137" si="176">F137*$S$25</f>
        <v>395.57571535692165</v>
      </c>
      <c r="T137" s="228">
        <v>10.943620650195747</v>
      </c>
    </row>
    <row r="138" spans="1:20" ht="12.75" customHeight="1">
      <c r="A138" s="229"/>
      <c r="B138" s="230"/>
      <c r="C138" s="240"/>
      <c r="D138" s="301"/>
      <c r="E138" s="224"/>
      <c r="F138" s="224"/>
      <c r="G138" s="233"/>
      <c r="H138" s="228"/>
      <c r="I138" s="247"/>
      <c r="J138" s="228"/>
      <c r="K138" s="65"/>
      <c r="L138" s="65"/>
      <c r="M138" s="65"/>
      <c r="N138" s="77"/>
      <c r="O138" s="66">
        <f t="shared" si="113"/>
        <v>0</v>
      </c>
      <c r="P138" s="228"/>
      <c r="Q138" s="228"/>
      <c r="R138" s="228"/>
      <c r="S138" s="228"/>
      <c r="T138" s="228"/>
    </row>
    <row r="139" spans="1:20" ht="12.75" customHeight="1">
      <c r="A139" s="229"/>
      <c r="B139" s="230"/>
      <c r="C139" s="240"/>
      <c r="D139" s="301"/>
      <c r="E139" s="224"/>
      <c r="F139" s="224"/>
      <c r="G139" s="233"/>
      <c r="H139" s="228"/>
      <c r="I139" s="247"/>
      <c r="J139" s="228"/>
      <c r="K139" s="65"/>
      <c r="L139" s="65"/>
      <c r="M139" s="67"/>
      <c r="N139" s="77"/>
      <c r="O139" s="66">
        <f t="shared" si="113"/>
        <v>0</v>
      </c>
      <c r="P139" s="228"/>
      <c r="Q139" s="228"/>
      <c r="R139" s="228"/>
      <c r="S139" s="228"/>
      <c r="T139" s="228"/>
    </row>
    <row r="140" spans="1:20" ht="12.75" customHeight="1">
      <c r="A140" s="229"/>
      <c r="B140" s="230"/>
      <c r="C140" s="240"/>
      <c r="D140" s="302"/>
      <c r="E140" s="224"/>
      <c r="F140" s="224"/>
      <c r="G140" s="233"/>
      <c r="H140" s="228"/>
      <c r="I140" s="247"/>
      <c r="J140" s="228"/>
      <c r="K140" s="65"/>
      <c r="L140" s="65"/>
      <c r="M140" s="65"/>
      <c r="N140" s="77"/>
      <c r="O140" s="66">
        <f t="shared" si="113"/>
        <v>0</v>
      </c>
      <c r="P140" s="228"/>
      <c r="Q140" s="228"/>
      <c r="R140" s="228"/>
      <c r="S140" s="228"/>
      <c r="T140" s="228"/>
    </row>
    <row r="141" spans="1:20" ht="12.75" customHeight="1">
      <c r="A141" s="229">
        <v>23</v>
      </c>
      <c r="B141" s="240" t="s">
        <v>809</v>
      </c>
      <c r="C141" s="240" t="s">
        <v>959</v>
      </c>
      <c r="D141" s="280" t="s">
        <v>44</v>
      </c>
      <c r="E141" s="242">
        <v>0.15</v>
      </c>
      <c r="F141" s="224">
        <f t="shared" ref="F141" si="177">H141+J141+R141</f>
        <v>32.644034083536006</v>
      </c>
      <c r="G141" s="233">
        <v>1.45</v>
      </c>
      <c r="H141" s="228">
        <f t="shared" ref="H141" si="178">G141*$P$16/1000</f>
        <v>2.4973350000000001</v>
      </c>
      <c r="I141" s="264"/>
      <c r="J141" s="228">
        <f t="shared" ref="J141" si="179">I141*$P$17/1000</f>
        <v>0</v>
      </c>
      <c r="K141" s="22" t="s">
        <v>811</v>
      </c>
      <c r="L141" s="22" t="s">
        <v>44</v>
      </c>
      <c r="M141" s="22">
        <v>1.02</v>
      </c>
      <c r="N141" s="34">
        <v>25.45</v>
      </c>
      <c r="O141" s="66">
        <f t="shared" si="113"/>
        <v>25.959</v>
      </c>
      <c r="P141" s="228">
        <f t="shared" ref="P141" si="180">E141*F141</f>
        <v>4.8966051125304011</v>
      </c>
      <c r="Q141" s="228">
        <f t="shared" ref="Q141" si="181">SUM(O141:O144)</f>
        <v>26.306708799999999</v>
      </c>
      <c r="R141" s="228">
        <f t="shared" ref="R141" si="182">Q141*1.02*1.05*$R$22</f>
        <v>30.146699083536003</v>
      </c>
      <c r="S141" s="228">
        <f t="shared" ref="S141" si="183">F141*$S$25</f>
        <v>38.057994789988769</v>
      </c>
      <c r="T141" s="228">
        <v>5.6456326361554279</v>
      </c>
    </row>
    <row r="142" spans="1:20" ht="12.75" customHeight="1">
      <c r="A142" s="229"/>
      <c r="B142" s="240"/>
      <c r="C142" s="240"/>
      <c r="D142" s="280"/>
      <c r="E142" s="242"/>
      <c r="F142" s="224"/>
      <c r="G142" s="233"/>
      <c r="H142" s="228"/>
      <c r="I142" s="264"/>
      <c r="J142" s="228"/>
      <c r="K142" s="65" t="s">
        <v>717</v>
      </c>
      <c r="L142" s="22" t="s">
        <v>44</v>
      </c>
      <c r="M142" s="67">
        <v>8.0000000000000004E-4</v>
      </c>
      <c r="N142" s="77">
        <v>123.611</v>
      </c>
      <c r="O142" s="66">
        <f t="shared" si="113"/>
        <v>9.8888800000000013E-2</v>
      </c>
      <c r="P142" s="228"/>
      <c r="Q142" s="228"/>
      <c r="R142" s="228"/>
      <c r="S142" s="228"/>
      <c r="T142" s="228"/>
    </row>
    <row r="143" spans="1:20" ht="12.75" customHeight="1">
      <c r="A143" s="229"/>
      <c r="B143" s="240"/>
      <c r="C143" s="240"/>
      <c r="D143" s="280"/>
      <c r="E143" s="242"/>
      <c r="F143" s="224"/>
      <c r="G143" s="233"/>
      <c r="H143" s="228"/>
      <c r="I143" s="264"/>
      <c r="J143" s="228"/>
      <c r="K143" s="65" t="s">
        <v>718</v>
      </c>
      <c r="L143" s="22" t="s">
        <v>27</v>
      </c>
      <c r="M143" s="65">
        <v>7.5399999999999995E-2</v>
      </c>
      <c r="N143" s="77">
        <v>3.3</v>
      </c>
      <c r="O143" s="66">
        <f t="shared" si="113"/>
        <v>0.24881999999999996</v>
      </c>
      <c r="P143" s="228"/>
      <c r="Q143" s="228"/>
      <c r="R143" s="228"/>
      <c r="S143" s="228"/>
      <c r="T143" s="228"/>
    </row>
    <row r="144" spans="1:20" ht="12.75" customHeight="1">
      <c r="A144" s="229"/>
      <c r="B144" s="240"/>
      <c r="C144" s="240"/>
      <c r="D144" s="280"/>
      <c r="E144" s="242"/>
      <c r="F144" s="224"/>
      <c r="G144" s="233"/>
      <c r="H144" s="228"/>
      <c r="I144" s="264"/>
      <c r="J144" s="228"/>
      <c r="K144" s="22"/>
      <c r="L144" s="22"/>
      <c r="M144" s="22"/>
      <c r="N144" s="77"/>
      <c r="O144" s="66">
        <f t="shared" si="113"/>
        <v>0</v>
      </c>
      <c r="P144" s="228"/>
      <c r="Q144" s="228"/>
      <c r="R144" s="228"/>
      <c r="S144" s="228"/>
      <c r="T144" s="228"/>
    </row>
    <row r="145" spans="1:20" ht="12.75" customHeight="1">
      <c r="A145" s="347"/>
      <c r="B145" s="348"/>
      <c r="C145" s="349" t="s">
        <v>458</v>
      </c>
      <c r="D145" s="347"/>
      <c r="E145" s="350"/>
      <c r="F145" s="351"/>
      <c r="G145" s="344"/>
      <c r="H145" s="345"/>
      <c r="I145" s="344"/>
      <c r="J145" s="345"/>
      <c r="K145" s="37"/>
      <c r="L145" s="37"/>
      <c r="M145" s="37"/>
      <c r="N145" s="38"/>
      <c r="O145" s="39"/>
      <c r="P145" s="345"/>
      <c r="Q145" s="345"/>
      <c r="R145" s="345"/>
      <c r="S145" s="345"/>
      <c r="T145" s="346">
        <f>SUM(T53:T144)</f>
        <v>887.23548450634053</v>
      </c>
    </row>
    <row r="146" spans="1:20" ht="12.75" customHeight="1">
      <c r="A146" s="347"/>
      <c r="B146" s="348"/>
      <c r="C146" s="349"/>
      <c r="D146" s="347"/>
      <c r="E146" s="350"/>
      <c r="F146" s="352"/>
      <c r="G146" s="344"/>
      <c r="H146" s="345"/>
      <c r="I146" s="344"/>
      <c r="J146" s="345"/>
      <c r="K146" s="37"/>
      <c r="L146" s="37"/>
      <c r="M146" s="37"/>
      <c r="N146" s="38"/>
      <c r="O146" s="39"/>
      <c r="P146" s="345"/>
      <c r="Q146" s="345"/>
      <c r="R146" s="345"/>
      <c r="S146" s="345"/>
      <c r="T146" s="346"/>
    </row>
    <row r="147" spans="1:20" ht="12.75" customHeight="1">
      <c r="A147" s="347"/>
      <c r="B147" s="348"/>
      <c r="C147" s="349"/>
      <c r="D147" s="347"/>
      <c r="E147" s="350"/>
      <c r="F147" s="352"/>
      <c r="G147" s="344"/>
      <c r="H147" s="345"/>
      <c r="I147" s="344"/>
      <c r="J147" s="345"/>
      <c r="K147" s="37"/>
      <c r="L147" s="37"/>
      <c r="M147" s="40"/>
      <c r="N147" s="38"/>
      <c r="O147" s="39"/>
      <c r="P147" s="345"/>
      <c r="Q147" s="345"/>
      <c r="R147" s="345"/>
      <c r="S147" s="345"/>
      <c r="T147" s="346"/>
    </row>
    <row r="148" spans="1:20" ht="12.75" customHeight="1">
      <c r="A148" s="347"/>
      <c r="B148" s="348"/>
      <c r="C148" s="349"/>
      <c r="D148" s="347"/>
      <c r="E148" s="350"/>
      <c r="F148" s="353"/>
      <c r="G148" s="344"/>
      <c r="H148" s="345"/>
      <c r="I148" s="344"/>
      <c r="J148" s="345"/>
      <c r="K148" s="37"/>
      <c r="L148" s="37"/>
      <c r="M148" s="37"/>
      <c r="N148" s="38"/>
      <c r="O148" s="39"/>
      <c r="P148" s="345"/>
      <c r="Q148" s="345"/>
      <c r="R148" s="345"/>
      <c r="S148" s="345"/>
      <c r="T148" s="346"/>
    </row>
    <row r="149" spans="1:20" ht="12.75" customHeight="1">
      <c r="A149" s="347"/>
      <c r="B149" s="348"/>
      <c r="C149" s="349" t="s">
        <v>459</v>
      </c>
      <c r="D149" s="347"/>
      <c r="E149" s="350"/>
      <c r="F149" s="351"/>
      <c r="G149" s="344"/>
      <c r="H149" s="345"/>
      <c r="I149" s="344"/>
      <c r="J149" s="345"/>
      <c r="K149" s="37"/>
      <c r="L149" s="37"/>
      <c r="M149" s="37"/>
      <c r="N149" s="38"/>
      <c r="O149" s="39"/>
      <c r="P149" s="345"/>
      <c r="Q149" s="345"/>
      <c r="R149" s="345"/>
      <c r="S149" s="345"/>
      <c r="T149" s="340" t="e">
        <f>(T145*100%)/'N46 Cav-Nax (Taron)'!T1113</f>
        <v>#REF!</v>
      </c>
    </row>
    <row r="150" spans="1:20" ht="12.75" customHeight="1">
      <c r="A150" s="347"/>
      <c r="B150" s="348"/>
      <c r="C150" s="349"/>
      <c r="D150" s="347"/>
      <c r="E150" s="350"/>
      <c r="F150" s="352"/>
      <c r="G150" s="344"/>
      <c r="H150" s="345"/>
      <c r="I150" s="344"/>
      <c r="J150" s="345"/>
      <c r="K150" s="37"/>
      <c r="L150" s="37"/>
      <c r="M150" s="37"/>
      <c r="N150" s="38"/>
      <c r="O150" s="39"/>
      <c r="P150" s="345"/>
      <c r="Q150" s="345"/>
      <c r="R150" s="345"/>
      <c r="S150" s="345"/>
      <c r="T150" s="340"/>
    </row>
    <row r="151" spans="1:20" ht="12.75" customHeight="1">
      <c r="A151" s="347"/>
      <c r="B151" s="348"/>
      <c r="C151" s="349"/>
      <c r="D151" s="347"/>
      <c r="E151" s="350"/>
      <c r="F151" s="352"/>
      <c r="G151" s="344"/>
      <c r="H151" s="345"/>
      <c r="I151" s="344"/>
      <c r="J151" s="345"/>
      <c r="K151" s="37"/>
      <c r="L151" s="37"/>
      <c r="M151" s="40"/>
      <c r="N151" s="38"/>
      <c r="O151" s="39"/>
      <c r="P151" s="345"/>
      <c r="Q151" s="345"/>
      <c r="R151" s="345"/>
      <c r="S151" s="345"/>
      <c r="T151" s="340"/>
    </row>
    <row r="152" spans="1:20" ht="12.75" customHeight="1">
      <c r="A152" s="347"/>
      <c r="B152" s="348"/>
      <c r="C152" s="349"/>
      <c r="D152" s="347"/>
      <c r="E152" s="350"/>
      <c r="F152" s="353"/>
      <c r="G152" s="344"/>
      <c r="H152" s="345"/>
      <c r="I152" s="344"/>
      <c r="J152" s="345"/>
      <c r="K152" s="37"/>
      <c r="L152" s="37"/>
      <c r="M152" s="37"/>
      <c r="N152" s="38"/>
      <c r="O152" s="39"/>
      <c r="P152" s="345"/>
      <c r="Q152" s="345"/>
      <c r="R152" s="345"/>
      <c r="S152" s="345"/>
      <c r="T152" s="340"/>
    </row>
    <row r="153" spans="1:20" ht="12.75" customHeight="1">
      <c r="A153" s="229"/>
      <c r="B153" s="240"/>
      <c r="C153" s="284" t="s">
        <v>960</v>
      </c>
      <c r="D153" s="229"/>
      <c r="E153" s="243"/>
      <c r="F153" s="224">
        <f t="shared" ref="F153" si="184">H153+J153+R153</f>
        <v>0</v>
      </c>
      <c r="G153" s="232"/>
      <c r="H153" s="228">
        <f t="shared" ref="H153" si="185">G153*$P$16/1000</f>
        <v>0</v>
      </c>
      <c r="I153" s="283"/>
      <c r="J153" s="228">
        <f t="shared" ref="J153" si="186">I153*$P$17/1000</f>
        <v>0</v>
      </c>
      <c r="K153" s="22"/>
      <c r="L153" s="22"/>
      <c r="M153" s="22"/>
      <c r="N153" s="34"/>
      <c r="O153" s="66">
        <f t="shared" si="113"/>
        <v>0</v>
      </c>
      <c r="P153" s="228">
        <f t="shared" ref="P153" si="187">E153*F153</f>
        <v>0</v>
      </c>
      <c r="Q153" s="228">
        <f t="shared" ref="Q153" si="188">SUM(O153:O156)</f>
        <v>0</v>
      </c>
      <c r="R153" s="228">
        <f t="shared" ref="R153" si="189">Q153*1.02*1.05*$R$22</f>
        <v>0</v>
      </c>
      <c r="S153" s="228">
        <f t="shared" ref="S153" si="190">F153*$S$25</f>
        <v>0</v>
      </c>
      <c r="T153" s="228">
        <f t="shared" ref="T153" si="191">S153*E153</f>
        <v>0</v>
      </c>
    </row>
    <row r="154" spans="1:20" ht="12.75" customHeight="1">
      <c r="A154" s="229"/>
      <c r="B154" s="240"/>
      <c r="C154" s="284"/>
      <c r="D154" s="229"/>
      <c r="E154" s="243"/>
      <c r="F154" s="224"/>
      <c r="G154" s="232"/>
      <c r="H154" s="228"/>
      <c r="I154" s="283"/>
      <c r="J154" s="228"/>
      <c r="K154" s="22"/>
      <c r="L154" s="22"/>
      <c r="M154" s="22"/>
      <c r="N154" s="34"/>
      <c r="O154" s="66">
        <f t="shared" si="113"/>
        <v>0</v>
      </c>
      <c r="P154" s="228"/>
      <c r="Q154" s="228"/>
      <c r="R154" s="228"/>
      <c r="S154" s="228"/>
      <c r="T154" s="228"/>
    </row>
    <row r="155" spans="1:20" ht="12.75" customHeight="1">
      <c r="A155" s="229"/>
      <c r="B155" s="240"/>
      <c r="C155" s="284"/>
      <c r="D155" s="229"/>
      <c r="E155" s="243"/>
      <c r="F155" s="224"/>
      <c r="G155" s="232"/>
      <c r="H155" s="228"/>
      <c r="I155" s="283"/>
      <c r="J155" s="228"/>
      <c r="K155" s="22"/>
      <c r="L155" s="22"/>
      <c r="M155" s="22"/>
      <c r="N155" s="34"/>
      <c r="O155" s="66">
        <f t="shared" si="113"/>
        <v>0</v>
      </c>
      <c r="P155" s="228"/>
      <c r="Q155" s="228"/>
      <c r="R155" s="228"/>
      <c r="S155" s="228"/>
      <c r="T155" s="228"/>
    </row>
    <row r="156" spans="1:20" ht="12.75" customHeight="1">
      <c r="A156" s="229"/>
      <c r="B156" s="240"/>
      <c r="C156" s="284"/>
      <c r="D156" s="229"/>
      <c r="E156" s="243"/>
      <c r="F156" s="224"/>
      <c r="G156" s="232"/>
      <c r="H156" s="228"/>
      <c r="I156" s="283"/>
      <c r="J156" s="228"/>
      <c r="K156" s="22"/>
      <c r="L156" s="22"/>
      <c r="M156" s="22"/>
      <c r="N156" s="34"/>
      <c r="O156" s="66">
        <f t="shared" si="113"/>
        <v>0</v>
      </c>
      <c r="P156" s="228"/>
      <c r="Q156" s="228"/>
      <c r="R156" s="228"/>
      <c r="S156" s="228"/>
      <c r="T156" s="228"/>
    </row>
    <row r="157" spans="1:20" ht="12.75" customHeight="1">
      <c r="A157" s="229">
        <v>1</v>
      </c>
      <c r="B157" s="230" t="s">
        <v>318</v>
      </c>
      <c r="C157" s="230" t="s">
        <v>505</v>
      </c>
      <c r="D157" s="230" t="s">
        <v>451</v>
      </c>
      <c r="E157" s="280">
        <v>7.05</v>
      </c>
      <c r="F157" s="224">
        <f t="shared" ref="F157" si="192">H157+J157+R157</f>
        <v>22.815273730800001</v>
      </c>
      <c r="G157" s="232">
        <v>2.9</v>
      </c>
      <c r="H157" s="228">
        <f t="shared" ref="H157" si="193">G157*$P$16/1000</f>
        <v>4.9946700000000002</v>
      </c>
      <c r="I157" s="232">
        <v>0.95</v>
      </c>
      <c r="J157" s="228">
        <f t="shared" ref="J157" si="194">I157*$P$17/1000</f>
        <v>2.0937240000000004</v>
      </c>
      <c r="K157" s="22" t="s">
        <v>320</v>
      </c>
      <c r="L157" s="34" t="s">
        <v>44</v>
      </c>
      <c r="M157" s="22">
        <v>0.92</v>
      </c>
      <c r="N157" s="34">
        <v>10.417</v>
      </c>
      <c r="O157" s="66">
        <f t="shared" si="113"/>
        <v>9.5836400000000008</v>
      </c>
      <c r="P157" s="228">
        <f t="shared" ref="P157" si="195">E157*F157</f>
        <v>160.84767980213999</v>
      </c>
      <c r="Q157" s="228">
        <f t="shared" ref="Q157" si="196">SUM(O157:O160)</f>
        <v>13.72364</v>
      </c>
      <c r="R157" s="228">
        <f t="shared" ref="R157" si="197">Q157*1.02*1.05*$R$22</f>
        <v>15.7268797308</v>
      </c>
      <c r="S157" s="228">
        <f t="shared" ref="S157" si="198">F157*$S$25</f>
        <v>26.599150293648364</v>
      </c>
      <c r="T157" s="228">
        <v>185.97768750089034</v>
      </c>
    </row>
    <row r="158" spans="1:20" ht="12.75" customHeight="1">
      <c r="A158" s="229"/>
      <c r="B158" s="230"/>
      <c r="C158" s="230"/>
      <c r="D158" s="280"/>
      <c r="E158" s="280"/>
      <c r="F158" s="224"/>
      <c r="G158" s="232"/>
      <c r="H158" s="228"/>
      <c r="I158" s="232"/>
      <c r="J158" s="228"/>
      <c r="K158" s="22"/>
      <c r="L158" s="22"/>
      <c r="M158" s="22"/>
      <c r="N158" s="34"/>
      <c r="O158" s="66">
        <f t="shared" si="113"/>
        <v>0</v>
      </c>
      <c r="P158" s="228"/>
      <c r="Q158" s="228"/>
      <c r="R158" s="228"/>
      <c r="S158" s="228"/>
      <c r="T158" s="228"/>
    </row>
    <row r="159" spans="1:20" ht="12.75" customHeight="1">
      <c r="A159" s="229"/>
      <c r="B159" s="230"/>
      <c r="C159" s="230"/>
      <c r="D159" s="280"/>
      <c r="E159" s="280"/>
      <c r="F159" s="224"/>
      <c r="G159" s="232"/>
      <c r="H159" s="228"/>
      <c r="I159" s="232"/>
      <c r="J159" s="228"/>
      <c r="K159" s="22" t="s">
        <v>45</v>
      </c>
      <c r="L159" s="34" t="s">
        <v>44</v>
      </c>
      <c r="M159" s="71">
        <v>0.18</v>
      </c>
      <c r="N159" s="34">
        <v>23</v>
      </c>
      <c r="O159" s="66">
        <f t="shared" si="113"/>
        <v>4.1399999999999997</v>
      </c>
      <c r="P159" s="228"/>
      <c r="Q159" s="228"/>
      <c r="R159" s="228"/>
      <c r="S159" s="228"/>
      <c r="T159" s="228"/>
    </row>
    <row r="160" spans="1:20" ht="12.75" customHeight="1">
      <c r="A160" s="229"/>
      <c r="B160" s="230"/>
      <c r="C160" s="230"/>
      <c r="D160" s="280"/>
      <c r="E160" s="280"/>
      <c r="F160" s="224"/>
      <c r="G160" s="232"/>
      <c r="H160" s="228"/>
      <c r="I160" s="232"/>
      <c r="J160" s="228"/>
      <c r="K160" s="22"/>
      <c r="L160" s="22"/>
      <c r="M160" s="22"/>
      <c r="N160" s="34"/>
      <c r="O160" s="66">
        <f t="shared" si="113"/>
        <v>0</v>
      </c>
      <c r="P160" s="228"/>
      <c r="Q160" s="228"/>
      <c r="R160" s="228"/>
      <c r="S160" s="228"/>
      <c r="T160" s="228"/>
    </row>
    <row r="161" spans="1:20" ht="12.75" customHeight="1">
      <c r="A161" s="229">
        <v>2</v>
      </c>
      <c r="B161" s="240" t="s">
        <v>756</v>
      </c>
      <c r="C161" s="240" t="s">
        <v>961</v>
      </c>
      <c r="D161" s="327" t="s">
        <v>462</v>
      </c>
      <c r="E161" s="229">
        <v>8.1999999999999993</v>
      </c>
      <c r="F161" s="224">
        <f t="shared" ref="F161" si="199">H161+J161+R161</f>
        <v>2.9243661948000002</v>
      </c>
      <c r="G161" s="233">
        <v>0.54</v>
      </c>
      <c r="H161" s="228">
        <f t="shared" ref="H161" si="200">G161*$P$16/1000</f>
        <v>0.93004200000000004</v>
      </c>
      <c r="I161" s="249">
        <v>6.4399999999999999E-2</v>
      </c>
      <c r="J161" s="228">
        <f t="shared" ref="J161" si="201">I161*$P$17/1000</f>
        <v>0.14193244799999999</v>
      </c>
      <c r="K161" s="65" t="s">
        <v>758</v>
      </c>
      <c r="L161" s="65" t="s">
        <v>31</v>
      </c>
      <c r="M161" s="65">
        <v>10.88</v>
      </c>
      <c r="N161" s="77">
        <v>0.13800000000000001</v>
      </c>
      <c r="O161" s="66">
        <f t="shared" si="113"/>
        <v>1.5014400000000003</v>
      </c>
      <c r="P161" s="228">
        <f t="shared" ref="P161" si="202">E161*F161</f>
        <v>23.979802797359998</v>
      </c>
      <c r="Q161" s="228">
        <f t="shared" ref="Q161" si="203">SUM(O161:O164)</f>
        <v>1.6164400000000003</v>
      </c>
      <c r="R161" s="228">
        <f t="shared" ref="R161" si="204">Q161*1.02*1.05*$R$22</f>
        <v>1.8523917468000004</v>
      </c>
      <c r="S161" s="228">
        <f t="shared" ref="S161" si="205">F161*$S$25</f>
        <v>3.4093676388436776</v>
      </c>
      <c r="T161" s="228">
        <v>27.744971227134272</v>
      </c>
    </row>
    <row r="162" spans="1:20" ht="12.75" customHeight="1">
      <c r="A162" s="229"/>
      <c r="B162" s="240"/>
      <c r="C162" s="240"/>
      <c r="D162" s="328"/>
      <c r="E162" s="229"/>
      <c r="F162" s="224"/>
      <c r="G162" s="233"/>
      <c r="H162" s="228"/>
      <c r="I162" s="249"/>
      <c r="J162" s="228"/>
      <c r="K162" s="65"/>
      <c r="L162" s="65"/>
      <c r="M162" s="70"/>
      <c r="N162" s="77"/>
      <c r="O162" s="66">
        <f t="shared" si="113"/>
        <v>0</v>
      </c>
      <c r="P162" s="228"/>
      <c r="Q162" s="228"/>
      <c r="R162" s="228"/>
      <c r="S162" s="228"/>
      <c r="T162" s="228"/>
    </row>
    <row r="163" spans="1:20" ht="12.75" customHeight="1">
      <c r="A163" s="229"/>
      <c r="B163" s="240"/>
      <c r="C163" s="240"/>
      <c r="D163" s="328"/>
      <c r="E163" s="229"/>
      <c r="F163" s="224"/>
      <c r="G163" s="233"/>
      <c r="H163" s="228"/>
      <c r="I163" s="249"/>
      <c r="J163" s="228"/>
      <c r="K163" s="65" t="s">
        <v>45</v>
      </c>
      <c r="L163" s="65" t="s">
        <v>44</v>
      </c>
      <c r="M163" s="70">
        <v>5.0000000000000001E-3</v>
      </c>
      <c r="N163" s="77">
        <v>23</v>
      </c>
      <c r="O163" s="66">
        <f t="shared" si="113"/>
        <v>0.115</v>
      </c>
      <c r="P163" s="228"/>
      <c r="Q163" s="228"/>
      <c r="R163" s="228"/>
      <c r="S163" s="228"/>
      <c r="T163" s="228"/>
    </row>
    <row r="164" spans="1:20" ht="12.75" customHeight="1">
      <c r="A164" s="229"/>
      <c r="B164" s="240"/>
      <c r="C164" s="240"/>
      <c r="D164" s="329"/>
      <c r="E164" s="229"/>
      <c r="F164" s="224"/>
      <c r="G164" s="233"/>
      <c r="H164" s="228"/>
      <c r="I164" s="249"/>
      <c r="J164" s="228"/>
      <c r="K164" s="65"/>
      <c r="L164" s="65"/>
      <c r="M164" s="65"/>
      <c r="N164" s="77"/>
      <c r="O164" s="66">
        <f t="shared" si="113"/>
        <v>0</v>
      </c>
      <c r="P164" s="228"/>
      <c r="Q164" s="228"/>
      <c r="R164" s="228"/>
      <c r="S164" s="228"/>
      <c r="T164" s="228"/>
    </row>
    <row r="165" spans="1:20" ht="12.75" customHeight="1">
      <c r="A165" s="229">
        <v>3</v>
      </c>
      <c r="B165" s="240" t="s">
        <v>759</v>
      </c>
      <c r="C165" s="240" t="s">
        <v>962</v>
      </c>
      <c r="D165" s="303" t="s">
        <v>457</v>
      </c>
      <c r="E165" s="245">
        <v>0.03</v>
      </c>
      <c r="F165" s="224">
        <f t="shared" ref="F165" si="206">H165+J165+R165</f>
        <v>50.921349600000006</v>
      </c>
      <c r="G165" s="265">
        <v>27.8</v>
      </c>
      <c r="H165" s="228">
        <f t="shared" ref="H165" si="207">G165*$P$16/1000</f>
        <v>47.879940000000005</v>
      </c>
      <c r="I165" s="233">
        <v>1.38</v>
      </c>
      <c r="J165" s="228">
        <f t="shared" ref="J165" si="208">I165*$P$17/1000</f>
        <v>3.0414096000000002</v>
      </c>
      <c r="K165" s="65"/>
      <c r="L165" s="65"/>
      <c r="M165" s="65"/>
      <c r="N165" s="77"/>
      <c r="O165" s="66">
        <f t="shared" si="113"/>
        <v>0</v>
      </c>
      <c r="P165" s="228">
        <f t="shared" ref="P165" si="209">E165*F165</f>
        <v>1.5276404880000001</v>
      </c>
      <c r="Q165" s="228">
        <f t="shared" ref="Q165" si="210">SUM(O165:O168)</f>
        <v>0</v>
      </c>
      <c r="R165" s="228">
        <f t="shared" ref="R165" si="211">Q165*1.02*1.05*$R$22</f>
        <v>0</v>
      </c>
      <c r="S165" s="228">
        <f t="shared" ref="S165" si="212">F165*$S$25</f>
        <v>59.366573776290956</v>
      </c>
      <c r="T165" s="228">
        <v>1.7809972132887286</v>
      </c>
    </row>
    <row r="166" spans="1:20" ht="12.75" customHeight="1">
      <c r="A166" s="229"/>
      <c r="B166" s="240"/>
      <c r="C166" s="240"/>
      <c r="D166" s="301"/>
      <c r="E166" s="245"/>
      <c r="F166" s="224"/>
      <c r="G166" s="265"/>
      <c r="H166" s="228"/>
      <c r="I166" s="233"/>
      <c r="J166" s="228"/>
      <c r="K166" s="65"/>
      <c r="L166" s="65"/>
      <c r="M166" s="65"/>
      <c r="N166" s="77"/>
      <c r="O166" s="66">
        <f t="shared" si="113"/>
        <v>0</v>
      </c>
      <c r="P166" s="228"/>
      <c r="Q166" s="228"/>
      <c r="R166" s="228"/>
      <c r="S166" s="228"/>
      <c r="T166" s="228"/>
    </row>
    <row r="167" spans="1:20" ht="12.75" customHeight="1">
      <c r="A167" s="229"/>
      <c r="B167" s="240"/>
      <c r="C167" s="240"/>
      <c r="D167" s="301"/>
      <c r="E167" s="245"/>
      <c r="F167" s="224"/>
      <c r="G167" s="265"/>
      <c r="H167" s="228"/>
      <c r="I167" s="233"/>
      <c r="J167" s="228"/>
      <c r="K167" s="65"/>
      <c r="L167" s="65"/>
      <c r="M167" s="121"/>
      <c r="N167" s="77"/>
      <c r="O167" s="66">
        <f t="shared" si="113"/>
        <v>0</v>
      </c>
      <c r="P167" s="228"/>
      <c r="Q167" s="228"/>
      <c r="R167" s="228"/>
      <c r="S167" s="228"/>
      <c r="T167" s="228"/>
    </row>
    <row r="168" spans="1:20" ht="12.75" customHeight="1">
      <c r="A168" s="229"/>
      <c r="B168" s="240"/>
      <c r="C168" s="240"/>
      <c r="D168" s="302"/>
      <c r="E168" s="245"/>
      <c r="F168" s="224"/>
      <c r="G168" s="265"/>
      <c r="H168" s="228"/>
      <c r="I168" s="233"/>
      <c r="J168" s="228"/>
      <c r="K168" s="65"/>
      <c r="L168" s="65"/>
      <c r="M168" s="65"/>
      <c r="N168" s="77"/>
      <c r="O168" s="66">
        <f t="shared" si="113"/>
        <v>0</v>
      </c>
      <c r="P168" s="228"/>
      <c r="Q168" s="228"/>
      <c r="R168" s="228"/>
      <c r="S168" s="228"/>
      <c r="T168" s="228"/>
    </row>
    <row r="169" spans="1:20" ht="12.75" customHeight="1">
      <c r="A169" s="229">
        <v>4</v>
      </c>
      <c r="B169" s="230" t="s">
        <v>559</v>
      </c>
      <c r="C169" s="240" t="s">
        <v>963</v>
      </c>
      <c r="D169" s="303" t="s">
        <v>457</v>
      </c>
      <c r="E169" s="245">
        <v>0.03</v>
      </c>
      <c r="F169" s="224">
        <f t="shared" ref="F169" si="213">H169+J169+R169</f>
        <v>338.37858369000003</v>
      </c>
      <c r="G169" s="233"/>
      <c r="H169" s="228">
        <f t="shared" ref="H169" si="214">G169*$P$16/1000</f>
        <v>0</v>
      </c>
      <c r="I169" s="233"/>
      <c r="J169" s="228">
        <f t="shared" ref="J169" si="215">I169*$P$17/1000</f>
        <v>0</v>
      </c>
      <c r="K169" s="65" t="s">
        <v>731</v>
      </c>
      <c r="L169" s="65" t="s">
        <v>32</v>
      </c>
      <c r="M169" s="65">
        <v>1</v>
      </c>
      <c r="N169" s="77">
        <v>295.27699999999999</v>
      </c>
      <c r="O169" s="66">
        <f t="shared" si="113"/>
        <v>295.27699999999999</v>
      </c>
      <c r="P169" s="228">
        <f t="shared" ref="P169" si="216">E169*F169</f>
        <v>10.1513575107</v>
      </c>
      <c r="Q169" s="228">
        <f t="shared" ref="Q169" si="217">SUM(O169:O172)</f>
        <v>295.27699999999999</v>
      </c>
      <c r="R169" s="228">
        <f t="shared" ref="R169" si="218">Q169*1.02*1.05*$R$22</f>
        <v>338.37858369000003</v>
      </c>
      <c r="S169" s="228">
        <f t="shared" ref="S169" si="219">F169*$S$25</f>
        <v>394.49812918841468</v>
      </c>
      <c r="T169" s="228">
        <v>11.693366976953044</v>
      </c>
    </row>
    <row r="170" spans="1:20" ht="12.75" customHeight="1">
      <c r="A170" s="229"/>
      <c r="B170" s="230"/>
      <c r="C170" s="240"/>
      <c r="D170" s="301"/>
      <c r="E170" s="245"/>
      <c r="F170" s="224"/>
      <c r="G170" s="233"/>
      <c r="H170" s="228"/>
      <c r="I170" s="233"/>
      <c r="J170" s="228"/>
      <c r="K170" s="65"/>
      <c r="L170" s="65"/>
      <c r="M170" s="65"/>
      <c r="N170" s="77"/>
      <c r="O170" s="66">
        <f t="shared" si="113"/>
        <v>0</v>
      </c>
      <c r="P170" s="228"/>
      <c r="Q170" s="228"/>
      <c r="R170" s="228"/>
      <c r="S170" s="228"/>
      <c r="T170" s="228"/>
    </row>
    <row r="171" spans="1:20" ht="12.75" customHeight="1">
      <c r="A171" s="229"/>
      <c r="B171" s="230"/>
      <c r="C171" s="240"/>
      <c r="D171" s="301"/>
      <c r="E171" s="245"/>
      <c r="F171" s="224"/>
      <c r="G171" s="233"/>
      <c r="H171" s="228"/>
      <c r="I171" s="233"/>
      <c r="J171" s="228"/>
      <c r="K171" s="65"/>
      <c r="L171" s="65"/>
      <c r="M171" s="67"/>
      <c r="N171" s="77"/>
      <c r="O171" s="66">
        <f t="shared" si="113"/>
        <v>0</v>
      </c>
      <c r="P171" s="228"/>
      <c r="Q171" s="228"/>
      <c r="R171" s="228"/>
      <c r="S171" s="228"/>
      <c r="T171" s="228"/>
    </row>
    <row r="172" spans="1:20" ht="12.75" customHeight="1">
      <c r="A172" s="229"/>
      <c r="B172" s="230"/>
      <c r="C172" s="240"/>
      <c r="D172" s="302"/>
      <c r="E172" s="245"/>
      <c r="F172" s="224"/>
      <c r="G172" s="233"/>
      <c r="H172" s="228"/>
      <c r="I172" s="233"/>
      <c r="J172" s="228"/>
      <c r="K172" s="65"/>
      <c r="L172" s="65"/>
      <c r="M172" s="65"/>
      <c r="N172" s="77"/>
      <c r="O172" s="66">
        <f t="shared" si="113"/>
        <v>0</v>
      </c>
      <c r="P172" s="228"/>
      <c r="Q172" s="228"/>
      <c r="R172" s="228"/>
      <c r="S172" s="228"/>
      <c r="T172" s="228"/>
    </row>
    <row r="173" spans="1:20" ht="12.75" customHeight="1">
      <c r="A173" s="229">
        <v>5</v>
      </c>
      <c r="B173" s="240" t="s">
        <v>762</v>
      </c>
      <c r="C173" s="240" t="s">
        <v>964</v>
      </c>
      <c r="D173" s="230" t="s">
        <v>451</v>
      </c>
      <c r="E173" s="229">
        <v>0.4</v>
      </c>
      <c r="F173" s="224">
        <f t="shared" ref="F173" si="220">H173+J173+R173</f>
        <v>36.985386300000002</v>
      </c>
      <c r="G173" s="233">
        <v>3.7149999999999999</v>
      </c>
      <c r="H173" s="228">
        <f t="shared" ref="H173" si="221">G173*$P$16/1000</f>
        <v>6.3983444999999994</v>
      </c>
      <c r="I173" s="233">
        <v>1.68</v>
      </c>
      <c r="J173" s="228">
        <f t="shared" ref="J173" si="222">I173*$P$17/1000</f>
        <v>3.7025855999999999</v>
      </c>
      <c r="K173" s="65" t="s">
        <v>45</v>
      </c>
      <c r="L173" s="65" t="s">
        <v>44</v>
      </c>
      <c r="M173" s="65">
        <v>1.02</v>
      </c>
      <c r="N173" s="77">
        <v>23</v>
      </c>
      <c r="O173" s="66">
        <f t="shared" si="113"/>
        <v>23.46</v>
      </c>
      <c r="P173" s="228">
        <f t="shared" ref="P173" si="223">E173*F173</f>
        <v>14.794154520000001</v>
      </c>
      <c r="Q173" s="228">
        <f t="shared" ref="Q173" si="224">SUM(O173:O176)</f>
        <v>23.46</v>
      </c>
      <c r="R173" s="228">
        <f t="shared" ref="R173" si="225">Q173*1.02*1.05*$R$22</f>
        <v>26.884456200000006</v>
      </c>
      <c r="S173" s="228">
        <f t="shared" ref="S173" si="226">F173*$S$25</f>
        <v>43.119353309983175</v>
      </c>
      <c r="T173" s="228">
        <v>17.097762646638888</v>
      </c>
    </row>
    <row r="174" spans="1:20" ht="12.75" customHeight="1">
      <c r="A174" s="229"/>
      <c r="B174" s="240"/>
      <c r="C174" s="240"/>
      <c r="D174" s="280"/>
      <c r="E174" s="229"/>
      <c r="F174" s="224"/>
      <c r="G174" s="233"/>
      <c r="H174" s="228"/>
      <c r="I174" s="233"/>
      <c r="J174" s="228"/>
      <c r="K174" s="65"/>
      <c r="L174" s="65"/>
      <c r="M174" s="65"/>
      <c r="N174" s="77"/>
      <c r="O174" s="66">
        <f t="shared" ref="O174:O253" si="227">M174*N174</f>
        <v>0</v>
      </c>
      <c r="P174" s="228"/>
      <c r="Q174" s="228"/>
      <c r="R174" s="228"/>
      <c r="S174" s="228"/>
      <c r="T174" s="228"/>
    </row>
    <row r="175" spans="1:20" ht="12.75" customHeight="1">
      <c r="A175" s="229"/>
      <c r="B175" s="240"/>
      <c r="C175" s="240"/>
      <c r="D175" s="280"/>
      <c r="E175" s="229"/>
      <c r="F175" s="224"/>
      <c r="G175" s="233"/>
      <c r="H175" s="228"/>
      <c r="I175" s="233"/>
      <c r="J175" s="228"/>
      <c r="K175" s="65"/>
      <c r="L175" s="65"/>
      <c r="M175" s="67"/>
      <c r="N175" s="77"/>
      <c r="O175" s="66">
        <f t="shared" si="227"/>
        <v>0</v>
      </c>
      <c r="P175" s="228"/>
      <c r="Q175" s="228"/>
      <c r="R175" s="228"/>
      <c r="S175" s="228"/>
      <c r="T175" s="228"/>
    </row>
    <row r="176" spans="1:20" ht="12.75" customHeight="1">
      <c r="A176" s="229"/>
      <c r="B176" s="240"/>
      <c r="C176" s="240"/>
      <c r="D176" s="280"/>
      <c r="E176" s="229"/>
      <c r="F176" s="224"/>
      <c r="G176" s="233"/>
      <c r="H176" s="228"/>
      <c r="I176" s="233"/>
      <c r="J176" s="228"/>
      <c r="K176" s="65"/>
      <c r="L176" s="65"/>
      <c r="M176" s="65"/>
      <c r="N176" s="77"/>
      <c r="O176" s="66">
        <f t="shared" si="227"/>
        <v>0</v>
      </c>
      <c r="P176" s="228"/>
      <c r="Q176" s="228"/>
      <c r="R176" s="228"/>
      <c r="S176" s="228"/>
      <c r="T176" s="228"/>
    </row>
    <row r="177" spans="1:20" ht="12.75" customHeight="1">
      <c r="A177" s="347"/>
      <c r="B177" s="348"/>
      <c r="C177" s="349" t="s">
        <v>458</v>
      </c>
      <c r="D177" s="347"/>
      <c r="E177" s="350"/>
      <c r="F177" s="351"/>
      <c r="G177" s="344"/>
      <c r="H177" s="345"/>
      <c r="I177" s="344"/>
      <c r="J177" s="345"/>
      <c r="K177" s="37"/>
      <c r="L177" s="37"/>
      <c r="M177" s="37"/>
      <c r="N177" s="38"/>
      <c r="O177" s="39"/>
      <c r="P177" s="345"/>
      <c r="Q177" s="345"/>
      <c r="R177" s="345"/>
      <c r="S177" s="345"/>
      <c r="T177" s="346">
        <f>SUM(T157:T176)</f>
        <v>244.29478556490528</v>
      </c>
    </row>
    <row r="178" spans="1:20" ht="12.75" customHeight="1">
      <c r="A178" s="347"/>
      <c r="B178" s="348"/>
      <c r="C178" s="349"/>
      <c r="D178" s="347"/>
      <c r="E178" s="350"/>
      <c r="F178" s="352"/>
      <c r="G178" s="344"/>
      <c r="H178" s="345"/>
      <c r="I178" s="344"/>
      <c r="J178" s="345"/>
      <c r="K178" s="37"/>
      <c r="L178" s="37"/>
      <c r="M178" s="37"/>
      <c r="N178" s="38"/>
      <c r="O178" s="39"/>
      <c r="P178" s="345"/>
      <c r="Q178" s="345"/>
      <c r="R178" s="345"/>
      <c r="S178" s="345"/>
      <c r="T178" s="346"/>
    </row>
    <row r="179" spans="1:20" ht="12.75" customHeight="1">
      <c r="A179" s="347"/>
      <c r="B179" s="348"/>
      <c r="C179" s="349"/>
      <c r="D179" s="347"/>
      <c r="E179" s="350"/>
      <c r="F179" s="352"/>
      <c r="G179" s="344"/>
      <c r="H179" s="345"/>
      <c r="I179" s="344"/>
      <c r="J179" s="345"/>
      <c r="K179" s="37"/>
      <c r="L179" s="37"/>
      <c r="M179" s="40"/>
      <c r="N179" s="38"/>
      <c r="O179" s="39"/>
      <c r="P179" s="345"/>
      <c r="Q179" s="345"/>
      <c r="R179" s="345"/>
      <c r="S179" s="345"/>
      <c r="T179" s="346"/>
    </row>
    <row r="180" spans="1:20" ht="12.75" customHeight="1">
      <c r="A180" s="347"/>
      <c r="B180" s="348"/>
      <c r="C180" s="349"/>
      <c r="D180" s="347"/>
      <c r="E180" s="350"/>
      <c r="F180" s="353"/>
      <c r="G180" s="344"/>
      <c r="H180" s="345"/>
      <c r="I180" s="344"/>
      <c r="J180" s="345"/>
      <c r="K180" s="37"/>
      <c r="L180" s="37"/>
      <c r="M180" s="37"/>
      <c r="N180" s="38"/>
      <c r="O180" s="39"/>
      <c r="P180" s="345"/>
      <c r="Q180" s="345"/>
      <c r="R180" s="345"/>
      <c r="S180" s="345"/>
      <c r="T180" s="346"/>
    </row>
    <row r="181" spans="1:20" ht="12.75" customHeight="1">
      <c r="A181" s="347"/>
      <c r="B181" s="348"/>
      <c r="C181" s="349" t="s">
        <v>459</v>
      </c>
      <c r="D181" s="347"/>
      <c r="E181" s="350"/>
      <c r="F181" s="351"/>
      <c r="G181" s="344"/>
      <c r="H181" s="345"/>
      <c r="I181" s="344"/>
      <c r="J181" s="345"/>
      <c r="K181" s="37"/>
      <c r="L181" s="37"/>
      <c r="M181" s="37"/>
      <c r="N181" s="38"/>
      <c r="O181" s="39"/>
      <c r="P181" s="345"/>
      <c r="Q181" s="345"/>
      <c r="R181" s="345"/>
      <c r="S181" s="345"/>
      <c r="T181" s="340" t="e">
        <f>(T177*100%)/'N46 Cav-Nax (Taron)'!T1113</f>
        <v>#REF!</v>
      </c>
    </row>
    <row r="182" spans="1:20" ht="12.75" customHeight="1">
      <c r="A182" s="347"/>
      <c r="B182" s="348"/>
      <c r="C182" s="349"/>
      <c r="D182" s="347"/>
      <c r="E182" s="350"/>
      <c r="F182" s="352"/>
      <c r="G182" s="344"/>
      <c r="H182" s="345"/>
      <c r="I182" s="344"/>
      <c r="J182" s="345"/>
      <c r="K182" s="37"/>
      <c r="L182" s="37"/>
      <c r="M182" s="37"/>
      <c r="N182" s="38"/>
      <c r="O182" s="39"/>
      <c r="P182" s="345"/>
      <c r="Q182" s="345"/>
      <c r="R182" s="345"/>
      <c r="S182" s="345"/>
      <c r="T182" s="340"/>
    </row>
    <row r="183" spans="1:20" ht="12.75" customHeight="1">
      <c r="A183" s="347"/>
      <c r="B183" s="348"/>
      <c r="C183" s="349"/>
      <c r="D183" s="347"/>
      <c r="E183" s="350"/>
      <c r="F183" s="352"/>
      <c r="G183" s="344"/>
      <c r="H183" s="345"/>
      <c r="I183" s="344"/>
      <c r="J183" s="345"/>
      <c r="K183" s="37"/>
      <c r="L183" s="37"/>
      <c r="M183" s="40"/>
      <c r="N183" s="38"/>
      <c r="O183" s="39"/>
      <c r="P183" s="345"/>
      <c r="Q183" s="345"/>
      <c r="R183" s="345"/>
      <c r="S183" s="345"/>
      <c r="T183" s="340"/>
    </row>
    <row r="184" spans="1:20" ht="12.75" customHeight="1">
      <c r="A184" s="347"/>
      <c r="B184" s="348"/>
      <c r="C184" s="349"/>
      <c r="D184" s="347"/>
      <c r="E184" s="350"/>
      <c r="F184" s="353"/>
      <c r="G184" s="344"/>
      <c r="H184" s="345"/>
      <c r="I184" s="344"/>
      <c r="J184" s="345"/>
      <c r="K184" s="37"/>
      <c r="L184" s="37"/>
      <c r="M184" s="37"/>
      <c r="N184" s="38"/>
      <c r="O184" s="39"/>
      <c r="P184" s="345"/>
      <c r="Q184" s="345"/>
      <c r="R184" s="345"/>
      <c r="S184" s="345"/>
      <c r="T184" s="340"/>
    </row>
    <row r="185" spans="1:20" ht="12.75" customHeight="1">
      <c r="A185" s="229"/>
      <c r="B185" s="240"/>
      <c r="C185" s="284" t="s">
        <v>965</v>
      </c>
      <c r="D185" s="229"/>
      <c r="E185" s="243"/>
      <c r="F185" s="224">
        <f t="shared" ref="F185" si="228">H185+J185+R185</f>
        <v>0</v>
      </c>
      <c r="G185" s="233"/>
      <c r="H185" s="228">
        <f t="shared" ref="H185" si="229">G185*$P$16/1000</f>
        <v>0</v>
      </c>
      <c r="I185" s="247"/>
      <c r="J185" s="228">
        <f t="shared" ref="J185" si="230">I185*$P$17/1000</f>
        <v>0</v>
      </c>
      <c r="K185" s="65"/>
      <c r="L185" s="65"/>
      <c r="M185" s="65"/>
      <c r="N185" s="77"/>
      <c r="O185" s="66">
        <f t="shared" si="227"/>
        <v>0</v>
      </c>
      <c r="P185" s="228">
        <f t="shared" ref="P185" si="231">E185*F185</f>
        <v>0</v>
      </c>
      <c r="Q185" s="228">
        <f t="shared" ref="Q185" si="232">SUM(O185:O188)</f>
        <v>0</v>
      </c>
      <c r="R185" s="228">
        <f t="shared" ref="R185" si="233">Q185*1.02*1.05*$R$22</f>
        <v>0</v>
      </c>
      <c r="S185" s="228">
        <f t="shared" ref="S185" si="234">F185*$S$25</f>
        <v>0</v>
      </c>
      <c r="T185" s="228">
        <f t="shared" ref="T185" si="235">S185*E185</f>
        <v>0</v>
      </c>
    </row>
    <row r="186" spans="1:20" ht="12.75" customHeight="1">
      <c r="A186" s="229"/>
      <c r="B186" s="240"/>
      <c r="C186" s="284"/>
      <c r="D186" s="229"/>
      <c r="E186" s="243"/>
      <c r="F186" s="224"/>
      <c r="G186" s="233"/>
      <c r="H186" s="228"/>
      <c r="I186" s="247"/>
      <c r="J186" s="228"/>
      <c r="K186" s="65"/>
      <c r="L186" s="65"/>
      <c r="M186" s="65"/>
      <c r="N186" s="77"/>
      <c r="O186" s="66">
        <f t="shared" si="227"/>
        <v>0</v>
      </c>
      <c r="P186" s="228"/>
      <c r="Q186" s="228"/>
      <c r="R186" s="228"/>
      <c r="S186" s="228"/>
      <c r="T186" s="228"/>
    </row>
    <row r="187" spans="1:20" ht="12.75" customHeight="1">
      <c r="A187" s="229"/>
      <c r="B187" s="240"/>
      <c r="C187" s="284"/>
      <c r="D187" s="229"/>
      <c r="E187" s="243"/>
      <c r="F187" s="224"/>
      <c r="G187" s="233"/>
      <c r="H187" s="228"/>
      <c r="I187" s="247"/>
      <c r="J187" s="228"/>
      <c r="K187" s="65"/>
      <c r="L187" s="65"/>
      <c r="M187" s="67"/>
      <c r="N187" s="77"/>
      <c r="O187" s="66">
        <f t="shared" si="227"/>
        <v>0</v>
      </c>
      <c r="P187" s="228"/>
      <c r="Q187" s="228"/>
      <c r="R187" s="228"/>
      <c r="S187" s="228"/>
      <c r="T187" s="228"/>
    </row>
    <row r="188" spans="1:20" ht="12.75" customHeight="1">
      <c r="A188" s="229"/>
      <c r="B188" s="240"/>
      <c r="C188" s="284"/>
      <c r="D188" s="229"/>
      <c r="E188" s="243"/>
      <c r="F188" s="224"/>
      <c r="G188" s="233"/>
      <c r="H188" s="228"/>
      <c r="I188" s="247"/>
      <c r="J188" s="228"/>
      <c r="K188" s="65"/>
      <c r="L188" s="65"/>
      <c r="M188" s="65"/>
      <c r="N188" s="77"/>
      <c r="O188" s="66">
        <f t="shared" si="227"/>
        <v>0</v>
      </c>
      <c r="P188" s="228"/>
      <c r="Q188" s="228"/>
      <c r="R188" s="228"/>
      <c r="S188" s="228"/>
      <c r="T188" s="228"/>
    </row>
    <row r="189" spans="1:20" ht="12.75" customHeight="1">
      <c r="A189" s="229">
        <v>1</v>
      </c>
      <c r="B189" s="240" t="s">
        <v>764</v>
      </c>
      <c r="C189" s="240" t="s">
        <v>966</v>
      </c>
      <c r="D189" s="303" t="s">
        <v>457</v>
      </c>
      <c r="E189" s="245">
        <v>0.34</v>
      </c>
      <c r="F189" s="224">
        <f t="shared" ref="F189" si="236">H189+J189+R189</f>
        <v>41.635891823999998</v>
      </c>
      <c r="G189" s="233">
        <v>16.899999999999999</v>
      </c>
      <c r="H189" s="228">
        <f t="shared" ref="H189" si="237">G189*$P$16/1000</f>
        <v>29.106869999999994</v>
      </c>
      <c r="I189" s="265">
        <v>0.6</v>
      </c>
      <c r="J189" s="228">
        <f t="shared" ref="J189" si="238">I189*$P$17/1000</f>
        <v>1.3223520000000002</v>
      </c>
      <c r="K189" s="65" t="s">
        <v>765</v>
      </c>
      <c r="L189" s="65" t="s">
        <v>35</v>
      </c>
      <c r="M189" s="65">
        <v>12.8</v>
      </c>
      <c r="N189" s="77">
        <v>0.76400000000000001</v>
      </c>
      <c r="O189" s="66">
        <f t="shared" si="227"/>
        <v>9.7792000000000012</v>
      </c>
      <c r="P189" s="228">
        <f t="shared" ref="P189" si="239">E189*F189</f>
        <v>14.15620322016</v>
      </c>
      <c r="Q189" s="228">
        <f t="shared" ref="Q189" si="240">SUM(O189:O192)</f>
        <v>9.7792000000000012</v>
      </c>
      <c r="R189" s="228">
        <f t="shared" ref="R189" si="241">Q189*1.02*1.05*$R$22</f>
        <v>11.206669824000004</v>
      </c>
      <c r="S189" s="228">
        <f t="shared" ref="S189" si="242">F189*$S$25</f>
        <v>48.541137717826018</v>
      </c>
      <c r="T189" s="228">
        <v>16.450846552988963</v>
      </c>
    </row>
    <row r="190" spans="1:20" ht="12.75" customHeight="1">
      <c r="A190" s="229"/>
      <c r="B190" s="240"/>
      <c r="C190" s="240"/>
      <c r="D190" s="301"/>
      <c r="E190" s="245"/>
      <c r="F190" s="224"/>
      <c r="G190" s="233"/>
      <c r="H190" s="228"/>
      <c r="I190" s="265"/>
      <c r="J190" s="228"/>
      <c r="K190" s="65"/>
      <c r="L190" s="65"/>
      <c r="M190" s="65"/>
      <c r="N190" s="77"/>
      <c r="O190" s="66">
        <f t="shared" si="227"/>
        <v>0</v>
      </c>
      <c r="P190" s="228"/>
      <c r="Q190" s="228"/>
      <c r="R190" s="228"/>
      <c r="S190" s="228"/>
      <c r="T190" s="228"/>
    </row>
    <row r="191" spans="1:20" ht="12.75" customHeight="1">
      <c r="A191" s="229"/>
      <c r="B191" s="240"/>
      <c r="C191" s="240"/>
      <c r="D191" s="301"/>
      <c r="E191" s="245"/>
      <c r="F191" s="224"/>
      <c r="G191" s="233"/>
      <c r="H191" s="228"/>
      <c r="I191" s="265"/>
      <c r="J191" s="228"/>
      <c r="K191" s="65"/>
      <c r="L191" s="65"/>
      <c r="M191" s="68"/>
      <c r="N191" s="77"/>
      <c r="O191" s="66">
        <f t="shared" si="227"/>
        <v>0</v>
      </c>
      <c r="P191" s="228"/>
      <c r="Q191" s="228"/>
      <c r="R191" s="228"/>
      <c r="S191" s="228"/>
      <c r="T191" s="228"/>
    </row>
    <row r="192" spans="1:20" ht="12.75" customHeight="1">
      <c r="A192" s="229"/>
      <c r="B192" s="240"/>
      <c r="C192" s="240"/>
      <c r="D192" s="302"/>
      <c r="E192" s="245"/>
      <c r="F192" s="224"/>
      <c r="G192" s="233"/>
      <c r="H192" s="228"/>
      <c r="I192" s="265"/>
      <c r="J192" s="228"/>
      <c r="K192" s="65"/>
      <c r="L192" s="65"/>
      <c r="M192" s="65"/>
      <c r="N192" s="77"/>
      <c r="O192" s="66">
        <f t="shared" si="227"/>
        <v>0</v>
      </c>
      <c r="P192" s="228"/>
      <c r="Q192" s="228"/>
      <c r="R192" s="228"/>
      <c r="S192" s="228"/>
      <c r="T192" s="228"/>
    </row>
    <row r="193" spans="1:20" ht="12.75" customHeight="1">
      <c r="A193" s="229">
        <v>2</v>
      </c>
      <c r="B193" s="240" t="s">
        <v>34</v>
      </c>
      <c r="C193" s="240" t="s">
        <v>967</v>
      </c>
      <c r="D193" s="288" t="s">
        <v>464</v>
      </c>
      <c r="E193" s="242">
        <v>90</v>
      </c>
      <c r="F193" s="224">
        <f t="shared" ref="F193" si="243">H193+J193+R193</f>
        <v>1.7922970800000002</v>
      </c>
      <c r="G193" s="233"/>
      <c r="H193" s="228">
        <f t="shared" ref="H193" si="244">G193*$P$16/1000</f>
        <v>0</v>
      </c>
      <c r="I193" s="249"/>
      <c r="J193" s="228">
        <f t="shared" ref="J193" si="245">I193*$P$17/1000</f>
        <v>0</v>
      </c>
      <c r="K193" s="65" t="s">
        <v>768</v>
      </c>
      <c r="L193" s="65" t="s">
        <v>40</v>
      </c>
      <c r="M193" s="65">
        <v>1</v>
      </c>
      <c r="N193" s="77">
        <v>1.5640000000000001</v>
      </c>
      <c r="O193" s="66">
        <f t="shared" si="227"/>
        <v>1.5640000000000001</v>
      </c>
      <c r="P193" s="228">
        <f t="shared" ref="P193" si="246">E193*F193</f>
        <v>161.30673720000001</v>
      </c>
      <c r="Q193" s="228">
        <f t="shared" ref="Q193" si="247">SUM(O193:O196)</f>
        <v>1.5640000000000001</v>
      </c>
      <c r="R193" s="228">
        <f t="shared" ref="R193" si="248">Q193*1.02*1.05*$R$22</f>
        <v>1.7922970800000002</v>
      </c>
      <c r="S193" s="228">
        <f t="shared" ref="S193" si="249">F193*$S$25</f>
        <v>2.089546676682168</v>
      </c>
      <c r="T193" s="228">
        <v>185.80952074107938</v>
      </c>
    </row>
    <row r="194" spans="1:20" ht="12.75" customHeight="1">
      <c r="A194" s="229"/>
      <c r="B194" s="240"/>
      <c r="C194" s="240"/>
      <c r="D194" s="289"/>
      <c r="E194" s="242"/>
      <c r="F194" s="224"/>
      <c r="G194" s="233"/>
      <c r="H194" s="228"/>
      <c r="I194" s="249"/>
      <c r="J194" s="228"/>
      <c r="K194" s="65"/>
      <c r="L194" s="65"/>
      <c r="M194" s="65"/>
      <c r="N194" s="77"/>
      <c r="O194" s="66">
        <f t="shared" si="227"/>
        <v>0</v>
      </c>
      <c r="P194" s="228"/>
      <c r="Q194" s="228"/>
      <c r="R194" s="228"/>
      <c r="S194" s="228"/>
      <c r="T194" s="228"/>
    </row>
    <row r="195" spans="1:20" ht="12.75" customHeight="1">
      <c r="A195" s="229"/>
      <c r="B195" s="240"/>
      <c r="C195" s="240"/>
      <c r="D195" s="289"/>
      <c r="E195" s="242"/>
      <c r="F195" s="224"/>
      <c r="G195" s="233"/>
      <c r="H195" s="228"/>
      <c r="I195" s="249"/>
      <c r="J195" s="228"/>
      <c r="K195" s="65"/>
      <c r="L195" s="65"/>
      <c r="M195" s="68"/>
      <c r="N195" s="77"/>
      <c r="O195" s="66">
        <f t="shared" si="227"/>
        <v>0</v>
      </c>
      <c r="P195" s="228"/>
      <c r="Q195" s="228"/>
      <c r="R195" s="228"/>
      <c r="S195" s="228"/>
      <c r="T195" s="228"/>
    </row>
    <row r="196" spans="1:20" ht="12.75" customHeight="1">
      <c r="A196" s="229"/>
      <c r="B196" s="240"/>
      <c r="C196" s="240"/>
      <c r="D196" s="289"/>
      <c r="E196" s="242"/>
      <c r="F196" s="224"/>
      <c r="G196" s="233"/>
      <c r="H196" s="228"/>
      <c r="I196" s="249"/>
      <c r="J196" s="228"/>
      <c r="K196" s="65"/>
      <c r="L196" s="65"/>
      <c r="M196" s="65"/>
      <c r="N196" s="77"/>
      <c r="O196" s="66">
        <f t="shared" si="227"/>
        <v>0</v>
      </c>
      <c r="P196" s="228"/>
      <c r="Q196" s="228"/>
      <c r="R196" s="228"/>
      <c r="S196" s="228"/>
      <c r="T196" s="228"/>
    </row>
    <row r="197" spans="1:20" ht="12.75" customHeight="1">
      <c r="A197" s="229">
        <v>3</v>
      </c>
      <c r="B197" s="240" t="s">
        <v>769</v>
      </c>
      <c r="C197" s="240" t="s">
        <v>968</v>
      </c>
      <c r="D197" s="327" t="s">
        <v>462</v>
      </c>
      <c r="E197" s="229">
        <v>15.6</v>
      </c>
      <c r="F197" s="224">
        <f t="shared" ref="F197" si="250">H197+J197+R197</f>
        <v>3.8984301548034006</v>
      </c>
      <c r="G197" s="233">
        <v>0.39700000000000002</v>
      </c>
      <c r="H197" s="228">
        <f t="shared" ref="H197" si="251">G197*$P$16/1000</f>
        <v>0.6837531</v>
      </c>
      <c r="I197" s="249">
        <v>1.2699999999999999E-2</v>
      </c>
      <c r="J197" s="228">
        <f t="shared" ref="J197" si="252">I197*$P$17/1000</f>
        <v>2.7989784E-2</v>
      </c>
      <c r="K197" s="65" t="s">
        <v>770</v>
      </c>
      <c r="L197" s="77" t="s">
        <v>27</v>
      </c>
      <c r="M197" s="65">
        <v>1.2</v>
      </c>
      <c r="N197" s="65">
        <v>2.117</v>
      </c>
      <c r="O197" s="66">
        <f t="shared" si="227"/>
        <v>2.5404</v>
      </c>
      <c r="P197" s="228">
        <f t="shared" ref="P197" si="253">E197*F197</f>
        <v>60.815510414933051</v>
      </c>
      <c r="Q197" s="228">
        <f t="shared" ref="Q197" si="254">SUM(O197:O200)</f>
        <v>2.78077722</v>
      </c>
      <c r="R197" s="228">
        <f t="shared" ref="R197" si="255">Q197*1.02*1.05*$R$22</f>
        <v>3.1866872708034006</v>
      </c>
      <c r="S197" s="228">
        <f t="shared" ref="S197" si="256">F197*$S$25</f>
        <v>4.5449785446545476</v>
      </c>
      <c r="T197" s="228">
        <v>70.208347551963058</v>
      </c>
    </row>
    <row r="198" spans="1:20" ht="12.75" customHeight="1">
      <c r="A198" s="229"/>
      <c r="B198" s="240"/>
      <c r="C198" s="240"/>
      <c r="D198" s="328"/>
      <c r="E198" s="229"/>
      <c r="F198" s="224"/>
      <c r="G198" s="233"/>
      <c r="H198" s="228"/>
      <c r="I198" s="249"/>
      <c r="J198" s="228"/>
      <c r="K198" s="65" t="s">
        <v>717</v>
      </c>
      <c r="L198" s="77" t="s">
        <v>39</v>
      </c>
      <c r="M198" s="65">
        <v>1.92E-3</v>
      </c>
      <c r="N198" s="77">
        <v>123.611</v>
      </c>
      <c r="O198" s="66">
        <f t="shared" si="227"/>
        <v>0.23733312000000001</v>
      </c>
      <c r="P198" s="228"/>
      <c r="Q198" s="228"/>
      <c r="R198" s="228"/>
      <c r="S198" s="228"/>
      <c r="T198" s="228"/>
    </row>
    <row r="199" spans="1:20" ht="12.75" customHeight="1">
      <c r="A199" s="229"/>
      <c r="B199" s="240"/>
      <c r="C199" s="240"/>
      <c r="D199" s="328"/>
      <c r="E199" s="229"/>
      <c r="F199" s="224"/>
      <c r="G199" s="233"/>
      <c r="H199" s="228"/>
      <c r="I199" s="249"/>
      <c r="J199" s="228"/>
      <c r="K199" s="65" t="s">
        <v>414</v>
      </c>
      <c r="L199" s="65" t="s">
        <v>35</v>
      </c>
      <c r="M199" s="67">
        <v>7.3000000000000001E-3</v>
      </c>
      <c r="N199" s="77">
        <v>0.41699999999999998</v>
      </c>
      <c r="O199" s="66">
        <f t="shared" si="227"/>
        <v>3.0441000000000001E-3</v>
      </c>
      <c r="P199" s="228"/>
      <c r="Q199" s="228"/>
      <c r="R199" s="228"/>
      <c r="S199" s="228"/>
      <c r="T199" s="228"/>
    </row>
    <row r="200" spans="1:20" ht="12.75" customHeight="1">
      <c r="A200" s="229"/>
      <c r="B200" s="240"/>
      <c r="C200" s="240"/>
      <c r="D200" s="329"/>
      <c r="E200" s="229"/>
      <c r="F200" s="224"/>
      <c r="G200" s="233"/>
      <c r="H200" s="228"/>
      <c r="I200" s="249"/>
      <c r="J200" s="228"/>
      <c r="K200" s="65"/>
      <c r="L200" s="65"/>
      <c r="M200" s="65"/>
      <c r="N200" s="77"/>
      <c r="O200" s="66">
        <f t="shared" si="227"/>
        <v>0</v>
      </c>
      <c r="P200" s="228"/>
      <c r="Q200" s="228"/>
      <c r="R200" s="228"/>
      <c r="S200" s="228"/>
      <c r="T200" s="228"/>
    </row>
    <row r="201" spans="1:20" ht="12.75" customHeight="1">
      <c r="A201" s="229">
        <v>4</v>
      </c>
      <c r="B201" s="291" t="s">
        <v>774</v>
      </c>
      <c r="C201" s="230" t="s">
        <v>969</v>
      </c>
      <c r="D201" s="327" t="s">
        <v>462</v>
      </c>
      <c r="E201" s="286">
        <v>13.2</v>
      </c>
      <c r="F201" s="224">
        <f t="shared" ref="F201" si="257">H201+J201+R201</f>
        <v>5.3027810730000002</v>
      </c>
      <c r="G201" s="232">
        <v>1.1399999999999999</v>
      </c>
      <c r="H201" s="228">
        <f t="shared" ref="H201" si="258">G201*$P$16/1000</f>
        <v>1.9634219999999998</v>
      </c>
      <c r="I201" s="232">
        <v>0.22</v>
      </c>
      <c r="J201" s="228">
        <f t="shared" ref="J201" si="259">I201*$P$17/1000</f>
        <v>0.48486240000000003</v>
      </c>
      <c r="K201" s="22" t="s">
        <v>734</v>
      </c>
      <c r="L201" s="22" t="s">
        <v>27</v>
      </c>
      <c r="M201" s="22">
        <v>2.2999999999999998</v>
      </c>
      <c r="N201" s="34">
        <v>1.083</v>
      </c>
      <c r="O201" s="66">
        <f t="shared" si="227"/>
        <v>2.4908999999999999</v>
      </c>
      <c r="P201" s="228">
        <f t="shared" ref="P201" si="260">E201*F201</f>
        <v>69.9967101636</v>
      </c>
      <c r="Q201" s="228">
        <f t="shared" ref="Q201" si="261">SUM(O201:O204)</f>
        <v>2.4908999999999999</v>
      </c>
      <c r="R201" s="228">
        <f t="shared" ref="R201" si="262">Q201*1.02*1.05*$R$22</f>
        <v>2.8544966730000003</v>
      </c>
      <c r="S201" s="228">
        <f t="shared" ref="S201" si="263">F201*$S$25</f>
        <v>6.1822388106888235</v>
      </c>
      <c r="T201" s="228">
        <v>81.080053482468116</v>
      </c>
    </row>
    <row r="202" spans="1:20" ht="12.75" customHeight="1">
      <c r="A202" s="229"/>
      <c r="B202" s="291"/>
      <c r="C202" s="230"/>
      <c r="D202" s="328"/>
      <c r="E202" s="286"/>
      <c r="F202" s="224"/>
      <c r="G202" s="232"/>
      <c r="H202" s="228"/>
      <c r="I202" s="232"/>
      <c r="J202" s="228"/>
      <c r="K202" s="22"/>
      <c r="L202" s="22"/>
      <c r="M202" s="22"/>
      <c r="N202" s="34"/>
      <c r="O202" s="66">
        <f t="shared" si="227"/>
        <v>0</v>
      </c>
      <c r="P202" s="228"/>
      <c r="Q202" s="228"/>
      <c r="R202" s="228"/>
      <c r="S202" s="228"/>
      <c r="T202" s="228"/>
    </row>
    <row r="203" spans="1:20" ht="12.75" customHeight="1">
      <c r="A203" s="229"/>
      <c r="B203" s="291"/>
      <c r="C203" s="230"/>
      <c r="D203" s="328"/>
      <c r="E203" s="286"/>
      <c r="F203" s="224"/>
      <c r="G203" s="232"/>
      <c r="H203" s="228"/>
      <c r="I203" s="232"/>
      <c r="J203" s="228"/>
      <c r="K203" s="22"/>
      <c r="L203" s="22"/>
      <c r="M203" s="71"/>
      <c r="N203" s="34"/>
      <c r="O203" s="66">
        <f t="shared" si="227"/>
        <v>0</v>
      </c>
      <c r="P203" s="228"/>
      <c r="Q203" s="228"/>
      <c r="R203" s="228"/>
      <c r="S203" s="228"/>
      <c r="T203" s="228"/>
    </row>
    <row r="204" spans="1:20" ht="12.75" customHeight="1">
      <c r="A204" s="229"/>
      <c r="B204" s="291"/>
      <c r="C204" s="230"/>
      <c r="D204" s="329"/>
      <c r="E204" s="286"/>
      <c r="F204" s="224"/>
      <c r="G204" s="232"/>
      <c r="H204" s="228"/>
      <c r="I204" s="232"/>
      <c r="J204" s="228"/>
      <c r="K204" s="22"/>
      <c r="L204" s="22"/>
      <c r="M204" s="22"/>
      <c r="N204" s="34"/>
      <c r="O204" s="66">
        <f t="shared" si="227"/>
        <v>0</v>
      </c>
      <c r="P204" s="228"/>
      <c r="Q204" s="228"/>
      <c r="R204" s="228"/>
      <c r="S204" s="228"/>
      <c r="T204" s="228"/>
    </row>
    <row r="205" spans="1:20" ht="12.75" customHeight="1">
      <c r="A205" s="229">
        <v>5</v>
      </c>
      <c r="B205" s="230" t="s">
        <v>776</v>
      </c>
      <c r="C205" s="241" t="s">
        <v>970</v>
      </c>
      <c r="D205" s="230" t="s">
        <v>451</v>
      </c>
      <c r="E205" s="280">
        <v>0.03</v>
      </c>
      <c r="F205" s="224">
        <f t="shared" ref="F205" si="264">H205+J205+R205</f>
        <v>10.098697470000001</v>
      </c>
      <c r="G205" s="232">
        <v>0.46</v>
      </c>
      <c r="H205" s="228">
        <f t="shared" ref="H205" si="265">G205*$P$16/1000</f>
        <v>0.79225800000000002</v>
      </c>
      <c r="I205" s="232">
        <v>0.13</v>
      </c>
      <c r="J205" s="228">
        <f t="shared" ref="J205" si="266">I205*$P$17/1000</f>
        <v>0.28650960000000003</v>
      </c>
      <c r="K205" s="22" t="s">
        <v>778</v>
      </c>
      <c r="L205" s="22" t="s">
        <v>35</v>
      </c>
      <c r="M205" s="22">
        <v>7.2</v>
      </c>
      <c r="N205" s="34">
        <v>0.8</v>
      </c>
      <c r="O205" s="66">
        <f t="shared" si="227"/>
        <v>5.7600000000000007</v>
      </c>
      <c r="P205" s="228">
        <f t="shared" ref="P205" si="267">E205*F205</f>
        <v>0.30296092410000003</v>
      </c>
      <c r="Q205" s="228">
        <f t="shared" ref="Q205" si="268">SUM(O205:O208)</f>
        <v>7.8710000000000004</v>
      </c>
      <c r="R205" s="228">
        <f t="shared" ref="R205" si="269">Q205*1.02*1.05*$R$22</f>
        <v>9.0199298700000021</v>
      </c>
      <c r="S205" s="228">
        <f t="shared" ref="S205" si="270">F205*$S$25</f>
        <v>11.77355025164529</v>
      </c>
      <c r="T205" s="228">
        <v>0.34943258757027829</v>
      </c>
    </row>
    <row r="206" spans="1:20" ht="12.75" customHeight="1">
      <c r="A206" s="229"/>
      <c r="B206" s="230"/>
      <c r="C206" s="241"/>
      <c r="D206" s="280"/>
      <c r="E206" s="280"/>
      <c r="F206" s="224"/>
      <c r="G206" s="232"/>
      <c r="H206" s="228"/>
      <c r="I206" s="232"/>
      <c r="J206" s="228"/>
      <c r="K206" s="22" t="s">
        <v>779</v>
      </c>
      <c r="L206" s="22" t="s">
        <v>35</v>
      </c>
      <c r="M206" s="22">
        <v>1.79</v>
      </c>
      <c r="N206" s="34">
        <v>1</v>
      </c>
      <c r="O206" s="66">
        <f t="shared" si="227"/>
        <v>1.79</v>
      </c>
      <c r="P206" s="228"/>
      <c r="Q206" s="228"/>
      <c r="R206" s="228"/>
      <c r="S206" s="228"/>
      <c r="T206" s="228"/>
    </row>
    <row r="207" spans="1:20" ht="12.75" customHeight="1">
      <c r="A207" s="229"/>
      <c r="B207" s="230"/>
      <c r="C207" s="241"/>
      <c r="D207" s="280"/>
      <c r="E207" s="280"/>
      <c r="F207" s="224"/>
      <c r="G207" s="232"/>
      <c r="H207" s="228"/>
      <c r="I207" s="232"/>
      <c r="J207" s="228"/>
      <c r="K207" s="22" t="s">
        <v>780</v>
      </c>
      <c r="L207" s="22" t="s">
        <v>35</v>
      </c>
      <c r="M207" s="22">
        <v>1.07</v>
      </c>
      <c r="N207" s="34">
        <v>0.3</v>
      </c>
      <c r="O207" s="66">
        <f t="shared" si="227"/>
        <v>0.32100000000000001</v>
      </c>
      <c r="P207" s="228"/>
      <c r="Q207" s="228"/>
      <c r="R207" s="228"/>
      <c r="S207" s="228"/>
      <c r="T207" s="228"/>
    </row>
    <row r="208" spans="1:20" ht="12.75" customHeight="1">
      <c r="A208" s="229"/>
      <c r="B208" s="230"/>
      <c r="C208" s="241"/>
      <c r="D208" s="280"/>
      <c r="E208" s="280"/>
      <c r="F208" s="224"/>
      <c r="G208" s="232"/>
      <c r="H208" s="228"/>
      <c r="I208" s="232"/>
      <c r="J208" s="228"/>
      <c r="K208" s="34"/>
      <c r="L208" s="34"/>
      <c r="M208" s="34"/>
      <c r="N208" s="34"/>
      <c r="O208" s="66">
        <f t="shared" si="227"/>
        <v>0</v>
      </c>
      <c r="P208" s="228"/>
      <c r="Q208" s="228"/>
      <c r="R208" s="228"/>
      <c r="S208" s="228"/>
      <c r="T208" s="228"/>
    </row>
    <row r="209" spans="1:20" ht="12.75" customHeight="1">
      <c r="A209" s="229">
        <v>6</v>
      </c>
      <c r="B209" s="230" t="s">
        <v>781</v>
      </c>
      <c r="C209" s="230" t="s">
        <v>971</v>
      </c>
      <c r="D209" s="327" t="s">
        <v>462</v>
      </c>
      <c r="E209" s="286">
        <v>15.6</v>
      </c>
      <c r="F209" s="224">
        <f t="shared" ref="F209" si="271">H209+J209+R209</f>
        <v>0.32664668100000005</v>
      </c>
      <c r="G209" s="232">
        <v>1.6E-2</v>
      </c>
      <c r="H209" s="228">
        <f t="shared" ref="H209" si="272">G209*$P$16/1000</f>
        <v>2.7556799999999999E-2</v>
      </c>
      <c r="I209" s="232">
        <v>4.0000000000000001E-3</v>
      </c>
      <c r="J209" s="228">
        <f t="shared" ref="J209" si="273">I209*$P$17/1000</f>
        <v>8.8156800000000011E-3</v>
      </c>
      <c r="K209" s="22" t="s">
        <v>778</v>
      </c>
      <c r="L209" s="22" t="s">
        <v>35</v>
      </c>
      <c r="M209" s="22">
        <v>0.23100000000000001</v>
      </c>
      <c r="N209" s="34">
        <v>0.8</v>
      </c>
      <c r="O209" s="66">
        <f t="shared" si="227"/>
        <v>0.18480000000000002</v>
      </c>
      <c r="P209" s="228">
        <f t="shared" ref="P209" si="274">E209*F209</f>
        <v>5.0956882236000007</v>
      </c>
      <c r="Q209" s="228">
        <f t="shared" ref="Q209" si="275">SUM(O209:O212)</f>
        <v>0.25330000000000003</v>
      </c>
      <c r="R209" s="228">
        <f t="shared" ref="R209" si="276">Q209*1.02*1.05*$R$22</f>
        <v>0.29027420100000006</v>
      </c>
      <c r="S209" s="228">
        <f t="shared" ref="S209" si="277">F209*$S$25</f>
        <v>0.3808205092499567</v>
      </c>
      <c r="T209" s="228">
        <v>5.8776458795090099</v>
      </c>
    </row>
    <row r="210" spans="1:20" ht="12.75" customHeight="1">
      <c r="A210" s="229"/>
      <c r="B210" s="230"/>
      <c r="C210" s="230"/>
      <c r="D210" s="328"/>
      <c r="E210" s="286"/>
      <c r="F210" s="224"/>
      <c r="G210" s="232"/>
      <c r="H210" s="228"/>
      <c r="I210" s="232"/>
      <c r="J210" s="228"/>
      <c r="K210" s="22" t="s">
        <v>779</v>
      </c>
      <c r="L210" s="22" t="s">
        <v>35</v>
      </c>
      <c r="M210" s="22">
        <v>5.8000000000000003E-2</v>
      </c>
      <c r="N210" s="34">
        <v>1</v>
      </c>
      <c r="O210" s="66">
        <f t="shared" si="227"/>
        <v>5.8000000000000003E-2</v>
      </c>
      <c r="P210" s="228"/>
      <c r="Q210" s="228"/>
      <c r="R210" s="228"/>
      <c r="S210" s="228"/>
      <c r="T210" s="228"/>
    </row>
    <row r="211" spans="1:20" ht="12.75" customHeight="1">
      <c r="A211" s="229"/>
      <c r="B211" s="230"/>
      <c r="C211" s="230"/>
      <c r="D211" s="328"/>
      <c r="E211" s="286"/>
      <c r="F211" s="224"/>
      <c r="G211" s="232"/>
      <c r="H211" s="228"/>
      <c r="I211" s="232"/>
      <c r="J211" s="228"/>
      <c r="K211" s="22" t="s">
        <v>780</v>
      </c>
      <c r="L211" s="22" t="s">
        <v>35</v>
      </c>
      <c r="M211" s="22">
        <v>3.5000000000000003E-2</v>
      </c>
      <c r="N211" s="34">
        <v>0.3</v>
      </c>
      <c r="O211" s="66">
        <f t="shared" si="227"/>
        <v>1.0500000000000001E-2</v>
      </c>
      <c r="P211" s="228"/>
      <c r="Q211" s="228"/>
      <c r="R211" s="228"/>
      <c r="S211" s="228"/>
      <c r="T211" s="228"/>
    </row>
    <row r="212" spans="1:20" ht="12.75" customHeight="1">
      <c r="A212" s="229"/>
      <c r="B212" s="230"/>
      <c r="C212" s="230"/>
      <c r="D212" s="329"/>
      <c r="E212" s="286"/>
      <c r="F212" s="224"/>
      <c r="G212" s="232"/>
      <c r="H212" s="228"/>
      <c r="I212" s="232"/>
      <c r="J212" s="228"/>
      <c r="K212" s="22"/>
      <c r="L212" s="22"/>
      <c r="M212" s="22"/>
      <c r="N212" s="34"/>
      <c r="O212" s="66">
        <f t="shared" si="227"/>
        <v>0</v>
      </c>
      <c r="P212" s="228"/>
      <c r="Q212" s="228"/>
      <c r="R212" s="228"/>
      <c r="S212" s="228"/>
      <c r="T212" s="228"/>
    </row>
    <row r="213" spans="1:20" ht="12.75" customHeight="1">
      <c r="A213" s="229">
        <v>7</v>
      </c>
      <c r="B213" s="240" t="s">
        <v>807</v>
      </c>
      <c r="C213" s="240" t="s">
        <v>972</v>
      </c>
      <c r="D213" s="303" t="s">
        <v>457</v>
      </c>
      <c r="E213" s="245">
        <v>0.34</v>
      </c>
      <c r="F213" s="224">
        <f t="shared" ref="F213" si="278">H213+J213+R213</f>
        <v>15.904463278500003</v>
      </c>
      <c r="G213" s="233">
        <v>1.56</v>
      </c>
      <c r="H213" s="228">
        <f t="shared" ref="H213" si="279">G213*$P$16/1000</f>
        <v>2.686788</v>
      </c>
      <c r="I213" s="233"/>
      <c r="J213" s="228">
        <f t="shared" ref="J213" si="280">I213*$P$17/1000</f>
        <v>0</v>
      </c>
      <c r="K213" s="65" t="s">
        <v>36</v>
      </c>
      <c r="L213" s="65" t="s">
        <v>35</v>
      </c>
      <c r="M213" s="65">
        <v>6.9</v>
      </c>
      <c r="N213" s="69">
        <v>1.25</v>
      </c>
      <c r="O213" s="66">
        <f t="shared" si="227"/>
        <v>8.625</v>
      </c>
      <c r="P213" s="228">
        <f t="shared" ref="P213" si="281">E213*F213</f>
        <v>5.4075175146900012</v>
      </c>
      <c r="Q213" s="228">
        <f t="shared" ref="Q213" si="282">SUM(O213:O216)</f>
        <v>11.534050000000001</v>
      </c>
      <c r="R213" s="228">
        <f t="shared" ref="R213" si="283">Q213*1.02*1.05*$R$22</f>
        <v>13.217675278500003</v>
      </c>
      <c r="S213" s="228">
        <f t="shared" ref="S213" si="284">F213*$S$25</f>
        <v>18.542193009656224</v>
      </c>
      <c r="T213" s="228">
        <v>6.2416694796766174</v>
      </c>
    </row>
    <row r="214" spans="1:20" ht="12.75" customHeight="1">
      <c r="A214" s="229"/>
      <c r="B214" s="240"/>
      <c r="C214" s="240"/>
      <c r="D214" s="301"/>
      <c r="E214" s="245"/>
      <c r="F214" s="224"/>
      <c r="G214" s="233"/>
      <c r="H214" s="228"/>
      <c r="I214" s="233"/>
      <c r="J214" s="228"/>
      <c r="K214" s="65"/>
      <c r="L214" s="65"/>
      <c r="M214" s="65"/>
      <c r="N214" s="69"/>
      <c r="O214" s="66">
        <f t="shared" si="227"/>
        <v>0</v>
      </c>
      <c r="P214" s="228"/>
      <c r="Q214" s="228"/>
      <c r="R214" s="228"/>
      <c r="S214" s="228"/>
      <c r="T214" s="228"/>
    </row>
    <row r="215" spans="1:20" ht="12.75" customHeight="1">
      <c r="A215" s="229"/>
      <c r="B215" s="240"/>
      <c r="C215" s="240"/>
      <c r="D215" s="301"/>
      <c r="E215" s="245"/>
      <c r="F215" s="224"/>
      <c r="G215" s="233"/>
      <c r="H215" s="228"/>
      <c r="I215" s="233"/>
      <c r="J215" s="228"/>
      <c r="K215" s="65" t="s">
        <v>37</v>
      </c>
      <c r="L215" s="65" t="s">
        <v>35</v>
      </c>
      <c r="M215" s="68">
        <v>3.65</v>
      </c>
      <c r="N215" s="69">
        <v>0.79700000000000004</v>
      </c>
      <c r="O215" s="66">
        <f t="shared" si="227"/>
        <v>2.9090500000000001</v>
      </c>
      <c r="P215" s="228"/>
      <c r="Q215" s="228"/>
      <c r="R215" s="228"/>
      <c r="S215" s="228"/>
      <c r="T215" s="228"/>
    </row>
    <row r="216" spans="1:20" ht="12.75" customHeight="1">
      <c r="A216" s="229"/>
      <c r="B216" s="240"/>
      <c r="C216" s="240"/>
      <c r="D216" s="302"/>
      <c r="E216" s="245"/>
      <c r="F216" s="224"/>
      <c r="G216" s="233"/>
      <c r="H216" s="228"/>
      <c r="I216" s="233"/>
      <c r="J216" s="228"/>
      <c r="K216" s="65"/>
      <c r="L216" s="65"/>
      <c r="M216" s="65"/>
      <c r="N216" s="77"/>
      <c r="O216" s="66">
        <f t="shared" si="227"/>
        <v>0</v>
      </c>
      <c r="P216" s="228"/>
      <c r="Q216" s="228"/>
      <c r="R216" s="228"/>
      <c r="S216" s="228"/>
      <c r="T216" s="228"/>
    </row>
    <row r="217" spans="1:20" ht="12.75" customHeight="1">
      <c r="A217" s="229">
        <v>8</v>
      </c>
      <c r="B217" s="240" t="s">
        <v>752</v>
      </c>
      <c r="C217" s="240" t="s">
        <v>973</v>
      </c>
      <c r="D217" s="230" t="s">
        <v>451</v>
      </c>
      <c r="E217" s="242">
        <v>1</v>
      </c>
      <c r="F217" s="224">
        <f t="shared" ref="F217" si="285">H217+J217+R217</f>
        <v>4.0486918875000004</v>
      </c>
      <c r="G217" s="233">
        <v>1.45</v>
      </c>
      <c r="H217" s="228">
        <f t="shared" ref="H217" si="286">G217*$P$16/1000</f>
        <v>2.4973350000000001</v>
      </c>
      <c r="I217" s="264"/>
      <c r="J217" s="228">
        <f t="shared" ref="J217" si="287">I217*$P$17/1000</f>
        <v>0</v>
      </c>
      <c r="K217" s="22" t="s">
        <v>754</v>
      </c>
      <c r="L217" s="22" t="s">
        <v>44</v>
      </c>
      <c r="M217" s="22">
        <v>1.25</v>
      </c>
      <c r="N217" s="34">
        <v>1.083</v>
      </c>
      <c r="O217" s="66">
        <f t="shared" si="227"/>
        <v>1.35375</v>
      </c>
      <c r="P217" s="228">
        <f t="shared" ref="P217" si="288">E217*F217</f>
        <v>4.0486918875000004</v>
      </c>
      <c r="Q217" s="228">
        <f t="shared" ref="Q217" si="289">SUM(O217:O220)</f>
        <v>1.35375</v>
      </c>
      <c r="R217" s="228">
        <f t="shared" ref="R217" si="290">Q217*1.02*1.05*$R$22</f>
        <v>1.5513568875000003</v>
      </c>
      <c r="S217" s="228">
        <f t="shared" ref="S217" si="291">F217*$S$25</f>
        <v>4.7201609447668575</v>
      </c>
      <c r="T217" s="228">
        <v>4.6985247944611768</v>
      </c>
    </row>
    <row r="218" spans="1:20" ht="12.75" customHeight="1">
      <c r="A218" s="229"/>
      <c r="B218" s="240"/>
      <c r="C218" s="240"/>
      <c r="D218" s="280"/>
      <c r="E218" s="242"/>
      <c r="F218" s="224"/>
      <c r="G218" s="233"/>
      <c r="H218" s="228"/>
      <c r="I218" s="264"/>
      <c r="J218" s="228"/>
      <c r="K218" s="65"/>
      <c r="L218" s="22"/>
      <c r="M218" s="67"/>
      <c r="N218" s="77"/>
      <c r="O218" s="66">
        <f t="shared" si="227"/>
        <v>0</v>
      </c>
      <c r="P218" s="228"/>
      <c r="Q218" s="228"/>
      <c r="R218" s="228"/>
      <c r="S218" s="228"/>
      <c r="T218" s="228"/>
    </row>
    <row r="219" spans="1:20" ht="12.75" customHeight="1">
      <c r="A219" s="229"/>
      <c r="B219" s="240"/>
      <c r="C219" s="240"/>
      <c r="D219" s="280"/>
      <c r="E219" s="242"/>
      <c r="F219" s="224"/>
      <c r="G219" s="233"/>
      <c r="H219" s="228"/>
      <c r="I219" s="264"/>
      <c r="J219" s="228"/>
      <c r="K219" s="65"/>
      <c r="L219" s="22"/>
      <c r="M219" s="65"/>
      <c r="N219" s="77"/>
      <c r="O219" s="66">
        <f t="shared" si="227"/>
        <v>0</v>
      </c>
      <c r="P219" s="228"/>
      <c r="Q219" s="228"/>
      <c r="R219" s="228"/>
      <c r="S219" s="228"/>
      <c r="T219" s="228"/>
    </row>
    <row r="220" spans="1:20" ht="12.75" customHeight="1">
      <c r="A220" s="229"/>
      <c r="B220" s="240"/>
      <c r="C220" s="240"/>
      <c r="D220" s="280"/>
      <c r="E220" s="242"/>
      <c r="F220" s="224"/>
      <c r="G220" s="233"/>
      <c r="H220" s="228"/>
      <c r="I220" s="264"/>
      <c r="J220" s="228"/>
      <c r="K220" s="22"/>
      <c r="L220" s="22"/>
      <c r="M220" s="22"/>
      <c r="N220" s="77"/>
      <c r="O220" s="66">
        <f t="shared" si="227"/>
        <v>0</v>
      </c>
      <c r="P220" s="228"/>
      <c r="Q220" s="228"/>
      <c r="R220" s="228"/>
      <c r="S220" s="228"/>
      <c r="T220" s="228"/>
    </row>
    <row r="221" spans="1:20" ht="12.75" customHeight="1">
      <c r="A221" s="229">
        <v>9</v>
      </c>
      <c r="B221" s="230" t="s">
        <v>772</v>
      </c>
      <c r="C221" s="230" t="s">
        <v>974</v>
      </c>
      <c r="D221" s="327" t="s">
        <v>462</v>
      </c>
      <c r="E221" s="286">
        <v>12</v>
      </c>
      <c r="F221" s="224">
        <f t="shared" ref="F221" si="292">H221+J221+R221</f>
        <v>1.0054560960000003</v>
      </c>
      <c r="G221" s="232">
        <v>8.1000000000000003E-2</v>
      </c>
      <c r="H221" s="228">
        <f t="shared" ref="H221" si="293">G221*$P$16/1000</f>
        <v>0.1395063</v>
      </c>
      <c r="I221" s="232">
        <v>1.4999999999999999E-2</v>
      </c>
      <c r="J221" s="228">
        <f t="shared" ref="J221" si="294">I221*$P$17/1000</f>
        <v>3.3058799999999999E-2</v>
      </c>
      <c r="K221" s="22" t="s">
        <v>45</v>
      </c>
      <c r="L221" s="34" t="s">
        <v>412</v>
      </c>
      <c r="M221" s="22">
        <v>3.1600000000000003E-2</v>
      </c>
      <c r="N221" s="34">
        <v>23</v>
      </c>
      <c r="O221" s="66">
        <f t="shared" si="227"/>
        <v>0.72680000000000011</v>
      </c>
      <c r="P221" s="228">
        <f t="shared" ref="P221" si="295">E221*F221</f>
        <v>12.065473152000003</v>
      </c>
      <c r="Q221" s="228">
        <f t="shared" ref="Q221" si="296">SUM(O221:O224)</f>
        <v>0.72680000000000011</v>
      </c>
      <c r="R221" s="228">
        <f t="shared" ref="R221" si="297">Q221*1.02*1.05*$R$22</f>
        <v>0.83289099600000027</v>
      </c>
      <c r="S221" s="228">
        <f t="shared" ref="S221" si="298">F221*$S$25</f>
        <v>1.1722093772236841</v>
      </c>
      <c r="T221" s="228">
        <v>13.927120579496014</v>
      </c>
    </row>
    <row r="222" spans="1:20" ht="12.75" customHeight="1">
      <c r="A222" s="229"/>
      <c r="B222" s="230"/>
      <c r="C222" s="230"/>
      <c r="D222" s="328"/>
      <c r="E222" s="286"/>
      <c r="F222" s="224"/>
      <c r="G222" s="232"/>
      <c r="H222" s="228"/>
      <c r="I222" s="232"/>
      <c r="J222" s="228"/>
      <c r="K222" s="22"/>
      <c r="L222" s="22"/>
      <c r="M222" s="22"/>
      <c r="N222" s="34"/>
      <c r="O222" s="66">
        <f t="shared" si="227"/>
        <v>0</v>
      </c>
      <c r="P222" s="228"/>
      <c r="Q222" s="228"/>
      <c r="R222" s="228"/>
      <c r="S222" s="228"/>
      <c r="T222" s="228"/>
    </row>
    <row r="223" spans="1:20" ht="12.75" customHeight="1">
      <c r="A223" s="229"/>
      <c r="B223" s="230"/>
      <c r="C223" s="230"/>
      <c r="D223" s="328"/>
      <c r="E223" s="286"/>
      <c r="F223" s="224"/>
      <c r="G223" s="232"/>
      <c r="H223" s="228"/>
      <c r="I223" s="232"/>
      <c r="J223" s="228"/>
      <c r="K223" s="22"/>
      <c r="L223" s="22"/>
      <c r="M223" s="23"/>
      <c r="N223" s="34"/>
      <c r="O223" s="66">
        <f t="shared" si="227"/>
        <v>0</v>
      </c>
      <c r="P223" s="228"/>
      <c r="Q223" s="228"/>
      <c r="R223" s="228"/>
      <c r="S223" s="228"/>
      <c r="T223" s="228"/>
    </row>
    <row r="224" spans="1:20" ht="12.75" customHeight="1">
      <c r="A224" s="229"/>
      <c r="B224" s="230"/>
      <c r="C224" s="230"/>
      <c r="D224" s="329"/>
      <c r="E224" s="286"/>
      <c r="F224" s="224"/>
      <c r="G224" s="232"/>
      <c r="H224" s="228"/>
      <c r="I224" s="232"/>
      <c r="J224" s="228"/>
      <c r="K224" s="22"/>
      <c r="L224" s="22"/>
      <c r="M224" s="22"/>
      <c r="N224" s="34"/>
      <c r="O224" s="66">
        <f t="shared" si="227"/>
        <v>0</v>
      </c>
      <c r="P224" s="228"/>
      <c r="Q224" s="228"/>
      <c r="R224" s="228"/>
      <c r="S224" s="228"/>
      <c r="T224" s="228"/>
    </row>
    <row r="225" spans="1:20" ht="12.75" customHeight="1">
      <c r="A225" s="347"/>
      <c r="B225" s="348"/>
      <c r="C225" s="349" t="s">
        <v>458</v>
      </c>
      <c r="D225" s="347"/>
      <c r="E225" s="350"/>
      <c r="F225" s="351"/>
      <c r="G225" s="344"/>
      <c r="H225" s="345"/>
      <c r="I225" s="344"/>
      <c r="J225" s="345"/>
      <c r="K225" s="37"/>
      <c r="L225" s="37"/>
      <c r="M225" s="37"/>
      <c r="N225" s="38"/>
      <c r="O225" s="39"/>
      <c r="P225" s="345"/>
      <c r="Q225" s="345"/>
      <c r="R225" s="345"/>
      <c r="S225" s="345"/>
      <c r="T225" s="346">
        <f>SUM(T189:T224)</f>
        <v>384.64316164921257</v>
      </c>
    </row>
    <row r="226" spans="1:20" ht="12.75" customHeight="1">
      <c r="A226" s="347"/>
      <c r="B226" s="348"/>
      <c r="C226" s="349"/>
      <c r="D226" s="347"/>
      <c r="E226" s="350"/>
      <c r="F226" s="352"/>
      <c r="G226" s="344"/>
      <c r="H226" s="345"/>
      <c r="I226" s="344"/>
      <c r="J226" s="345"/>
      <c r="K226" s="37"/>
      <c r="L226" s="37"/>
      <c r="M226" s="37"/>
      <c r="N226" s="38"/>
      <c r="O226" s="39"/>
      <c r="P226" s="345"/>
      <c r="Q226" s="345"/>
      <c r="R226" s="345"/>
      <c r="S226" s="345"/>
      <c r="T226" s="346"/>
    </row>
    <row r="227" spans="1:20" ht="12.75" customHeight="1">
      <c r="A227" s="347"/>
      <c r="B227" s="348"/>
      <c r="C227" s="349"/>
      <c r="D227" s="347"/>
      <c r="E227" s="350"/>
      <c r="F227" s="352"/>
      <c r="G227" s="344"/>
      <c r="H227" s="345"/>
      <c r="I227" s="344"/>
      <c r="J227" s="345"/>
      <c r="K227" s="37"/>
      <c r="L227" s="37"/>
      <c r="M227" s="40"/>
      <c r="N227" s="38"/>
      <c r="O227" s="39"/>
      <c r="P227" s="345"/>
      <c r="Q227" s="345"/>
      <c r="R227" s="345"/>
      <c r="S227" s="345"/>
      <c r="T227" s="346"/>
    </row>
    <row r="228" spans="1:20" ht="12.75" customHeight="1">
      <c r="A228" s="347"/>
      <c r="B228" s="348"/>
      <c r="C228" s="349"/>
      <c r="D228" s="347"/>
      <c r="E228" s="350"/>
      <c r="F228" s="353"/>
      <c r="G228" s="344"/>
      <c r="H228" s="345"/>
      <c r="I228" s="344"/>
      <c r="J228" s="345"/>
      <c r="K228" s="37"/>
      <c r="L228" s="37"/>
      <c r="M228" s="37"/>
      <c r="N228" s="38"/>
      <c r="O228" s="39"/>
      <c r="P228" s="345"/>
      <c r="Q228" s="345"/>
      <c r="R228" s="345"/>
      <c r="S228" s="345"/>
      <c r="T228" s="346"/>
    </row>
    <row r="229" spans="1:20" ht="12.75" customHeight="1">
      <c r="A229" s="347"/>
      <c r="B229" s="348"/>
      <c r="C229" s="349" t="s">
        <v>459</v>
      </c>
      <c r="D229" s="347"/>
      <c r="E229" s="350"/>
      <c r="F229" s="351"/>
      <c r="G229" s="344"/>
      <c r="H229" s="345"/>
      <c r="I229" s="344"/>
      <c r="J229" s="345"/>
      <c r="K229" s="37"/>
      <c r="L229" s="37"/>
      <c r="M229" s="37"/>
      <c r="N229" s="38"/>
      <c r="O229" s="39"/>
      <c r="P229" s="345"/>
      <c r="Q229" s="345"/>
      <c r="R229" s="345"/>
      <c r="S229" s="345"/>
      <c r="T229" s="340" t="e">
        <f>(T225*100%)/'N46 Cav-Nax (Taron)'!T1113</f>
        <v>#REF!</v>
      </c>
    </row>
    <row r="230" spans="1:20" ht="12.75" customHeight="1">
      <c r="A230" s="347"/>
      <c r="B230" s="348"/>
      <c r="C230" s="349"/>
      <c r="D230" s="347"/>
      <c r="E230" s="350"/>
      <c r="F230" s="352"/>
      <c r="G230" s="344"/>
      <c r="H230" s="345"/>
      <c r="I230" s="344"/>
      <c r="J230" s="345"/>
      <c r="K230" s="37"/>
      <c r="L230" s="37"/>
      <c r="M230" s="37"/>
      <c r="N230" s="38"/>
      <c r="O230" s="39"/>
      <c r="P230" s="345"/>
      <c r="Q230" s="345"/>
      <c r="R230" s="345"/>
      <c r="S230" s="345"/>
      <c r="T230" s="340"/>
    </row>
    <row r="231" spans="1:20" ht="12.75" customHeight="1">
      <c r="A231" s="347"/>
      <c r="B231" s="348"/>
      <c r="C231" s="349"/>
      <c r="D231" s="347"/>
      <c r="E231" s="350"/>
      <c r="F231" s="352"/>
      <c r="G231" s="344"/>
      <c r="H231" s="345"/>
      <c r="I231" s="344"/>
      <c r="J231" s="345"/>
      <c r="K231" s="37"/>
      <c r="L231" s="37"/>
      <c r="M231" s="40"/>
      <c r="N231" s="38"/>
      <c r="O231" s="39"/>
      <c r="P231" s="345"/>
      <c r="Q231" s="345"/>
      <c r="R231" s="345"/>
      <c r="S231" s="345"/>
      <c r="T231" s="340"/>
    </row>
    <row r="232" spans="1:20" ht="12.75" customHeight="1">
      <c r="A232" s="347"/>
      <c r="B232" s="348"/>
      <c r="C232" s="349"/>
      <c r="D232" s="347"/>
      <c r="E232" s="350"/>
      <c r="F232" s="353"/>
      <c r="G232" s="344"/>
      <c r="H232" s="345"/>
      <c r="I232" s="344"/>
      <c r="J232" s="345"/>
      <c r="K232" s="37"/>
      <c r="L232" s="37"/>
      <c r="M232" s="37"/>
      <c r="N232" s="38"/>
      <c r="O232" s="39"/>
      <c r="P232" s="345"/>
      <c r="Q232" s="345"/>
      <c r="R232" s="345"/>
      <c r="S232" s="345"/>
      <c r="T232" s="340"/>
    </row>
    <row r="233" spans="1:20" ht="12.75" customHeight="1">
      <c r="A233" s="229"/>
      <c r="B233" s="240"/>
      <c r="C233" s="284" t="s">
        <v>506</v>
      </c>
      <c r="D233" s="229"/>
      <c r="E233" s="243"/>
      <c r="F233" s="224">
        <f t="shared" ref="F233" si="299">H233+J233+R233</f>
        <v>0</v>
      </c>
      <c r="G233" s="232"/>
      <c r="H233" s="228">
        <f t="shared" ref="H233" si="300">G233*$P$16/1000</f>
        <v>0</v>
      </c>
      <c r="I233" s="283"/>
      <c r="J233" s="228">
        <f t="shared" ref="J233" si="301">I233*$P$17/1000</f>
        <v>0</v>
      </c>
      <c r="K233" s="22"/>
      <c r="L233" s="22"/>
      <c r="M233" s="22"/>
      <c r="N233" s="34"/>
      <c r="O233" s="66">
        <f t="shared" si="227"/>
        <v>0</v>
      </c>
      <c r="P233" s="228">
        <f t="shared" ref="P233" si="302">E233*F233</f>
        <v>0</v>
      </c>
      <c r="Q233" s="228">
        <f t="shared" ref="Q233" si="303">SUM(O233:O236)</f>
        <v>0</v>
      </c>
      <c r="R233" s="228">
        <f t="shared" ref="R233" si="304">Q233*1.02*1.05*$R$22</f>
        <v>0</v>
      </c>
      <c r="S233" s="228">
        <f t="shared" ref="S233" si="305">F233*$S$25</f>
        <v>0</v>
      </c>
      <c r="T233" s="228">
        <f t="shared" ref="T233" si="306">S233*E233</f>
        <v>0</v>
      </c>
    </row>
    <row r="234" spans="1:20" ht="12.75" customHeight="1">
      <c r="A234" s="229"/>
      <c r="B234" s="240"/>
      <c r="C234" s="284"/>
      <c r="D234" s="229"/>
      <c r="E234" s="243"/>
      <c r="F234" s="224"/>
      <c r="G234" s="232"/>
      <c r="H234" s="228"/>
      <c r="I234" s="283"/>
      <c r="J234" s="228"/>
      <c r="K234" s="22"/>
      <c r="L234" s="22"/>
      <c r="M234" s="22"/>
      <c r="N234" s="34"/>
      <c r="O234" s="66">
        <f t="shared" si="227"/>
        <v>0</v>
      </c>
      <c r="P234" s="228"/>
      <c r="Q234" s="228"/>
      <c r="R234" s="228"/>
      <c r="S234" s="228"/>
      <c r="T234" s="228"/>
    </row>
    <row r="235" spans="1:20" ht="12.75" customHeight="1">
      <c r="A235" s="229"/>
      <c r="B235" s="240"/>
      <c r="C235" s="284"/>
      <c r="D235" s="229"/>
      <c r="E235" s="243"/>
      <c r="F235" s="224"/>
      <c r="G235" s="232"/>
      <c r="H235" s="228"/>
      <c r="I235" s="283"/>
      <c r="J235" s="228"/>
      <c r="K235" s="22"/>
      <c r="L235" s="22"/>
      <c r="M235" s="22"/>
      <c r="N235" s="34"/>
      <c r="O235" s="66">
        <f t="shared" si="227"/>
        <v>0</v>
      </c>
      <c r="P235" s="228"/>
      <c r="Q235" s="228"/>
      <c r="R235" s="228"/>
      <c r="S235" s="228"/>
      <c r="T235" s="228"/>
    </row>
    <row r="236" spans="1:20" ht="12.75" customHeight="1">
      <c r="A236" s="229"/>
      <c r="B236" s="240"/>
      <c r="C236" s="284"/>
      <c r="D236" s="229"/>
      <c r="E236" s="243"/>
      <c r="F236" s="224"/>
      <c r="G236" s="232"/>
      <c r="H236" s="228"/>
      <c r="I236" s="283"/>
      <c r="J236" s="228"/>
      <c r="K236" s="22"/>
      <c r="L236" s="22"/>
      <c r="M236" s="22"/>
      <c r="N236" s="34"/>
      <c r="O236" s="66">
        <f t="shared" si="227"/>
        <v>0</v>
      </c>
      <c r="P236" s="228"/>
      <c r="Q236" s="228"/>
      <c r="R236" s="228"/>
      <c r="S236" s="228"/>
      <c r="T236" s="228"/>
    </row>
    <row r="237" spans="1:20" ht="12.75" customHeight="1">
      <c r="A237" s="229">
        <v>1</v>
      </c>
      <c r="B237" s="230" t="s">
        <v>34</v>
      </c>
      <c r="C237" s="230" t="s">
        <v>507</v>
      </c>
      <c r="D237" s="327" t="s">
        <v>462</v>
      </c>
      <c r="E237" s="280">
        <v>1.44</v>
      </c>
      <c r="F237" s="224">
        <f t="shared" ref="F237" si="307">H237+J237+R237</f>
        <v>36.289431990000011</v>
      </c>
      <c r="G237" s="232"/>
      <c r="H237" s="228">
        <f t="shared" ref="H237" si="308">G237*$P$16/1000</f>
        <v>0</v>
      </c>
      <c r="I237" s="232"/>
      <c r="J237" s="228">
        <f t="shared" ref="J237" si="309">I237*$P$17/1000</f>
        <v>0</v>
      </c>
      <c r="K237" s="22" t="s">
        <v>323</v>
      </c>
      <c r="L237" s="22" t="s">
        <v>27</v>
      </c>
      <c r="M237" s="22">
        <v>1</v>
      </c>
      <c r="N237" s="34">
        <v>31.667000000000002</v>
      </c>
      <c r="O237" s="66">
        <f t="shared" si="227"/>
        <v>31.667000000000002</v>
      </c>
      <c r="P237" s="228">
        <f t="shared" ref="P237" si="310">E237*F237</f>
        <v>52.256782065600014</v>
      </c>
      <c r="Q237" s="228">
        <f t="shared" ref="Q237" si="311">SUM(O237:O240)</f>
        <v>31.667000000000002</v>
      </c>
      <c r="R237" s="228">
        <f t="shared" ref="R237" si="312">Q237*1.02*1.05*$R$22</f>
        <v>36.289431990000011</v>
      </c>
      <c r="S237" s="228">
        <f t="shared" ref="S237" si="313">F237*$S$25</f>
        <v>42.30797609366639</v>
      </c>
      <c r="T237" s="228">
        <v>60.19468126146046</v>
      </c>
    </row>
    <row r="238" spans="1:20" ht="12.75" customHeight="1">
      <c r="A238" s="229"/>
      <c r="B238" s="230"/>
      <c r="C238" s="230"/>
      <c r="D238" s="328"/>
      <c r="E238" s="280"/>
      <c r="F238" s="224"/>
      <c r="G238" s="232"/>
      <c r="H238" s="228"/>
      <c r="I238" s="232"/>
      <c r="J238" s="228"/>
      <c r="K238" s="22"/>
      <c r="L238" s="22"/>
      <c r="M238" s="22"/>
      <c r="N238" s="34"/>
      <c r="O238" s="66">
        <f t="shared" si="227"/>
        <v>0</v>
      </c>
      <c r="P238" s="228"/>
      <c r="Q238" s="228"/>
      <c r="R238" s="228"/>
      <c r="S238" s="228"/>
      <c r="T238" s="228"/>
    </row>
    <row r="239" spans="1:20" ht="12.75" customHeight="1">
      <c r="A239" s="229"/>
      <c r="B239" s="230"/>
      <c r="C239" s="230"/>
      <c r="D239" s="328"/>
      <c r="E239" s="280"/>
      <c r="F239" s="224"/>
      <c r="G239" s="232"/>
      <c r="H239" s="228"/>
      <c r="I239" s="232"/>
      <c r="J239" s="228"/>
      <c r="K239" s="22"/>
      <c r="L239" s="22"/>
      <c r="M239" s="71"/>
      <c r="N239" s="34"/>
      <c r="O239" s="66">
        <f t="shared" si="227"/>
        <v>0</v>
      </c>
      <c r="P239" s="228"/>
      <c r="Q239" s="228"/>
      <c r="R239" s="228"/>
      <c r="S239" s="228"/>
      <c r="T239" s="228"/>
    </row>
    <row r="240" spans="1:20" ht="12.75" customHeight="1">
      <c r="A240" s="229"/>
      <c r="B240" s="230"/>
      <c r="C240" s="230"/>
      <c r="D240" s="329"/>
      <c r="E240" s="280"/>
      <c r="F240" s="224"/>
      <c r="G240" s="232"/>
      <c r="H240" s="228"/>
      <c r="I240" s="232"/>
      <c r="J240" s="228"/>
      <c r="K240" s="22"/>
      <c r="L240" s="22"/>
      <c r="M240" s="22"/>
      <c r="N240" s="34"/>
      <c r="O240" s="66">
        <f t="shared" si="227"/>
        <v>0</v>
      </c>
      <c r="P240" s="228"/>
      <c r="Q240" s="228"/>
      <c r="R240" s="228"/>
      <c r="S240" s="228"/>
      <c r="T240" s="228"/>
    </row>
    <row r="241" spans="1:20" ht="12.75" customHeight="1">
      <c r="A241" s="229">
        <v>2</v>
      </c>
      <c r="B241" s="230" t="s">
        <v>325</v>
      </c>
      <c r="C241" s="230" t="s">
        <v>508</v>
      </c>
      <c r="D241" s="327" t="s">
        <v>462</v>
      </c>
      <c r="E241" s="231">
        <v>0.36</v>
      </c>
      <c r="F241" s="224">
        <f t="shared" ref="F241" si="314">H241+J241+R241</f>
        <v>0.54123840714000004</v>
      </c>
      <c r="G241" s="232">
        <v>0.23</v>
      </c>
      <c r="H241" s="228">
        <f t="shared" ref="H241" si="315">G241*$P$16/1000</f>
        <v>0.39612900000000001</v>
      </c>
      <c r="I241" s="232">
        <v>0.02</v>
      </c>
      <c r="J241" s="228">
        <f t="shared" ref="J241" si="316">I241*$P$17/1000</f>
        <v>4.4078400000000004E-2</v>
      </c>
      <c r="K241" s="22" t="s">
        <v>327</v>
      </c>
      <c r="L241" s="22" t="s">
        <v>32</v>
      </c>
      <c r="M241" s="22">
        <v>2E-3</v>
      </c>
      <c r="N241" s="34">
        <v>17.631</v>
      </c>
      <c r="O241" s="66">
        <f t="shared" si="227"/>
        <v>3.5262000000000002E-2</v>
      </c>
      <c r="P241" s="228">
        <f t="shared" ref="P241" si="317">E241*F241</f>
        <v>0.1948458265704</v>
      </c>
      <c r="Q241" s="228">
        <f t="shared" ref="Q241" si="318">SUM(O241:O244)</f>
        <v>8.8162000000000004E-2</v>
      </c>
      <c r="R241" s="228">
        <f t="shared" ref="R241" si="319">Q241*1.02*1.05*$R$22</f>
        <v>0.10103100714</v>
      </c>
      <c r="S241" s="228">
        <f t="shared" ref="S241" si="320">F241*$S$25</f>
        <v>0.63100192906197072</v>
      </c>
      <c r="T241" s="228">
        <v>0.22665344049224867</v>
      </c>
    </row>
    <row r="242" spans="1:20" ht="12.75" customHeight="1">
      <c r="A242" s="229"/>
      <c r="B242" s="230"/>
      <c r="C242" s="230"/>
      <c r="D242" s="328"/>
      <c r="E242" s="231"/>
      <c r="F242" s="224"/>
      <c r="G242" s="232"/>
      <c r="H242" s="228"/>
      <c r="I242" s="232"/>
      <c r="J242" s="228"/>
      <c r="K242" s="22"/>
      <c r="L242" s="22"/>
      <c r="M242" s="22"/>
      <c r="N242" s="34"/>
      <c r="O242" s="66">
        <f t="shared" si="227"/>
        <v>0</v>
      </c>
      <c r="P242" s="228"/>
      <c r="Q242" s="228"/>
      <c r="R242" s="228"/>
      <c r="S242" s="228"/>
      <c r="T242" s="228"/>
    </row>
    <row r="243" spans="1:20" ht="12.75" customHeight="1">
      <c r="A243" s="229"/>
      <c r="B243" s="230"/>
      <c r="C243" s="230"/>
      <c r="D243" s="328"/>
      <c r="E243" s="231"/>
      <c r="F243" s="224"/>
      <c r="G243" s="232"/>
      <c r="H243" s="228"/>
      <c r="I243" s="232"/>
      <c r="J243" s="228"/>
      <c r="K243" s="22" t="s">
        <v>45</v>
      </c>
      <c r="L243" s="22" t="s">
        <v>755</v>
      </c>
      <c r="M243" s="23">
        <v>2.3E-3</v>
      </c>
      <c r="N243" s="34">
        <v>23</v>
      </c>
      <c r="O243" s="66">
        <f t="shared" si="227"/>
        <v>5.2900000000000003E-2</v>
      </c>
      <c r="P243" s="228"/>
      <c r="Q243" s="228"/>
      <c r="R243" s="228"/>
      <c r="S243" s="228"/>
      <c r="T243" s="228"/>
    </row>
    <row r="244" spans="1:20" ht="12.75" customHeight="1">
      <c r="A244" s="229"/>
      <c r="B244" s="230"/>
      <c r="C244" s="230"/>
      <c r="D244" s="329"/>
      <c r="E244" s="231"/>
      <c r="F244" s="224"/>
      <c r="G244" s="232"/>
      <c r="H244" s="228"/>
      <c r="I244" s="232"/>
      <c r="J244" s="228"/>
      <c r="K244" s="22"/>
      <c r="L244" s="22"/>
      <c r="M244" s="22"/>
      <c r="N244" s="34"/>
      <c r="O244" s="66">
        <f t="shared" si="227"/>
        <v>0</v>
      </c>
      <c r="P244" s="228"/>
      <c r="Q244" s="228"/>
      <c r="R244" s="228"/>
      <c r="S244" s="228"/>
      <c r="T244" s="228"/>
    </row>
    <row r="245" spans="1:20" ht="12.75" customHeight="1">
      <c r="A245" s="229">
        <v>3</v>
      </c>
      <c r="B245" s="230" t="s">
        <v>34</v>
      </c>
      <c r="C245" s="230" t="s">
        <v>975</v>
      </c>
      <c r="D245" s="288" t="s">
        <v>464</v>
      </c>
      <c r="E245" s="286">
        <v>6.3</v>
      </c>
      <c r="F245" s="224">
        <f t="shared" ref="F245" si="321">H245+J245+R245</f>
        <v>4.3925030100000004</v>
      </c>
      <c r="G245" s="232"/>
      <c r="H245" s="228">
        <f t="shared" ref="H245" si="322">G245*$P$16/1000</f>
        <v>0</v>
      </c>
      <c r="I245" s="232"/>
      <c r="J245" s="228">
        <f t="shared" ref="J245" si="323">I245*$P$17/1000</f>
        <v>0</v>
      </c>
      <c r="K245" s="22" t="s">
        <v>329</v>
      </c>
      <c r="L245" s="22" t="s">
        <v>40</v>
      </c>
      <c r="M245" s="22">
        <v>1</v>
      </c>
      <c r="N245" s="34">
        <v>3.8330000000000002</v>
      </c>
      <c r="O245" s="66">
        <f t="shared" si="227"/>
        <v>3.8330000000000002</v>
      </c>
      <c r="P245" s="228">
        <f t="shared" ref="P245" si="324">E245*F245</f>
        <v>27.672768963000003</v>
      </c>
      <c r="Q245" s="228">
        <f t="shared" ref="Q245" si="325">SUM(O245:O248)</f>
        <v>3.8330000000000002</v>
      </c>
      <c r="R245" s="228">
        <f t="shared" ref="R245" si="326">Q245*1.02*1.05*$R$22</f>
        <v>4.3925030100000004</v>
      </c>
      <c r="S245" s="228">
        <f t="shared" ref="S245" si="327">F245*$S$25</f>
        <v>5.1209925906155691</v>
      </c>
      <c r="T245" s="228">
        <v>31.876312346572249</v>
      </c>
    </row>
    <row r="246" spans="1:20" ht="12.75" customHeight="1">
      <c r="A246" s="229"/>
      <c r="B246" s="230"/>
      <c r="C246" s="230"/>
      <c r="D246" s="289"/>
      <c r="E246" s="286"/>
      <c r="F246" s="224"/>
      <c r="G246" s="232"/>
      <c r="H246" s="228"/>
      <c r="I246" s="232"/>
      <c r="J246" s="228"/>
      <c r="K246" s="22"/>
      <c r="L246" s="22"/>
      <c r="M246" s="22"/>
      <c r="N246" s="34"/>
      <c r="O246" s="66">
        <f t="shared" si="227"/>
        <v>0</v>
      </c>
      <c r="P246" s="228"/>
      <c r="Q246" s="228"/>
      <c r="R246" s="228"/>
      <c r="S246" s="228"/>
      <c r="T246" s="228"/>
    </row>
    <row r="247" spans="1:20" ht="12.75" customHeight="1">
      <c r="A247" s="229"/>
      <c r="B247" s="230"/>
      <c r="C247" s="230"/>
      <c r="D247" s="289"/>
      <c r="E247" s="286"/>
      <c r="F247" s="224"/>
      <c r="G247" s="232"/>
      <c r="H247" s="228"/>
      <c r="I247" s="232"/>
      <c r="J247" s="228"/>
      <c r="K247" s="22"/>
      <c r="L247" s="22"/>
      <c r="M247" s="23"/>
      <c r="N247" s="34"/>
      <c r="O247" s="66">
        <f t="shared" si="227"/>
        <v>0</v>
      </c>
      <c r="P247" s="228"/>
      <c r="Q247" s="228"/>
      <c r="R247" s="228"/>
      <c r="S247" s="228"/>
      <c r="T247" s="228"/>
    </row>
    <row r="248" spans="1:20" ht="12.75" customHeight="1">
      <c r="A248" s="229"/>
      <c r="B248" s="230"/>
      <c r="C248" s="230"/>
      <c r="D248" s="289"/>
      <c r="E248" s="286"/>
      <c r="F248" s="224"/>
      <c r="G248" s="232"/>
      <c r="H248" s="228"/>
      <c r="I248" s="232"/>
      <c r="J248" s="228"/>
      <c r="K248" s="22"/>
      <c r="L248" s="22"/>
      <c r="M248" s="22"/>
      <c r="N248" s="34"/>
      <c r="O248" s="66">
        <f t="shared" si="227"/>
        <v>0</v>
      </c>
      <c r="P248" s="228"/>
      <c r="Q248" s="228"/>
      <c r="R248" s="228"/>
      <c r="S248" s="228"/>
      <c r="T248" s="228"/>
    </row>
    <row r="249" spans="1:20" ht="12.75" customHeight="1">
      <c r="A249" s="229">
        <v>4</v>
      </c>
      <c r="B249" s="230" t="s">
        <v>785</v>
      </c>
      <c r="C249" s="230" t="s">
        <v>976</v>
      </c>
      <c r="D249" s="303" t="s">
        <v>457</v>
      </c>
      <c r="E249" s="231">
        <v>1.4E-2</v>
      </c>
      <c r="F249" s="224">
        <f t="shared" ref="F249" si="328">H249+J249+R249</f>
        <v>65.786027282999996</v>
      </c>
      <c r="G249" s="232">
        <v>23.1</v>
      </c>
      <c r="H249" s="228">
        <f t="shared" ref="H249" si="329">G249*$P$16/1000</f>
        <v>39.785130000000002</v>
      </c>
      <c r="I249" s="232">
        <v>4.0999999999999996</v>
      </c>
      <c r="J249" s="228">
        <f t="shared" ref="J249" si="330">I249*$P$17/1000</f>
        <v>9.0360720000000008</v>
      </c>
      <c r="K249" s="22" t="s">
        <v>787</v>
      </c>
      <c r="L249" s="22" t="s">
        <v>720</v>
      </c>
      <c r="M249" s="22">
        <v>3.3</v>
      </c>
      <c r="N249" s="34">
        <v>0.96699999999999997</v>
      </c>
      <c r="O249" s="66">
        <f t="shared" si="227"/>
        <v>3.1910999999999996</v>
      </c>
      <c r="P249" s="228">
        <f t="shared" ref="P249" si="331">E249*F249</f>
        <v>0.92100438196199996</v>
      </c>
      <c r="Q249" s="228">
        <f t="shared" ref="Q249" si="332">SUM(O249:O252)</f>
        <v>14.803899999999999</v>
      </c>
      <c r="R249" s="228">
        <f t="shared" ref="R249" si="333">Q249*1.02*1.05*$R$22</f>
        <v>16.964825283</v>
      </c>
      <c r="S249" s="228">
        <f t="shared" ref="S249" si="334">F249*$S$25</f>
        <v>76.696534416780423</v>
      </c>
      <c r="T249" s="228">
        <v>1.0704390595434075</v>
      </c>
    </row>
    <row r="250" spans="1:20" ht="12.75" customHeight="1">
      <c r="A250" s="229"/>
      <c r="B250" s="230"/>
      <c r="C250" s="230"/>
      <c r="D250" s="301"/>
      <c r="E250" s="231"/>
      <c r="F250" s="224"/>
      <c r="G250" s="232"/>
      <c r="H250" s="228"/>
      <c r="I250" s="232"/>
      <c r="J250" s="228"/>
      <c r="K250" s="22" t="s">
        <v>719</v>
      </c>
      <c r="L250" s="22" t="s">
        <v>720</v>
      </c>
      <c r="M250" s="22">
        <v>15.2</v>
      </c>
      <c r="N250" s="34">
        <v>0.76400000000000001</v>
      </c>
      <c r="O250" s="66">
        <f t="shared" si="227"/>
        <v>11.6128</v>
      </c>
      <c r="P250" s="228"/>
      <c r="Q250" s="228"/>
      <c r="R250" s="228"/>
      <c r="S250" s="228"/>
      <c r="T250" s="228"/>
    </row>
    <row r="251" spans="1:20" ht="12.75" customHeight="1">
      <c r="A251" s="229"/>
      <c r="B251" s="230"/>
      <c r="C251" s="230"/>
      <c r="D251" s="301"/>
      <c r="E251" s="231"/>
      <c r="F251" s="224"/>
      <c r="G251" s="232"/>
      <c r="H251" s="228"/>
      <c r="I251" s="232"/>
      <c r="J251" s="228"/>
      <c r="K251" s="22"/>
      <c r="L251" s="22"/>
      <c r="M251" s="23"/>
      <c r="N251" s="34"/>
      <c r="O251" s="66">
        <f t="shared" si="227"/>
        <v>0</v>
      </c>
      <c r="P251" s="228"/>
      <c r="Q251" s="228"/>
      <c r="R251" s="228"/>
      <c r="S251" s="228"/>
      <c r="T251" s="228"/>
    </row>
    <row r="252" spans="1:20" ht="12.75" customHeight="1">
      <c r="A252" s="229"/>
      <c r="B252" s="230"/>
      <c r="C252" s="230"/>
      <c r="D252" s="302"/>
      <c r="E252" s="231"/>
      <c r="F252" s="224"/>
      <c r="G252" s="232"/>
      <c r="H252" s="228"/>
      <c r="I252" s="232"/>
      <c r="J252" s="228"/>
      <c r="K252" s="22"/>
      <c r="L252" s="22"/>
      <c r="M252" s="22"/>
      <c r="N252" s="34"/>
      <c r="O252" s="66">
        <f t="shared" si="227"/>
        <v>0</v>
      </c>
      <c r="P252" s="228"/>
      <c r="Q252" s="228"/>
      <c r="R252" s="228"/>
      <c r="S252" s="228"/>
      <c r="T252" s="228"/>
    </row>
    <row r="253" spans="1:20" ht="12.75" customHeight="1">
      <c r="A253" s="229">
        <v>5</v>
      </c>
      <c r="B253" s="230" t="s">
        <v>34</v>
      </c>
      <c r="C253" s="240" t="s">
        <v>977</v>
      </c>
      <c r="D253" s="288" t="s">
        <v>464</v>
      </c>
      <c r="E253" s="243">
        <v>4.8</v>
      </c>
      <c r="F253" s="224">
        <f t="shared" ref="F253" si="335">H253+J253+R253</f>
        <v>0.68299812000000004</v>
      </c>
      <c r="G253" s="233"/>
      <c r="H253" s="228">
        <f t="shared" ref="H253" si="336">G253*$P$16/1000</f>
        <v>0</v>
      </c>
      <c r="I253" s="247"/>
      <c r="J253" s="228">
        <f t="shared" ref="J253" si="337">I253*$P$17/1000</f>
        <v>0</v>
      </c>
      <c r="K253" s="65" t="s">
        <v>789</v>
      </c>
      <c r="L253" s="65" t="s">
        <v>40</v>
      </c>
      <c r="M253" s="65">
        <v>1</v>
      </c>
      <c r="N253" s="77">
        <v>0.59599999999999997</v>
      </c>
      <c r="O253" s="66">
        <f t="shared" si="227"/>
        <v>0.59599999999999997</v>
      </c>
      <c r="P253" s="228">
        <f t="shared" ref="P253" si="338">E253*F253</f>
        <v>3.2783909760000003</v>
      </c>
      <c r="Q253" s="228">
        <f t="shared" ref="Q253" si="339">SUM(O253:O256)</f>
        <v>0.59599999999999997</v>
      </c>
      <c r="R253" s="228">
        <f t="shared" ref="R253" si="340">Q253*1.02*1.05*$R$22</f>
        <v>0.68299812000000004</v>
      </c>
      <c r="S253" s="228">
        <f t="shared" ref="S253" si="341">F253*$S$25</f>
        <v>0.79627226298118425</v>
      </c>
      <c r="T253" s="228">
        <v>3.7763844624614933</v>
      </c>
    </row>
    <row r="254" spans="1:20" ht="12.75" customHeight="1">
      <c r="A254" s="229"/>
      <c r="B254" s="230"/>
      <c r="C254" s="240"/>
      <c r="D254" s="289"/>
      <c r="E254" s="243"/>
      <c r="F254" s="224"/>
      <c r="G254" s="233"/>
      <c r="H254" s="228"/>
      <c r="I254" s="247"/>
      <c r="J254" s="228"/>
      <c r="K254" s="65"/>
      <c r="L254" s="65"/>
      <c r="M254" s="65"/>
      <c r="N254" s="77"/>
      <c r="O254" s="66">
        <f t="shared" ref="O254:O333" si="342">M254*N254</f>
        <v>0</v>
      </c>
      <c r="P254" s="228"/>
      <c r="Q254" s="228"/>
      <c r="R254" s="228"/>
      <c r="S254" s="228"/>
      <c r="T254" s="228"/>
    </row>
    <row r="255" spans="1:20" ht="12.75" customHeight="1">
      <c r="A255" s="229"/>
      <c r="B255" s="230"/>
      <c r="C255" s="240"/>
      <c r="D255" s="289"/>
      <c r="E255" s="243"/>
      <c r="F255" s="224"/>
      <c r="G255" s="233"/>
      <c r="H255" s="228"/>
      <c r="I255" s="247"/>
      <c r="J255" s="228"/>
      <c r="K255" s="65"/>
      <c r="L255" s="65"/>
      <c r="M255" s="67"/>
      <c r="N255" s="77"/>
      <c r="O255" s="66">
        <f t="shared" si="342"/>
        <v>0</v>
      </c>
      <c r="P255" s="228"/>
      <c r="Q255" s="228"/>
      <c r="R255" s="228"/>
      <c r="S255" s="228"/>
      <c r="T255" s="228"/>
    </row>
    <row r="256" spans="1:20" ht="12.75" customHeight="1">
      <c r="A256" s="229"/>
      <c r="B256" s="230"/>
      <c r="C256" s="240"/>
      <c r="D256" s="289"/>
      <c r="E256" s="243"/>
      <c r="F256" s="224"/>
      <c r="G256" s="233"/>
      <c r="H256" s="228"/>
      <c r="I256" s="247"/>
      <c r="J256" s="228"/>
      <c r="K256" s="65"/>
      <c r="L256" s="65"/>
      <c r="M256" s="65"/>
      <c r="N256" s="77"/>
      <c r="O256" s="66">
        <f t="shared" si="342"/>
        <v>0</v>
      </c>
      <c r="P256" s="228"/>
      <c r="Q256" s="228"/>
      <c r="R256" s="228"/>
      <c r="S256" s="228"/>
      <c r="T256" s="228"/>
    </row>
    <row r="257" spans="1:20" ht="12.75" customHeight="1">
      <c r="A257" s="229">
        <v>6</v>
      </c>
      <c r="B257" s="240" t="s">
        <v>34</v>
      </c>
      <c r="C257" s="240" t="s">
        <v>978</v>
      </c>
      <c r="D257" s="288" t="s">
        <v>464</v>
      </c>
      <c r="E257" s="242">
        <v>15.4</v>
      </c>
      <c r="F257" s="224">
        <f t="shared" ref="F257" si="343">H257+J257+R257</f>
        <v>0.24982146000000002</v>
      </c>
      <c r="G257" s="233"/>
      <c r="H257" s="228">
        <f t="shared" ref="H257" si="344">G257*$P$16/1000</f>
        <v>0</v>
      </c>
      <c r="I257" s="249"/>
      <c r="J257" s="228">
        <f t="shared" ref="J257" si="345">I257*$P$17/1000</f>
        <v>0</v>
      </c>
      <c r="K257" s="65" t="s">
        <v>791</v>
      </c>
      <c r="L257" s="65" t="s">
        <v>40</v>
      </c>
      <c r="M257" s="65">
        <v>1</v>
      </c>
      <c r="N257" s="77">
        <v>0.218</v>
      </c>
      <c r="O257" s="66">
        <f t="shared" si="342"/>
        <v>0.218</v>
      </c>
      <c r="P257" s="228">
        <f t="shared" ref="P257" si="346">E257*F257</f>
        <v>3.8472504840000004</v>
      </c>
      <c r="Q257" s="228">
        <f t="shared" ref="Q257" si="347">SUM(O257:O260)</f>
        <v>0.218</v>
      </c>
      <c r="R257" s="228">
        <f t="shared" ref="R257" si="348">Q257*1.02*1.05*$R$22</f>
        <v>0.24982146000000002</v>
      </c>
      <c r="S257" s="228">
        <f t="shared" ref="S257" si="349">F257*$S$25</f>
        <v>0.29125394854009762</v>
      </c>
      <c r="T257" s="228">
        <v>4.4316547529976678</v>
      </c>
    </row>
    <row r="258" spans="1:20" ht="12.75" customHeight="1">
      <c r="A258" s="229"/>
      <c r="B258" s="240"/>
      <c r="C258" s="240"/>
      <c r="D258" s="289"/>
      <c r="E258" s="242"/>
      <c r="F258" s="224"/>
      <c r="G258" s="233"/>
      <c r="H258" s="228"/>
      <c r="I258" s="249"/>
      <c r="J258" s="228"/>
      <c r="K258" s="65"/>
      <c r="L258" s="65"/>
      <c r="M258" s="65"/>
      <c r="N258" s="77"/>
      <c r="O258" s="66">
        <f t="shared" si="342"/>
        <v>0</v>
      </c>
      <c r="P258" s="228"/>
      <c r="Q258" s="228"/>
      <c r="R258" s="228"/>
      <c r="S258" s="228"/>
      <c r="T258" s="228"/>
    </row>
    <row r="259" spans="1:20" ht="12.75" customHeight="1">
      <c r="A259" s="229"/>
      <c r="B259" s="240"/>
      <c r="C259" s="240"/>
      <c r="D259" s="289"/>
      <c r="E259" s="242"/>
      <c r="F259" s="224"/>
      <c r="G259" s="233"/>
      <c r="H259" s="228"/>
      <c r="I259" s="249"/>
      <c r="J259" s="228"/>
      <c r="K259" s="65"/>
      <c r="L259" s="65"/>
      <c r="M259" s="68"/>
      <c r="N259" s="77"/>
      <c r="O259" s="66">
        <f t="shared" si="342"/>
        <v>0</v>
      </c>
      <c r="P259" s="228"/>
      <c r="Q259" s="228"/>
      <c r="R259" s="228"/>
      <c r="S259" s="228"/>
      <c r="T259" s="228"/>
    </row>
    <row r="260" spans="1:20" ht="12.75" customHeight="1">
      <c r="A260" s="229"/>
      <c r="B260" s="240"/>
      <c r="C260" s="240"/>
      <c r="D260" s="289"/>
      <c r="E260" s="242"/>
      <c r="F260" s="224"/>
      <c r="G260" s="233"/>
      <c r="H260" s="228"/>
      <c r="I260" s="249"/>
      <c r="J260" s="228"/>
      <c r="K260" s="65"/>
      <c r="L260" s="65"/>
      <c r="M260" s="65"/>
      <c r="N260" s="77"/>
      <c r="O260" s="66">
        <f t="shared" si="342"/>
        <v>0</v>
      </c>
      <c r="P260" s="228"/>
      <c r="Q260" s="228"/>
      <c r="R260" s="228"/>
      <c r="S260" s="228"/>
      <c r="T260" s="228"/>
    </row>
    <row r="261" spans="1:20" ht="12.75" customHeight="1">
      <c r="A261" s="347"/>
      <c r="B261" s="348"/>
      <c r="C261" s="349" t="s">
        <v>458</v>
      </c>
      <c r="D261" s="347"/>
      <c r="E261" s="350"/>
      <c r="F261" s="351"/>
      <c r="G261" s="344"/>
      <c r="H261" s="345"/>
      <c r="I261" s="344"/>
      <c r="J261" s="345"/>
      <c r="K261" s="37"/>
      <c r="L261" s="37"/>
      <c r="M261" s="37"/>
      <c r="N261" s="38"/>
      <c r="O261" s="39"/>
      <c r="P261" s="345"/>
      <c r="Q261" s="345"/>
      <c r="R261" s="345"/>
      <c r="S261" s="345"/>
      <c r="T261" s="346">
        <f>SUM(T237:T260)</f>
        <v>101.57612532352753</v>
      </c>
    </row>
    <row r="262" spans="1:20" ht="12.75" customHeight="1">
      <c r="A262" s="347"/>
      <c r="B262" s="348"/>
      <c r="C262" s="349"/>
      <c r="D262" s="347"/>
      <c r="E262" s="350"/>
      <c r="F262" s="352"/>
      <c r="G262" s="344"/>
      <c r="H262" s="345"/>
      <c r="I262" s="344"/>
      <c r="J262" s="345"/>
      <c r="K262" s="37"/>
      <c r="L262" s="37"/>
      <c r="M262" s="37"/>
      <c r="N262" s="38"/>
      <c r="O262" s="39"/>
      <c r="P262" s="345"/>
      <c r="Q262" s="345"/>
      <c r="R262" s="345"/>
      <c r="S262" s="345"/>
      <c r="T262" s="346"/>
    </row>
    <row r="263" spans="1:20" ht="12.75" customHeight="1">
      <c r="A263" s="347"/>
      <c r="B263" s="348"/>
      <c r="C263" s="349"/>
      <c r="D263" s="347"/>
      <c r="E263" s="350"/>
      <c r="F263" s="352"/>
      <c r="G263" s="344"/>
      <c r="H263" s="345"/>
      <c r="I263" s="344"/>
      <c r="J263" s="345"/>
      <c r="K263" s="37"/>
      <c r="L263" s="37"/>
      <c r="M263" s="40"/>
      <c r="N263" s="38"/>
      <c r="O263" s="39"/>
      <c r="P263" s="345"/>
      <c r="Q263" s="345"/>
      <c r="R263" s="345"/>
      <c r="S263" s="345"/>
      <c r="T263" s="346"/>
    </row>
    <row r="264" spans="1:20" ht="12.75" customHeight="1">
      <c r="A264" s="347"/>
      <c r="B264" s="348"/>
      <c r="C264" s="349"/>
      <c r="D264" s="347"/>
      <c r="E264" s="350"/>
      <c r="F264" s="353"/>
      <c r="G264" s="344"/>
      <c r="H264" s="345"/>
      <c r="I264" s="344"/>
      <c r="J264" s="345"/>
      <c r="K264" s="37"/>
      <c r="L264" s="37"/>
      <c r="M264" s="37"/>
      <c r="N264" s="38"/>
      <c r="O264" s="39"/>
      <c r="P264" s="345"/>
      <c r="Q264" s="345"/>
      <c r="R264" s="345"/>
      <c r="S264" s="345"/>
      <c r="T264" s="346"/>
    </row>
    <row r="265" spans="1:20" ht="12.75" customHeight="1">
      <c r="A265" s="347"/>
      <c r="B265" s="348"/>
      <c r="C265" s="349" t="s">
        <v>459</v>
      </c>
      <c r="D265" s="347"/>
      <c r="E265" s="350"/>
      <c r="F265" s="351"/>
      <c r="G265" s="344"/>
      <c r="H265" s="345"/>
      <c r="I265" s="344"/>
      <c r="J265" s="345"/>
      <c r="K265" s="37"/>
      <c r="L265" s="37"/>
      <c r="M265" s="37"/>
      <c r="N265" s="38"/>
      <c r="O265" s="39"/>
      <c r="P265" s="345"/>
      <c r="Q265" s="345"/>
      <c r="R265" s="345"/>
      <c r="S265" s="345"/>
      <c r="T265" s="340" t="e">
        <f>(T261*100%)/'N46 Cav-Nax (Taron)'!T1113</f>
        <v>#REF!</v>
      </c>
    </row>
    <row r="266" spans="1:20" ht="12.75" customHeight="1">
      <c r="A266" s="347"/>
      <c r="B266" s="348"/>
      <c r="C266" s="349"/>
      <c r="D266" s="347"/>
      <c r="E266" s="350"/>
      <c r="F266" s="352"/>
      <c r="G266" s="344"/>
      <c r="H266" s="345"/>
      <c r="I266" s="344"/>
      <c r="J266" s="345"/>
      <c r="K266" s="37"/>
      <c r="L266" s="37"/>
      <c r="M266" s="37"/>
      <c r="N266" s="38"/>
      <c r="O266" s="39"/>
      <c r="P266" s="345"/>
      <c r="Q266" s="345"/>
      <c r="R266" s="345"/>
      <c r="S266" s="345"/>
      <c r="T266" s="340"/>
    </row>
    <row r="267" spans="1:20" ht="12.75" customHeight="1">
      <c r="A267" s="347"/>
      <c r="B267" s="348"/>
      <c r="C267" s="349"/>
      <c r="D267" s="347"/>
      <c r="E267" s="350"/>
      <c r="F267" s="352"/>
      <c r="G267" s="344"/>
      <c r="H267" s="345"/>
      <c r="I267" s="344"/>
      <c r="J267" s="345"/>
      <c r="K267" s="37"/>
      <c r="L267" s="37"/>
      <c r="M267" s="40"/>
      <c r="N267" s="38"/>
      <c r="O267" s="39"/>
      <c r="P267" s="345"/>
      <c r="Q267" s="345"/>
      <c r="R267" s="345"/>
      <c r="S267" s="345"/>
      <c r="T267" s="340"/>
    </row>
    <row r="268" spans="1:20" ht="12.75" customHeight="1">
      <c r="A268" s="347"/>
      <c r="B268" s="348"/>
      <c r="C268" s="349"/>
      <c r="D268" s="347"/>
      <c r="E268" s="350"/>
      <c r="F268" s="353"/>
      <c r="G268" s="344"/>
      <c r="H268" s="345"/>
      <c r="I268" s="344"/>
      <c r="J268" s="345"/>
      <c r="K268" s="37"/>
      <c r="L268" s="37"/>
      <c r="M268" s="37"/>
      <c r="N268" s="38"/>
      <c r="O268" s="39"/>
      <c r="P268" s="345"/>
      <c r="Q268" s="345"/>
      <c r="R268" s="345"/>
      <c r="S268" s="345"/>
      <c r="T268" s="340"/>
    </row>
    <row r="269" spans="1:20" ht="12.75" customHeight="1">
      <c r="A269" s="229"/>
      <c r="B269" s="240"/>
      <c r="C269" s="284" t="s">
        <v>979</v>
      </c>
      <c r="D269" s="280"/>
      <c r="E269" s="242"/>
      <c r="F269" s="224">
        <f t="shared" ref="F269" si="350">H269+J269+R269</f>
        <v>0</v>
      </c>
      <c r="G269" s="233"/>
      <c r="H269" s="228">
        <f t="shared" ref="H269" si="351">G269*$P$16/1000</f>
        <v>0</v>
      </c>
      <c r="I269" s="249"/>
      <c r="J269" s="228">
        <f t="shared" ref="J269" si="352">I269*$P$17/1000</f>
        <v>0</v>
      </c>
      <c r="K269" s="65"/>
      <c r="L269" s="65"/>
      <c r="M269" s="65"/>
      <c r="N269" s="77"/>
      <c r="O269" s="66">
        <f t="shared" si="342"/>
        <v>0</v>
      </c>
      <c r="P269" s="228">
        <f t="shared" ref="P269" si="353">E269*F269</f>
        <v>0</v>
      </c>
      <c r="Q269" s="228">
        <f t="shared" ref="Q269" si="354">SUM(O269:O272)</f>
        <v>0</v>
      </c>
      <c r="R269" s="228">
        <f t="shared" ref="R269" si="355">Q269*1.02*1.05*$R$22</f>
        <v>0</v>
      </c>
      <c r="S269" s="228">
        <f t="shared" ref="S269" si="356">F269*$S$25</f>
        <v>0</v>
      </c>
      <c r="T269" s="228">
        <f t="shared" ref="T269" si="357">S269*E269</f>
        <v>0</v>
      </c>
    </row>
    <row r="270" spans="1:20" ht="12.75" customHeight="1">
      <c r="A270" s="229"/>
      <c r="B270" s="240"/>
      <c r="C270" s="284"/>
      <c r="D270" s="280"/>
      <c r="E270" s="242"/>
      <c r="F270" s="224"/>
      <c r="G270" s="233"/>
      <c r="H270" s="228"/>
      <c r="I270" s="249"/>
      <c r="J270" s="228"/>
      <c r="K270" s="65"/>
      <c r="L270" s="65"/>
      <c r="M270" s="65"/>
      <c r="N270" s="77"/>
      <c r="O270" s="66">
        <f t="shared" si="342"/>
        <v>0</v>
      </c>
      <c r="P270" s="228"/>
      <c r="Q270" s="228"/>
      <c r="R270" s="228"/>
      <c r="S270" s="228"/>
      <c r="T270" s="228"/>
    </row>
    <row r="271" spans="1:20" ht="12.75" customHeight="1">
      <c r="A271" s="229"/>
      <c r="B271" s="240"/>
      <c r="C271" s="284"/>
      <c r="D271" s="280"/>
      <c r="E271" s="242"/>
      <c r="F271" s="224"/>
      <c r="G271" s="233"/>
      <c r="H271" s="228"/>
      <c r="I271" s="249"/>
      <c r="J271" s="228"/>
      <c r="K271" s="65"/>
      <c r="L271" s="65"/>
      <c r="M271" s="68"/>
      <c r="N271" s="77"/>
      <c r="O271" s="66">
        <f t="shared" si="342"/>
        <v>0</v>
      </c>
      <c r="P271" s="228"/>
      <c r="Q271" s="228"/>
      <c r="R271" s="228"/>
      <c r="S271" s="228"/>
      <c r="T271" s="228"/>
    </row>
    <row r="272" spans="1:20" ht="12.75" customHeight="1">
      <c r="A272" s="229"/>
      <c r="B272" s="240"/>
      <c r="C272" s="284"/>
      <c r="D272" s="280"/>
      <c r="E272" s="242"/>
      <c r="F272" s="224"/>
      <c r="G272" s="233"/>
      <c r="H272" s="228"/>
      <c r="I272" s="249"/>
      <c r="J272" s="228"/>
      <c r="K272" s="65"/>
      <c r="L272" s="65"/>
      <c r="M272" s="65"/>
      <c r="N272" s="77"/>
      <c r="O272" s="66">
        <f t="shared" si="342"/>
        <v>0</v>
      </c>
      <c r="P272" s="228"/>
      <c r="Q272" s="228"/>
      <c r="R272" s="228"/>
      <c r="S272" s="228"/>
      <c r="T272" s="228"/>
    </row>
    <row r="273" spans="1:20" ht="12.75" customHeight="1">
      <c r="A273" s="229">
        <v>1</v>
      </c>
      <c r="B273" s="230" t="s">
        <v>792</v>
      </c>
      <c r="C273" s="240" t="s">
        <v>980</v>
      </c>
      <c r="D273" s="303" t="s">
        <v>457</v>
      </c>
      <c r="E273" s="229">
        <v>0.15</v>
      </c>
      <c r="F273" s="224">
        <f t="shared" ref="F273" si="358">H273+J273+R273</f>
        <v>124.516004352</v>
      </c>
      <c r="G273" s="287">
        <v>34.299999999999997</v>
      </c>
      <c r="H273" s="228">
        <f t="shared" ref="H273" si="359">G273*$P$16/1000</f>
        <v>59.074889999999989</v>
      </c>
      <c r="I273" s="287">
        <v>20</v>
      </c>
      <c r="J273" s="228">
        <f t="shared" ref="J273" si="360">I273*$P$17/1000</f>
        <v>44.078400000000002</v>
      </c>
      <c r="K273" s="65" t="s">
        <v>765</v>
      </c>
      <c r="L273" s="65" t="s">
        <v>35</v>
      </c>
      <c r="M273" s="65">
        <v>24.4</v>
      </c>
      <c r="N273" s="77">
        <v>0.76400000000000001</v>
      </c>
      <c r="O273" s="66">
        <f t="shared" si="342"/>
        <v>18.6416</v>
      </c>
      <c r="P273" s="228">
        <f t="shared" ref="P273" si="361">E273*F273</f>
        <v>18.677400652799999</v>
      </c>
      <c r="Q273" s="228">
        <f t="shared" ref="Q273" si="362">SUM(O273:O276)</f>
        <v>18.6416</v>
      </c>
      <c r="R273" s="228">
        <f t="shared" ref="R273" si="363">Q273*1.02*1.05*$R$22</f>
        <v>21.362714352000001</v>
      </c>
      <c r="S273" s="228">
        <f t="shared" ref="S273" si="364">F273*$S$25</f>
        <v>145.16678400628982</v>
      </c>
      <c r="T273" s="228">
        <v>21.730327023709304</v>
      </c>
    </row>
    <row r="274" spans="1:20" ht="12.75" customHeight="1">
      <c r="A274" s="229"/>
      <c r="B274" s="230"/>
      <c r="C274" s="240"/>
      <c r="D274" s="301"/>
      <c r="E274" s="229"/>
      <c r="F274" s="224"/>
      <c r="G274" s="287"/>
      <c r="H274" s="228"/>
      <c r="I274" s="287"/>
      <c r="J274" s="228"/>
      <c r="K274" s="65"/>
      <c r="L274" s="65"/>
      <c r="M274" s="65"/>
      <c r="N274" s="77"/>
      <c r="O274" s="66">
        <f t="shared" si="342"/>
        <v>0</v>
      </c>
      <c r="P274" s="228"/>
      <c r="Q274" s="228"/>
      <c r="R274" s="228"/>
      <c r="S274" s="228"/>
      <c r="T274" s="228"/>
    </row>
    <row r="275" spans="1:20" ht="12.75" customHeight="1">
      <c r="A275" s="229"/>
      <c r="B275" s="230"/>
      <c r="C275" s="240"/>
      <c r="D275" s="301"/>
      <c r="E275" s="229"/>
      <c r="F275" s="224"/>
      <c r="G275" s="287"/>
      <c r="H275" s="228"/>
      <c r="I275" s="287"/>
      <c r="J275" s="228"/>
      <c r="K275" s="65"/>
      <c r="L275" s="65"/>
      <c r="M275" s="72"/>
      <c r="N275" s="77"/>
      <c r="O275" s="66">
        <f t="shared" si="342"/>
        <v>0</v>
      </c>
      <c r="P275" s="228"/>
      <c r="Q275" s="228"/>
      <c r="R275" s="228"/>
      <c r="S275" s="228"/>
      <c r="T275" s="228"/>
    </row>
    <row r="276" spans="1:20" ht="12.75" customHeight="1">
      <c r="A276" s="229"/>
      <c r="B276" s="230"/>
      <c r="C276" s="240"/>
      <c r="D276" s="302"/>
      <c r="E276" s="229"/>
      <c r="F276" s="224"/>
      <c r="G276" s="287"/>
      <c r="H276" s="228"/>
      <c r="I276" s="287"/>
      <c r="J276" s="228"/>
      <c r="K276" s="65"/>
      <c r="L276" s="65"/>
      <c r="M276" s="65"/>
      <c r="N276" s="77"/>
      <c r="O276" s="66">
        <f t="shared" si="342"/>
        <v>0</v>
      </c>
      <c r="P276" s="228"/>
      <c r="Q276" s="228"/>
      <c r="R276" s="228"/>
      <c r="S276" s="228"/>
      <c r="T276" s="228"/>
    </row>
    <row r="277" spans="1:20" ht="12.75" customHeight="1">
      <c r="A277" s="229">
        <v>2</v>
      </c>
      <c r="B277" s="230" t="s">
        <v>34</v>
      </c>
      <c r="C277" s="240" t="s">
        <v>981</v>
      </c>
      <c r="D277" s="288" t="s">
        <v>464</v>
      </c>
      <c r="E277" s="229">
        <v>5.8</v>
      </c>
      <c r="F277" s="224">
        <f t="shared" ref="F277" si="365">H277+J277+R277</f>
        <v>2.8889903700000001</v>
      </c>
      <c r="G277" s="285"/>
      <c r="H277" s="228">
        <f t="shared" ref="H277" si="366">G277*$P$16/1000</f>
        <v>0</v>
      </c>
      <c r="I277" s="287"/>
      <c r="J277" s="228">
        <f t="shared" ref="J277" si="367">I277*$P$17/1000</f>
        <v>0</v>
      </c>
      <c r="K277" s="65" t="s">
        <v>794</v>
      </c>
      <c r="L277" s="65" t="s">
        <v>793</v>
      </c>
      <c r="M277" s="65">
        <v>1</v>
      </c>
      <c r="N277" s="77">
        <v>2.5209999999999999</v>
      </c>
      <c r="O277" s="66">
        <f t="shared" si="342"/>
        <v>2.5209999999999999</v>
      </c>
      <c r="P277" s="228">
        <f t="shared" ref="P277" si="368">E277*F277</f>
        <v>16.756144146</v>
      </c>
      <c r="Q277" s="228">
        <f t="shared" ref="Q277" si="369">SUM(O277:O280)</f>
        <v>2.5209999999999999</v>
      </c>
      <c r="R277" s="228">
        <f t="shared" ref="R277" si="370">Q277*1.02*1.05*$R$22</f>
        <v>2.8889903700000001</v>
      </c>
      <c r="S277" s="228">
        <f t="shared" ref="S277" si="371">F277*$S$25</f>
        <v>3.3681247902274589</v>
      </c>
      <c r="T277" s="228">
        <v>19.301432582920672</v>
      </c>
    </row>
    <row r="278" spans="1:20" ht="12.75" customHeight="1">
      <c r="A278" s="229"/>
      <c r="B278" s="230"/>
      <c r="C278" s="240"/>
      <c r="D278" s="289"/>
      <c r="E278" s="229"/>
      <c r="F278" s="224"/>
      <c r="G278" s="285"/>
      <c r="H278" s="228"/>
      <c r="I278" s="287"/>
      <c r="J278" s="228"/>
      <c r="K278" s="65"/>
      <c r="L278" s="65"/>
      <c r="M278" s="65"/>
      <c r="N278" s="77"/>
      <c r="O278" s="66">
        <f t="shared" si="342"/>
        <v>0</v>
      </c>
      <c r="P278" s="228"/>
      <c r="Q278" s="228"/>
      <c r="R278" s="228"/>
      <c r="S278" s="228"/>
      <c r="T278" s="228"/>
    </row>
    <row r="279" spans="1:20" ht="12.75" customHeight="1">
      <c r="A279" s="229"/>
      <c r="B279" s="230"/>
      <c r="C279" s="240"/>
      <c r="D279" s="289"/>
      <c r="E279" s="229"/>
      <c r="F279" s="224"/>
      <c r="G279" s="285"/>
      <c r="H279" s="228"/>
      <c r="I279" s="287"/>
      <c r="J279" s="228"/>
      <c r="K279" s="65"/>
      <c r="L279" s="65"/>
      <c r="M279" s="67"/>
      <c r="N279" s="77"/>
      <c r="O279" s="66">
        <f t="shared" si="342"/>
        <v>0</v>
      </c>
      <c r="P279" s="228"/>
      <c r="Q279" s="228"/>
      <c r="R279" s="228"/>
      <c r="S279" s="228"/>
      <c r="T279" s="228"/>
    </row>
    <row r="280" spans="1:20" ht="12.75" customHeight="1">
      <c r="A280" s="229"/>
      <c r="B280" s="230"/>
      <c r="C280" s="240"/>
      <c r="D280" s="289"/>
      <c r="E280" s="229"/>
      <c r="F280" s="224"/>
      <c r="G280" s="285"/>
      <c r="H280" s="228"/>
      <c r="I280" s="287"/>
      <c r="J280" s="228"/>
      <c r="K280" s="65"/>
      <c r="L280" s="65"/>
      <c r="M280" s="65"/>
      <c r="N280" s="77"/>
      <c r="O280" s="66">
        <f t="shared" si="342"/>
        <v>0</v>
      </c>
      <c r="P280" s="228"/>
      <c r="Q280" s="228"/>
      <c r="R280" s="228"/>
      <c r="S280" s="228"/>
      <c r="T280" s="228"/>
    </row>
    <row r="281" spans="1:20" ht="12.75" customHeight="1">
      <c r="A281" s="229">
        <v>3</v>
      </c>
      <c r="B281" s="230" t="s">
        <v>34</v>
      </c>
      <c r="C281" s="240" t="s">
        <v>982</v>
      </c>
      <c r="D281" s="288" t="s">
        <v>464</v>
      </c>
      <c r="E281" s="229">
        <v>12.8</v>
      </c>
      <c r="F281" s="224">
        <f t="shared" ref="F281" si="372">H281+J281+R281</f>
        <v>2.34465462</v>
      </c>
      <c r="G281" s="285"/>
      <c r="H281" s="228">
        <f t="shared" ref="H281" si="373">G281*$P$16/1000</f>
        <v>0</v>
      </c>
      <c r="I281" s="287"/>
      <c r="J281" s="228">
        <f t="shared" ref="J281" si="374">I281*$P$17/1000</f>
        <v>0</v>
      </c>
      <c r="K281" s="135" t="s">
        <v>797</v>
      </c>
      <c r="L281" s="65" t="s">
        <v>793</v>
      </c>
      <c r="M281" s="65">
        <v>1</v>
      </c>
      <c r="N281" s="77">
        <v>2.0459999999999998</v>
      </c>
      <c r="O281" s="66">
        <f t="shared" si="342"/>
        <v>2.0459999999999998</v>
      </c>
      <c r="P281" s="228">
        <f t="shared" ref="P281" si="375">E281*F281</f>
        <v>30.011579136000002</v>
      </c>
      <c r="Q281" s="228">
        <f t="shared" ref="Q281" si="376">SUM(O281:O284)</f>
        <v>2.0459999999999998</v>
      </c>
      <c r="R281" s="228">
        <f t="shared" ref="R281" si="377">Q281*1.02*1.05*$R$22</f>
        <v>2.34465462</v>
      </c>
      <c r="S281" s="228">
        <f t="shared" ref="S281" si="378">F281*$S$25</f>
        <v>2.7335118289588975</v>
      </c>
      <c r="T281" s="228">
        <v>34.57039199192937</v>
      </c>
    </row>
    <row r="282" spans="1:20" ht="12.75" customHeight="1">
      <c r="A282" s="229"/>
      <c r="B282" s="230"/>
      <c r="C282" s="240"/>
      <c r="D282" s="289"/>
      <c r="E282" s="229"/>
      <c r="F282" s="224"/>
      <c r="G282" s="285"/>
      <c r="H282" s="228"/>
      <c r="I282" s="287"/>
      <c r="J282" s="228"/>
      <c r="K282" s="65"/>
      <c r="L282" s="65"/>
      <c r="M282" s="65"/>
      <c r="N282" s="77"/>
      <c r="O282" s="66">
        <f t="shared" si="342"/>
        <v>0</v>
      </c>
      <c r="P282" s="228"/>
      <c r="Q282" s="228"/>
      <c r="R282" s="228"/>
      <c r="S282" s="228"/>
      <c r="T282" s="228"/>
    </row>
    <row r="283" spans="1:20" ht="12.75" customHeight="1">
      <c r="A283" s="229"/>
      <c r="B283" s="230"/>
      <c r="C283" s="240"/>
      <c r="D283" s="289"/>
      <c r="E283" s="229"/>
      <c r="F283" s="224"/>
      <c r="G283" s="285"/>
      <c r="H283" s="228"/>
      <c r="I283" s="287"/>
      <c r="J283" s="228"/>
      <c r="K283" s="65"/>
      <c r="L283" s="65"/>
      <c r="M283" s="67"/>
      <c r="N283" s="77"/>
      <c r="O283" s="66">
        <f t="shared" si="342"/>
        <v>0</v>
      </c>
      <c r="P283" s="228"/>
      <c r="Q283" s="228"/>
      <c r="R283" s="228"/>
      <c r="S283" s="228"/>
      <c r="T283" s="228"/>
    </row>
    <row r="284" spans="1:20" ht="12.75" customHeight="1">
      <c r="A284" s="229"/>
      <c r="B284" s="230"/>
      <c r="C284" s="240"/>
      <c r="D284" s="289"/>
      <c r="E284" s="229"/>
      <c r="F284" s="224"/>
      <c r="G284" s="285"/>
      <c r="H284" s="228"/>
      <c r="I284" s="287"/>
      <c r="J284" s="228"/>
      <c r="K284" s="65"/>
      <c r="L284" s="65"/>
      <c r="M284" s="65"/>
      <c r="N284" s="77"/>
      <c r="O284" s="66">
        <f t="shared" si="342"/>
        <v>0</v>
      </c>
      <c r="P284" s="228"/>
      <c r="Q284" s="228"/>
      <c r="R284" s="228"/>
      <c r="S284" s="228"/>
      <c r="T284" s="228"/>
    </row>
    <row r="285" spans="1:20" ht="12.75" customHeight="1">
      <c r="A285" s="229">
        <v>4</v>
      </c>
      <c r="B285" s="230" t="s">
        <v>34</v>
      </c>
      <c r="C285" s="230" t="s">
        <v>983</v>
      </c>
      <c r="D285" s="303" t="s">
        <v>457</v>
      </c>
      <c r="E285" s="358">
        <v>2.2599999999999999E-2</v>
      </c>
      <c r="F285" s="224">
        <f t="shared" ref="F285" si="379">H285+J285+R285</f>
        <v>540.14149980000002</v>
      </c>
      <c r="G285" s="336"/>
      <c r="H285" s="228">
        <f t="shared" ref="H285" si="380">G285*$P$16/1000</f>
        <v>0</v>
      </c>
      <c r="I285" s="287"/>
      <c r="J285" s="228">
        <f t="shared" ref="J285" si="381">I285*$P$17/1000</f>
        <v>0</v>
      </c>
      <c r="K285" s="65" t="s">
        <v>799</v>
      </c>
      <c r="L285" s="65" t="s">
        <v>32</v>
      </c>
      <c r="M285" s="65">
        <v>1</v>
      </c>
      <c r="N285" s="77">
        <v>471.34</v>
      </c>
      <c r="O285" s="66">
        <f t="shared" si="342"/>
        <v>471.34</v>
      </c>
      <c r="P285" s="228">
        <f t="shared" ref="P285" si="382">E285*F285</f>
        <v>12.20719789548</v>
      </c>
      <c r="Q285" s="228">
        <f t="shared" ref="Q285" si="383">SUM(O285:O288)</f>
        <v>471.34</v>
      </c>
      <c r="R285" s="228">
        <f t="shared" ref="R285" si="384">Q285*1.02*1.05*$R$22</f>
        <v>540.14149980000002</v>
      </c>
      <c r="S285" s="228">
        <f t="shared" ref="S285" si="385">F285*$S$25</f>
        <v>629.72310139857609</v>
      </c>
      <c r="T285" s="228">
        <v>14.061493214250266</v>
      </c>
    </row>
    <row r="286" spans="1:20" ht="12.75" customHeight="1">
      <c r="A286" s="229"/>
      <c r="B286" s="230"/>
      <c r="C286" s="230"/>
      <c r="D286" s="301"/>
      <c r="E286" s="358"/>
      <c r="F286" s="224"/>
      <c r="G286" s="336"/>
      <c r="H286" s="228"/>
      <c r="I286" s="287"/>
      <c r="J286" s="228"/>
      <c r="K286" s="65"/>
      <c r="L286" s="65"/>
      <c r="M286" s="65"/>
      <c r="N286" s="77"/>
      <c r="O286" s="66">
        <f t="shared" si="342"/>
        <v>0</v>
      </c>
      <c r="P286" s="228"/>
      <c r="Q286" s="228"/>
      <c r="R286" s="228"/>
      <c r="S286" s="228"/>
      <c r="T286" s="228"/>
    </row>
    <row r="287" spans="1:20" ht="12.75" customHeight="1">
      <c r="A287" s="229"/>
      <c r="B287" s="230"/>
      <c r="C287" s="230"/>
      <c r="D287" s="301"/>
      <c r="E287" s="358"/>
      <c r="F287" s="224"/>
      <c r="G287" s="336"/>
      <c r="H287" s="228"/>
      <c r="I287" s="287"/>
      <c r="J287" s="228"/>
      <c r="K287" s="65"/>
      <c r="L287" s="65"/>
      <c r="M287" s="68"/>
      <c r="N287" s="77"/>
      <c r="O287" s="66">
        <f t="shared" si="342"/>
        <v>0</v>
      </c>
      <c r="P287" s="228"/>
      <c r="Q287" s="228"/>
      <c r="R287" s="228"/>
      <c r="S287" s="228"/>
      <c r="T287" s="228"/>
    </row>
    <row r="288" spans="1:20" ht="12.75" customHeight="1">
      <c r="A288" s="229"/>
      <c r="B288" s="230"/>
      <c r="C288" s="230"/>
      <c r="D288" s="302"/>
      <c r="E288" s="358"/>
      <c r="F288" s="224"/>
      <c r="G288" s="336"/>
      <c r="H288" s="228"/>
      <c r="I288" s="287"/>
      <c r="J288" s="228"/>
      <c r="K288" s="65"/>
      <c r="L288" s="128"/>
      <c r="M288" s="65"/>
      <c r="N288" s="77"/>
      <c r="O288" s="66">
        <f t="shared" si="342"/>
        <v>0</v>
      </c>
      <c r="P288" s="228"/>
      <c r="Q288" s="228"/>
      <c r="R288" s="228"/>
      <c r="S288" s="228"/>
      <c r="T288" s="228"/>
    </row>
    <row r="289" spans="1:20" ht="12.75" customHeight="1">
      <c r="A289" s="229">
        <v>5</v>
      </c>
      <c r="B289" s="230" t="s">
        <v>34</v>
      </c>
      <c r="C289" s="240" t="s">
        <v>984</v>
      </c>
      <c r="D289" s="303" t="s">
        <v>457</v>
      </c>
      <c r="E289" s="245">
        <v>0.03</v>
      </c>
      <c r="F289" s="224">
        <f t="shared" ref="F289" si="386">H289+J289+R289</f>
        <v>323.09936568000006</v>
      </c>
      <c r="G289" s="233"/>
      <c r="H289" s="228">
        <f t="shared" ref="H289" si="387">G289*$P$16/1000</f>
        <v>0</v>
      </c>
      <c r="I289" s="265"/>
      <c r="J289" s="228">
        <f t="shared" ref="J289" si="388">I289*$P$17/1000</f>
        <v>0</v>
      </c>
      <c r="K289" s="65" t="s">
        <v>801</v>
      </c>
      <c r="L289" s="65" t="s">
        <v>32</v>
      </c>
      <c r="M289" s="65">
        <v>1</v>
      </c>
      <c r="N289" s="77">
        <v>281.94400000000002</v>
      </c>
      <c r="O289" s="66">
        <f t="shared" si="342"/>
        <v>281.94400000000002</v>
      </c>
      <c r="P289" s="228">
        <f t="shared" ref="P289" si="389">E289*F289</f>
        <v>9.6929809704000007</v>
      </c>
      <c r="Q289" s="228">
        <f t="shared" ref="Q289" si="390">SUM(O289:O292)</f>
        <v>281.94400000000002</v>
      </c>
      <c r="R289" s="228">
        <f t="shared" ref="R289" si="391">Q289*1.02*1.05*$R$22</f>
        <v>323.09936568000006</v>
      </c>
      <c r="S289" s="228">
        <f t="shared" ref="S289" si="392">F289*$S$25</f>
        <v>376.68487737242793</v>
      </c>
      <c r="T289" s="228">
        <v>11.165362215648525</v>
      </c>
    </row>
    <row r="290" spans="1:20" ht="12.75" customHeight="1">
      <c r="A290" s="229"/>
      <c r="B290" s="230"/>
      <c r="C290" s="240"/>
      <c r="D290" s="301"/>
      <c r="E290" s="245"/>
      <c r="F290" s="224"/>
      <c r="G290" s="233"/>
      <c r="H290" s="228"/>
      <c r="I290" s="265"/>
      <c r="J290" s="228"/>
      <c r="K290" s="65"/>
      <c r="L290" s="65"/>
      <c r="M290" s="65"/>
      <c r="N290" s="77"/>
      <c r="O290" s="66">
        <f t="shared" si="342"/>
        <v>0</v>
      </c>
      <c r="P290" s="228"/>
      <c r="Q290" s="228"/>
      <c r="R290" s="228"/>
      <c r="S290" s="228"/>
      <c r="T290" s="228"/>
    </row>
    <row r="291" spans="1:20" ht="12.75" customHeight="1">
      <c r="A291" s="229"/>
      <c r="B291" s="230"/>
      <c r="C291" s="240"/>
      <c r="D291" s="301"/>
      <c r="E291" s="245"/>
      <c r="F291" s="224"/>
      <c r="G291" s="233"/>
      <c r="H291" s="228"/>
      <c r="I291" s="265"/>
      <c r="J291" s="228"/>
      <c r="K291" s="65"/>
      <c r="L291" s="65"/>
      <c r="M291" s="67"/>
      <c r="N291" s="77"/>
      <c r="O291" s="66">
        <f t="shared" si="342"/>
        <v>0</v>
      </c>
      <c r="P291" s="228"/>
      <c r="Q291" s="228"/>
      <c r="R291" s="228"/>
      <c r="S291" s="228"/>
      <c r="T291" s="228"/>
    </row>
    <row r="292" spans="1:20" ht="12.75" customHeight="1">
      <c r="A292" s="229"/>
      <c r="B292" s="230"/>
      <c r="C292" s="240"/>
      <c r="D292" s="302"/>
      <c r="E292" s="245"/>
      <c r="F292" s="224"/>
      <c r="G292" s="233"/>
      <c r="H292" s="228"/>
      <c r="I292" s="265"/>
      <c r="J292" s="228"/>
      <c r="K292" s="65"/>
      <c r="L292" s="65"/>
      <c r="M292" s="65"/>
      <c r="N292" s="77"/>
      <c r="O292" s="66">
        <f t="shared" si="342"/>
        <v>0</v>
      </c>
      <c r="P292" s="228"/>
      <c r="Q292" s="228"/>
      <c r="R292" s="228"/>
      <c r="S292" s="228"/>
      <c r="T292" s="228"/>
    </row>
    <row r="293" spans="1:20" ht="12.75" customHeight="1">
      <c r="A293" s="229">
        <v>6</v>
      </c>
      <c r="B293" s="230" t="s">
        <v>34</v>
      </c>
      <c r="C293" s="240" t="s">
        <v>985</v>
      </c>
      <c r="D293" s="303" t="s">
        <v>457</v>
      </c>
      <c r="E293" s="245">
        <v>9.6000000000000002E-2</v>
      </c>
      <c r="F293" s="224">
        <f t="shared" ref="F293" si="393">H293+J293+R293</f>
        <v>323.09936568000006</v>
      </c>
      <c r="G293" s="233"/>
      <c r="H293" s="228">
        <f t="shared" ref="H293" si="394">G293*$P$16/1000</f>
        <v>0</v>
      </c>
      <c r="I293" s="265"/>
      <c r="J293" s="228">
        <f t="shared" ref="J293" si="395">I293*$P$17/1000</f>
        <v>0</v>
      </c>
      <c r="K293" s="65" t="s">
        <v>803</v>
      </c>
      <c r="L293" s="65" t="s">
        <v>32</v>
      </c>
      <c r="M293" s="65">
        <v>1</v>
      </c>
      <c r="N293" s="77">
        <v>281.94400000000002</v>
      </c>
      <c r="O293" s="66">
        <f t="shared" si="342"/>
        <v>281.94400000000002</v>
      </c>
      <c r="P293" s="228">
        <f t="shared" ref="P293" si="396">E293*F293</f>
        <v>31.017539105280008</v>
      </c>
      <c r="Q293" s="228">
        <f t="shared" ref="Q293" si="397">SUM(O293:O296)</f>
        <v>281.94400000000002</v>
      </c>
      <c r="R293" s="228">
        <f t="shared" ref="R293" si="398">Q293*1.02*1.05*$R$22</f>
        <v>323.09936568000006</v>
      </c>
      <c r="S293" s="228">
        <f t="shared" ref="S293" si="399">F293*$S$25</f>
        <v>376.68487737242793</v>
      </c>
      <c r="T293" s="228">
        <v>35.729159090075278</v>
      </c>
    </row>
    <row r="294" spans="1:20" ht="12.75" customHeight="1">
      <c r="A294" s="229"/>
      <c r="B294" s="230"/>
      <c r="C294" s="240"/>
      <c r="D294" s="301"/>
      <c r="E294" s="245"/>
      <c r="F294" s="224"/>
      <c r="G294" s="233"/>
      <c r="H294" s="228"/>
      <c r="I294" s="265"/>
      <c r="J294" s="228"/>
      <c r="K294" s="65"/>
      <c r="L294" s="65"/>
      <c r="M294" s="65"/>
      <c r="N294" s="77"/>
      <c r="O294" s="66">
        <f t="shared" si="342"/>
        <v>0</v>
      </c>
      <c r="P294" s="228"/>
      <c r="Q294" s="228"/>
      <c r="R294" s="228"/>
      <c r="S294" s="228"/>
      <c r="T294" s="228"/>
    </row>
    <row r="295" spans="1:20" ht="12.75" customHeight="1">
      <c r="A295" s="229"/>
      <c r="B295" s="230"/>
      <c r="C295" s="240"/>
      <c r="D295" s="301"/>
      <c r="E295" s="245"/>
      <c r="F295" s="224"/>
      <c r="G295" s="233"/>
      <c r="H295" s="228"/>
      <c r="I295" s="265"/>
      <c r="J295" s="228"/>
      <c r="K295" s="65"/>
      <c r="L295" s="65"/>
      <c r="M295" s="67"/>
      <c r="N295" s="77"/>
      <c r="O295" s="66">
        <f t="shared" si="342"/>
        <v>0</v>
      </c>
      <c r="P295" s="228"/>
      <c r="Q295" s="228"/>
      <c r="R295" s="228"/>
      <c r="S295" s="228"/>
      <c r="T295" s="228"/>
    </row>
    <row r="296" spans="1:20" ht="12.75" customHeight="1">
      <c r="A296" s="229"/>
      <c r="B296" s="230"/>
      <c r="C296" s="240"/>
      <c r="D296" s="302"/>
      <c r="E296" s="245"/>
      <c r="F296" s="224"/>
      <c r="G296" s="233"/>
      <c r="H296" s="228"/>
      <c r="I296" s="265"/>
      <c r="J296" s="228"/>
      <c r="K296" s="65"/>
      <c r="L296" s="65"/>
      <c r="M296" s="65"/>
      <c r="N296" s="77"/>
      <c r="O296" s="66">
        <f t="shared" si="342"/>
        <v>0</v>
      </c>
      <c r="P296" s="228"/>
      <c r="Q296" s="228"/>
      <c r="R296" s="228"/>
      <c r="S296" s="228"/>
      <c r="T296" s="228"/>
    </row>
    <row r="297" spans="1:20" ht="12.75" customHeight="1">
      <c r="A297" s="229">
        <v>7</v>
      </c>
      <c r="B297" s="230" t="s">
        <v>34</v>
      </c>
      <c r="C297" s="240" t="s">
        <v>986</v>
      </c>
      <c r="D297" s="327" t="s">
        <v>462</v>
      </c>
      <c r="E297" s="229">
        <v>4.4000000000000004</v>
      </c>
      <c r="F297" s="224">
        <f t="shared" ref="F297" si="400">H297+J297+R297</f>
        <v>1.8770988600000003</v>
      </c>
      <c r="G297" s="233"/>
      <c r="H297" s="228">
        <f t="shared" ref="H297" si="401">G297*$P$16/1000</f>
        <v>0</v>
      </c>
      <c r="I297" s="265"/>
      <c r="J297" s="228">
        <f t="shared" ref="J297" si="402">I297*$P$17/1000</f>
        <v>0</v>
      </c>
      <c r="K297" s="65" t="s">
        <v>804</v>
      </c>
      <c r="L297" s="77" t="s">
        <v>27</v>
      </c>
      <c r="M297" s="65">
        <v>1</v>
      </c>
      <c r="N297" s="77">
        <v>1.6379999999999999</v>
      </c>
      <c r="O297" s="66">
        <f t="shared" si="342"/>
        <v>1.6379999999999999</v>
      </c>
      <c r="P297" s="228">
        <f t="shared" ref="P297" si="403">E297*F297</f>
        <v>8.2592349840000026</v>
      </c>
      <c r="Q297" s="228">
        <f t="shared" ref="Q297" si="404">SUM(O297:O300)</f>
        <v>1.6379999999999999</v>
      </c>
      <c r="R297" s="228">
        <f t="shared" ref="R297" si="405">Q297*1.02*1.05*$R$22</f>
        <v>1.8770988600000003</v>
      </c>
      <c r="S297" s="228">
        <f t="shared" ref="S297" si="406">F297*$S$25</f>
        <v>2.1884126959113757</v>
      </c>
      <c r="T297" s="228">
        <v>9.513827634875728</v>
      </c>
    </row>
    <row r="298" spans="1:20" ht="12.75" customHeight="1">
      <c r="A298" s="229"/>
      <c r="B298" s="230"/>
      <c r="C298" s="240"/>
      <c r="D298" s="328"/>
      <c r="E298" s="229"/>
      <c r="F298" s="224"/>
      <c r="G298" s="233"/>
      <c r="H298" s="228"/>
      <c r="I298" s="265"/>
      <c r="J298" s="228"/>
      <c r="K298" s="65"/>
      <c r="L298" s="65"/>
      <c r="M298" s="65"/>
      <c r="N298" s="77"/>
      <c r="O298" s="66">
        <f t="shared" si="342"/>
        <v>0</v>
      </c>
      <c r="P298" s="228"/>
      <c r="Q298" s="228"/>
      <c r="R298" s="228"/>
      <c r="S298" s="228"/>
      <c r="T298" s="228"/>
    </row>
    <row r="299" spans="1:20" ht="12.75" customHeight="1">
      <c r="A299" s="229"/>
      <c r="B299" s="230"/>
      <c r="C299" s="240"/>
      <c r="D299" s="328"/>
      <c r="E299" s="229"/>
      <c r="F299" s="224"/>
      <c r="G299" s="233"/>
      <c r="H299" s="228"/>
      <c r="I299" s="265"/>
      <c r="J299" s="228"/>
      <c r="K299" s="65"/>
      <c r="L299" s="65"/>
      <c r="M299" s="67"/>
      <c r="N299" s="77"/>
      <c r="O299" s="66">
        <f t="shared" si="342"/>
        <v>0</v>
      </c>
      <c r="P299" s="228"/>
      <c r="Q299" s="228"/>
      <c r="R299" s="228"/>
      <c r="S299" s="228"/>
      <c r="T299" s="228"/>
    </row>
    <row r="300" spans="1:20" ht="12.75" customHeight="1">
      <c r="A300" s="229"/>
      <c r="B300" s="230"/>
      <c r="C300" s="240"/>
      <c r="D300" s="329"/>
      <c r="E300" s="229"/>
      <c r="F300" s="224"/>
      <c r="G300" s="233"/>
      <c r="H300" s="228"/>
      <c r="I300" s="265"/>
      <c r="J300" s="228"/>
      <c r="K300" s="65"/>
      <c r="L300" s="65"/>
      <c r="M300" s="65"/>
      <c r="N300" s="77"/>
      <c r="O300" s="66">
        <f t="shared" si="342"/>
        <v>0</v>
      </c>
      <c r="P300" s="228"/>
      <c r="Q300" s="228"/>
      <c r="R300" s="228"/>
      <c r="S300" s="228"/>
      <c r="T300" s="228"/>
    </row>
    <row r="301" spans="1:20" ht="12.75" customHeight="1">
      <c r="A301" s="229">
        <v>8</v>
      </c>
      <c r="B301" s="230" t="s">
        <v>34</v>
      </c>
      <c r="C301" s="240" t="s">
        <v>987</v>
      </c>
      <c r="D301" s="533" t="s">
        <v>455</v>
      </c>
      <c r="E301" s="229">
        <v>1</v>
      </c>
      <c r="F301" s="224">
        <f t="shared" ref="F301" si="407">H301+J301+R301</f>
        <v>3.2087160000000003</v>
      </c>
      <c r="G301" s="233"/>
      <c r="H301" s="228">
        <f t="shared" ref="H301" si="408">G301*$P$16/1000</f>
        <v>0</v>
      </c>
      <c r="I301" s="265"/>
      <c r="J301" s="228">
        <f t="shared" ref="J301" si="409">I301*$P$17/1000</f>
        <v>0</v>
      </c>
      <c r="K301" s="65" t="s">
        <v>805</v>
      </c>
      <c r="L301" s="65" t="s">
        <v>279</v>
      </c>
      <c r="M301" s="65">
        <v>1</v>
      </c>
      <c r="N301" s="77">
        <v>2.8</v>
      </c>
      <c r="O301" s="66">
        <f t="shared" si="342"/>
        <v>2.8</v>
      </c>
      <c r="P301" s="228">
        <f t="shared" ref="P301" si="410">E301*F301</f>
        <v>3.2087160000000003</v>
      </c>
      <c r="Q301" s="228">
        <f t="shared" ref="Q301" si="411">SUM(O301:O304)</f>
        <v>2.8</v>
      </c>
      <c r="R301" s="228">
        <f t="shared" ref="R301" si="412">Q301*1.02*1.05*$R$22</f>
        <v>3.2087160000000003</v>
      </c>
      <c r="S301" s="228">
        <f t="shared" ref="S301" si="413">F301*$S$25</f>
        <v>3.7408764032673085</v>
      </c>
      <c r="T301" s="228">
        <v>3.6961257322749517</v>
      </c>
    </row>
    <row r="302" spans="1:20" ht="12.75" customHeight="1">
      <c r="A302" s="229"/>
      <c r="B302" s="230"/>
      <c r="C302" s="240"/>
      <c r="D302" s="319"/>
      <c r="E302" s="229"/>
      <c r="F302" s="224"/>
      <c r="G302" s="233"/>
      <c r="H302" s="228"/>
      <c r="I302" s="265"/>
      <c r="J302" s="228"/>
      <c r="K302" s="65"/>
      <c r="L302" s="65"/>
      <c r="M302" s="65"/>
      <c r="N302" s="77"/>
      <c r="O302" s="66">
        <f t="shared" si="342"/>
        <v>0</v>
      </c>
      <c r="P302" s="228"/>
      <c r="Q302" s="228"/>
      <c r="R302" s="228"/>
      <c r="S302" s="228"/>
      <c r="T302" s="228"/>
    </row>
    <row r="303" spans="1:20" ht="12.75" customHeight="1">
      <c r="A303" s="229"/>
      <c r="B303" s="230"/>
      <c r="C303" s="240"/>
      <c r="D303" s="319"/>
      <c r="E303" s="229"/>
      <c r="F303" s="224"/>
      <c r="G303" s="233"/>
      <c r="H303" s="228"/>
      <c r="I303" s="265"/>
      <c r="J303" s="228"/>
      <c r="K303" s="65"/>
      <c r="L303" s="65"/>
      <c r="M303" s="67"/>
      <c r="N303" s="77"/>
      <c r="O303" s="66">
        <f t="shared" si="342"/>
        <v>0</v>
      </c>
      <c r="P303" s="228"/>
      <c r="Q303" s="228"/>
      <c r="R303" s="228"/>
      <c r="S303" s="228"/>
      <c r="T303" s="228"/>
    </row>
    <row r="304" spans="1:20" ht="12.75" customHeight="1">
      <c r="A304" s="229"/>
      <c r="B304" s="230"/>
      <c r="C304" s="240"/>
      <c r="D304" s="320"/>
      <c r="E304" s="229"/>
      <c r="F304" s="224"/>
      <c r="G304" s="233"/>
      <c r="H304" s="228"/>
      <c r="I304" s="265"/>
      <c r="J304" s="228"/>
      <c r="K304" s="65"/>
      <c r="L304" s="65"/>
      <c r="M304" s="65"/>
      <c r="N304" s="77"/>
      <c r="O304" s="66">
        <f t="shared" si="342"/>
        <v>0</v>
      </c>
      <c r="P304" s="228"/>
      <c r="Q304" s="228"/>
      <c r="R304" s="228"/>
      <c r="S304" s="228"/>
      <c r="T304" s="228"/>
    </row>
    <row r="305" spans="1:20" ht="12.75" customHeight="1">
      <c r="A305" s="229">
        <v>9</v>
      </c>
      <c r="B305" s="240" t="s">
        <v>807</v>
      </c>
      <c r="C305" s="240" t="s">
        <v>972</v>
      </c>
      <c r="D305" s="303" t="s">
        <v>457</v>
      </c>
      <c r="E305" s="245">
        <v>0.15</v>
      </c>
      <c r="F305" s="224">
        <f t="shared" ref="F305" si="414">H305+J305+R305</f>
        <v>15.904463278500003</v>
      </c>
      <c r="G305" s="233">
        <v>1.56</v>
      </c>
      <c r="H305" s="228">
        <f t="shared" ref="H305" si="415">G305*$P$16/1000</f>
        <v>2.686788</v>
      </c>
      <c r="I305" s="233"/>
      <c r="J305" s="228">
        <f t="shared" ref="J305" si="416">I305*$P$17/1000</f>
        <v>0</v>
      </c>
      <c r="K305" s="65" t="s">
        <v>36</v>
      </c>
      <c r="L305" s="65" t="s">
        <v>35</v>
      </c>
      <c r="M305" s="65">
        <v>6.9</v>
      </c>
      <c r="N305" s="69">
        <v>1.25</v>
      </c>
      <c r="O305" s="66">
        <f t="shared" si="342"/>
        <v>8.625</v>
      </c>
      <c r="P305" s="228">
        <f t="shared" ref="P305" si="417">E305*F305</f>
        <v>2.3856694917750003</v>
      </c>
      <c r="Q305" s="228">
        <f t="shared" ref="Q305" si="418">SUM(O305:O308)</f>
        <v>11.534050000000001</v>
      </c>
      <c r="R305" s="228">
        <f t="shared" ref="R305" si="419">Q305*1.02*1.05*$R$22</f>
        <v>13.217675278500003</v>
      </c>
      <c r="S305" s="228">
        <f t="shared" ref="S305" si="420">F305*$S$25</f>
        <v>18.542193009656224</v>
      </c>
      <c r="T305" s="228">
        <v>2.753677711622037</v>
      </c>
    </row>
    <row r="306" spans="1:20" ht="12.75" customHeight="1">
      <c r="A306" s="229"/>
      <c r="B306" s="240"/>
      <c r="C306" s="240"/>
      <c r="D306" s="301"/>
      <c r="E306" s="245"/>
      <c r="F306" s="224"/>
      <c r="G306" s="233"/>
      <c r="H306" s="228"/>
      <c r="I306" s="233"/>
      <c r="J306" s="228"/>
      <c r="K306" s="65"/>
      <c r="L306" s="65"/>
      <c r="M306" s="65"/>
      <c r="N306" s="69"/>
      <c r="O306" s="66">
        <f t="shared" si="342"/>
        <v>0</v>
      </c>
      <c r="P306" s="228"/>
      <c r="Q306" s="228"/>
      <c r="R306" s="228"/>
      <c r="S306" s="228"/>
      <c r="T306" s="228"/>
    </row>
    <row r="307" spans="1:20" ht="12.75" customHeight="1">
      <c r="A307" s="229"/>
      <c r="B307" s="240"/>
      <c r="C307" s="240"/>
      <c r="D307" s="301"/>
      <c r="E307" s="245"/>
      <c r="F307" s="224"/>
      <c r="G307" s="233"/>
      <c r="H307" s="228"/>
      <c r="I307" s="233"/>
      <c r="J307" s="228"/>
      <c r="K307" s="65" t="s">
        <v>37</v>
      </c>
      <c r="L307" s="65" t="s">
        <v>35</v>
      </c>
      <c r="M307" s="68">
        <v>3.65</v>
      </c>
      <c r="N307" s="69">
        <v>0.79700000000000004</v>
      </c>
      <c r="O307" s="66">
        <f t="shared" si="342"/>
        <v>2.9090500000000001</v>
      </c>
      <c r="P307" s="228"/>
      <c r="Q307" s="228"/>
      <c r="R307" s="228"/>
      <c r="S307" s="228"/>
      <c r="T307" s="228"/>
    </row>
    <row r="308" spans="1:20" ht="12.75" customHeight="1">
      <c r="A308" s="229"/>
      <c r="B308" s="240"/>
      <c r="C308" s="240"/>
      <c r="D308" s="302"/>
      <c r="E308" s="245"/>
      <c r="F308" s="224"/>
      <c r="G308" s="233"/>
      <c r="H308" s="228"/>
      <c r="I308" s="233"/>
      <c r="J308" s="228"/>
      <c r="K308" s="65"/>
      <c r="L308" s="65"/>
      <c r="M308" s="65"/>
      <c r="N308" s="77"/>
      <c r="O308" s="66">
        <f t="shared" si="342"/>
        <v>0</v>
      </c>
      <c r="P308" s="228"/>
      <c r="Q308" s="228"/>
      <c r="R308" s="228"/>
      <c r="S308" s="228"/>
      <c r="T308" s="228"/>
    </row>
    <row r="309" spans="1:20" ht="12.75" customHeight="1">
      <c r="A309" s="347"/>
      <c r="B309" s="348"/>
      <c r="C309" s="349" t="s">
        <v>458</v>
      </c>
      <c r="D309" s="347"/>
      <c r="E309" s="350"/>
      <c r="F309" s="351"/>
      <c r="G309" s="344"/>
      <c r="H309" s="345"/>
      <c r="I309" s="344"/>
      <c r="J309" s="345"/>
      <c r="K309" s="37"/>
      <c r="L309" s="37"/>
      <c r="M309" s="37"/>
      <c r="N309" s="38"/>
      <c r="O309" s="39"/>
      <c r="P309" s="345"/>
      <c r="Q309" s="345"/>
      <c r="R309" s="345"/>
      <c r="S309" s="345"/>
      <c r="T309" s="346">
        <f>SUM(T273:T308)</f>
        <v>152.52179719730614</v>
      </c>
    </row>
    <row r="310" spans="1:20" ht="12.75" customHeight="1">
      <c r="A310" s="347"/>
      <c r="B310" s="348"/>
      <c r="C310" s="349"/>
      <c r="D310" s="347"/>
      <c r="E310" s="350"/>
      <c r="F310" s="352"/>
      <c r="G310" s="344"/>
      <c r="H310" s="345"/>
      <c r="I310" s="344"/>
      <c r="J310" s="345"/>
      <c r="K310" s="37"/>
      <c r="L310" s="37"/>
      <c r="M310" s="37"/>
      <c r="N310" s="38"/>
      <c r="O310" s="39"/>
      <c r="P310" s="345"/>
      <c r="Q310" s="345"/>
      <c r="R310" s="345"/>
      <c r="S310" s="345"/>
      <c r="T310" s="346"/>
    </row>
    <row r="311" spans="1:20" ht="12.75" customHeight="1">
      <c r="A311" s="347"/>
      <c r="B311" s="348"/>
      <c r="C311" s="349"/>
      <c r="D311" s="347"/>
      <c r="E311" s="350"/>
      <c r="F311" s="352"/>
      <c r="G311" s="344"/>
      <c r="H311" s="345"/>
      <c r="I311" s="344"/>
      <c r="J311" s="345"/>
      <c r="K311" s="37"/>
      <c r="L311" s="37"/>
      <c r="M311" s="40"/>
      <c r="N311" s="38"/>
      <c r="O311" s="39"/>
      <c r="P311" s="345"/>
      <c r="Q311" s="345"/>
      <c r="R311" s="345"/>
      <c r="S311" s="345"/>
      <c r="T311" s="346"/>
    </row>
    <row r="312" spans="1:20" ht="12.75" customHeight="1">
      <c r="A312" s="347"/>
      <c r="B312" s="348"/>
      <c r="C312" s="349"/>
      <c r="D312" s="347"/>
      <c r="E312" s="350"/>
      <c r="F312" s="353"/>
      <c r="G312" s="344"/>
      <c r="H312" s="345"/>
      <c r="I312" s="344"/>
      <c r="J312" s="345"/>
      <c r="K312" s="37"/>
      <c r="L312" s="37"/>
      <c r="M312" s="37"/>
      <c r="N312" s="38"/>
      <c r="O312" s="39"/>
      <c r="P312" s="345"/>
      <c r="Q312" s="345"/>
      <c r="R312" s="345"/>
      <c r="S312" s="345"/>
      <c r="T312" s="346"/>
    </row>
    <row r="313" spans="1:20" ht="12.75" customHeight="1">
      <c r="A313" s="347"/>
      <c r="B313" s="348"/>
      <c r="C313" s="349" t="s">
        <v>459</v>
      </c>
      <c r="D313" s="347"/>
      <c r="E313" s="350"/>
      <c r="F313" s="351"/>
      <c r="G313" s="344"/>
      <c r="H313" s="345"/>
      <c r="I313" s="344"/>
      <c r="J313" s="345"/>
      <c r="K313" s="37"/>
      <c r="L313" s="37"/>
      <c r="M313" s="37"/>
      <c r="N313" s="38"/>
      <c r="O313" s="39"/>
      <c r="P313" s="345"/>
      <c r="Q313" s="345"/>
      <c r="R313" s="345"/>
      <c r="S313" s="345"/>
      <c r="T313" s="340" t="e">
        <f>(T309*100%)/'N46 Cav-Nax (Taron)'!T1113</f>
        <v>#REF!</v>
      </c>
    </row>
    <row r="314" spans="1:20" ht="12.75" customHeight="1">
      <c r="A314" s="347"/>
      <c r="B314" s="348"/>
      <c r="C314" s="349"/>
      <c r="D314" s="347"/>
      <c r="E314" s="350"/>
      <c r="F314" s="352"/>
      <c r="G314" s="344"/>
      <c r="H314" s="345"/>
      <c r="I314" s="344"/>
      <c r="J314" s="345"/>
      <c r="K314" s="37"/>
      <c r="L314" s="37"/>
      <c r="M314" s="37"/>
      <c r="N314" s="38"/>
      <c r="O314" s="39"/>
      <c r="P314" s="345"/>
      <c r="Q314" s="345"/>
      <c r="R314" s="345"/>
      <c r="S314" s="345"/>
      <c r="T314" s="340"/>
    </row>
    <row r="315" spans="1:20" ht="12.75" customHeight="1">
      <c r="A315" s="347"/>
      <c r="B315" s="348"/>
      <c r="C315" s="349"/>
      <c r="D315" s="347"/>
      <c r="E315" s="350"/>
      <c r="F315" s="352"/>
      <c r="G315" s="344"/>
      <c r="H315" s="345"/>
      <c r="I315" s="344"/>
      <c r="J315" s="345"/>
      <c r="K315" s="37"/>
      <c r="L315" s="37"/>
      <c r="M315" s="40"/>
      <c r="N315" s="38"/>
      <c r="O315" s="39"/>
      <c r="P315" s="345"/>
      <c r="Q315" s="345"/>
      <c r="R315" s="345"/>
      <c r="S315" s="345"/>
      <c r="T315" s="340"/>
    </row>
    <row r="316" spans="1:20" ht="12.75" customHeight="1">
      <c r="A316" s="347"/>
      <c r="B316" s="348"/>
      <c r="C316" s="349"/>
      <c r="D316" s="347"/>
      <c r="E316" s="350"/>
      <c r="F316" s="353"/>
      <c r="G316" s="344"/>
      <c r="H316" s="345"/>
      <c r="I316" s="344"/>
      <c r="J316" s="345"/>
      <c r="K316" s="37"/>
      <c r="L316" s="37"/>
      <c r="M316" s="37"/>
      <c r="N316" s="38"/>
      <c r="O316" s="39"/>
      <c r="P316" s="345"/>
      <c r="Q316" s="345"/>
      <c r="R316" s="345"/>
      <c r="S316" s="345"/>
      <c r="T316" s="340"/>
    </row>
    <row r="317" spans="1:20" ht="12.75" customHeight="1">
      <c r="A317" s="229"/>
      <c r="B317" s="240"/>
      <c r="C317" s="284" t="s">
        <v>988</v>
      </c>
      <c r="D317" s="229"/>
      <c r="E317" s="245"/>
      <c r="F317" s="224">
        <f t="shared" ref="F317" si="421">H317+J317+R317</f>
        <v>0</v>
      </c>
      <c r="G317" s="233"/>
      <c r="H317" s="228">
        <f t="shared" ref="H317" si="422">G317*$P$16/1000</f>
        <v>0</v>
      </c>
      <c r="I317" s="233"/>
      <c r="J317" s="228">
        <f t="shared" ref="J317" si="423">I317*$P$17/1000</f>
        <v>0</v>
      </c>
      <c r="K317" s="65"/>
      <c r="L317" s="65"/>
      <c r="M317" s="65"/>
      <c r="N317" s="69"/>
      <c r="O317" s="66">
        <f t="shared" si="342"/>
        <v>0</v>
      </c>
      <c r="P317" s="228">
        <f t="shared" ref="P317" si="424">E317*F317</f>
        <v>0</v>
      </c>
      <c r="Q317" s="228">
        <f t="shared" ref="Q317" si="425">SUM(O317:O320)</f>
        <v>0</v>
      </c>
      <c r="R317" s="228">
        <f t="shared" ref="R317" si="426">Q317*1.02*1.05*$R$22</f>
        <v>0</v>
      </c>
      <c r="S317" s="228">
        <f t="shared" ref="S317" si="427">F317*$S$25</f>
        <v>0</v>
      </c>
      <c r="T317" s="228">
        <f t="shared" ref="T317" si="428">S317*E317</f>
        <v>0</v>
      </c>
    </row>
    <row r="318" spans="1:20" ht="12.75" customHeight="1">
      <c r="A318" s="229"/>
      <c r="B318" s="240"/>
      <c r="C318" s="284"/>
      <c r="D318" s="229"/>
      <c r="E318" s="245"/>
      <c r="F318" s="224"/>
      <c r="G318" s="233"/>
      <c r="H318" s="228"/>
      <c r="I318" s="233"/>
      <c r="J318" s="228"/>
      <c r="K318" s="65"/>
      <c r="L318" s="65"/>
      <c r="M318" s="65"/>
      <c r="N318" s="69"/>
      <c r="O318" s="66">
        <f t="shared" si="342"/>
        <v>0</v>
      </c>
      <c r="P318" s="228"/>
      <c r="Q318" s="228"/>
      <c r="R318" s="228"/>
      <c r="S318" s="228"/>
      <c r="T318" s="228"/>
    </row>
    <row r="319" spans="1:20" ht="12.75" customHeight="1">
      <c r="A319" s="229"/>
      <c r="B319" s="240"/>
      <c r="C319" s="284"/>
      <c r="D319" s="229"/>
      <c r="E319" s="245"/>
      <c r="F319" s="224"/>
      <c r="G319" s="233"/>
      <c r="H319" s="228"/>
      <c r="I319" s="233"/>
      <c r="J319" s="228"/>
      <c r="K319" s="65"/>
      <c r="L319" s="65"/>
      <c r="M319" s="68"/>
      <c r="N319" s="69"/>
      <c r="O319" s="66">
        <f t="shared" si="342"/>
        <v>0</v>
      </c>
      <c r="P319" s="228"/>
      <c r="Q319" s="228"/>
      <c r="R319" s="228"/>
      <c r="S319" s="228"/>
      <c r="T319" s="228"/>
    </row>
    <row r="320" spans="1:20" ht="12.75" customHeight="1">
      <c r="A320" s="229"/>
      <c r="B320" s="240"/>
      <c r="C320" s="284"/>
      <c r="D320" s="229"/>
      <c r="E320" s="245"/>
      <c r="F320" s="224"/>
      <c r="G320" s="233"/>
      <c r="H320" s="228"/>
      <c r="I320" s="233"/>
      <c r="J320" s="228"/>
      <c r="K320" s="65"/>
      <c r="L320" s="65"/>
      <c r="M320" s="65"/>
      <c r="N320" s="77"/>
      <c r="O320" s="66">
        <f t="shared" si="342"/>
        <v>0</v>
      </c>
      <c r="P320" s="228"/>
      <c r="Q320" s="228"/>
      <c r="R320" s="228"/>
      <c r="S320" s="228"/>
      <c r="T320" s="228"/>
    </row>
    <row r="321" spans="1:20" ht="12.75" customHeight="1">
      <c r="A321" s="229">
        <v>1</v>
      </c>
      <c r="B321" s="230" t="s">
        <v>812</v>
      </c>
      <c r="C321" s="230" t="s">
        <v>989</v>
      </c>
      <c r="D321" s="327" t="s">
        <v>462</v>
      </c>
      <c r="E321" s="537">
        <v>52.8</v>
      </c>
      <c r="F321" s="224">
        <f t="shared" ref="F321" si="429">H321+J321+R321</f>
        <v>2.4631500900000001</v>
      </c>
      <c r="G321" s="232">
        <v>0.79400000000000004</v>
      </c>
      <c r="H321" s="228">
        <f t="shared" ref="H321" si="430">G321*$P$16/1000</f>
        <v>1.3675062</v>
      </c>
      <c r="I321" s="232">
        <v>6.4000000000000001E-2</v>
      </c>
      <c r="J321" s="228">
        <f t="shared" ref="J321" si="431">I321*$P$17/1000</f>
        <v>0.14105088000000002</v>
      </c>
      <c r="K321" s="127" t="s">
        <v>45</v>
      </c>
      <c r="L321" s="127" t="s">
        <v>44</v>
      </c>
      <c r="M321" s="127">
        <v>3.1E-2</v>
      </c>
      <c r="N321" s="34">
        <v>23</v>
      </c>
      <c r="O321" s="66">
        <f t="shared" si="342"/>
        <v>0.71299999999999997</v>
      </c>
      <c r="P321" s="228">
        <f t="shared" ref="P321" si="432">E321*F321</f>
        <v>130.05432475199999</v>
      </c>
      <c r="Q321" s="228">
        <f t="shared" ref="Q321" si="433">SUM(O321:O324)</f>
        <v>0.83299999999999996</v>
      </c>
      <c r="R321" s="228">
        <f t="shared" ref="R321" si="434">Q321*1.02*1.05*$R$22</f>
        <v>0.95459301000000008</v>
      </c>
      <c r="S321" s="228">
        <f t="shared" ref="S321" si="435">F321*$S$25</f>
        <v>2.8716595826451288</v>
      </c>
      <c r="T321" s="228">
        <v>150.92068242371485</v>
      </c>
    </row>
    <row r="322" spans="1:20" ht="12.75" customHeight="1">
      <c r="A322" s="229"/>
      <c r="B322" s="230"/>
      <c r="C322" s="230"/>
      <c r="D322" s="328"/>
      <c r="E322" s="537"/>
      <c r="F322" s="224"/>
      <c r="G322" s="232"/>
      <c r="H322" s="228"/>
      <c r="I322" s="232"/>
      <c r="J322" s="228"/>
      <c r="K322" s="127"/>
      <c r="L322" s="127"/>
      <c r="M322" s="127"/>
      <c r="N322" s="34"/>
      <c r="O322" s="66">
        <f t="shared" si="342"/>
        <v>0</v>
      </c>
      <c r="P322" s="228"/>
      <c r="Q322" s="228"/>
      <c r="R322" s="228"/>
      <c r="S322" s="228"/>
      <c r="T322" s="228"/>
    </row>
    <row r="323" spans="1:20" ht="12.75" customHeight="1">
      <c r="A323" s="229"/>
      <c r="B323" s="230"/>
      <c r="C323" s="230"/>
      <c r="D323" s="328"/>
      <c r="E323" s="537"/>
      <c r="F323" s="224"/>
      <c r="G323" s="232"/>
      <c r="H323" s="228"/>
      <c r="I323" s="232"/>
      <c r="J323" s="228"/>
      <c r="K323" s="127" t="s">
        <v>813</v>
      </c>
      <c r="L323" s="65" t="s">
        <v>35</v>
      </c>
      <c r="M323" s="127">
        <v>0.12</v>
      </c>
      <c r="N323" s="34">
        <v>1</v>
      </c>
      <c r="O323" s="66">
        <f t="shared" si="342"/>
        <v>0.12</v>
      </c>
      <c r="P323" s="228"/>
      <c r="Q323" s="228"/>
      <c r="R323" s="228"/>
      <c r="S323" s="228"/>
      <c r="T323" s="228"/>
    </row>
    <row r="324" spans="1:20" ht="49.5" customHeight="1">
      <c r="A324" s="229"/>
      <c r="B324" s="230"/>
      <c r="C324" s="230"/>
      <c r="D324" s="329"/>
      <c r="E324" s="537"/>
      <c r="F324" s="224"/>
      <c r="G324" s="232"/>
      <c r="H324" s="228"/>
      <c r="I324" s="232"/>
      <c r="J324" s="228"/>
      <c r="K324" s="127"/>
      <c r="L324" s="127"/>
      <c r="M324" s="127"/>
      <c r="N324" s="34"/>
      <c r="O324" s="66">
        <f t="shared" si="342"/>
        <v>0</v>
      </c>
      <c r="P324" s="228"/>
      <c r="Q324" s="228"/>
      <c r="R324" s="228"/>
      <c r="S324" s="228"/>
      <c r="T324" s="228"/>
    </row>
    <row r="325" spans="1:20" ht="12.75" customHeight="1">
      <c r="A325" s="229">
        <v>2</v>
      </c>
      <c r="B325" s="230" t="s">
        <v>34</v>
      </c>
      <c r="C325" s="230" t="s">
        <v>990</v>
      </c>
      <c r="D325" s="303" t="s">
        <v>457</v>
      </c>
      <c r="E325" s="280">
        <v>8.2900000000000001E-2</v>
      </c>
      <c r="F325" s="224">
        <f t="shared" ref="F325" si="436">H325+J325+R325</f>
        <v>407.96532000000002</v>
      </c>
      <c r="G325" s="232"/>
      <c r="H325" s="228">
        <f t="shared" ref="H325" si="437">G325*$P$16/1000</f>
        <v>0</v>
      </c>
      <c r="I325" s="232"/>
      <c r="J325" s="228">
        <f t="shared" ref="J325" si="438">I325*$P$17/1000</f>
        <v>0</v>
      </c>
      <c r="K325" s="22" t="s">
        <v>815</v>
      </c>
      <c r="L325" s="22" t="s">
        <v>32</v>
      </c>
      <c r="M325" s="22">
        <v>1</v>
      </c>
      <c r="N325" s="34">
        <v>356</v>
      </c>
      <c r="O325" s="66">
        <f t="shared" si="342"/>
        <v>356</v>
      </c>
      <c r="P325" s="228">
        <f t="shared" ref="P325" si="439">E325*F325</f>
        <v>33.820325027999999</v>
      </c>
      <c r="Q325" s="228">
        <f t="shared" ref="Q325" si="440">SUM(O325:O328)</f>
        <v>356</v>
      </c>
      <c r="R325" s="228">
        <f t="shared" ref="R325" si="441">Q325*1.02*1.05*$R$22</f>
        <v>407.96532000000002</v>
      </c>
      <c r="S325" s="228">
        <f t="shared" ref="S325" si="442">F325*$S$25</f>
        <v>475.62571412970067</v>
      </c>
      <c r="T325" s="228">
        <v>38.957693236139747</v>
      </c>
    </row>
    <row r="326" spans="1:20" ht="12.75" customHeight="1">
      <c r="A326" s="229"/>
      <c r="B326" s="230"/>
      <c r="C326" s="230"/>
      <c r="D326" s="301"/>
      <c r="E326" s="280"/>
      <c r="F326" s="224"/>
      <c r="G326" s="232"/>
      <c r="H326" s="228"/>
      <c r="I326" s="232"/>
      <c r="J326" s="228"/>
      <c r="K326" s="22"/>
      <c r="L326" s="22"/>
      <c r="M326" s="22"/>
      <c r="N326" s="34"/>
      <c r="O326" s="66">
        <f t="shared" si="342"/>
        <v>0</v>
      </c>
      <c r="P326" s="228"/>
      <c r="Q326" s="228"/>
      <c r="R326" s="228"/>
      <c r="S326" s="228"/>
      <c r="T326" s="228"/>
    </row>
    <row r="327" spans="1:20" ht="12.75" customHeight="1">
      <c r="A327" s="229"/>
      <c r="B327" s="230"/>
      <c r="C327" s="230"/>
      <c r="D327" s="301"/>
      <c r="E327" s="280"/>
      <c r="F327" s="224"/>
      <c r="G327" s="232"/>
      <c r="H327" s="228"/>
      <c r="I327" s="232"/>
      <c r="J327" s="228"/>
      <c r="K327" s="22"/>
      <c r="L327" s="22"/>
      <c r="M327" s="23"/>
      <c r="N327" s="34"/>
      <c r="O327" s="66">
        <f t="shared" si="342"/>
        <v>0</v>
      </c>
      <c r="P327" s="228"/>
      <c r="Q327" s="228"/>
      <c r="R327" s="228"/>
      <c r="S327" s="228"/>
      <c r="T327" s="228"/>
    </row>
    <row r="328" spans="1:20" ht="12.75" customHeight="1">
      <c r="A328" s="229"/>
      <c r="B328" s="230"/>
      <c r="C328" s="230"/>
      <c r="D328" s="302"/>
      <c r="E328" s="280"/>
      <c r="F328" s="224"/>
      <c r="G328" s="232"/>
      <c r="H328" s="228"/>
      <c r="I328" s="232"/>
      <c r="J328" s="228"/>
      <c r="K328" s="22"/>
      <c r="L328" s="22"/>
      <c r="M328" s="22"/>
      <c r="N328" s="34"/>
      <c r="O328" s="66">
        <f t="shared" si="342"/>
        <v>0</v>
      </c>
      <c r="P328" s="228"/>
      <c r="Q328" s="228"/>
      <c r="R328" s="228"/>
      <c r="S328" s="228"/>
      <c r="T328" s="228"/>
    </row>
    <row r="329" spans="1:20" ht="12.75" customHeight="1">
      <c r="A329" s="229">
        <v>3</v>
      </c>
      <c r="B329" s="230" t="s">
        <v>34</v>
      </c>
      <c r="C329" s="230" t="s">
        <v>991</v>
      </c>
      <c r="D329" s="303" t="s">
        <v>457</v>
      </c>
      <c r="E329" s="280">
        <v>1.17E-2</v>
      </c>
      <c r="F329" s="224">
        <f t="shared" ref="F329" si="443">H329+J329+R329</f>
        <v>382.46748750000006</v>
      </c>
      <c r="G329" s="232"/>
      <c r="H329" s="228">
        <f t="shared" ref="H329" si="444">G329*$P$16/1000</f>
        <v>0</v>
      </c>
      <c r="I329" s="232"/>
      <c r="J329" s="228">
        <f t="shared" ref="J329" si="445">I329*$P$17/1000</f>
        <v>0</v>
      </c>
      <c r="K329" s="22" t="s">
        <v>731</v>
      </c>
      <c r="L329" s="22" t="s">
        <v>32</v>
      </c>
      <c r="M329" s="22">
        <v>1</v>
      </c>
      <c r="N329" s="34">
        <v>333.75</v>
      </c>
      <c r="O329" s="66">
        <f t="shared" si="342"/>
        <v>333.75</v>
      </c>
      <c r="P329" s="228">
        <f t="shared" ref="P329" si="446">E329*F329</f>
        <v>4.4748696037500011</v>
      </c>
      <c r="Q329" s="228">
        <f t="shared" ref="Q329" si="447">SUM(O329:O332)</f>
        <v>333.75</v>
      </c>
      <c r="R329" s="228">
        <f t="shared" ref="R329" si="448">Q329*1.02*1.05*$R$22</f>
        <v>382.46748750000006</v>
      </c>
      <c r="S329" s="228">
        <f t="shared" ref="S329" si="449">F329*$S$25</f>
        <v>445.89910699659441</v>
      </c>
      <c r="T329" s="228">
        <v>5.1546103460061259</v>
      </c>
    </row>
    <row r="330" spans="1:20" ht="12.75" customHeight="1">
      <c r="A330" s="229"/>
      <c r="B330" s="230"/>
      <c r="C330" s="230"/>
      <c r="D330" s="301"/>
      <c r="E330" s="280"/>
      <c r="F330" s="224"/>
      <c r="G330" s="232"/>
      <c r="H330" s="228"/>
      <c r="I330" s="232"/>
      <c r="J330" s="228"/>
      <c r="K330" s="22"/>
      <c r="L330" s="22"/>
      <c r="M330" s="22"/>
      <c r="N330" s="34"/>
      <c r="O330" s="66">
        <f t="shared" si="342"/>
        <v>0</v>
      </c>
      <c r="P330" s="228"/>
      <c r="Q330" s="228"/>
      <c r="R330" s="228"/>
      <c r="S330" s="228"/>
      <c r="T330" s="228"/>
    </row>
    <row r="331" spans="1:20" ht="12.75" customHeight="1">
      <c r="A331" s="229"/>
      <c r="B331" s="230"/>
      <c r="C331" s="230"/>
      <c r="D331" s="301"/>
      <c r="E331" s="280"/>
      <c r="F331" s="224"/>
      <c r="G331" s="232"/>
      <c r="H331" s="228"/>
      <c r="I331" s="232"/>
      <c r="J331" s="228"/>
      <c r="K331" s="22"/>
      <c r="L331" s="22"/>
      <c r="M331" s="23"/>
      <c r="N331" s="34"/>
      <c r="O331" s="66">
        <f t="shared" si="342"/>
        <v>0</v>
      </c>
      <c r="P331" s="228"/>
      <c r="Q331" s="228"/>
      <c r="R331" s="228"/>
      <c r="S331" s="228"/>
      <c r="T331" s="228"/>
    </row>
    <row r="332" spans="1:20" ht="12.75" customHeight="1">
      <c r="A332" s="229"/>
      <c r="B332" s="230"/>
      <c r="C332" s="230"/>
      <c r="D332" s="302"/>
      <c r="E332" s="280"/>
      <c r="F332" s="224"/>
      <c r="G332" s="232"/>
      <c r="H332" s="228"/>
      <c r="I332" s="232"/>
      <c r="J332" s="228"/>
      <c r="K332" s="22"/>
      <c r="L332" s="22"/>
      <c r="M332" s="22"/>
      <c r="N332" s="34"/>
      <c r="O332" s="66">
        <f t="shared" si="342"/>
        <v>0</v>
      </c>
      <c r="P332" s="228"/>
      <c r="Q332" s="228"/>
      <c r="R332" s="228"/>
      <c r="S332" s="228"/>
      <c r="T332" s="228"/>
    </row>
    <row r="333" spans="1:20" ht="12.75" customHeight="1">
      <c r="A333" s="229">
        <v>4</v>
      </c>
      <c r="B333" s="230" t="s">
        <v>34</v>
      </c>
      <c r="C333" s="230" t="s">
        <v>992</v>
      </c>
      <c r="D333" s="533" t="s">
        <v>455</v>
      </c>
      <c r="E333" s="280">
        <v>88</v>
      </c>
      <c r="F333" s="224">
        <f t="shared" ref="F333" si="450">H333+J333+R333</f>
        <v>4.5838800000000011E-3</v>
      </c>
      <c r="G333" s="232"/>
      <c r="H333" s="228">
        <f t="shared" ref="H333" si="451">G333*$P$16/1000</f>
        <v>0</v>
      </c>
      <c r="I333" s="232"/>
      <c r="J333" s="228">
        <f t="shared" ref="J333" si="452">I333*$P$17/1000</f>
        <v>0</v>
      </c>
      <c r="K333" s="22" t="s">
        <v>817</v>
      </c>
      <c r="L333" s="22" t="s">
        <v>31</v>
      </c>
      <c r="M333" s="22">
        <v>1</v>
      </c>
      <c r="N333" s="34">
        <v>4.0000000000000001E-3</v>
      </c>
      <c r="O333" s="66">
        <f t="shared" si="342"/>
        <v>4.0000000000000001E-3</v>
      </c>
      <c r="P333" s="228">
        <f t="shared" ref="P333" si="453">E333*F333</f>
        <v>0.40338144000000009</v>
      </c>
      <c r="Q333" s="228">
        <f t="shared" ref="Q333" si="454">SUM(O333:O336)</f>
        <v>4.0000000000000001E-3</v>
      </c>
      <c r="R333" s="228">
        <f t="shared" ref="R333" si="455">Q333*1.02*1.05*$R$22</f>
        <v>4.5838800000000011E-3</v>
      </c>
      <c r="S333" s="228">
        <f t="shared" ref="S333" si="456">F333*$S$25</f>
        <v>5.3441091475247273E-3</v>
      </c>
      <c r="T333" s="228">
        <v>0.46465580634313686</v>
      </c>
    </row>
    <row r="334" spans="1:20" ht="12.75" customHeight="1">
      <c r="A334" s="229"/>
      <c r="B334" s="230"/>
      <c r="C334" s="230"/>
      <c r="D334" s="319"/>
      <c r="E334" s="280"/>
      <c r="F334" s="224"/>
      <c r="G334" s="232"/>
      <c r="H334" s="228"/>
      <c r="I334" s="232"/>
      <c r="J334" s="228"/>
      <c r="K334" s="22"/>
      <c r="L334" s="22"/>
      <c r="M334" s="22"/>
      <c r="N334" s="34"/>
      <c r="O334" s="66">
        <f t="shared" ref="O334:O376" si="457">M334*N334</f>
        <v>0</v>
      </c>
      <c r="P334" s="228"/>
      <c r="Q334" s="228"/>
      <c r="R334" s="228"/>
      <c r="S334" s="228"/>
      <c r="T334" s="228"/>
    </row>
    <row r="335" spans="1:20" ht="12.75" customHeight="1">
      <c r="A335" s="229"/>
      <c r="B335" s="230"/>
      <c r="C335" s="230"/>
      <c r="D335" s="319"/>
      <c r="E335" s="280"/>
      <c r="F335" s="224"/>
      <c r="G335" s="232"/>
      <c r="H335" s="228"/>
      <c r="I335" s="232"/>
      <c r="J335" s="228"/>
      <c r="K335" s="22"/>
      <c r="L335" s="22"/>
      <c r="M335" s="23"/>
      <c r="N335" s="34"/>
      <c r="O335" s="66">
        <f t="shared" si="457"/>
        <v>0</v>
      </c>
      <c r="P335" s="228"/>
      <c r="Q335" s="228"/>
      <c r="R335" s="228"/>
      <c r="S335" s="228"/>
      <c r="T335" s="228"/>
    </row>
    <row r="336" spans="1:20" ht="12.75" customHeight="1">
      <c r="A336" s="229"/>
      <c r="B336" s="230"/>
      <c r="C336" s="230"/>
      <c r="D336" s="320"/>
      <c r="E336" s="280"/>
      <c r="F336" s="224"/>
      <c r="G336" s="232"/>
      <c r="H336" s="228"/>
      <c r="I336" s="232"/>
      <c r="J336" s="228"/>
      <c r="K336" s="22"/>
      <c r="L336" s="22"/>
      <c r="M336" s="22"/>
      <c r="N336" s="34"/>
      <c r="O336" s="66">
        <f t="shared" si="457"/>
        <v>0</v>
      </c>
      <c r="P336" s="228"/>
      <c r="Q336" s="228"/>
      <c r="R336" s="228"/>
      <c r="S336" s="228"/>
      <c r="T336" s="228"/>
    </row>
    <row r="337" spans="1:20" ht="12.75" customHeight="1">
      <c r="A337" s="229">
        <v>5</v>
      </c>
      <c r="B337" s="538" t="s">
        <v>820</v>
      </c>
      <c r="C337" s="230" t="s">
        <v>993</v>
      </c>
      <c r="D337" s="327" t="s">
        <v>462</v>
      </c>
      <c r="E337" s="280">
        <v>4.5</v>
      </c>
      <c r="F337" s="224">
        <f t="shared" ref="F337" si="458">H337+J337+R337</f>
        <v>19.9012524798</v>
      </c>
      <c r="G337" s="232">
        <v>7.7</v>
      </c>
      <c r="H337" s="228">
        <f t="shared" ref="H337" si="459">G337*$P$16/1000</f>
        <v>13.261709999999999</v>
      </c>
      <c r="I337" s="232">
        <v>0.15</v>
      </c>
      <c r="J337" s="228">
        <f t="shared" ref="J337" si="460">I337*$P$17/1000</f>
        <v>0.33058800000000005</v>
      </c>
      <c r="K337" s="22" t="s">
        <v>821</v>
      </c>
      <c r="L337" s="22" t="s">
        <v>27</v>
      </c>
      <c r="M337" s="22">
        <v>0.97</v>
      </c>
      <c r="N337" s="34">
        <v>4.8220000000000001</v>
      </c>
      <c r="O337" s="66">
        <f t="shared" si="457"/>
        <v>4.6773400000000001</v>
      </c>
      <c r="P337" s="228">
        <f t="shared" ref="P337" si="461">E337*F337</f>
        <v>89.555636159100004</v>
      </c>
      <c r="Q337" s="228">
        <f t="shared" ref="Q337" si="462">SUM(O337:O340)</f>
        <v>5.5053400000000003</v>
      </c>
      <c r="R337" s="228">
        <f t="shared" ref="R337" si="463">Q337*1.02*1.05*$R$22</f>
        <v>6.3089544798000015</v>
      </c>
      <c r="S337" s="228">
        <f t="shared" ref="S337" si="464">F337*$S$25</f>
        <v>23.201843290945295</v>
      </c>
      <c r="T337" s="228">
        <v>104.01234678579497</v>
      </c>
    </row>
    <row r="338" spans="1:20" ht="12.75" customHeight="1">
      <c r="A338" s="229"/>
      <c r="B338" s="230"/>
      <c r="C338" s="230"/>
      <c r="D338" s="328"/>
      <c r="E338" s="280"/>
      <c r="F338" s="224"/>
      <c r="G338" s="232"/>
      <c r="H338" s="228"/>
      <c r="I338" s="232"/>
      <c r="J338" s="228"/>
      <c r="K338" s="22"/>
      <c r="L338" s="22"/>
      <c r="M338" s="22"/>
      <c r="N338" s="34"/>
      <c r="O338" s="66">
        <f t="shared" si="457"/>
        <v>0</v>
      </c>
      <c r="P338" s="228"/>
      <c r="Q338" s="228"/>
      <c r="R338" s="228"/>
      <c r="S338" s="228"/>
      <c r="T338" s="228"/>
    </row>
    <row r="339" spans="1:20" ht="12.75" customHeight="1">
      <c r="A339" s="229"/>
      <c r="B339" s="230"/>
      <c r="C339" s="230"/>
      <c r="D339" s="328"/>
      <c r="E339" s="280"/>
      <c r="F339" s="224"/>
      <c r="G339" s="232"/>
      <c r="H339" s="228"/>
      <c r="I339" s="232"/>
      <c r="J339" s="228"/>
      <c r="K339" s="22" t="s">
        <v>45</v>
      </c>
      <c r="L339" s="127" t="s">
        <v>44</v>
      </c>
      <c r="M339" s="26">
        <v>3.5999999999999997E-2</v>
      </c>
      <c r="N339" s="34">
        <v>23</v>
      </c>
      <c r="O339" s="66">
        <f t="shared" si="457"/>
        <v>0.82799999999999996</v>
      </c>
      <c r="P339" s="228"/>
      <c r="Q339" s="228"/>
      <c r="R339" s="228"/>
      <c r="S339" s="228"/>
      <c r="T339" s="228"/>
    </row>
    <row r="340" spans="1:20" ht="12.75" customHeight="1">
      <c r="A340" s="229"/>
      <c r="B340" s="230"/>
      <c r="C340" s="230"/>
      <c r="D340" s="329"/>
      <c r="E340" s="280"/>
      <c r="F340" s="224"/>
      <c r="G340" s="232"/>
      <c r="H340" s="228"/>
      <c r="I340" s="232"/>
      <c r="J340" s="228"/>
      <c r="K340" s="22"/>
      <c r="L340" s="22"/>
      <c r="M340" s="22"/>
      <c r="N340" s="34"/>
      <c r="O340" s="66">
        <f t="shared" si="457"/>
        <v>0</v>
      </c>
      <c r="P340" s="228"/>
      <c r="Q340" s="228"/>
      <c r="R340" s="228"/>
      <c r="S340" s="228"/>
      <c r="T340" s="228"/>
    </row>
    <row r="341" spans="1:20" ht="12.75" customHeight="1">
      <c r="A341" s="229">
        <v>6</v>
      </c>
      <c r="B341" s="240" t="s">
        <v>823</v>
      </c>
      <c r="C341" s="240" t="s">
        <v>994</v>
      </c>
      <c r="D341" s="327" t="s">
        <v>462</v>
      </c>
      <c r="E341" s="229">
        <v>2.1</v>
      </c>
      <c r="F341" s="224">
        <f t="shared" ref="F341" si="465">H341+J341+R341</f>
        <v>3.1788962400000003</v>
      </c>
      <c r="G341" s="233">
        <v>1.07</v>
      </c>
      <c r="H341" s="228">
        <f t="shared" ref="H341" si="466">G341*$P$16/1000</f>
        <v>1.8428610000000001</v>
      </c>
      <c r="I341" s="233">
        <v>0.08</v>
      </c>
      <c r="J341" s="228">
        <f t="shared" ref="J341" si="467">I341*$P$17/1000</f>
        <v>0.17631360000000001</v>
      </c>
      <c r="K341" s="65" t="s">
        <v>45</v>
      </c>
      <c r="L341" s="65" t="s">
        <v>44</v>
      </c>
      <c r="M341" s="65">
        <v>4.3999999999999997E-2</v>
      </c>
      <c r="N341" s="77">
        <v>23</v>
      </c>
      <c r="O341" s="66">
        <f t="shared" si="457"/>
        <v>1.012</v>
      </c>
      <c r="P341" s="228">
        <f t="shared" ref="P341" si="468">E341*F341</f>
        <v>6.6756821040000007</v>
      </c>
      <c r="Q341" s="228">
        <f t="shared" ref="Q341" si="469">SUM(O341:O344)</f>
        <v>1.012</v>
      </c>
      <c r="R341" s="228">
        <f t="shared" ref="R341" si="470">Q341*1.02*1.05*$R$22</f>
        <v>1.1597216400000001</v>
      </c>
      <c r="S341" s="228">
        <f t="shared" ref="S341" si="471">F341*$S$25</f>
        <v>3.7061110838887488</v>
      </c>
      <c r="T341" s="228">
        <v>7.7488675168831724</v>
      </c>
    </row>
    <row r="342" spans="1:20" ht="12.75" customHeight="1">
      <c r="A342" s="229"/>
      <c r="B342" s="240"/>
      <c r="C342" s="240"/>
      <c r="D342" s="328"/>
      <c r="E342" s="229"/>
      <c r="F342" s="224"/>
      <c r="G342" s="233"/>
      <c r="H342" s="228"/>
      <c r="I342" s="233"/>
      <c r="J342" s="228"/>
      <c r="K342" s="65"/>
      <c r="L342" s="65"/>
      <c r="M342" s="65"/>
      <c r="N342" s="77"/>
      <c r="O342" s="66">
        <f t="shared" si="457"/>
        <v>0</v>
      </c>
      <c r="P342" s="228"/>
      <c r="Q342" s="228"/>
      <c r="R342" s="228"/>
      <c r="S342" s="228"/>
      <c r="T342" s="228"/>
    </row>
    <row r="343" spans="1:20" ht="12.75" customHeight="1">
      <c r="A343" s="229"/>
      <c r="B343" s="240"/>
      <c r="C343" s="240"/>
      <c r="D343" s="328"/>
      <c r="E343" s="229"/>
      <c r="F343" s="224"/>
      <c r="G343" s="233"/>
      <c r="H343" s="228"/>
      <c r="I343" s="233"/>
      <c r="J343" s="228"/>
      <c r="K343" s="65"/>
      <c r="L343" s="65"/>
      <c r="M343" s="67"/>
      <c r="N343" s="77"/>
      <c r="O343" s="66">
        <f t="shared" si="457"/>
        <v>0</v>
      </c>
      <c r="P343" s="228"/>
      <c r="Q343" s="228"/>
      <c r="R343" s="228"/>
      <c r="S343" s="228"/>
      <c r="T343" s="228"/>
    </row>
    <row r="344" spans="1:20" ht="12.75" customHeight="1">
      <c r="A344" s="229"/>
      <c r="B344" s="240"/>
      <c r="C344" s="240"/>
      <c r="D344" s="329"/>
      <c r="E344" s="229"/>
      <c r="F344" s="224"/>
      <c r="G344" s="233"/>
      <c r="H344" s="228"/>
      <c r="I344" s="233"/>
      <c r="J344" s="228"/>
      <c r="K344" s="65"/>
      <c r="L344" s="65"/>
      <c r="M344" s="65"/>
      <c r="N344" s="77"/>
      <c r="O344" s="66">
        <f t="shared" si="457"/>
        <v>0</v>
      </c>
      <c r="P344" s="228"/>
      <c r="Q344" s="228"/>
      <c r="R344" s="228"/>
      <c r="S344" s="228"/>
      <c r="T344" s="228"/>
    </row>
    <row r="345" spans="1:20" ht="12.75" customHeight="1">
      <c r="A345" s="229">
        <v>7</v>
      </c>
      <c r="B345" s="240" t="s">
        <v>836</v>
      </c>
      <c r="C345" s="240" t="s">
        <v>995</v>
      </c>
      <c r="D345" s="221" t="s">
        <v>462</v>
      </c>
      <c r="E345" s="242">
        <v>55</v>
      </c>
      <c r="F345" s="224">
        <f t="shared" ref="F345" si="472">H345+J345+R345</f>
        <v>0.48026075400000001</v>
      </c>
      <c r="G345" s="233">
        <v>0.114</v>
      </c>
      <c r="H345" s="228">
        <f t="shared" ref="H345" si="473">G345*$P$16/1000</f>
        <v>0.19634219999999999</v>
      </c>
      <c r="I345" s="267">
        <v>5.9999999999999995E-4</v>
      </c>
      <c r="J345" s="228">
        <f t="shared" ref="J345" si="474">I345*$P$17/1000</f>
        <v>1.3223519999999999E-3</v>
      </c>
      <c r="K345" s="65" t="s">
        <v>838</v>
      </c>
      <c r="L345" s="65" t="s">
        <v>35</v>
      </c>
      <c r="M345" s="65">
        <v>0.45</v>
      </c>
      <c r="N345" s="77">
        <v>0.54800000000000004</v>
      </c>
      <c r="O345" s="66">
        <f t="shared" si="457"/>
        <v>0.24660000000000001</v>
      </c>
      <c r="P345" s="228">
        <f t="shared" ref="P345" si="475">E345*F345</f>
        <v>26.41434147</v>
      </c>
      <c r="Q345" s="228">
        <f t="shared" ref="Q345" si="476">SUM(O345:O348)</f>
        <v>0.24660000000000001</v>
      </c>
      <c r="R345" s="228">
        <f t="shared" ref="R345" si="477">Q345*1.02*1.05*$R$22</f>
        <v>0.28259620200000002</v>
      </c>
      <c r="S345" s="228">
        <f t="shared" ref="S345" si="478">F345*$S$25</f>
        <v>0.55991122992934417</v>
      </c>
      <c r="T345" s="228">
        <v>30.578348592303453</v>
      </c>
    </row>
    <row r="346" spans="1:20" ht="12.75" customHeight="1">
      <c r="A346" s="229"/>
      <c r="B346" s="240"/>
      <c r="C346" s="240"/>
      <c r="D346" s="222"/>
      <c r="E346" s="242"/>
      <c r="F346" s="224"/>
      <c r="G346" s="233"/>
      <c r="H346" s="228"/>
      <c r="I346" s="267"/>
      <c r="J346" s="228"/>
      <c r="K346" s="65"/>
      <c r="L346" s="65"/>
      <c r="M346" s="65"/>
      <c r="N346" s="77"/>
      <c r="O346" s="66">
        <f t="shared" si="457"/>
        <v>0</v>
      </c>
      <c r="P346" s="228"/>
      <c r="Q346" s="228"/>
      <c r="R346" s="228"/>
      <c r="S346" s="228"/>
      <c r="T346" s="228"/>
    </row>
    <row r="347" spans="1:20" ht="12.75" customHeight="1">
      <c r="A347" s="229"/>
      <c r="B347" s="240"/>
      <c r="C347" s="240"/>
      <c r="D347" s="222"/>
      <c r="E347" s="242"/>
      <c r="F347" s="224"/>
      <c r="G347" s="233"/>
      <c r="H347" s="228"/>
      <c r="I347" s="267"/>
      <c r="J347" s="228"/>
      <c r="K347" s="65"/>
      <c r="L347" s="65"/>
      <c r="M347" s="67"/>
      <c r="N347" s="77"/>
      <c r="O347" s="66">
        <f t="shared" si="457"/>
        <v>0</v>
      </c>
      <c r="P347" s="228"/>
      <c r="Q347" s="228"/>
      <c r="R347" s="228"/>
      <c r="S347" s="228"/>
      <c r="T347" s="228"/>
    </row>
    <row r="348" spans="1:20" ht="12.75" customHeight="1">
      <c r="A348" s="229"/>
      <c r="B348" s="240"/>
      <c r="C348" s="240"/>
      <c r="D348" s="223"/>
      <c r="E348" s="242"/>
      <c r="F348" s="224"/>
      <c r="G348" s="233"/>
      <c r="H348" s="228"/>
      <c r="I348" s="267"/>
      <c r="J348" s="228"/>
      <c r="K348" s="65"/>
      <c r="L348" s="65"/>
      <c r="M348" s="65"/>
      <c r="N348" s="77"/>
      <c r="O348" s="66">
        <f t="shared" si="457"/>
        <v>0</v>
      </c>
      <c r="P348" s="228"/>
      <c r="Q348" s="228"/>
      <c r="R348" s="228"/>
      <c r="S348" s="228"/>
      <c r="T348" s="228"/>
    </row>
    <row r="349" spans="1:20" ht="12.75" customHeight="1">
      <c r="A349" s="229">
        <v>8</v>
      </c>
      <c r="B349" s="240" t="s">
        <v>825</v>
      </c>
      <c r="C349" s="240" t="s">
        <v>996</v>
      </c>
      <c r="D349" s="221" t="s">
        <v>462</v>
      </c>
      <c r="E349" s="229">
        <v>38.200000000000003</v>
      </c>
      <c r="F349" s="224">
        <f t="shared" ref="F349" si="479">H349+J349+R349</f>
        <v>2.8475919756000003</v>
      </c>
      <c r="G349" s="233">
        <v>0.66</v>
      </c>
      <c r="H349" s="228">
        <f t="shared" ref="H349" si="480">G349*$P$16/1000</f>
        <v>1.1367180000000001</v>
      </c>
      <c r="I349" s="233">
        <v>5.8999999999999997E-2</v>
      </c>
      <c r="J349" s="228">
        <f t="shared" ref="J349" si="481">I349*$P$17/1000</f>
        <v>0.13003128</v>
      </c>
      <c r="K349" s="128" t="s">
        <v>45</v>
      </c>
      <c r="L349" s="128" t="s">
        <v>44</v>
      </c>
      <c r="M349" s="128">
        <v>3.1E-2</v>
      </c>
      <c r="N349" s="77">
        <v>23</v>
      </c>
      <c r="O349" s="66">
        <f t="shared" si="457"/>
        <v>0.71299999999999997</v>
      </c>
      <c r="P349" s="228">
        <f t="shared" ref="P349" si="482">E349*F349</f>
        <v>108.77801346792002</v>
      </c>
      <c r="Q349" s="228">
        <f t="shared" ref="Q349" si="483">SUM(O349:O352)</f>
        <v>1.37948</v>
      </c>
      <c r="R349" s="228">
        <f t="shared" ref="R349" si="484">Q349*1.02*1.05*$R$22</f>
        <v>1.5808426956000001</v>
      </c>
      <c r="S349" s="228">
        <f t="shared" ref="S349" si="485">F349*$S$25</f>
        <v>3.3198605385005648</v>
      </c>
      <c r="T349" s="228">
        <v>125.97646276904142</v>
      </c>
    </row>
    <row r="350" spans="1:20" ht="12.75" customHeight="1">
      <c r="A350" s="229"/>
      <c r="B350" s="240"/>
      <c r="C350" s="240"/>
      <c r="D350" s="222"/>
      <c r="E350" s="229"/>
      <c r="F350" s="224"/>
      <c r="G350" s="233"/>
      <c r="H350" s="228"/>
      <c r="I350" s="233"/>
      <c r="J350" s="228"/>
      <c r="K350" s="128" t="s">
        <v>827</v>
      </c>
      <c r="L350" s="22" t="s">
        <v>27</v>
      </c>
      <c r="M350" s="128">
        <v>1.08</v>
      </c>
      <c r="N350" s="77">
        <v>0.50600000000000001</v>
      </c>
      <c r="O350" s="66">
        <f t="shared" si="457"/>
        <v>0.54648000000000008</v>
      </c>
      <c r="P350" s="228"/>
      <c r="Q350" s="228"/>
      <c r="R350" s="228"/>
      <c r="S350" s="228"/>
      <c r="T350" s="228"/>
    </row>
    <row r="351" spans="1:20" ht="12.75" customHeight="1">
      <c r="A351" s="229"/>
      <c r="B351" s="240"/>
      <c r="C351" s="240"/>
      <c r="D351" s="222"/>
      <c r="E351" s="229"/>
      <c r="F351" s="224"/>
      <c r="G351" s="233"/>
      <c r="H351" s="228"/>
      <c r="I351" s="233"/>
      <c r="J351" s="228"/>
      <c r="K351" s="128" t="s">
        <v>813</v>
      </c>
      <c r="L351" s="128" t="s">
        <v>35</v>
      </c>
      <c r="M351" s="128">
        <v>0.12</v>
      </c>
      <c r="N351" s="77">
        <v>1</v>
      </c>
      <c r="O351" s="66">
        <f t="shared" si="457"/>
        <v>0.12</v>
      </c>
      <c r="P351" s="228"/>
      <c r="Q351" s="228"/>
      <c r="R351" s="228"/>
      <c r="S351" s="228"/>
      <c r="T351" s="228"/>
    </row>
    <row r="352" spans="1:20" ht="12.75" customHeight="1">
      <c r="A352" s="229"/>
      <c r="B352" s="240"/>
      <c r="C352" s="240"/>
      <c r="D352" s="223"/>
      <c r="E352" s="229"/>
      <c r="F352" s="224"/>
      <c r="G352" s="233"/>
      <c r="H352" s="228"/>
      <c r="I352" s="233"/>
      <c r="J352" s="228"/>
      <c r="K352" s="128"/>
      <c r="L352" s="128"/>
      <c r="M352" s="128"/>
      <c r="N352" s="77"/>
      <c r="O352" s="66">
        <f t="shared" si="457"/>
        <v>0</v>
      </c>
      <c r="P352" s="228"/>
      <c r="Q352" s="228"/>
      <c r="R352" s="228"/>
      <c r="S352" s="228"/>
      <c r="T352" s="228"/>
    </row>
    <row r="353" spans="1:20" ht="12.75" customHeight="1">
      <c r="A353" s="229">
        <v>9</v>
      </c>
      <c r="B353" s="240" t="s">
        <v>355</v>
      </c>
      <c r="C353" s="230" t="s">
        <v>997</v>
      </c>
      <c r="D353" s="327" t="s">
        <v>462</v>
      </c>
      <c r="E353" s="243">
        <v>12</v>
      </c>
      <c r="F353" s="224">
        <f t="shared" ref="F353" si="486">H353+J353+R353</f>
        <v>0.99410945399999995</v>
      </c>
      <c r="G353" s="248">
        <v>0.10199999999999999</v>
      </c>
      <c r="H353" s="228">
        <f t="shared" ref="H353" si="487">G353*$P$16/1000</f>
        <v>0.17567459999999999</v>
      </c>
      <c r="I353" s="249">
        <v>5.4000000000000003E-3</v>
      </c>
      <c r="J353" s="228">
        <f t="shared" ref="J353" si="488">I353*$P$17/1000</f>
        <v>1.1901168E-2</v>
      </c>
      <c r="K353" s="65" t="s">
        <v>45</v>
      </c>
      <c r="L353" s="65" t="s">
        <v>44</v>
      </c>
      <c r="M353" s="65">
        <v>3.0599999999999999E-2</v>
      </c>
      <c r="N353" s="77">
        <v>23</v>
      </c>
      <c r="O353" s="66">
        <f t="shared" si="457"/>
        <v>0.70379999999999998</v>
      </c>
      <c r="P353" s="228">
        <f t="shared" ref="P353" si="489">E353*F353</f>
        <v>11.929313447999998</v>
      </c>
      <c r="Q353" s="228">
        <f t="shared" ref="Q353" si="490">SUM(O353:O356)</f>
        <v>0.70379999999999998</v>
      </c>
      <c r="R353" s="228">
        <f t="shared" ref="R353" si="491">Q353*1.02*1.05*$R$22</f>
        <v>0.80653368599999997</v>
      </c>
      <c r="S353" s="228">
        <f t="shared" ref="S353" si="492">F353*$S$25</f>
        <v>1.1589809128428779</v>
      </c>
      <c r="T353" s="228">
        <v>13.772790144495588</v>
      </c>
    </row>
    <row r="354" spans="1:20" ht="12.75" customHeight="1">
      <c r="A354" s="229"/>
      <c r="B354" s="240"/>
      <c r="C354" s="230"/>
      <c r="D354" s="328"/>
      <c r="E354" s="243"/>
      <c r="F354" s="224"/>
      <c r="G354" s="248"/>
      <c r="H354" s="228"/>
      <c r="I354" s="249"/>
      <c r="J354" s="228"/>
      <c r="K354" s="65"/>
      <c r="L354" s="65"/>
      <c r="M354" s="65"/>
      <c r="N354" s="77"/>
      <c r="O354" s="66">
        <f t="shared" si="457"/>
        <v>0</v>
      </c>
      <c r="P354" s="228"/>
      <c r="Q354" s="228"/>
      <c r="R354" s="228"/>
      <c r="S354" s="228"/>
      <c r="T354" s="228"/>
    </row>
    <row r="355" spans="1:20" ht="12.75" customHeight="1">
      <c r="A355" s="229"/>
      <c r="B355" s="240"/>
      <c r="C355" s="230"/>
      <c r="D355" s="328"/>
      <c r="E355" s="243"/>
      <c r="F355" s="224"/>
      <c r="G355" s="248"/>
      <c r="H355" s="228"/>
      <c r="I355" s="249"/>
      <c r="J355" s="228"/>
      <c r="K355" s="65"/>
      <c r="L355" s="65"/>
      <c r="M355" s="67"/>
      <c r="N355" s="77"/>
      <c r="O355" s="66">
        <f t="shared" si="457"/>
        <v>0</v>
      </c>
      <c r="P355" s="228"/>
      <c r="Q355" s="228"/>
      <c r="R355" s="228"/>
      <c r="S355" s="228"/>
      <c r="T355" s="228"/>
    </row>
    <row r="356" spans="1:20" ht="12.75" customHeight="1">
      <c r="A356" s="229"/>
      <c r="B356" s="240"/>
      <c r="C356" s="230"/>
      <c r="D356" s="329"/>
      <c r="E356" s="243"/>
      <c r="F356" s="224"/>
      <c r="G356" s="248"/>
      <c r="H356" s="228"/>
      <c r="I356" s="249"/>
      <c r="J356" s="228"/>
      <c r="K356" s="65"/>
      <c r="L356" s="65"/>
      <c r="M356" s="65"/>
      <c r="N356" s="77"/>
      <c r="O356" s="66">
        <f t="shared" si="457"/>
        <v>0</v>
      </c>
      <c r="P356" s="228"/>
      <c r="Q356" s="228"/>
      <c r="R356" s="228"/>
      <c r="S356" s="228"/>
      <c r="T356" s="228"/>
    </row>
    <row r="357" spans="1:20" ht="12.75" customHeight="1">
      <c r="A357" s="229">
        <v>10</v>
      </c>
      <c r="B357" s="240" t="s">
        <v>829</v>
      </c>
      <c r="C357" s="240" t="s">
        <v>998</v>
      </c>
      <c r="D357" s="327" t="s">
        <v>462</v>
      </c>
      <c r="E357" s="229">
        <v>12</v>
      </c>
      <c r="F357" s="224">
        <f t="shared" ref="F357" si="493">H357+J357+R357</f>
        <v>10.4907945</v>
      </c>
      <c r="G357" s="233">
        <v>2.15</v>
      </c>
      <c r="H357" s="228">
        <f t="shared" ref="H357" si="494">G357*$P$16/1000</f>
        <v>3.7029449999999997</v>
      </c>
      <c r="I357" s="233">
        <v>3.5999999999999997E-2</v>
      </c>
      <c r="J357" s="228">
        <f t="shared" ref="J357" si="495">I357*$P$17/1000</f>
        <v>7.9341120000000001E-2</v>
      </c>
      <c r="K357" s="65" t="s">
        <v>831</v>
      </c>
      <c r="L357" s="65" t="s">
        <v>27</v>
      </c>
      <c r="M357" s="65">
        <v>1</v>
      </c>
      <c r="N357" s="77">
        <v>5.2779999999999996</v>
      </c>
      <c r="O357" s="66">
        <f t="shared" si="457"/>
        <v>5.2779999999999996</v>
      </c>
      <c r="P357" s="228">
        <f t="shared" ref="P357" si="496">E357*F357</f>
        <v>125.889534</v>
      </c>
      <c r="Q357" s="228">
        <f t="shared" ref="Q357" si="497">SUM(O357:O360)</f>
        <v>5.8539999999999992</v>
      </c>
      <c r="R357" s="228">
        <f t="shared" ref="R357" si="498">Q357*1.02*1.05*$R$22</f>
        <v>6.7085083800000005</v>
      </c>
      <c r="S357" s="228">
        <f t="shared" ref="S357" si="499">F357*$S$25</f>
        <v>12.230675945324068</v>
      </c>
      <c r="T357" s="228">
        <v>145.64538093822057</v>
      </c>
    </row>
    <row r="358" spans="1:20" ht="12.75" customHeight="1">
      <c r="A358" s="229"/>
      <c r="B358" s="240"/>
      <c r="C358" s="240"/>
      <c r="D358" s="328"/>
      <c r="E358" s="229"/>
      <c r="F358" s="224"/>
      <c r="G358" s="233"/>
      <c r="H358" s="228"/>
      <c r="I358" s="233"/>
      <c r="J358" s="228"/>
      <c r="K358" s="65"/>
      <c r="L358" s="65"/>
      <c r="M358" s="65"/>
      <c r="N358" s="77"/>
      <c r="O358" s="66">
        <f t="shared" si="457"/>
        <v>0</v>
      </c>
      <c r="P358" s="228"/>
      <c r="Q358" s="228"/>
      <c r="R358" s="228"/>
      <c r="S358" s="228"/>
      <c r="T358" s="228"/>
    </row>
    <row r="359" spans="1:20" ht="12.75" customHeight="1">
      <c r="A359" s="229"/>
      <c r="B359" s="240"/>
      <c r="C359" s="240"/>
      <c r="D359" s="328"/>
      <c r="E359" s="229"/>
      <c r="F359" s="224"/>
      <c r="G359" s="233"/>
      <c r="H359" s="228"/>
      <c r="I359" s="233"/>
      <c r="J359" s="228"/>
      <c r="K359" s="65" t="s">
        <v>832</v>
      </c>
      <c r="L359" s="65" t="s">
        <v>35</v>
      </c>
      <c r="M359" s="65">
        <v>4.5</v>
      </c>
      <c r="N359" s="77">
        <v>0.128</v>
      </c>
      <c r="O359" s="66">
        <f t="shared" si="457"/>
        <v>0.57600000000000007</v>
      </c>
      <c r="P359" s="228"/>
      <c r="Q359" s="228"/>
      <c r="R359" s="228"/>
      <c r="S359" s="228"/>
      <c r="T359" s="228"/>
    </row>
    <row r="360" spans="1:20" ht="12.75" customHeight="1">
      <c r="A360" s="229"/>
      <c r="B360" s="240"/>
      <c r="C360" s="240"/>
      <c r="D360" s="329"/>
      <c r="E360" s="229"/>
      <c r="F360" s="224"/>
      <c r="G360" s="233"/>
      <c r="H360" s="228"/>
      <c r="I360" s="233"/>
      <c r="J360" s="228"/>
      <c r="K360" s="65"/>
      <c r="L360" s="65"/>
      <c r="M360" s="65"/>
      <c r="N360" s="77"/>
      <c r="O360" s="66">
        <f t="shared" si="457"/>
        <v>0</v>
      </c>
      <c r="P360" s="228"/>
      <c r="Q360" s="228"/>
      <c r="R360" s="228"/>
      <c r="S360" s="228"/>
      <c r="T360" s="228"/>
    </row>
    <row r="361" spans="1:20" ht="12.75" customHeight="1">
      <c r="A361" s="229">
        <v>11</v>
      </c>
      <c r="B361" s="240" t="s">
        <v>833</v>
      </c>
      <c r="C361" s="240" t="s">
        <v>999</v>
      </c>
      <c r="D361" s="288" t="s">
        <v>464</v>
      </c>
      <c r="E361" s="224">
        <v>12.4</v>
      </c>
      <c r="F361" s="224">
        <f t="shared" ref="F361" si="500">H361+J361+R361</f>
        <v>0.87600944646000012</v>
      </c>
      <c r="G361" s="233">
        <v>0.17100000000000001</v>
      </c>
      <c r="H361" s="228">
        <f t="shared" ref="H361" si="501">G361*$P$16/1000</f>
        <v>0.29451330000000003</v>
      </c>
      <c r="I361" s="249">
        <v>1.1599999999999999E-2</v>
      </c>
      <c r="J361" s="228">
        <f t="shared" ref="J361" si="502">I361*$P$17/1000</f>
        <v>2.5565471999999999E-2</v>
      </c>
      <c r="K361" s="65" t="s">
        <v>831</v>
      </c>
      <c r="L361" s="65" t="s">
        <v>27</v>
      </c>
      <c r="M361" s="65">
        <v>8.1000000000000003E-2</v>
      </c>
      <c r="N361" s="77">
        <v>5.2779999999999996</v>
      </c>
      <c r="O361" s="66">
        <f t="shared" si="457"/>
        <v>0.42751799999999995</v>
      </c>
      <c r="P361" s="228">
        <f t="shared" ref="P361" si="503">E361*F361</f>
        <v>10.862517136104001</v>
      </c>
      <c r="Q361" s="228">
        <f t="shared" ref="Q361" si="504">SUM(O361:O364)</f>
        <v>0.48511799999999994</v>
      </c>
      <c r="R361" s="228">
        <f t="shared" ref="R361" si="505">Q361*1.02*1.05*$R$22</f>
        <v>0.55593067446000011</v>
      </c>
      <c r="S361" s="228">
        <f t="shared" ref="S361" si="506">F361*$S$25</f>
        <v>1.0212942084314944</v>
      </c>
      <c r="T361" s="228">
        <v>12.567906750789875</v>
      </c>
    </row>
    <row r="362" spans="1:20" ht="12.75" customHeight="1">
      <c r="A362" s="229"/>
      <c r="B362" s="240"/>
      <c r="C362" s="240"/>
      <c r="D362" s="289"/>
      <c r="E362" s="224"/>
      <c r="F362" s="224"/>
      <c r="G362" s="233"/>
      <c r="H362" s="228"/>
      <c r="I362" s="249"/>
      <c r="J362" s="228"/>
      <c r="K362" s="65"/>
      <c r="L362" s="65"/>
      <c r="M362" s="65"/>
      <c r="N362" s="77"/>
      <c r="O362" s="66">
        <f t="shared" si="457"/>
        <v>0</v>
      </c>
      <c r="P362" s="228"/>
      <c r="Q362" s="228"/>
      <c r="R362" s="228"/>
      <c r="S362" s="228"/>
      <c r="T362" s="228"/>
    </row>
    <row r="363" spans="1:20" ht="12.75" customHeight="1">
      <c r="A363" s="229"/>
      <c r="B363" s="240"/>
      <c r="C363" s="240"/>
      <c r="D363" s="289"/>
      <c r="E363" s="224"/>
      <c r="F363" s="224"/>
      <c r="G363" s="233"/>
      <c r="H363" s="228"/>
      <c r="I363" s="249"/>
      <c r="J363" s="228"/>
      <c r="K363" s="65" t="s">
        <v>832</v>
      </c>
      <c r="L363" s="65" t="s">
        <v>35</v>
      </c>
      <c r="M363" s="121">
        <v>0.45</v>
      </c>
      <c r="N363" s="77">
        <v>0.128</v>
      </c>
      <c r="O363" s="66">
        <f t="shared" si="457"/>
        <v>5.7600000000000005E-2</v>
      </c>
      <c r="P363" s="228"/>
      <c r="Q363" s="228"/>
      <c r="R363" s="228"/>
      <c r="S363" s="228"/>
      <c r="T363" s="228"/>
    </row>
    <row r="364" spans="1:20" ht="12.75" customHeight="1">
      <c r="A364" s="229"/>
      <c r="B364" s="240"/>
      <c r="C364" s="240"/>
      <c r="D364" s="289"/>
      <c r="E364" s="224"/>
      <c r="F364" s="224"/>
      <c r="G364" s="233"/>
      <c r="H364" s="228"/>
      <c r="I364" s="249"/>
      <c r="J364" s="228"/>
      <c r="K364" s="65"/>
      <c r="L364" s="65"/>
      <c r="M364" s="65"/>
      <c r="N364" s="77"/>
      <c r="O364" s="66">
        <f t="shared" si="457"/>
        <v>0</v>
      </c>
      <c r="P364" s="228"/>
      <c r="Q364" s="228"/>
      <c r="R364" s="228"/>
      <c r="S364" s="228"/>
      <c r="T364" s="228"/>
    </row>
    <row r="365" spans="1:20" ht="12.75" customHeight="1">
      <c r="A365" s="229">
        <v>12</v>
      </c>
      <c r="B365" s="240" t="s">
        <v>342</v>
      </c>
      <c r="C365" s="240" t="s">
        <v>1000</v>
      </c>
      <c r="D365" s="327" t="s">
        <v>462</v>
      </c>
      <c r="E365" s="224">
        <v>38.200000000000003</v>
      </c>
      <c r="F365" s="224">
        <f t="shared" ref="F365" si="507">H365+J365+R365</f>
        <v>1.2597771174000001</v>
      </c>
      <c r="G365" s="233">
        <v>0.39700000000000002</v>
      </c>
      <c r="H365" s="228">
        <f t="shared" ref="H365" si="508">G365*$P$16/1000</f>
        <v>0.6837531</v>
      </c>
      <c r="I365" s="233">
        <v>0.01</v>
      </c>
      <c r="J365" s="228">
        <f t="shared" ref="J365" si="509">I365*$P$17/1000</f>
        <v>2.2039200000000002E-2</v>
      </c>
      <c r="K365" s="77" t="s">
        <v>344</v>
      </c>
      <c r="L365" s="65" t="s">
        <v>35</v>
      </c>
      <c r="M365" s="77">
        <v>0.63</v>
      </c>
      <c r="N365" s="77">
        <v>0.58299999999999996</v>
      </c>
      <c r="O365" s="66">
        <f t="shared" si="457"/>
        <v>0.36729000000000001</v>
      </c>
      <c r="P365" s="228">
        <f t="shared" ref="P365" si="510">E365*F365</f>
        <v>48.123485884680008</v>
      </c>
      <c r="Q365" s="228">
        <f t="shared" ref="Q365" si="511">SUM(O365:O368)</f>
        <v>0.48342000000000002</v>
      </c>
      <c r="R365" s="228">
        <f t="shared" ref="R365" si="512">Q365*1.02*1.05*$R$22</f>
        <v>0.55398481740000005</v>
      </c>
      <c r="S365" s="228">
        <f t="shared" ref="S365" si="513">F365*$S$25</f>
        <v>1.468709132206705</v>
      </c>
      <c r="T365" s="228">
        <v>55.809547882447212</v>
      </c>
    </row>
    <row r="366" spans="1:20" ht="12.75" customHeight="1">
      <c r="A366" s="229"/>
      <c r="B366" s="240"/>
      <c r="C366" s="240"/>
      <c r="D366" s="328"/>
      <c r="E366" s="224"/>
      <c r="F366" s="224"/>
      <c r="G366" s="233"/>
      <c r="H366" s="228"/>
      <c r="I366" s="233"/>
      <c r="J366" s="228"/>
      <c r="K366" s="77"/>
      <c r="L366" s="65"/>
      <c r="M366" s="77"/>
      <c r="N366" s="77"/>
      <c r="O366" s="66">
        <f t="shared" si="457"/>
        <v>0</v>
      </c>
      <c r="P366" s="228"/>
      <c r="Q366" s="228"/>
      <c r="R366" s="228"/>
      <c r="S366" s="228"/>
      <c r="T366" s="228"/>
    </row>
    <row r="367" spans="1:20" ht="12.75" customHeight="1">
      <c r="A367" s="229"/>
      <c r="B367" s="240"/>
      <c r="C367" s="240"/>
      <c r="D367" s="328"/>
      <c r="E367" s="224"/>
      <c r="F367" s="224"/>
      <c r="G367" s="233"/>
      <c r="H367" s="228"/>
      <c r="I367" s="233"/>
      <c r="J367" s="228"/>
      <c r="K367" s="77" t="s">
        <v>345</v>
      </c>
      <c r="L367" s="65" t="s">
        <v>35</v>
      </c>
      <c r="M367" s="77">
        <v>0.79</v>
      </c>
      <c r="N367" s="77">
        <v>0.14699999999999999</v>
      </c>
      <c r="O367" s="66">
        <f t="shared" si="457"/>
        <v>0.11613</v>
      </c>
      <c r="P367" s="228"/>
      <c r="Q367" s="228"/>
      <c r="R367" s="228"/>
      <c r="S367" s="228"/>
      <c r="T367" s="228"/>
    </row>
    <row r="368" spans="1:20" ht="12.75" customHeight="1">
      <c r="A368" s="229"/>
      <c r="B368" s="240"/>
      <c r="C368" s="240"/>
      <c r="D368" s="329"/>
      <c r="E368" s="224"/>
      <c r="F368" s="224"/>
      <c r="G368" s="233"/>
      <c r="H368" s="228"/>
      <c r="I368" s="233"/>
      <c r="J368" s="228"/>
      <c r="K368" s="65"/>
      <c r="L368" s="65"/>
      <c r="M368" s="65"/>
      <c r="N368" s="77"/>
      <c r="O368" s="66">
        <f t="shared" si="457"/>
        <v>0</v>
      </c>
      <c r="P368" s="228"/>
      <c r="Q368" s="228"/>
      <c r="R368" s="228"/>
      <c r="S368" s="228"/>
      <c r="T368" s="228"/>
    </row>
    <row r="369" spans="1:20" ht="12.75" customHeight="1">
      <c r="A369" s="229">
        <v>13</v>
      </c>
      <c r="B369" s="240" t="s">
        <v>346</v>
      </c>
      <c r="C369" s="230" t="s">
        <v>519</v>
      </c>
      <c r="D369" s="327" t="s">
        <v>462</v>
      </c>
      <c r="E369" s="229">
        <v>12</v>
      </c>
      <c r="F369" s="224">
        <f t="shared" ref="F369" si="514">H369+J369+R369</f>
        <v>2.8747418344589999</v>
      </c>
      <c r="G369" s="233">
        <v>1.1000000000000001</v>
      </c>
      <c r="H369" s="228">
        <f t="shared" ref="H369" si="515">G369*$P$16/1000</f>
        <v>1.8945300000000003</v>
      </c>
      <c r="I369" s="233">
        <v>0.13500000000000001</v>
      </c>
      <c r="J369" s="228">
        <f t="shared" ref="J369" si="516">I369*$P$17/1000</f>
        <v>0.29752919999999999</v>
      </c>
      <c r="K369" s="77" t="s">
        <v>327</v>
      </c>
      <c r="L369" s="77" t="s">
        <v>32</v>
      </c>
      <c r="M369" s="77">
        <v>3.3700000000000001E-2</v>
      </c>
      <c r="N369" s="34">
        <v>17.631</v>
      </c>
      <c r="O369" s="66">
        <f t="shared" si="457"/>
        <v>0.59416469999999999</v>
      </c>
      <c r="P369" s="228">
        <f t="shared" ref="P369" si="517">E369*F369</f>
        <v>34.496902013507999</v>
      </c>
      <c r="Q369" s="228">
        <f t="shared" ref="Q369" si="518">SUM(O369:O372)</f>
        <v>0.5957247</v>
      </c>
      <c r="R369" s="228">
        <f t="shared" ref="R369" si="519">Q369*1.02*1.05*$R$22</f>
        <v>0.68268263445900002</v>
      </c>
      <c r="S369" s="228">
        <f t="shared" ref="S369" si="520">F369*$S$25</f>
        <v>3.3515131579152055</v>
      </c>
      <c r="T369" s="228">
        <v>40.103904694760807</v>
      </c>
    </row>
    <row r="370" spans="1:20" ht="12.75" customHeight="1">
      <c r="A370" s="229"/>
      <c r="B370" s="240"/>
      <c r="C370" s="230"/>
      <c r="D370" s="328"/>
      <c r="E370" s="229"/>
      <c r="F370" s="224"/>
      <c r="G370" s="233"/>
      <c r="H370" s="228"/>
      <c r="I370" s="233"/>
      <c r="J370" s="228"/>
      <c r="K370" s="77"/>
      <c r="L370" s="77"/>
      <c r="M370" s="77"/>
      <c r="N370" s="77"/>
      <c r="O370" s="66">
        <f t="shared" si="457"/>
        <v>0</v>
      </c>
      <c r="P370" s="228"/>
      <c r="Q370" s="228"/>
      <c r="R370" s="228"/>
      <c r="S370" s="228"/>
      <c r="T370" s="228"/>
    </row>
    <row r="371" spans="1:20" ht="12.75" customHeight="1">
      <c r="A371" s="229"/>
      <c r="B371" s="240"/>
      <c r="C371" s="230"/>
      <c r="D371" s="328"/>
      <c r="E371" s="229"/>
      <c r="F371" s="224"/>
      <c r="G371" s="233"/>
      <c r="H371" s="228"/>
      <c r="I371" s="233"/>
      <c r="J371" s="228"/>
      <c r="K371" s="77" t="s">
        <v>56</v>
      </c>
      <c r="L371" s="77" t="s">
        <v>44</v>
      </c>
      <c r="M371" s="77">
        <v>0.01</v>
      </c>
      <c r="N371" s="77">
        <v>0.156</v>
      </c>
      <c r="O371" s="66">
        <f t="shared" si="457"/>
        <v>1.56E-3</v>
      </c>
      <c r="P371" s="228"/>
      <c r="Q371" s="228"/>
      <c r="R371" s="228"/>
      <c r="S371" s="228"/>
      <c r="T371" s="228"/>
    </row>
    <row r="372" spans="1:20" ht="12.75" customHeight="1">
      <c r="A372" s="229"/>
      <c r="B372" s="240"/>
      <c r="C372" s="230"/>
      <c r="D372" s="329"/>
      <c r="E372" s="229"/>
      <c r="F372" s="224"/>
      <c r="G372" s="233"/>
      <c r="H372" s="228"/>
      <c r="I372" s="233"/>
      <c r="J372" s="228"/>
      <c r="K372" s="65"/>
      <c r="L372" s="65"/>
      <c r="M372" s="65"/>
      <c r="N372" s="77"/>
      <c r="O372" s="66">
        <f t="shared" si="457"/>
        <v>0</v>
      </c>
      <c r="P372" s="228"/>
      <c r="Q372" s="228"/>
      <c r="R372" s="228"/>
      <c r="S372" s="228"/>
      <c r="T372" s="228"/>
    </row>
    <row r="373" spans="1:20" ht="12.75" customHeight="1">
      <c r="A373" s="229">
        <v>14</v>
      </c>
      <c r="B373" s="240" t="s">
        <v>348</v>
      </c>
      <c r="C373" s="230" t="s">
        <v>520</v>
      </c>
      <c r="D373" s="327" t="s">
        <v>462</v>
      </c>
      <c r="E373" s="229">
        <v>12</v>
      </c>
      <c r="F373" s="224">
        <f t="shared" ref="F373" si="521">H373+J373+R373</f>
        <v>1.4831857041000003</v>
      </c>
      <c r="G373" s="233">
        <v>0.51400000000000001</v>
      </c>
      <c r="H373" s="228">
        <f t="shared" ref="H373" si="522">G373*$P$16/1000</f>
        <v>0.8852622</v>
      </c>
      <c r="I373" s="233">
        <v>0.01</v>
      </c>
      <c r="J373" s="228">
        <f t="shared" ref="J373" si="523">I373*$P$17/1000</f>
        <v>2.2039200000000002E-2</v>
      </c>
      <c r="K373" s="77" t="s">
        <v>344</v>
      </c>
      <c r="L373" s="77" t="s">
        <v>35</v>
      </c>
      <c r="M373" s="77">
        <v>0.63</v>
      </c>
      <c r="N373" s="77">
        <v>0.58299999999999996</v>
      </c>
      <c r="O373" s="66">
        <f t="shared" si="457"/>
        <v>0.36729000000000001</v>
      </c>
      <c r="P373" s="228">
        <f t="shared" ref="P373" si="524">E373*F373</f>
        <v>17.798228449200003</v>
      </c>
      <c r="Q373" s="228">
        <f t="shared" ref="Q373" si="525">SUM(O373:O376)</f>
        <v>0.50253000000000003</v>
      </c>
      <c r="R373" s="228">
        <f t="shared" ref="R373" si="526">Q373*1.02*1.05*$R$22</f>
        <v>0.57588430410000013</v>
      </c>
      <c r="S373" s="228">
        <f t="shared" ref="S373" si="527">F373*$S$25</f>
        <v>1.729169674764329</v>
      </c>
      <c r="T373" s="228">
        <v>20.653656577055706</v>
      </c>
    </row>
    <row r="374" spans="1:20" ht="12.75" customHeight="1">
      <c r="A374" s="229"/>
      <c r="B374" s="240"/>
      <c r="C374" s="230"/>
      <c r="D374" s="328"/>
      <c r="E374" s="229"/>
      <c r="F374" s="224"/>
      <c r="G374" s="233"/>
      <c r="H374" s="228"/>
      <c r="I374" s="233"/>
      <c r="J374" s="228"/>
      <c r="K374" s="77"/>
      <c r="L374" s="77"/>
      <c r="M374" s="77"/>
      <c r="N374" s="77"/>
      <c r="O374" s="66">
        <f t="shared" si="457"/>
        <v>0</v>
      </c>
      <c r="P374" s="228"/>
      <c r="Q374" s="228"/>
      <c r="R374" s="228"/>
      <c r="S374" s="228"/>
      <c r="T374" s="228"/>
    </row>
    <row r="375" spans="1:20" ht="12.75" customHeight="1">
      <c r="A375" s="229"/>
      <c r="B375" s="240"/>
      <c r="C375" s="230"/>
      <c r="D375" s="328"/>
      <c r="E375" s="229"/>
      <c r="F375" s="224"/>
      <c r="G375" s="233"/>
      <c r="H375" s="228"/>
      <c r="I375" s="233"/>
      <c r="J375" s="228"/>
      <c r="K375" s="77" t="s">
        <v>345</v>
      </c>
      <c r="L375" s="77" t="s">
        <v>35</v>
      </c>
      <c r="M375" s="77">
        <v>0.92</v>
      </c>
      <c r="N375" s="77">
        <v>0.14699999999999999</v>
      </c>
      <c r="O375" s="66">
        <f t="shared" si="457"/>
        <v>0.13524</v>
      </c>
      <c r="P375" s="228"/>
      <c r="Q375" s="228"/>
      <c r="R375" s="228"/>
      <c r="S375" s="228"/>
      <c r="T375" s="228"/>
    </row>
    <row r="376" spans="1:20" ht="12.75" customHeight="1">
      <c r="A376" s="229"/>
      <c r="B376" s="240"/>
      <c r="C376" s="230"/>
      <c r="D376" s="329"/>
      <c r="E376" s="229"/>
      <c r="F376" s="224"/>
      <c r="G376" s="233"/>
      <c r="H376" s="228"/>
      <c r="I376" s="233"/>
      <c r="J376" s="228"/>
      <c r="K376" s="65"/>
      <c r="L376" s="65"/>
      <c r="M376" s="65"/>
      <c r="N376" s="77"/>
      <c r="O376" s="66">
        <f t="shared" si="457"/>
        <v>0</v>
      </c>
      <c r="P376" s="228"/>
      <c r="Q376" s="228"/>
      <c r="R376" s="228"/>
      <c r="S376" s="228"/>
      <c r="T376" s="228"/>
    </row>
    <row r="377" spans="1:20" ht="12.75" customHeight="1">
      <c r="A377" s="347"/>
      <c r="B377" s="348"/>
      <c r="C377" s="349" t="s">
        <v>458</v>
      </c>
      <c r="D377" s="347"/>
      <c r="E377" s="350"/>
      <c r="F377" s="351"/>
      <c r="G377" s="344"/>
      <c r="H377" s="345"/>
      <c r="I377" s="344"/>
      <c r="J377" s="345"/>
      <c r="K377" s="37"/>
      <c r="L377" s="37"/>
      <c r="M377" s="37"/>
      <c r="N377" s="38"/>
      <c r="O377" s="39"/>
      <c r="P377" s="345"/>
      <c r="Q377" s="345"/>
      <c r="R377" s="345"/>
      <c r="S377" s="345"/>
      <c r="T377" s="346">
        <f>SUM(T321:T376)</f>
        <v>752.36685446399667</v>
      </c>
    </row>
    <row r="378" spans="1:20" ht="12.75" customHeight="1">
      <c r="A378" s="347"/>
      <c r="B378" s="348"/>
      <c r="C378" s="349"/>
      <c r="D378" s="347"/>
      <c r="E378" s="350"/>
      <c r="F378" s="352"/>
      <c r="G378" s="344"/>
      <c r="H378" s="345"/>
      <c r="I378" s="344"/>
      <c r="J378" s="345"/>
      <c r="K378" s="37"/>
      <c r="L378" s="37"/>
      <c r="M378" s="37"/>
      <c r="N378" s="38"/>
      <c r="O378" s="39"/>
      <c r="P378" s="345"/>
      <c r="Q378" s="345"/>
      <c r="R378" s="345"/>
      <c r="S378" s="345"/>
      <c r="T378" s="346"/>
    </row>
    <row r="379" spans="1:20" ht="12.75" customHeight="1">
      <c r="A379" s="347"/>
      <c r="B379" s="348"/>
      <c r="C379" s="349"/>
      <c r="D379" s="347"/>
      <c r="E379" s="350"/>
      <c r="F379" s="352"/>
      <c r="G379" s="344"/>
      <c r="H379" s="345"/>
      <c r="I379" s="344"/>
      <c r="J379" s="345"/>
      <c r="K379" s="37"/>
      <c r="L379" s="37"/>
      <c r="M379" s="40"/>
      <c r="N379" s="38"/>
      <c r="O379" s="39"/>
      <c r="P379" s="345"/>
      <c r="Q379" s="345"/>
      <c r="R379" s="345"/>
      <c r="S379" s="345"/>
      <c r="T379" s="346"/>
    </row>
    <row r="380" spans="1:20" ht="12.75" customHeight="1">
      <c r="A380" s="347"/>
      <c r="B380" s="348"/>
      <c r="C380" s="349"/>
      <c r="D380" s="347"/>
      <c r="E380" s="350"/>
      <c r="F380" s="353"/>
      <c r="G380" s="344"/>
      <c r="H380" s="345"/>
      <c r="I380" s="344"/>
      <c r="J380" s="345"/>
      <c r="K380" s="37"/>
      <c r="L380" s="37"/>
      <c r="M380" s="37"/>
      <c r="N380" s="38"/>
      <c r="O380" s="39"/>
      <c r="P380" s="345"/>
      <c r="Q380" s="345"/>
      <c r="R380" s="345"/>
      <c r="S380" s="345"/>
      <c r="T380" s="346"/>
    </row>
    <row r="381" spans="1:20" ht="12.75" customHeight="1">
      <c r="A381" s="347"/>
      <c r="B381" s="348"/>
      <c r="C381" s="349" t="s">
        <v>459</v>
      </c>
      <c r="D381" s="347"/>
      <c r="E381" s="350"/>
      <c r="F381" s="351"/>
      <c r="G381" s="344"/>
      <c r="H381" s="345"/>
      <c r="I381" s="344"/>
      <c r="J381" s="345"/>
      <c r="K381" s="37"/>
      <c r="L381" s="37"/>
      <c r="M381" s="37"/>
      <c r="N381" s="38"/>
      <c r="O381" s="39"/>
      <c r="P381" s="345"/>
      <c r="Q381" s="345"/>
      <c r="R381" s="345"/>
      <c r="S381" s="345"/>
      <c r="T381" s="340" t="e">
        <f>(T377*100%)/'N46 Cav-Nax (Taron)'!T1113</f>
        <v>#REF!</v>
      </c>
    </row>
    <row r="382" spans="1:20" ht="12.75" customHeight="1">
      <c r="A382" s="347"/>
      <c r="B382" s="348"/>
      <c r="C382" s="349"/>
      <c r="D382" s="347"/>
      <c r="E382" s="350"/>
      <c r="F382" s="352"/>
      <c r="G382" s="344"/>
      <c r="H382" s="345"/>
      <c r="I382" s="344"/>
      <c r="J382" s="345"/>
      <c r="K382" s="37"/>
      <c r="L382" s="37"/>
      <c r="M382" s="37"/>
      <c r="N382" s="38"/>
      <c r="O382" s="39"/>
      <c r="P382" s="345"/>
      <c r="Q382" s="345"/>
      <c r="R382" s="345"/>
      <c r="S382" s="345"/>
      <c r="T382" s="340"/>
    </row>
    <row r="383" spans="1:20" ht="12.75" customHeight="1">
      <c r="A383" s="347"/>
      <c r="B383" s="348"/>
      <c r="C383" s="349"/>
      <c r="D383" s="347"/>
      <c r="E383" s="350"/>
      <c r="F383" s="352"/>
      <c r="G383" s="344"/>
      <c r="H383" s="345"/>
      <c r="I383" s="344"/>
      <c r="J383" s="345"/>
      <c r="K383" s="37"/>
      <c r="L383" s="37"/>
      <c r="M383" s="40"/>
      <c r="N383" s="38"/>
      <c r="O383" s="39"/>
      <c r="P383" s="345"/>
      <c r="Q383" s="345"/>
      <c r="R383" s="345"/>
      <c r="S383" s="345"/>
      <c r="T383" s="340"/>
    </row>
    <row r="384" spans="1:20" ht="12.75" customHeight="1">
      <c r="A384" s="347"/>
      <c r="B384" s="348"/>
      <c r="C384" s="349"/>
      <c r="D384" s="347"/>
      <c r="E384" s="350"/>
      <c r="F384" s="353"/>
      <c r="G384" s="344"/>
      <c r="H384" s="345"/>
      <c r="I384" s="344"/>
      <c r="J384" s="345"/>
      <c r="K384" s="37"/>
      <c r="L384" s="37"/>
      <c r="M384" s="37"/>
      <c r="N384" s="38"/>
      <c r="O384" s="39"/>
      <c r="P384" s="345"/>
      <c r="Q384" s="345"/>
      <c r="R384" s="345"/>
      <c r="S384" s="345"/>
      <c r="T384" s="340"/>
    </row>
    <row r="385" spans="1:20" ht="12.75" customHeight="1">
      <c r="A385" s="229"/>
      <c r="B385" s="240"/>
      <c r="C385" s="250" t="s">
        <v>1001</v>
      </c>
      <c r="D385" s="229"/>
      <c r="E385" s="229"/>
      <c r="F385" s="224"/>
      <c r="G385" s="233"/>
      <c r="H385" s="228"/>
      <c r="I385" s="233"/>
      <c r="J385" s="228"/>
      <c r="K385" s="77"/>
      <c r="L385" s="77"/>
      <c r="M385" s="77"/>
      <c r="N385" s="77"/>
      <c r="O385" s="66"/>
      <c r="P385" s="228"/>
      <c r="Q385" s="228"/>
      <c r="R385" s="228"/>
      <c r="S385" s="228">
        <f t="shared" ref="S385" si="528">F385*$S$25</f>
        <v>0</v>
      </c>
      <c r="T385" s="228">
        <f t="shared" ref="T385" si="529">S385*E385</f>
        <v>0</v>
      </c>
    </row>
    <row r="386" spans="1:20" ht="12.75" customHeight="1">
      <c r="A386" s="229"/>
      <c r="B386" s="240"/>
      <c r="C386" s="250"/>
      <c r="D386" s="229"/>
      <c r="E386" s="229"/>
      <c r="F386" s="224"/>
      <c r="G386" s="233"/>
      <c r="H386" s="228"/>
      <c r="I386" s="233"/>
      <c r="J386" s="228"/>
      <c r="K386" s="77"/>
      <c r="L386" s="77"/>
      <c r="M386" s="77"/>
      <c r="N386" s="77"/>
      <c r="O386" s="66"/>
      <c r="P386" s="228"/>
      <c r="Q386" s="228"/>
      <c r="R386" s="228"/>
      <c r="S386" s="228"/>
      <c r="T386" s="228"/>
    </row>
    <row r="387" spans="1:20" ht="12.75" customHeight="1">
      <c r="A387" s="229"/>
      <c r="B387" s="240"/>
      <c r="C387" s="250"/>
      <c r="D387" s="229"/>
      <c r="E387" s="229"/>
      <c r="F387" s="224"/>
      <c r="G387" s="233"/>
      <c r="H387" s="228"/>
      <c r="I387" s="233"/>
      <c r="J387" s="228"/>
      <c r="K387" s="77"/>
      <c r="L387" s="77"/>
      <c r="M387" s="77"/>
      <c r="N387" s="77"/>
      <c r="O387" s="66"/>
      <c r="P387" s="228"/>
      <c r="Q387" s="228"/>
      <c r="R387" s="228"/>
      <c r="S387" s="228"/>
      <c r="T387" s="228"/>
    </row>
    <row r="388" spans="1:20" ht="12.75" customHeight="1">
      <c r="A388" s="229"/>
      <c r="B388" s="240"/>
      <c r="C388" s="250"/>
      <c r="D388" s="229"/>
      <c r="E388" s="229"/>
      <c r="F388" s="224"/>
      <c r="G388" s="233"/>
      <c r="H388" s="228"/>
      <c r="I388" s="233"/>
      <c r="J388" s="228"/>
      <c r="K388" s="65"/>
      <c r="L388" s="65"/>
      <c r="M388" s="65"/>
      <c r="N388" s="77"/>
      <c r="O388" s="66"/>
      <c r="P388" s="228"/>
      <c r="Q388" s="228"/>
      <c r="R388" s="228"/>
      <c r="S388" s="228"/>
      <c r="T388" s="228"/>
    </row>
    <row r="389" spans="1:20" ht="12.75" customHeight="1">
      <c r="A389" s="229"/>
      <c r="B389" s="240"/>
      <c r="C389" s="250" t="s">
        <v>1002</v>
      </c>
      <c r="D389" s="229"/>
      <c r="E389" s="242"/>
      <c r="F389" s="224"/>
      <c r="G389" s="271"/>
      <c r="H389" s="228"/>
      <c r="I389" s="233"/>
      <c r="J389" s="228"/>
      <c r="K389" s="65"/>
      <c r="L389" s="65"/>
      <c r="M389" s="65"/>
      <c r="N389" s="77"/>
      <c r="O389" s="66"/>
      <c r="P389" s="228"/>
      <c r="Q389" s="228"/>
      <c r="R389" s="228"/>
      <c r="S389" s="228">
        <f t="shared" ref="S389" si="530">F389*$S$25</f>
        <v>0</v>
      </c>
      <c r="T389" s="228">
        <f t="shared" ref="T389" si="531">S389*E389</f>
        <v>0</v>
      </c>
    </row>
    <row r="390" spans="1:20" ht="12.75" customHeight="1">
      <c r="A390" s="229"/>
      <c r="B390" s="240"/>
      <c r="C390" s="250"/>
      <c r="D390" s="229"/>
      <c r="E390" s="242"/>
      <c r="F390" s="224"/>
      <c r="G390" s="271"/>
      <c r="H390" s="228"/>
      <c r="I390" s="233"/>
      <c r="J390" s="228"/>
      <c r="K390" s="65"/>
      <c r="L390" s="65"/>
      <c r="M390" s="65"/>
      <c r="N390" s="77"/>
      <c r="O390" s="66"/>
      <c r="P390" s="228"/>
      <c r="Q390" s="228"/>
      <c r="R390" s="228"/>
      <c r="S390" s="228"/>
      <c r="T390" s="228"/>
    </row>
    <row r="391" spans="1:20" ht="12.75" customHeight="1">
      <c r="A391" s="229"/>
      <c r="B391" s="240"/>
      <c r="C391" s="250"/>
      <c r="D391" s="229"/>
      <c r="E391" s="242"/>
      <c r="F391" s="224"/>
      <c r="G391" s="271"/>
      <c r="H391" s="228"/>
      <c r="I391" s="233"/>
      <c r="J391" s="228"/>
      <c r="K391" s="65"/>
      <c r="L391" s="65"/>
      <c r="M391" s="67"/>
      <c r="N391" s="77"/>
      <c r="O391" s="66"/>
      <c r="P391" s="228"/>
      <c r="Q391" s="228"/>
      <c r="R391" s="228"/>
      <c r="S391" s="228"/>
      <c r="T391" s="228"/>
    </row>
    <row r="392" spans="1:20" ht="12.75" customHeight="1">
      <c r="A392" s="229"/>
      <c r="B392" s="240"/>
      <c r="C392" s="250"/>
      <c r="D392" s="229"/>
      <c r="E392" s="242"/>
      <c r="F392" s="224"/>
      <c r="G392" s="271"/>
      <c r="H392" s="228"/>
      <c r="I392" s="233"/>
      <c r="J392" s="228"/>
      <c r="K392" s="65"/>
      <c r="L392" s="65"/>
      <c r="M392" s="65"/>
      <c r="N392" s="77"/>
      <c r="O392" s="66"/>
      <c r="P392" s="228"/>
      <c r="Q392" s="228"/>
      <c r="R392" s="228"/>
      <c r="S392" s="228"/>
      <c r="T392" s="228"/>
    </row>
    <row r="393" spans="1:20" ht="12.75" customHeight="1">
      <c r="A393" s="229">
        <v>1</v>
      </c>
      <c r="B393" s="240" t="s">
        <v>34</v>
      </c>
      <c r="C393" s="230" t="s">
        <v>477</v>
      </c>
      <c r="D393" s="327" t="s">
        <v>462</v>
      </c>
      <c r="E393" s="243">
        <v>156</v>
      </c>
      <c r="F393" s="224">
        <f>H393+J393+R393</f>
        <v>2.5660113600000001</v>
      </c>
      <c r="G393" s="233">
        <v>0.2</v>
      </c>
      <c r="H393" s="228">
        <f>G393*$P$16/1000</f>
        <v>0.34446000000000004</v>
      </c>
      <c r="I393" s="247">
        <v>1.008</v>
      </c>
      <c r="J393" s="228">
        <f>I393*$P$17/1000</f>
        <v>2.2215513599999999</v>
      </c>
      <c r="K393" s="65"/>
      <c r="L393" s="65"/>
      <c r="M393" s="65"/>
      <c r="N393" s="77"/>
      <c r="O393" s="66">
        <f>M393*N393</f>
        <v>0</v>
      </c>
      <c r="P393" s="228">
        <f>E393*F393</f>
        <v>400.29777216000002</v>
      </c>
      <c r="Q393" s="228">
        <f>SUM(O393:O396)</f>
        <v>0</v>
      </c>
      <c r="R393" s="228">
        <f>Q393*1.02*1.05*$R$22</f>
        <v>0</v>
      </c>
      <c r="S393" s="228">
        <f t="shared" ref="S393" si="532">F393*$S$25</f>
        <v>2.9915802293315625</v>
      </c>
      <c r="T393" s="228">
        <v>466.68651577572399</v>
      </c>
    </row>
    <row r="394" spans="1:20" ht="12.75" customHeight="1">
      <c r="A394" s="229"/>
      <c r="B394" s="240"/>
      <c r="C394" s="230"/>
      <c r="D394" s="328"/>
      <c r="E394" s="243"/>
      <c r="F394" s="224"/>
      <c r="G394" s="233"/>
      <c r="H394" s="228"/>
      <c r="I394" s="247"/>
      <c r="J394" s="228"/>
      <c r="K394" s="65"/>
      <c r="L394" s="65"/>
      <c r="M394" s="65"/>
      <c r="N394" s="77"/>
      <c r="O394" s="66">
        <f t="shared" ref="O394:O465" si="533">M394*N394</f>
        <v>0</v>
      </c>
      <c r="P394" s="228"/>
      <c r="Q394" s="228"/>
      <c r="R394" s="228"/>
      <c r="S394" s="228"/>
      <c r="T394" s="228"/>
    </row>
    <row r="395" spans="1:20" ht="12.75" customHeight="1">
      <c r="A395" s="229"/>
      <c r="B395" s="240"/>
      <c r="C395" s="230"/>
      <c r="D395" s="328"/>
      <c r="E395" s="243"/>
      <c r="F395" s="224"/>
      <c r="G395" s="233"/>
      <c r="H395" s="228"/>
      <c r="I395" s="247"/>
      <c r="J395" s="228"/>
      <c r="K395" s="65"/>
      <c r="L395" s="65"/>
      <c r="M395" s="67"/>
      <c r="N395" s="77"/>
      <c r="O395" s="66">
        <f t="shared" si="533"/>
        <v>0</v>
      </c>
      <c r="P395" s="228"/>
      <c r="Q395" s="228"/>
      <c r="R395" s="228"/>
      <c r="S395" s="228"/>
      <c r="T395" s="228"/>
    </row>
    <row r="396" spans="1:20" ht="12.75" customHeight="1">
      <c r="A396" s="229"/>
      <c r="B396" s="240"/>
      <c r="C396" s="230"/>
      <c r="D396" s="329"/>
      <c r="E396" s="243"/>
      <c r="F396" s="224"/>
      <c r="G396" s="233"/>
      <c r="H396" s="228"/>
      <c r="I396" s="247"/>
      <c r="J396" s="228"/>
      <c r="K396" s="65"/>
      <c r="L396" s="65"/>
      <c r="M396" s="65"/>
      <c r="N396" s="77"/>
      <c r="O396" s="66">
        <f t="shared" si="533"/>
        <v>0</v>
      </c>
      <c r="P396" s="228"/>
      <c r="Q396" s="228"/>
      <c r="R396" s="228"/>
      <c r="S396" s="228"/>
      <c r="T396" s="228"/>
    </row>
    <row r="397" spans="1:20" ht="12.75" customHeight="1">
      <c r="A397" s="229">
        <v>2</v>
      </c>
      <c r="B397" s="240" t="s">
        <v>622</v>
      </c>
      <c r="C397" s="230" t="s">
        <v>1004</v>
      </c>
      <c r="D397" s="288" t="s">
        <v>464</v>
      </c>
      <c r="E397" s="229">
        <v>285.60000000000002</v>
      </c>
      <c r="F397" s="224">
        <f t="shared" ref="F397" si="534">H397+J397+R397</f>
        <v>0.69373620000000003</v>
      </c>
      <c r="G397" s="233">
        <v>0.39</v>
      </c>
      <c r="H397" s="228">
        <f t="shared" ref="H397" si="535">G397*$P$16/1000</f>
        <v>0.67169699999999999</v>
      </c>
      <c r="I397" s="233">
        <v>0.01</v>
      </c>
      <c r="J397" s="228">
        <f t="shared" ref="J397" si="536">I397*$P$17/1000</f>
        <v>2.2039200000000002E-2</v>
      </c>
      <c r="K397" s="65"/>
      <c r="L397" s="65"/>
      <c r="M397" s="65"/>
      <c r="N397" s="77"/>
      <c r="O397" s="66">
        <f t="shared" si="533"/>
        <v>0</v>
      </c>
      <c r="P397" s="228">
        <f t="shared" ref="P397" si="537">E397*F397</f>
        <v>198.13105872000003</v>
      </c>
      <c r="Q397" s="228">
        <f t="shared" ref="Q397" si="538">SUM(O397:O400)</f>
        <v>0</v>
      </c>
      <c r="R397" s="228">
        <f t="shared" ref="R397" si="539">Q397*1.02*1.05*$R$22</f>
        <v>0</v>
      </c>
      <c r="S397" s="228">
        <f t="shared" ref="S397" si="540">F397*$S$25</f>
        <v>0.80879123633014893</v>
      </c>
      <c r="T397" s="228">
        <v>230.99077709589056</v>
      </c>
    </row>
    <row r="398" spans="1:20" ht="12.75" customHeight="1">
      <c r="A398" s="229"/>
      <c r="B398" s="240"/>
      <c r="C398" s="230"/>
      <c r="D398" s="289"/>
      <c r="E398" s="229"/>
      <c r="F398" s="224"/>
      <c r="G398" s="233"/>
      <c r="H398" s="228"/>
      <c r="I398" s="233"/>
      <c r="J398" s="228"/>
      <c r="K398" s="65"/>
      <c r="L398" s="65"/>
      <c r="M398" s="65"/>
      <c r="N398" s="77"/>
      <c r="O398" s="66">
        <f t="shared" si="533"/>
        <v>0</v>
      </c>
      <c r="P398" s="228"/>
      <c r="Q398" s="228"/>
      <c r="R398" s="228"/>
      <c r="S398" s="228"/>
      <c r="T398" s="228"/>
    </row>
    <row r="399" spans="1:20" ht="12.75" customHeight="1">
      <c r="A399" s="229"/>
      <c r="B399" s="240"/>
      <c r="C399" s="230"/>
      <c r="D399" s="289"/>
      <c r="E399" s="229"/>
      <c r="F399" s="224"/>
      <c r="G399" s="233"/>
      <c r="H399" s="228"/>
      <c r="I399" s="233"/>
      <c r="J399" s="228"/>
      <c r="K399" s="65"/>
      <c r="L399" s="65"/>
      <c r="M399" s="67"/>
      <c r="N399" s="77"/>
      <c r="O399" s="66">
        <f t="shared" si="533"/>
        <v>0</v>
      </c>
      <c r="P399" s="228"/>
      <c r="Q399" s="228"/>
      <c r="R399" s="228"/>
      <c r="S399" s="228"/>
      <c r="T399" s="228"/>
    </row>
    <row r="400" spans="1:20" ht="12.75" customHeight="1">
      <c r="A400" s="229"/>
      <c r="B400" s="240"/>
      <c r="C400" s="230"/>
      <c r="D400" s="289"/>
      <c r="E400" s="229"/>
      <c r="F400" s="224"/>
      <c r="G400" s="233"/>
      <c r="H400" s="228"/>
      <c r="I400" s="233"/>
      <c r="J400" s="228"/>
      <c r="K400" s="65"/>
      <c r="L400" s="65"/>
      <c r="M400" s="65"/>
      <c r="N400" s="77"/>
      <c r="O400" s="66">
        <f t="shared" si="533"/>
        <v>0</v>
      </c>
      <c r="P400" s="228"/>
      <c r="Q400" s="228"/>
      <c r="R400" s="228"/>
      <c r="S400" s="228"/>
      <c r="T400" s="228"/>
    </row>
    <row r="401" spans="1:20" ht="12.75" customHeight="1">
      <c r="A401" s="229">
        <v>3</v>
      </c>
      <c r="B401" s="240" t="s">
        <v>614</v>
      </c>
      <c r="C401" s="230" t="s">
        <v>1003</v>
      </c>
      <c r="D401" s="288" t="s">
        <v>464</v>
      </c>
      <c r="E401" s="229">
        <v>165.2</v>
      </c>
      <c r="F401" s="224">
        <f t="shared" ref="F401" si="541">H401+J401+R401</f>
        <v>0.44779800000000003</v>
      </c>
      <c r="G401" s="233">
        <v>0.26</v>
      </c>
      <c r="H401" s="228">
        <f t="shared" ref="H401" si="542">G401*$P$16/1000</f>
        <v>0.44779800000000003</v>
      </c>
      <c r="I401" s="233"/>
      <c r="J401" s="228">
        <f t="shared" ref="J401" si="543">I401*$P$17/1000</f>
        <v>0</v>
      </c>
      <c r="K401" s="65"/>
      <c r="L401" s="65"/>
      <c r="M401" s="65"/>
      <c r="N401" s="77"/>
      <c r="O401" s="66">
        <f t="shared" si="533"/>
        <v>0</v>
      </c>
      <c r="P401" s="228">
        <f t="shared" ref="P401" si="544">E401*F401</f>
        <v>73.976229599999996</v>
      </c>
      <c r="Q401" s="228">
        <f t="shared" ref="Q401" si="545">SUM(O401:O404)</f>
        <v>0</v>
      </c>
      <c r="R401" s="228">
        <f t="shared" ref="R401" si="546">Q401*1.02*1.05*$R$22</f>
        <v>0</v>
      </c>
      <c r="S401" s="228">
        <f t="shared" ref="S401" si="547">F401*$S$25</f>
        <v>0.52206458023405444</v>
      </c>
      <c r="T401" s="228">
        <v>86.245068654665801</v>
      </c>
    </row>
    <row r="402" spans="1:20" ht="12.75" customHeight="1">
      <c r="A402" s="229"/>
      <c r="B402" s="240"/>
      <c r="C402" s="230"/>
      <c r="D402" s="289"/>
      <c r="E402" s="229"/>
      <c r="F402" s="224"/>
      <c r="G402" s="233"/>
      <c r="H402" s="228"/>
      <c r="I402" s="233"/>
      <c r="J402" s="228"/>
      <c r="K402" s="65"/>
      <c r="L402" s="65"/>
      <c r="M402" s="65"/>
      <c r="N402" s="77"/>
      <c r="O402" s="66">
        <f t="shared" si="533"/>
        <v>0</v>
      </c>
      <c r="P402" s="228"/>
      <c r="Q402" s="228"/>
      <c r="R402" s="228"/>
      <c r="S402" s="228"/>
      <c r="T402" s="228"/>
    </row>
    <row r="403" spans="1:20" ht="12.75" customHeight="1">
      <c r="A403" s="229"/>
      <c r="B403" s="240"/>
      <c r="C403" s="230"/>
      <c r="D403" s="289"/>
      <c r="E403" s="229"/>
      <c r="F403" s="224"/>
      <c r="G403" s="233"/>
      <c r="H403" s="228"/>
      <c r="I403" s="233"/>
      <c r="J403" s="228"/>
      <c r="K403" s="65"/>
      <c r="L403" s="65"/>
      <c r="M403" s="67"/>
      <c r="N403" s="77"/>
      <c r="O403" s="66">
        <f t="shared" si="533"/>
        <v>0</v>
      </c>
      <c r="P403" s="228"/>
      <c r="Q403" s="228"/>
      <c r="R403" s="228"/>
      <c r="S403" s="228"/>
      <c r="T403" s="228"/>
    </row>
    <row r="404" spans="1:20" ht="12.75" customHeight="1">
      <c r="A404" s="229"/>
      <c r="B404" s="240"/>
      <c r="C404" s="230"/>
      <c r="D404" s="289"/>
      <c r="E404" s="229"/>
      <c r="F404" s="224"/>
      <c r="G404" s="233"/>
      <c r="H404" s="228"/>
      <c r="I404" s="233"/>
      <c r="J404" s="228"/>
      <c r="K404" s="65"/>
      <c r="L404" s="65"/>
      <c r="M404" s="65"/>
      <c r="N404" s="77"/>
      <c r="O404" s="66">
        <f t="shared" si="533"/>
        <v>0</v>
      </c>
      <c r="P404" s="228"/>
      <c r="Q404" s="228"/>
      <c r="R404" s="228"/>
      <c r="S404" s="228"/>
      <c r="T404" s="228"/>
    </row>
    <row r="405" spans="1:20" ht="12.75" customHeight="1">
      <c r="A405" s="229">
        <v>4</v>
      </c>
      <c r="B405" s="240" t="s">
        <v>615</v>
      </c>
      <c r="C405" s="230" t="s">
        <v>1005</v>
      </c>
      <c r="D405" s="288" t="s">
        <v>464</v>
      </c>
      <c r="E405" s="229">
        <v>1288</v>
      </c>
      <c r="F405" s="224">
        <f t="shared" ref="F405" si="548">H405+J405+R405</f>
        <v>0.39612900000000001</v>
      </c>
      <c r="G405" s="233">
        <v>0.23</v>
      </c>
      <c r="H405" s="228">
        <f t="shared" ref="H405" si="549">G405*$P$16/1000</f>
        <v>0.39612900000000001</v>
      </c>
      <c r="I405" s="233"/>
      <c r="J405" s="228">
        <f t="shared" ref="J405" si="550">I405*$P$17/1000</f>
        <v>0</v>
      </c>
      <c r="K405" s="65"/>
      <c r="L405" s="65"/>
      <c r="M405" s="65"/>
      <c r="N405" s="77"/>
      <c r="O405" s="66">
        <f t="shared" si="533"/>
        <v>0</v>
      </c>
      <c r="P405" s="228">
        <f t="shared" ref="P405" si="551">E405*F405</f>
        <v>510.21415200000001</v>
      </c>
      <c r="Q405" s="228">
        <f t="shared" ref="Q405" si="552">SUM(O405:O408)</f>
        <v>0</v>
      </c>
      <c r="R405" s="228">
        <f t="shared" ref="R405" si="553">Q405*1.02*1.05*$R$22</f>
        <v>0</v>
      </c>
      <c r="S405" s="228">
        <f t="shared" ref="S405" si="554">F405*$S$25</f>
        <v>0.46182635943781736</v>
      </c>
      <c r="T405" s="228">
        <v>594.83235095590874</v>
      </c>
    </row>
    <row r="406" spans="1:20" ht="12.75" customHeight="1">
      <c r="A406" s="229"/>
      <c r="B406" s="240"/>
      <c r="C406" s="230"/>
      <c r="D406" s="289"/>
      <c r="E406" s="229"/>
      <c r="F406" s="224"/>
      <c r="G406" s="233"/>
      <c r="H406" s="228"/>
      <c r="I406" s="233"/>
      <c r="J406" s="228"/>
      <c r="K406" s="65"/>
      <c r="L406" s="65"/>
      <c r="M406" s="65"/>
      <c r="N406" s="77"/>
      <c r="O406" s="66">
        <f t="shared" si="533"/>
        <v>0</v>
      </c>
      <c r="P406" s="228"/>
      <c r="Q406" s="228"/>
      <c r="R406" s="228"/>
      <c r="S406" s="228"/>
      <c r="T406" s="228"/>
    </row>
    <row r="407" spans="1:20" ht="12.75" customHeight="1">
      <c r="A407" s="229"/>
      <c r="B407" s="240"/>
      <c r="C407" s="230"/>
      <c r="D407" s="289"/>
      <c r="E407" s="229"/>
      <c r="F407" s="224"/>
      <c r="G407" s="233"/>
      <c r="H407" s="228"/>
      <c r="I407" s="233"/>
      <c r="J407" s="228"/>
      <c r="K407" s="65"/>
      <c r="L407" s="65"/>
      <c r="M407" s="67"/>
      <c r="N407" s="77"/>
      <c r="O407" s="66">
        <f t="shared" si="533"/>
        <v>0</v>
      </c>
      <c r="P407" s="228"/>
      <c r="Q407" s="228"/>
      <c r="R407" s="228"/>
      <c r="S407" s="228"/>
      <c r="T407" s="228"/>
    </row>
    <row r="408" spans="1:20" ht="12.75" customHeight="1">
      <c r="A408" s="229"/>
      <c r="B408" s="240"/>
      <c r="C408" s="230"/>
      <c r="D408" s="289"/>
      <c r="E408" s="229"/>
      <c r="F408" s="224"/>
      <c r="G408" s="233"/>
      <c r="H408" s="228"/>
      <c r="I408" s="233"/>
      <c r="J408" s="228"/>
      <c r="K408" s="65"/>
      <c r="L408" s="65"/>
      <c r="M408" s="65"/>
      <c r="N408" s="77"/>
      <c r="O408" s="66">
        <f t="shared" si="533"/>
        <v>0</v>
      </c>
      <c r="P408" s="228"/>
      <c r="Q408" s="228"/>
      <c r="R408" s="228"/>
      <c r="S408" s="228"/>
      <c r="T408" s="228"/>
    </row>
    <row r="409" spans="1:20" ht="12.75" customHeight="1">
      <c r="A409" s="229">
        <v>5</v>
      </c>
      <c r="B409" s="240" t="s">
        <v>623</v>
      </c>
      <c r="C409" s="291" t="s">
        <v>1006</v>
      </c>
      <c r="D409" s="533" t="s">
        <v>455</v>
      </c>
      <c r="E409" s="229">
        <v>265</v>
      </c>
      <c r="F409" s="224">
        <f t="shared" ref="F409" si="555">H409+J409+R409</f>
        <v>0.82874579999999998</v>
      </c>
      <c r="G409" s="233">
        <v>0.43</v>
      </c>
      <c r="H409" s="228">
        <f t="shared" ref="H409" si="556">G409*$P$16/1000</f>
        <v>0.74058899999999994</v>
      </c>
      <c r="I409" s="233">
        <v>0.04</v>
      </c>
      <c r="J409" s="228">
        <f t="shared" ref="J409" si="557">I409*$P$17/1000</f>
        <v>8.8156800000000007E-2</v>
      </c>
      <c r="K409" s="65"/>
      <c r="L409" s="65"/>
      <c r="M409" s="65"/>
      <c r="N409" s="77"/>
      <c r="O409" s="66">
        <f t="shared" si="533"/>
        <v>0</v>
      </c>
      <c r="P409" s="228">
        <f t="shared" ref="P409" si="558">E409*F409</f>
        <v>219.617637</v>
      </c>
      <c r="Q409" s="228">
        <f t="shared" ref="Q409" si="559">SUM(O409:O412)</f>
        <v>0</v>
      </c>
      <c r="R409" s="228">
        <f t="shared" ref="R409" si="560">Q409*1.02*1.05*$R$22</f>
        <v>0</v>
      </c>
      <c r="S409" s="228">
        <f t="shared" ref="S409" si="561">F409*$S$25</f>
        <v>0.96619196199566681</v>
      </c>
      <c r="T409" s="228">
        <v>256.04086992885169</v>
      </c>
    </row>
    <row r="410" spans="1:20" ht="12.75" customHeight="1">
      <c r="A410" s="229"/>
      <c r="B410" s="240"/>
      <c r="C410" s="291"/>
      <c r="D410" s="319"/>
      <c r="E410" s="229"/>
      <c r="F410" s="224"/>
      <c r="G410" s="233"/>
      <c r="H410" s="228"/>
      <c r="I410" s="233"/>
      <c r="J410" s="228"/>
      <c r="K410" s="65"/>
      <c r="L410" s="65"/>
      <c r="M410" s="65"/>
      <c r="N410" s="77"/>
      <c r="O410" s="66">
        <f t="shared" si="533"/>
        <v>0</v>
      </c>
      <c r="P410" s="228"/>
      <c r="Q410" s="228"/>
      <c r="R410" s="228"/>
      <c r="S410" s="228"/>
      <c r="T410" s="228"/>
    </row>
    <row r="411" spans="1:20" ht="12.75" customHeight="1">
      <c r="A411" s="229"/>
      <c r="B411" s="240"/>
      <c r="C411" s="291"/>
      <c r="D411" s="319"/>
      <c r="E411" s="229"/>
      <c r="F411" s="224"/>
      <c r="G411" s="233"/>
      <c r="H411" s="228"/>
      <c r="I411" s="233"/>
      <c r="J411" s="228"/>
      <c r="K411" s="65"/>
      <c r="L411" s="65"/>
      <c r="M411" s="67"/>
      <c r="N411" s="77"/>
      <c r="O411" s="66">
        <f t="shared" si="533"/>
        <v>0</v>
      </c>
      <c r="P411" s="228"/>
      <c r="Q411" s="228"/>
      <c r="R411" s="228"/>
      <c r="S411" s="228"/>
      <c r="T411" s="228"/>
    </row>
    <row r="412" spans="1:20" ht="12.75" customHeight="1">
      <c r="A412" s="229"/>
      <c r="B412" s="240"/>
      <c r="C412" s="291"/>
      <c r="D412" s="320"/>
      <c r="E412" s="229"/>
      <c r="F412" s="224"/>
      <c r="G412" s="233"/>
      <c r="H412" s="228"/>
      <c r="I412" s="233"/>
      <c r="J412" s="228"/>
      <c r="K412" s="65"/>
      <c r="L412" s="65"/>
      <c r="M412" s="65"/>
      <c r="N412" s="77"/>
      <c r="O412" s="66">
        <f t="shared" si="533"/>
        <v>0</v>
      </c>
      <c r="P412" s="228"/>
      <c r="Q412" s="228"/>
      <c r="R412" s="228"/>
      <c r="S412" s="228"/>
      <c r="T412" s="228"/>
    </row>
    <row r="413" spans="1:20" ht="12.75" customHeight="1">
      <c r="A413" s="229">
        <v>6</v>
      </c>
      <c r="B413" s="240" t="s">
        <v>408</v>
      </c>
      <c r="C413" s="240" t="s">
        <v>555</v>
      </c>
      <c r="D413" s="533" t="s">
        <v>455</v>
      </c>
      <c r="E413" s="229">
        <v>224</v>
      </c>
      <c r="F413" s="224">
        <f t="shared" ref="F413" si="562">H413+J413+R413</f>
        <v>3.6237965999999999</v>
      </c>
      <c r="G413" s="233">
        <v>0.85</v>
      </c>
      <c r="H413" s="228">
        <f t="shared" ref="H413" si="563">G413*$P$16/1000</f>
        <v>1.4639549999999999</v>
      </c>
      <c r="I413" s="233">
        <v>0.98</v>
      </c>
      <c r="J413" s="228">
        <f t="shared" ref="J413" si="564">I413*$P$17/1000</f>
        <v>2.1598416</v>
      </c>
      <c r="K413" s="65"/>
      <c r="L413" s="65"/>
      <c r="M413" s="65"/>
      <c r="N413" s="77"/>
      <c r="O413" s="66">
        <f t="shared" si="533"/>
        <v>0</v>
      </c>
      <c r="P413" s="228">
        <f t="shared" ref="P413" si="565">E413*F413</f>
        <v>811.73043840000003</v>
      </c>
      <c r="Q413" s="228">
        <f t="shared" ref="Q413" si="566">SUM(O413:O416)</f>
        <v>0</v>
      </c>
      <c r="R413" s="228">
        <f t="shared" ref="R413" si="567">Q413*1.02*1.05*$R$22</f>
        <v>0</v>
      </c>
      <c r="S413" s="228">
        <f t="shared" ref="S413" si="568">F413*$S$25</f>
        <v>4.2247974551753105</v>
      </c>
      <c r="T413" s="228">
        <v>946.35462995926957</v>
      </c>
    </row>
    <row r="414" spans="1:20" ht="12.75" customHeight="1">
      <c r="A414" s="229"/>
      <c r="B414" s="240"/>
      <c r="C414" s="240"/>
      <c r="D414" s="319"/>
      <c r="E414" s="229"/>
      <c r="F414" s="224"/>
      <c r="G414" s="233"/>
      <c r="H414" s="228"/>
      <c r="I414" s="233"/>
      <c r="J414" s="228"/>
      <c r="K414" s="65"/>
      <c r="L414" s="65"/>
      <c r="M414" s="65"/>
      <c r="N414" s="77"/>
      <c r="O414" s="66">
        <f t="shared" si="533"/>
        <v>0</v>
      </c>
      <c r="P414" s="228"/>
      <c r="Q414" s="228"/>
      <c r="R414" s="228"/>
      <c r="S414" s="228"/>
      <c r="T414" s="228"/>
    </row>
    <row r="415" spans="1:20" ht="12.75" customHeight="1">
      <c r="A415" s="229"/>
      <c r="B415" s="240"/>
      <c r="C415" s="240"/>
      <c r="D415" s="319"/>
      <c r="E415" s="229"/>
      <c r="F415" s="224"/>
      <c r="G415" s="233"/>
      <c r="H415" s="228"/>
      <c r="I415" s="233"/>
      <c r="J415" s="228"/>
      <c r="K415" s="65"/>
      <c r="L415" s="65"/>
      <c r="M415" s="67"/>
      <c r="N415" s="77"/>
      <c r="O415" s="66">
        <f t="shared" si="533"/>
        <v>0</v>
      </c>
      <c r="P415" s="228"/>
      <c r="Q415" s="228"/>
      <c r="R415" s="228"/>
      <c r="S415" s="228"/>
      <c r="T415" s="228"/>
    </row>
    <row r="416" spans="1:20" ht="12.75" customHeight="1">
      <c r="A416" s="229"/>
      <c r="B416" s="240"/>
      <c r="C416" s="240"/>
      <c r="D416" s="320"/>
      <c r="E416" s="229"/>
      <c r="F416" s="224"/>
      <c r="G416" s="233"/>
      <c r="H416" s="228"/>
      <c r="I416" s="233"/>
      <c r="J416" s="228"/>
      <c r="K416" s="65"/>
      <c r="L416" s="65"/>
      <c r="M416" s="65"/>
      <c r="N416" s="77"/>
      <c r="O416" s="66">
        <f t="shared" si="533"/>
        <v>0</v>
      </c>
      <c r="P416" s="228"/>
      <c r="Q416" s="228"/>
      <c r="R416" s="228"/>
      <c r="S416" s="228"/>
      <c r="T416" s="228"/>
    </row>
    <row r="417" spans="1:20" ht="12.75" customHeight="1">
      <c r="A417" s="229">
        <v>7</v>
      </c>
      <c r="B417" s="240" t="s">
        <v>617</v>
      </c>
      <c r="C417" s="240" t="s">
        <v>942</v>
      </c>
      <c r="D417" s="303" t="s">
        <v>457</v>
      </c>
      <c r="E417" s="224">
        <v>18.690000000000001</v>
      </c>
      <c r="F417" s="224">
        <f t="shared" ref="F417" si="569">H417+J417+R417</f>
        <v>2.6552249999999997</v>
      </c>
      <c r="G417" s="233">
        <v>0.39</v>
      </c>
      <c r="H417" s="228">
        <f t="shared" ref="H417" si="570">G417*$P$16/1000</f>
        <v>0.67169699999999999</v>
      </c>
      <c r="I417" s="265">
        <v>0.9</v>
      </c>
      <c r="J417" s="228">
        <f t="shared" ref="J417" si="571">I417*$P$17/1000</f>
        <v>1.983528</v>
      </c>
      <c r="K417" s="65"/>
      <c r="L417" s="65"/>
      <c r="M417" s="65"/>
      <c r="N417" s="77"/>
      <c r="O417" s="66">
        <f t="shared" si="533"/>
        <v>0</v>
      </c>
      <c r="P417" s="228">
        <f t="shared" ref="P417" si="572">E417*F417</f>
        <v>49.626155249999996</v>
      </c>
      <c r="Q417" s="228">
        <f t="shared" ref="Q417" si="573">SUM(O417:O420)</f>
        <v>0</v>
      </c>
      <c r="R417" s="228">
        <f t="shared" ref="R417" si="574">Q417*1.02*1.05*$R$22</f>
        <v>0</v>
      </c>
      <c r="S417" s="228">
        <f t="shared" ref="S417" si="575">F417*$S$25</f>
        <v>3.0955898084671367</v>
      </c>
      <c r="T417" s="228">
        <v>57.856573520250791</v>
      </c>
    </row>
    <row r="418" spans="1:20" ht="12.75" customHeight="1">
      <c r="A418" s="229"/>
      <c r="B418" s="240"/>
      <c r="C418" s="240"/>
      <c r="D418" s="301"/>
      <c r="E418" s="224"/>
      <c r="F418" s="224"/>
      <c r="G418" s="233"/>
      <c r="H418" s="228"/>
      <c r="I418" s="265"/>
      <c r="J418" s="228"/>
      <c r="K418" s="65"/>
      <c r="L418" s="65"/>
      <c r="M418" s="65"/>
      <c r="N418" s="77"/>
      <c r="O418" s="66">
        <f t="shared" si="533"/>
        <v>0</v>
      </c>
      <c r="P418" s="228"/>
      <c r="Q418" s="228"/>
      <c r="R418" s="228"/>
      <c r="S418" s="228"/>
      <c r="T418" s="228"/>
    </row>
    <row r="419" spans="1:20" ht="12.75" customHeight="1">
      <c r="A419" s="229"/>
      <c r="B419" s="240"/>
      <c r="C419" s="240"/>
      <c r="D419" s="301"/>
      <c r="E419" s="224"/>
      <c r="F419" s="224"/>
      <c r="G419" s="233"/>
      <c r="H419" s="228"/>
      <c r="I419" s="265"/>
      <c r="J419" s="228"/>
      <c r="K419" s="65"/>
      <c r="L419" s="65"/>
      <c r="M419" s="65"/>
      <c r="N419" s="77"/>
      <c r="O419" s="66">
        <f t="shared" si="533"/>
        <v>0</v>
      </c>
      <c r="P419" s="228"/>
      <c r="Q419" s="228"/>
      <c r="R419" s="228"/>
      <c r="S419" s="228"/>
      <c r="T419" s="228"/>
    </row>
    <row r="420" spans="1:20" ht="12.75" customHeight="1">
      <c r="A420" s="229"/>
      <c r="B420" s="240"/>
      <c r="C420" s="240"/>
      <c r="D420" s="302"/>
      <c r="E420" s="224"/>
      <c r="F420" s="224"/>
      <c r="G420" s="233"/>
      <c r="H420" s="228"/>
      <c r="I420" s="265"/>
      <c r="J420" s="228"/>
      <c r="K420" s="65"/>
      <c r="L420" s="65"/>
      <c r="M420" s="65"/>
      <c r="N420" s="77"/>
      <c r="O420" s="66">
        <f t="shared" si="533"/>
        <v>0</v>
      </c>
      <c r="P420" s="228"/>
      <c r="Q420" s="228"/>
      <c r="R420" s="228"/>
      <c r="S420" s="228"/>
      <c r="T420" s="228"/>
    </row>
    <row r="421" spans="1:20" ht="12.75" customHeight="1">
      <c r="A421" s="347"/>
      <c r="B421" s="348"/>
      <c r="C421" s="349" t="s">
        <v>458</v>
      </c>
      <c r="D421" s="347"/>
      <c r="E421" s="350"/>
      <c r="F421" s="351"/>
      <c r="G421" s="344"/>
      <c r="H421" s="345"/>
      <c r="I421" s="344"/>
      <c r="J421" s="345"/>
      <c r="K421" s="37"/>
      <c r="L421" s="37"/>
      <c r="M421" s="37"/>
      <c r="N421" s="38"/>
      <c r="O421" s="39"/>
      <c r="P421" s="345"/>
      <c r="Q421" s="345"/>
      <c r="R421" s="345"/>
      <c r="S421" s="345"/>
      <c r="T421" s="346">
        <f>SUM(T393:T420)</f>
        <v>2639.0067858905613</v>
      </c>
    </row>
    <row r="422" spans="1:20" ht="12.75" customHeight="1">
      <c r="A422" s="347"/>
      <c r="B422" s="348"/>
      <c r="C422" s="349"/>
      <c r="D422" s="347"/>
      <c r="E422" s="350"/>
      <c r="F422" s="352"/>
      <c r="G422" s="344"/>
      <c r="H422" s="345"/>
      <c r="I422" s="344"/>
      <c r="J422" s="345"/>
      <c r="K422" s="37"/>
      <c r="L422" s="37"/>
      <c r="M422" s="37"/>
      <c r="N422" s="38"/>
      <c r="O422" s="39"/>
      <c r="P422" s="345"/>
      <c r="Q422" s="345"/>
      <c r="R422" s="345"/>
      <c r="S422" s="345"/>
      <c r="T422" s="346"/>
    </row>
    <row r="423" spans="1:20" ht="12.75" customHeight="1">
      <c r="A423" s="347"/>
      <c r="B423" s="348"/>
      <c r="C423" s="349"/>
      <c r="D423" s="347"/>
      <c r="E423" s="350"/>
      <c r="F423" s="352"/>
      <c r="G423" s="344"/>
      <c r="H423" s="345"/>
      <c r="I423" s="344"/>
      <c r="J423" s="345"/>
      <c r="K423" s="37"/>
      <c r="L423" s="37"/>
      <c r="M423" s="40"/>
      <c r="N423" s="38"/>
      <c r="O423" s="39"/>
      <c r="P423" s="345"/>
      <c r="Q423" s="345"/>
      <c r="R423" s="345"/>
      <c r="S423" s="345"/>
      <c r="T423" s="346"/>
    </row>
    <row r="424" spans="1:20" ht="12.75" customHeight="1">
      <c r="A424" s="347"/>
      <c r="B424" s="348"/>
      <c r="C424" s="349"/>
      <c r="D424" s="347"/>
      <c r="E424" s="350"/>
      <c r="F424" s="353"/>
      <c r="G424" s="344"/>
      <c r="H424" s="345"/>
      <c r="I424" s="344"/>
      <c r="J424" s="345"/>
      <c r="K424" s="37"/>
      <c r="L424" s="37"/>
      <c r="M424" s="37"/>
      <c r="N424" s="38"/>
      <c r="O424" s="39"/>
      <c r="P424" s="345"/>
      <c r="Q424" s="345"/>
      <c r="R424" s="345"/>
      <c r="S424" s="345"/>
      <c r="T424" s="346"/>
    </row>
    <row r="425" spans="1:20" ht="12.75" customHeight="1">
      <c r="A425" s="347"/>
      <c r="B425" s="348"/>
      <c r="C425" s="349" t="s">
        <v>459</v>
      </c>
      <c r="D425" s="347"/>
      <c r="E425" s="350"/>
      <c r="F425" s="351"/>
      <c r="G425" s="344"/>
      <c r="H425" s="345"/>
      <c r="I425" s="344"/>
      <c r="J425" s="345"/>
      <c r="K425" s="37"/>
      <c r="L425" s="37"/>
      <c r="M425" s="37"/>
      <c r="N425" s="38"/>
      <c r="O425" s="39"/>
      <c r="P425" s="345"/>
      <c r="Q425" s="345"/>
      <c r="R425" s="345"/>
      <c r="S425" s="345"/>
      <c r="T425" s="340" t="e">
        <f>(T421*100%)/'N46 Cav-Nax (Taron)'!T1113</f>
        <v>#REF!</v>
      </c>
    </row>
    <row r="426" spans="1:20" ht="12.75" customHeight="1">
      <c r="A426" s="347"/>
      <c r="B426" s="348"/>
      <c r="C426" s="349"/>
      <c r="D426" s="347"/>
      <c r="E426" s="350"/>
      <c r="F426" s="352"/>
      <c r="G426" s="344"/>
      <c r="H426" s="345"/>
      <c r="I426" s="344"/>
      <c r="J426" s="345"/>
      <c r="K426" s="37"/>
      <c r="L426" s="37"/>
      <c r="M426" s="37"/>
      <c r="N426" s="38"/>
      <c r="O426" s="39"/>
      <c r="P426" s="345"/>
      <c r="Q426" s="345"/>
      <c r="R426" s="345"/>
      <c r="S426" s="345"/>
      <c r="T426" s="340"/>
    </row>
    <row r="427" spans="1:20" ht="12.75" customHeight="1">
      <c r="A427" s="347"/>
      <c r="B427" s="348"/>
      <c r="C427" s="349"/>
      <c r="D427" s="347"/>
      <c r="E427" s="350"/>
      <c r="F427" s="352"/>
      <c r="G427" s="344"/>
      <c r="H427" s="345"/>
      <c r="I427" s="344"/>
      <c r="J427" s="345"/>
      <c r="K427" s="37"/>
      <c r="L427" s="37"/>
      <c r="M427" s="40"/>
      <c r="N427" s="38"/>
      <c r="O427" s="39"/>
      <c r="P427" s="345"/>
      <c r="Q427" s="345"/>
      <c r="R427" s="345"/>
      <c r="S427" s="345"/>
      <c r="T427" s="340"/>
    </row>
    <row r="428" spans="1:20" ht="12.75" customHeight="1">
      <c r="A428" s="347"/>
      <c r="B428" s="348"/>
      <c r="C428" s="349"/>
      <c r="D428" s="347"/>
      <c r="E428" s="350"/>
      <c r="F428" s="353"/>
      <c r="G428" s="344"/>
      <c r="H428" s="345"/>
      <c r="I428" s="344"/>
      <c r="J428" s="345"/>
      <c r="K428" s="37"/>
      <c r="L428" s="37"/>
      <c r="M428" s="37"/>
      <c r="N428" s="38"/>
      <c r="O428" s="39"/>
      <c r="P428" s="345"/>
      <c r="Q428" s="345"/>
      <c r="R428" s="345"/>
      <c r="S428" s="345"/>
      <c r="T428" s="340"/>
    </row>
    <row r="429" spans="1:20" ht="12.75" customHeight="1">
      <c r="A429" s="229"/>
      <c r="B429" s="240"/>
      <c r="C429" s="250" t="s">
        <v>1007</v>
      </c>
      <c r="D429" s="229"/>
      <c r="E429" s="242"/>
      <c r="F429" s="224">
        <f t="shared" ref="F429" si="576">H429+J429+R429</f>
        <v>0</v>
      </c>
      <c r="G429" s="271"/>
      <c r="H429" s="228">
        <f t="shared" ref="H429" si="577">G429*$P$16/1000</f>
        <v>0</v>
      </c>
      <c r="I429" s="233"/>
      <c r="J429" s="228">
        <f t="shared" ref="J429" si="578">I429*$P$17/1000</f>
        <v>0</v>
      </c>
      <c r="K429" s="65"/>
      <c r="L429" s="65"/>
      <c r="M429" s="65"/>
      <c r="N429" s="77"/>
      <c r="O429" s="66">
        <f t="shared" si="533"/>
        <v>0</v>
      </c>
      <c r="P429" s="228">
        <f t="shared" ref="P429" si="579">E429*F429</f>
        <v>0</v>
      </c>
      <c r="Q429" s="228">
        <f t="shared" ref="Q429" si="580">SUM(O429:O432)</f>
        <v>0</v>
      </c>
      <c r="R429" s="228">
        <f t="shared" ref="R429" si="581">Q429*1.02*1.05*$R$22</f>
        <v>0</v>
      </c>
      <c r="S429" s="228">
        <f t="shared" ref="S429" si="582">F429*$S$25</f>
        <v>0</v>
      </c>
      <c r="T429" s="228">
        <f t="shared" ref="T429" si="583">S429*E429</f>
        <v>0</v>
      </c>
    </row>
    <row r="430" spans="1:20" ht="12.75" customHeight="1">
      <c r="A430" s="229"/>
      <c r="B430" s="240"/>
      <c r="C430" s="250"/>
      <c r="D430" s="229"/>
      <c r="E430" s="242"/>
      <c r="F430" s="224"/>
      <c r="G430" s="271"/>
      <c r="H430" s="228"/>
      <c r="I430" s="233"/>
      <c r="J430" s="228"/>
      <c r="K430" s="65"/>
      <c r="L430" s="65"/>
      <c r="M430" s="65"/>
      <c r="N430" s="77"/>
      <c r="O430" s="66">
        <f t="shared" si="533"/>
        <v>0</v>
      </c>
      <c r="P430" s="228"/>
      <c r="Q430" s="228"/>
      <c r="R430" s="228"/>
      <c r="S430" s="228"/>
      <c r="T430" s="228"/>
    </row>
    <row r="431" spans="1:20" ht="12.75" customHeight="1">
      <c r="A431" s="229"/>
      <c r="B431" s="240"/>
      <c r="C431" s="250"/>
      <c r="D431" s="229"/>
      <c r="E431" s="242"/>
      <c r="F431" s="224"/>
      <c r="G431" s="271"/>
      <c r="H431" s="228"/>
      <c r="I431" s="233"/>
      <c r="J431" s="228"/>
      <c r="K431" s="65"/>
      <c r="L431" s="65"/>
      <c r="M431" s="67"/>
      <c r="N431" s="77"/>
      <c r="O431" s="66">
        <f t="shared" si="533"/>
        <v>0</v>
      </c>
      <c r="P431" s="228"/>
      <c r="Q431" s="228"/>
      <c r="R431" s="228"/>
      <c r="S431" s="228"/>
      <c r="T431" s="228"/>
    </row>
    <row r="432" spans="1:20" ht="12.75" customHeight="1">
      <c r="A432" s="229"/>
      <c r="B432" s="240"/>
      <c r="C432" s="250"/>
      <c r="D432" s="229"/>
      <c r="E432" s="242"/>
      <c r="F432" s="224"/>
      <c r="G432" s="271"/>
      <c r="H432" s="228"/>
      <c r="I432" s="233"/>
      <c r="J432" s="228"/>
      <c r="K432" s="65"/>
      <c r="L432" s="65"/>
      <c r="M432" s="65"/>
      <c r="N432" s="77"/>
      <c r="O432" s="66">
        <f t="shared" si="533"/>
        <v>0</v>
      </c>
      <c r="P432" s="228"/>
      <c r="Q432" s="228"/>
      <c r="R432" s="228"/>
      <c r="S432" s="228"/>
      <c r="T432" s="228"/>
    </row>
    <row r="433" spans="1:20" ht="12.75" customHeight="1">
      <c r="A433" s="229">
        <v>1</v>
      </c>
      <c r="B433" s="240" t="s">
        <v>566</v>
      </c>
      <c r="C433" s="240" t="s">
        <v>1008</v>
      </c>
      <c r="D433" s="533" t="s">
        <v>455</v>
      </c>
      <c r="E433" s="242">
        <v>2</v>
      </c>
      <c r="F433" s="224">
        <f t="shared" ref="F433" si="584">H433+J433+R433</f>
        <v>2586.3314196000001</v>
      </c>
      <c r="G433" s="271">
        <v>4.0999999999999996</v>
      </c>
      <c r="H433" s="228">
        <f t="shared" ref="H433" si="585">G433*$P$16/1000</f>
        <v>7.0614299999999997</v>
      </c>
      <c r="I433" s="233">
        <v>0.38</v>
      </c>
      <c r="J433" s="228">
        <f t="shared" ref="J433" si="586">I433*$P$17/1000</f>
        <v>0.83748959999999995</v>
      </c>
      <c r="K433" s="65" t="s">
        <v>567</v>
      </c>
      <c r="L433" s="65" t="s">
        <v>31</v>
      </c>
      <c r="M433" s="65">
        <v>1</v>
      </c>
      <c r="N433" s="77">
        <v>2250</v>
      </c>
      <c r="O433" s="66">
        <f t="shared" si="533"/>
        <v>2250</v>
      </c>
      <c r="P433" s="228">
        <f t="shared" ref="P433" si="587">E433*F433</f>
        <v>5172.6628392000002</v>
      </c>
      <c r="Q433" s="228">
        <f t="shared" ref="Q433" si="588">SUM(O433:O436)</f>
        <v>2250</v>
      </c>
      <c r="R433" s="228">
        <f t="shared" ref="R433" si="589">Q433*1.02*1.05*$R$22</f>
        <v>2578.4325000000003</v>
      </c>
      <c r="S433" s="228">
        <f t="shared" ref="S433" si="590">F433*$S$25</f>
        <v>3015.2703382320155</v>
      </c>
      <c r="T433" s="228">
        <v>5958.6199552263133</v>
      </c>
    </row>
    <row r="434" spans="1:20" ht="12.75" customHeight="1">
      <c r="A434" s="229"/>
      <c r="B434" s="240"/>
      <c r="C434" s="240"/>
      <c r="D434" s="319"/>
      <c r="E434" s="242"/>
      <c r="F434" s="224"/>
      <c r="G434" s="271"/>
      <c r="H434" s="228"/>
      <c r="I434" s="233"/>
      <c r="J434" s="228"/>
      <c r="K434" s="65"/>
      <c r="L434" s="65"/>
      <c r="M434" s="65"/>
      <c r="N434" s="77"/>
      <c r="O434" s="66">
        <f t="shared" si="533"/>
        <v>0</v>
      </c>
      <c r="P434" s="228"/>
      <c r="Q434" s="228"/>
      <c r="R434" s="228"/>
      <c r="S434" s="228"/>
      <c r="T434" s="228"/>
    </row>
    <row r="435" spans="1:20" ht="12.75" customHeight="1">
      <c r="A435" s="229"/>
      <c r="B435" s="240"/>
      <c r="C435" s="240"/>
      <c r="D435" s="319"/>
      <c r="E435" s="242"/>
      <c r="F435" s="224"/>
      <c r="G435" s="271"/>
      <c r="H435" s="228"/>
      <c r="I435" s="233"/>
      <c r="J435" s="228"/>
      <c r="K435" s="65"/>
      <c r="L435" s="65"/>
      <c r="M435" s="67"/>
      <c r="N435" s="77"/>
      <c r="O435" s="66">
        <f t="shared" si="533"/>
        <v>0</v>
      </c>
      <c r="P435" s="228"/>
      <c r="Q435" s="228"/>
      <c r="R435" s="228"/>
      <c r="S435" s="228"/>
      <c r="T435" s="228"/>
    </row>
    <row r="436" spans="1:20" ht="12.75" customHeight="1">
      <c r="A436" s="229"/>
      <c r="B436" s="240"/>
      <c r="C436" s="240"/>
      <c r="D436" s="320"/>
      <c r="E436" s="242"/>
      <c r="F436" s="224"/>
      <c r="G436" s="271"/>
      <c r="H436" s="228"/>
      <c r="I436" s="233"/>
      <c r="J436" s="228"/>
      <c r="K436" s="65"/>
      <c r="L436" s="65"/>
      <c r="M436" s="65"/>
      <c r="N436" s="77"/>
      <c r="O436" s="66">
        <f t="shared" si="533"/>
        <v>0</v>
      </c>
      <c r="P436" s="228"/>
      <c r="Q436" s="228"/>
      <c r="R436" s="228"/>
      <c r="S436" s="228"/>
      <c r="T436" s="228"/>
    </row>
    <row r="437" spans="1:20" ht="12.75" customHeight="1">
      <c r="A437" s="229">
        <v>2</v>
      </c>
      <c r="B437" s="240" t="s">
        <v>34</v>
      </c>
      <c r="C437" s="240" t="s">
        <v>1009</v>
      </c>
      <c r="D437" s="533" t="s">
        <v>455</v>
      </c>
      <c r="E437" s="242">
        <v>2</v>
      </c>
      <c r="F437" s="224">
        <f t="shared" ref="F437" si="591">H437+J437+R437</f>
        <v>20.627459999999999</v>
      </c>
      <c r="G437" s="233"/>
      <c r="H437" s="228">
        <f t="shared" ref="H437" si="592">G437*$P$16/1000</f>
        <v>0</v>
      </c>
      <c r="I437" s="233"/>
      <c r="J437" s="228">
        <f t="shared" ref="J437" si="593">I437*$P$17/1000</f>
        <v>0</v>
      </c>
      <c r="K437" s="65" t="s">
        <v>568</v>
      </c>
      <c r="L437" s="65" t="s">
        <v>31</v>
      </c>
      <c r="M437" s="65">
        <v>1</v>
      </c>
      <c r="N437" s="77">
        <v>18</v>
      </c>
      <c r="O437" s="66">
        <f t="shared" si="533"/>
        <v>18</v>
      </c>
      <c r="P437" s="228">
        <f t="shared" ref="P437" si="594">E437*F437</f>
        <v>41.254919999999998</v>
      </c>
      <c r="Q437" s="228">
        <f t="shared" ref="Q437" si="595">SUM(O437:O440)</f>
        <v>18</v>
      </c>
      <c r="R437" s="228">
        <f t="shared" ref="R437" si="596">Q437*1.02*1.05*$R$22</f>
        <v>20.627459999999999</v>
      </c>
      <c r="S437" s="228">
        <f t="shared" ref="S437" si="597">F437*$S$25</f>
        <v>24.048491163861268</v>
      </c>
      <c r="T437" s="228">
        <v>47.521616557820806</v>
      </c>
    </row>
    <row r="438" spans="1:20" ht="12.75" customHeight="1">
      <c r="A438" s="229"/>
      <c r="B438" s="240"/>
      <c r="C438" s="240"/>
      <c r="D438" s="319"/>
      <c r="E438" s="242"/>
      <c r="F438" s="224"/>
      <c r="G438" s="233"/>
      <c r="H438" s="228"/>
      <c r="I438" s="233"/>
      <c r="J438" s="228"/>
      <c r="K438" s="65"/>
      <c r="L438" s="65"/>
      <c r="M438" s="65"/>
      <c r="N438" s="77"/>
      <c r="O438" s="66">
        <f t="shared" si="533"/>
        <v>0</v>
      </c>
      <c r="P438" s="228"/>
      <c r="Q438" s="228"/>
      <c r="R438" s="228"/>
      <c r="S438" s="228"/>
      <c r="T438" s="228"/>
    </row>
    <row r="439" spans="1:20" ht="12.75" customHeight="1">
      <c r="A439" s="229"/>
      <c r="B439" s="240"/>
      <c r="C439" s="240"/>
      <c r="D439" s="319"/>
      <c r="E439" s="242"/>
      <c r="F439" s="224"/>
      <c r="G439" s="233"/>
      <c r="H439" s="228"/>
      <c r="I439" s="233"/>
      <c r="J439" s="228"/>
      <c r="K439" s="65"/>
      <c r="L439" s="65"/>
      <c r="M439" s="121"/>
      <c r="N439" s="77"/>
      <c r="O439" s="66">
        <f t="shared" si="533"/>
        <v>0</v>
      </c>
      <c r="P439" s="228"/>
      <c r="Q439" s="228"/>
      <c r="R439" s="228"/>
      <c r="S439" s="228"/>
      <c r="T439" s="228"/>
    </row>
    <row r="440" spans="1:20" ht="12.75" customHeight="1">
      <c r="A440" s="229"/>
      <c r="B440" s="240"/>
      <c r="C440" s="240"/>
      <c r="D440" s="320"/>
      <c r="E440" s="242"/>
      <c r="F440" s="224"/>
      <c r="G440" s="233"/>
      <c r="H440" s="228"/>
      <c r="I440" s="233"/>
      <c r="J440" s="228"/>
      <c r="K440" s="65"/>
      <c r="L440" s="65"/>
      <c r="M440" s="65"/>
      <c r="N440" s="77"/>
      <c r="O440" s="66">
        <f t="shared" si="533"/>
        <v>0</v>
      </c>
      <c r="P440" s="228"/>
      <c r="Q440" s="228"/>
      <c r="R440" s="228"/>
      <c r="S440" s="228"/>
      <c r="T440" s="228"/>
    </row>
    <row r="441" spans="1:20" ht="12.75" customHeight="1">
      <c r="A441" s="229">
        <v>3</v>
      </c>
      <c r="B441" s="240" t="s">
        <v>569</v>
      </c>
      <c r="C441" s="240" t="s">
        <v>1010</v>
      </c>
      <c r="D441" s="533" t="s">
        <v>455</v>
      </c>
      <c r="E441" s="242">
        <v>2</v>
      </c>
      <c r="F441" s="224">
        <f t="shared" ref="F441" si="598">H441+J441+R441</f>
        <v>587.4334758</v>
      </c>
      <c r="G441" s="233">
        <v>7.89</v>
      </c>
      <c r="H441" s="228">
        <f t="shared" ref="H441" si="599">G441*$P$16/1000</f>
        <v>13.588946999999997</v>
      </c>
      <c r="I441" s="233">
        <v>0.39</v>
      </c>
      <c r="J441" s="228">
        <f t="shared" ref="J441" si="600">I441*$P$17/1000</f>
        <v>0.85952880000000009</v>
      </c>
      <c r="K441" s="65" t="s">
        <v>570</v>
      </c>
      <c r="L441" s="65" t="s">
        <v>31</v>
      </c>
      <c r="M441" s="65">
        <v>1</v>
      </c>
      <c r="N441" s="77">
        <v>500</v>
      </c>
      <c r="O441" s="66">
        <f t="shared" si="533"/>
        <v>500</v>
      </c>
      <c r="P441" s="228">
        <f t="shared" ref="P441" si="601">E441*F441</f>
        <v>1174.8669516</v>
      </c>
      <c r="Q441" s="228">
        <f t="shared" ref="Q441" si="602">SUM(O441:O444)</f>
        <v>500</v>
      </c>
      <c r="R441" s="228">
        <f t="shared" ref="R441" si="603">Q441*1.02*1.05*$R$22</f>
        <v>572.98500000000001</v>
      </c>
      <c r="S441" s="228">
        <f t="shared" ref="S441" si="604">F441*$S$25</f>
        <v>684.85837578318467</v>
      </c>
      <c r="T441" s="228">
        <v>1353.7343690690991</v>
      </c>
    </row>
    <row r="442" spans="1:20" ht="12.75" customHeight="1">
      <c r="A442" s="229"/>
      <c r="B442" s="240"/>
      <c r="C442" s="240"/>
      <c r="D442" s="319"/>
      <c r="E442" s="242"/>
      <c r="F442" s="224"/>
      <c r="G442" s="233"/>
      <c r="H442" s="228"/>
      <c r="I442" s="233"/>
      <c r="J442" s="228"/>
      <c r="K442" s="65"/>
      <c r="L442" s="65"/>
      <c r="M442" s="65"/>
      <c r="N442" s="77"/>
      <c r="O442" s="66">
        <f t="shared" si="533"/>
        <v>0</v>
      </c>
      <c r="P442" s="228"/>
      <c r="Q442" s="228"/>
      <c r="R442" s="228"/>
      <c r="S442" s="228"/>
      <c r="T442" s="228"/>
    </row>
    <row r="443" spans="1:20" ht="12.75" customHeight="1">
      <c r="A443" s="229"/>
      <c r="B443" s="240"/>
      <c r="C443" s="240"/>
      <c r="D443" s="319"/>
      <c r="E443" s="242"/>
      <c r="F443" s="224"/>
      <c r="G443" s="233"/>
      <c r="H443" s="228"/>
      <c r="I443" s="233"/>
      <c r="J443" s="228"/>
      <c r="K443" s="65"/>
      <c r="L443" s="65"/>
      <c r="M443" s="67"/>
      <c r="N443" s="77"/>
      <c r="O443" s="66">
        <f t="shared" si="533"/>
        <v>0</v>
      </c>
      <c r="P443" s="228"/>
      <c r="Q443" s="228"/>
      <c r="R443" s="228"/>
      <c r="S443" s="228"/>
      <c r="T443" s="228"/>
    </row>
    <row r="444" spans="1:20" ht="12.75" customHeight="1">
      <c r="A444" s="229"/>
      <c r="B444" s="240"/>
      <c r="C444" s="240"/>
      <c r="D444" s="320"/>
      <c r="E444" s="242"/>
      <c r="F444" s="224"/>
      <c r="G444" s="233"/>
      <c r="H444" s="228"/>
      <c r="I444" s="233"/>
      <c r="J444" s="228"/>
      <c r="K444" s="65"/>
      <c r="L444" s="65"/>
      <c r="M444" s="65"/>
      <c r="N444" s="77"/>
      <c r="O444" s="66">
        <f t="shared" si="533"/>
        <v>0</v>
      </c>
      <c r="P444" s="228"/>
      <c r="Q444" s="228"/>
      <c r="R444" s="228"/>
      <c r="S444" s="228"/>
      <c r="T444" s="228"/>
    </row>
    <row r="445" spans="1:20" ht="12.75" customHeight="1">
      <c r="A445" s="229">
        <v>4</v>
      </c>
      <c r="B445" s="240" t="s">
        <v>578</v>
      </c>
      <c r="C445" s="240" t="s">
        <v>1011</v>
      </c>
      <c r="D445" s="533" t="s">
        <v>455</v>
      </c>
      <c r="E445" s="229">
        <v>1</v>
      </c>
      <c r="F445" s="224">
        <f t="shared" ref="F445" si="605">H445+J445+R445</f>
        <v>96.106529399999999</v>
      </c>
      <c r="G445" s="233">
        <v>2.29</v>
      </c>
      <c r="H445" s="228">
        <f t="shared" ref="H445" si="606">G445*$P$16/1000</f>
        <v>3.944067</v>
      </c>
      <c r="I445" s="233">
        <v>0.22</v>
      </c>
      <c r="J445" s="228">
        <f t="shared" ref="J445" si="607">I445*$P$17/1000</f>
        <v>0.48486240000000003</v>
      </c>
      <c r="K445" s="65" t="s">
        <v>575</v>
      </c>
      <c r="L445" s="65" t="s">
        <v>31</v>
      </c>
      <c r="M445" s="65">
        <v>1</v>
      </c>
      <c r="N445" s="77">
        <v>80</v>
      </c>
      <c r="O445" s="66">
        <f t="shared" si="533"/>
        <v>80</v>
      </c>
      <c r="P445" s="228">
        <f t="shared" ref="P445" si="608">E445*F445</f>
        <v>96.106529399999999</v>
      </c>
      <c r="Q445" s="228">
        <f t="shared" ref="Q445" si="609">SUM(O445:O448)</f>
        <v>80</v>
      </c>
      <c r="R445" s="228">
        <f t="shared" ref="R445" si="610">Q445*1.02*1.05*$R$22</f>
        <v>91.677599999999998</v>
      </c>
      <c r="S445" s="228">
        <f t="shared" ref="S445" si="611">F445*$S$25</f>
        <v>112.04564318948009</v>
      </c>
      <c r="T445" s="228">
        <v>110.76705258969845</v>
      </c>
    </row>
    <row r="446" spans="1:20" ht="12.75" customHeight="1">
      <c r="A446" s="229"/>
      <c r="B446" s="240"/>
      <c r="C446" s="240"/>
      <c r="D446" s="319"/>
      <c r="E446" s="229"/>
      <c r="F446" s="224"/>
      <c r="G446" s="233"/>
      <c r="H446" s="228"/>
      <c r="I446" s="233"/>
      <c r="J446" s="228"/>
      <c r="K446" s="65"/>
      <c r="L446" s="65"/>
      <c r="M446" s="65"/>
      <c r="N446" s="77"/>
      <c r="O446" s="66">
        <f t="shared" si="533"/>
        <v>0</v>
      </c>
      <c r="P446" s="228"/>
      <c r="Q446" s="228"/>
      <c r="R446" s="228"/>
      <c r="S446" s="228"/>
      <c r="T446" s="228"/>
    </row>
    <row r="447" spans="1:20" ht="12.75" customHeight="1">
      <c r="A447" s="229"/>
      <c r="B447" s="240"/>
      <c r="C447" s="240"/>
      <c r="D447" s="319"/>
      <c r="E447" s="229"/>
      <c r="F447" s="224"/>
      <c r="G447" s="233"/>
      <c r="H447" s="228"/>
      <c r="I447" s="233"/>
      <c r="J447" s="228"/>
      <c r="K447" s="65"/>
      <c r="L447" s="65"/>
      <c r="M447" s="65"/>
      <c r="N447" s="77"/>
      <c r="O447" s="66">
        <f t="shared" si="533"/>
        <v>0</v>
      </c>
      <c r="P447" s="228"/>
      <c r="Q447" s="228"/>
      <c r="R447" s="228"/>
      <c r="S447" s="228"/>
      <c r="T447" s="228"/>
    </row>
    <row r="448" spans="1:20" ht="12.75" customHeight="1">
      <c r="A448" s="229"/>
      <c r="B448" s="240"/>
      <c r="C448" s="240"/>
      <c r="D448" s="320"/>
      <c r="E448" s="229"/>
      <c r="F448" s="224"/>
      <c r="G448" s="233"/>
      <c r="H448" s="228"/>
      <c r="I448" s="233"/>
      <c r="J448" s="228"/>
      <c r="K448" s="65"/>
      <c r="L448" s="65"/>
      <c r="M448" s="65"/>
      <c r="N448" s="77"/>
      <c r="O448" s="66">
        <f t="shared" si="533"/>
        <v>0</v>
      </c>
      <c r="P448" s="228"/>
      <c r="Q448" s="228"/>
      <c r="R448" s="228"/>
      <c r="S448" s="228"/>
      <c r="T448" s="228"/>
    </row>
    <row r="449" spans="1:20" ht="12.75" customHeight="1">
      <c r="A449" s="229">
        <v>5</v>
      </c>
      <c r="B449" s="240" t="s">
        <v>120</v>
      </c>
      <c r="C449" s="240" t="s">
        <v>1012</v>
      </c>
      <c r="D449" s="533" t="s">
        <v>455</v>
      </c>
      <c r="E449" s="229">
        <v>6</v>
      </c>
      <c r="F449" s="224">
        <f t="shared" ref="F449" si="612">H449+J449+R449</f>
        <v>4.7273394000000009</v>
      </c>
      <c r="G449" s="233">
        <v>0.59</v>
      </c>
      <c r="H449" s="228">
        <f t="shared" ref="H449" si="613">G449*$P$16/1000</f>
        <v>1.016157</v>
      </c>
      <c r="I449" s="233">
        <v>0.02</v>
      </c>
      <c r="J449" s="228">
        <f t="shared" ref="J449" si="614">I449*$P$17/1000</f>
        <v>4.4078400000000004E-2</v>
      </c>
      <c r="K449" s="65" t="s">
        <v>577</v>
      </c>
      <c r="L449" s="65" t="s">
        <v>31</v>
      </c>
      <c r="M449" s="65">
        <v>1</v>
      </c>
      <c r="N449" s="77">
        <v>3.2</v>
      </c>
      <c r="O449" s="66">
        <f t="shared" si="533"/>
        <v>3.2</v>
      </c>
      <c r="P449" s="228">
        <f t="shared" ref="P449" si="615">E449*F449</f>
        <v>28.364036400000003</v>
      </c>
      <c r="Q449" s="228">
        <f t="shared" ref="Q449" si="616">SUM(O449:O452)</f>
        <v>3.2</v>
      </c>
      <c r="R449" s="228">
        <f t="shared" ref="R449" si="617">Q449*1.02*1.05*$R$22</f>
        <v>3.6671040000000006</v>
      </c>
      <c r="S449" s="228">
        <f t="shared" ref="S449" si="618">F449*$S$25</f>
        <v>5.5113610589705786</v>
      </c>
      <c r="T449" s="228">
        <v>32.761304609875879</v>
      </c>
    </row>
    <row r="450" spans="1:20" ht="12.75" customHeight="1">
      <c r="A450" s="229"/>
      <c r="B450" s="240"/>
      <c r="C450" s="240"/>
      <c r="D450" s="319"/>
      <c r="E450" s="229"/>
      <c r="F450" s="224"/>
      <c r="G450" s="233"/>
      <c r="H450" s="228"/>
      <c r="I450" s="233"/>
      <c r="J450" s="228"/>
      <c r="K450" s="65"/>
      <c r="L450" s="65"/>
      <c r="M450" s="65"/>
      <c r="N450" s="77"/>
      <c r="O450" s="66">
        <f t="shared" si="533"/>
        <v>0</v>
      </c>
      <c r="P450" s="228"/>
      <c r="Q450" s="228"/>
      <c r="R450" s="228"/>
      <c r="S450" s="228"/>
      <c r="T450" s="228"/>
    </row>
    <row r="451" spans="1:20" ht="12.75" customHeight="1">
      <c r="A451" s="229"/>
      <c r="B451" s="240"/>
      <c r="C451" s="240"/>
      <c r="D451" s="319"/>
      <c r="E451" s="229"/>
      <c r="F451" s="224"/>
      <c r="G451" s="233"/>
      <c r="H451" s="228"/>
      <c r="I451" s="233"/>
      <c r="J451" s="228"/>
      <c r="K451" s="65"/>
      <c r="L451" s="65"/>
      <c r="M451" s="65"/>
      <c r="N451" s="77"/>
      <c r="O451" s="66">
        <f t="shared" si="533"/>
        <v>0</v>
      </c>
      <c r="P451" s="228"/>
      <c r="Q451" s="228"/>
      <c r="R451" s="228"/>
      <c r="S451" s="228"/>
      <c r="T451" s="228"/>
    </row>
    <row r="452" spans="1:20" ht="12.75" customHeight="1">
      <c r="A452" s="229"/>
      <c r="B452" s="240"/>
      <c r="C452" s="240"/>
      <c r="D452" s="320"/>
      <c r="E452" s="229"/>
      <c r="F452" s="224"/>
      <c r="G452" s="233"/>
      <c r="H452" s="228"/>
      <c r="I452" s="233"/>
      <c r="J452" s="228"/>
      <c r="K452" s="65"/>
      <c r="L452" s="65"/>
      <c r="M452" s="65"/>
      <c r="N452" s="77"/>
      <c r="O452" s="66">
        <f t="shared" si="533"/>
        <v>0</v>
      </c>
      <c r="P452" s="228"/>
      <c r="Q452" s="228"/>
      <c r="R452" s="228"/>
      <c r="S452" s="228"/>
      <c r="T452" s="228"/>
    </row>
    <row r="453" spans="1:20" ht="12.75" customHeight="1">
      <c r="A453" s="229">
        <v>6</v>
      </c>
      <c r="B453" s="240" t="s">
        <v>120</v>
      </c>
      <c r="C453" s="240" t="s">
        <v>1013</v>
      </c>
      <c r="D453" s="533" t="s">
        <v>455</v>
      </c>
      <c r="E453" s="229">
        <v>4</v>
      </c>
      <c r="F453" s="224">
        <f t="shared" ref="F453" si="619">H453+J453+R453</f>
        <v>27.417545400000005</v>
      </c>
      <c r="G453" s="233">
        <v>0.59</v>
      </c>
      <c r="H453" s="228">
        <f t="shared" ref="H453" si="620">G453*$P$16/1000</f>
        <v>1.016157</v>
      </c>
      <c r="I453" s="233">
        <v>0.02</v>
      </c>
      <c r="J453" s="228">
        <f t="shared" ref="J453" si="621">I453*$P$17/1000</f>
        <v>4.4078400000000004E-2</v>
      </c>
      <c r="K453" s="65" t="s">
        <v>607</v>
      </c>
      <c r="L453" s="65" t="s">
        <v>31</v>
      </c>
      <c r="M453" s="65">
        <v>1</v>
      </c>
      <c r="N453" s="77">
        <v>23</v>
      </c>
      <c r="O453" s="66">
        <f t="shared" si="533"/>
        <v>23</v>
      </c>
      <c r="P453" s="228">
        <f t="shared" ref="P453" si="622">E453*F453</f>
        <v>109.67018160000002</v>
      </c>
      <c r="Q453" s="228">
        <f t="shared" ref="Q453" si="623">SUM(O453:O456)</f>
        <v>23</v>
      </c>
      <c r="R453" s="228">
        <f t="shared" ref="R453" si="624">Q453*1.02*1.05*$R$22</f>
        <v>26.357310000000005</v>
      </c>
      <c r="S453" s="228">
        <f t="shared" ref="S453" si="625">F453*$S$25</f>
        <v>31.964701339217978</v>
      </c>
      <c r="T453" s="228">
        <v>126.38842616712303</v>
      </c>
    </row>
    <row r="454" spans="1:20" ht="12.75" customHeight="1">
      <c r="A454" s="229"/>
      <c r="B454" s="240"/>
      <c r="C454" s="240"/>
      <c r="D454" s="319"/>
      <c r="E454" s="229"/>
      <c r="F454" s="224"/>
      <c r="G454" s="233"/>
      <c r="H454" s="228"/>
      <c r="I454" s="233"/>
      <c r="J454" s="228"/>
      <c r="K454" s="65"/>
      <c r="L454" s="65"/>
      <c r="M454" s="65"/>
      <c r="N454" s="77"/>
      <c r="O454" s="66">
        <f t="shared" si="533"/>
        <v>0</v>
      </c>
      <c r="P454" s="228"/>
      <c r="Q454" s="228"/>
      <c r="R454" s="228"/>
      <c r="S454" s="228"/>
      <c r="T454" s="228"/>
    </row>
    <row r="455" spans="1:20" ht="12.75" customHeight="1">
      <c r="A455" s="229"/>
      <c r="B455" s="240"/>
      <c r="C455" s="240"/>
      <c r="D455" s="319"/>
      <c r="E455" s="229"/>
      <c r="F455" s="224"/>
      <c r="G455" s="233"/>
      <c r="H455" s="228"/>
      <c r="I455" s="233"/>
      <c r="J455" s="228"/>
      <c r="K455" s="65"/>
      <c r="L455" s="65"/>
      <c r="M455" s="65"/>
      <c r="N455" s="77"/>
      <c r="O455" s="66">
        <f t="shared" si="533"/>
        <v>0</v>
      </c>
      <c r="P455" s="228"/>
      <c r="Q455" s="228"/>
      <c r="R455" s="228"/>
      <c r="S455" s="228"/>
      <c r="T455" s="228"/>
    </row>
    <row r="456" spans="1:20" ht="12.75" customHeight="1">
      <c r="A456" s="229"/>
      <c r="B456" s="240"/>
      <c r="C456" s="240"/>
      <c r="D456" s="320"/>
      <c r="E456" s="229"/>
      <c r="F456" s="224"/>
      <c r="G456" s="233"/>
      <c r="H456" s="228"/>
      <c r="I456" s="233"/>
      <c r="J456" s="228"/>
      <c r="K456" s="65"/>
      <c r="L456" s="65"/>
      <c r="M456" s="65"/>
      <c r="N456" s="77"/>
      <c r="O456" s="66">
        <f t="shared" si="533"/>
        <v>0</v>
      </c>
      <c r="P456" s="228"/>
      <c r="Q456" s="228"/>
      <c r="R456" s="228"/>
      <c r="S456" s="228"/>
      <c r="T456" s="228"/>
    </row>
    <row r="457" spans="1:20" ht="12.75" customHeight="1">
      <c r="A457" s="229">
        <v>7</v>
      </c>
      <c r="B457" s="240" t="s">
        <v>579</v>
      </c>
      <c r="C457" s="240" t="s">
        <v>1014</v>
      </c>
      <c r="D457" s="533" t="s">
        <v>455</v>
      </c>
      <c r="E457" s="229">
        <v>6</v>
      </c>
      <c r="F457" s="224">
        <f t="shared" ref="F457" si="626">H457+J457+R457</f>
        <v>6.15826662</v>
      </c>
      <c r="G457" s="233">
        <v>0.97</v>
      </c>
      <c r="H457" s="228">
        <f t="shared" ref="H457" si="627">G457*$P$16/1000</f>
        <v>1.6706309999999998</v>
      </c>
      <c r="I457" s="233">
        <v>0.13</v>
      </c>
      <c r="J457" s="228">
        <f t="shared" ref="J457" si="628">I457*$P$17/1000</f>
        <v>0.28650960000000003</v>
      </c>
      <c r="K457" s="65" t="s">
        <v>581</v>
      </c>
      <c r="L457" s="65" t="s">
        <v>31</v>
      </c>
      <c r="M457" s="65">
        <v>1</v>
      </c>
      <c r="N457" s="77">
        <v>3.6659999999999999</v>
      </c>
      <c r="O457" s="66">
        <f t="shared" si="533"/>
        <v>3.6659999999999999</v>
      </c>
      <c r="P457" s="228">
        <f t="shared" ref="P457" si="629">E457*F457</f>
        <v>36.949599720000002</v>
      </c>
      <c r="Q457" s="228">
        <f t="shared" ref="Q457" si="630">SUM(O457:O460)</f>
        <v>3.6659999999999999</v>
      </c>
      <c r="R457" s="228">
        <f t="shared" ref="R457" si="631">Q457*1.02*1.05*$R$22</f>
        <v>4.2011260200000002</v>
      </c>
      <c r="S457" s="228">
        <f t="shared" ref="S457" si="632">F457*$S$25</f>
        <v>7.1796052638459509</v>
      </c>
      <c r="T457" s="228">
        <v>42.72608309766575</v>
      </c>
    </row>
    <row r="458" spans="1:20" ht="12.75" customHeight="1">
      <c r="A458" s="229"/>
      <c r="B458" s="240"/>
      <c r="C458" s="240"/>
      <c r="D458" s="319"/>
      <c r="E458" s="229"/>
      <c r="F458" s="224"/>
      <c r="G458" s="233"/>
      <c r="H458" s="228"/>
      <c r="I458" s="233"/>
      <c r="J458" s="228"/>
      <c r="K458" s="65"/>
      <c r="L458" s="65"/>
      <c r="M458" s="65"/>
      <c r="N458" s="77"/>
      <c r="O458" s="66">
        <f t="shared" si="533"/>
        <v>0</v>
      </c>
      <c r="P458" s="228"/>
      <c r="Q458" s="228"/>
      <c r="R458" s="228"/>
      <c r="S458" s="228"/>
      <c r="T458" s="228"/>
    </row>
    <row r="459" spans="1:20" ht="12.75" customHeight="1">
      <c r="A459" s="229"/>
      <c r="B459" s="240"/>
      <c r="C459" s="240"/>
      <c r="D459" s="319"/>
      <c r="E459" s="229"/>
      <c r="F459" s="224"/>
      <c r="G459" s="233"/>
      <c r="H459" s="228"/>
      <c r="I459" s="233"/>
      <c r="J459" s="228"/>
      <c r="K459" s="65"/>
      <c r="L459" s="65"/>
      <c r="M459" s="65"/>
      <c r="N459" s="77"/>
      <c r="O459" s="66">
        <f t="shared" si="533"/>
        <v>0</v>
      </c>
      <c r="P459" s="228"/>
      <c r="Q459" s="228"/>
      <c r="R459" s="228"/>
      <c r="S459" s="228"/>
      <c r="T459" s="228"/>
    </row>
    <row r="460" spans="1:20" ht="12.75" customHeight="1">
      <c r="A460" s="229"/>
      <c r="B460" s="240"/>
      <c r="C460" s="240"/>
      <c r="D460" s="320"/>
      <c r="E460" s="229"/>
      <c r="F460" s="224"/>
      <c r="G460" s="233"/>
      <c r="H460" s="228"/>
      <c r="I460" s="233"/>
      <c r="J460" s="228"/>
      <c r="K460" s="65"/>
      <c r="L460" s="65"/>
      <c r="M460" s="65"/>
      <c r="N460" s="77"/>
      <c r="O460" s="66">
        <f t="shared" si="533"/>
        <v>0</v>
      </c>
      <c r="P460" s="228"/>
      <c r="Q460" s="228"/>
      <c r="R460" s="228"/>
      <c r="S460" s="228"/>
      <c r="T460" s="228"/>
    </row>
    <row r="461" spans="1:20" ht="12.75" customHeight="1">
      <c r="A461" s="229">
        <v>8</v>
      </c>
      <c r="B461" s="240" t="s">
        <v>416</v>
      </c>
      <c r="C461" s="240" t="s">
        <v>1015</v>
      </c>
      <c r="D461" s="533" t="s">
        <v>455</v>
      </c>
      <c r="E461" s="229">
        <v>6</v>
      </c>
      <c r="F461" s="224">
        <f t="shared" ref="F461" si="633">H461+J461+R461</f>
        <v>3.1718687999999999</v>
      </c>
      <c r="G461" s="233">
        <v>0.97</v>
      </c>
      <c r="H461" s="228">
        <f t="shared" ref="H461" si="634">G461*$P$16/1000</f>
        <v>1.6706309999999998</v>
      </c>
      <c r="I461" s="233">
        <v>0.13</v>
      </c>
      <c r="J461" s="228">
        <f t="shared" ref="J461" si="635">I461*$P$17/1000</f>
        <v>0.28650960000000003</v>
      </c>
      <c r="K461" s="65" t="s">
        <v>583</v>
      </c>
      <c r="L461" s="65" t="s">
        <v>31</v>
      </c>
      <c r="M461" s="65">
        <v>1</v>
      </c>
      <c r="N461" s="77">
        <v>1.06</v>
      </c>
      <c r="O461" s="66">
        <f t="shared" si="533"/>
        <v>1.06</v>
      </c>
      <c r="P461" s="228">
        <f t="shared" ref="P461" si="636">E461*F461</f>
        <v>19.031212799999999</v>
      </c>
      <c r="Q461" s="228">
        <f t="shared" ref="Q461" si="637">SUM(O461:O464)</f>
        <v>1.06</v>
      </c>
      <c r="R461" s="228">
        <f t="shared" ref="R461" si="638">Q461*1.02*1.05*$R$22</f>
        <v>1.2147282000000001</v>
      </c>
      <c r="S461" s="228">
        <f t="shared" ref="S461" si="639">F461*$S$25</f>
        <v>3.6979181542335917</v>
      </c>
      <c r="T461" s="228">
        <v>22.085860972718912</v>
      </c>
    </row>
    <row r="462" spans="1:20" ht="12.75" customHeight="1">
      <c r="A462" s="229"/>
      <c r="B462" s="240"/>
      <c r="C462" s="240"/>
      <c r="D462" s="319"/>
      <c r="E462" s="229"/>
      <c r="F462" s="224"/>
      <c r="G462" s="233"/>
      <c r="H462" s="228"/>
      <c r="I462" s="233"/>
      <c r="J462" s="228"/>
      <c r="K462" s="65"/>
      <c r="L462" s="65"/>
      <c r="M462" s="65"/>
      <c r="N462" s="77"/>
      <c r="O462" s="66">
        <f t="shared" si="533"/>
        <v>0</v>
      </c>
      <c r="P462" s="228"/>
      <c r="Q462" s="228"/>
      <c r="R462" s="228"/>
      <c r="S462" s="228"/>
      <c r="T462" s="228"/>
    </row>
    <row r="463" spans="1:20" ht="12.75" customHeight="1">
      <c r="A463" s="229"/>
      <c r="B463" s="240"/>
      <c r="C463" s="240"/>
      <c r="D463" s="319"/>
      <c r="E463" s="229"/>
      <c r="F463" s="224"/>
      <c r="G463" s="233"/>
      <c r="H463" s="228"/>
      <c r="I463" s="233"/>
      <c r="J463" s="228"/>
      <c r="K463" s="65"/>
      <c r="L463" s="65"/>
      <c r="M463" s="65"/>
      <c r="N463" s="77"/>
      <c r="O463" s="66">
        <f t="shared" si="533"/>
        <v>0</v>
      </c>
      <c r="P463" s="228"/>
      <c r="Q463" s="228"/>
      <c r="R463" s="228"/>
      <c r="S463" s="228"/>
      <c r="T463" s="228"/>
    </row>
    <row r="464" spans="1:20" ht="12.75" customHeight="1">
      <c r="A464" s="229"/>
      <c r="B464" s="240"/>
      <c r="C464" s="240"/>
      <c r="D464" s="320"/>
      <c r="E464" s="229"/>
      <c r="F464" s="224"/>
      <c r="G464" s="233"/>
      <c r="H464" s="228"/>
      <c r="I464" s="233"/>
      <c r="J464" s="228"/>
      <c r="K464" s="65"/>
      <c r="L464" s="65"/>
      <c r="M464" s="65"/>
      <c r="N464" s="77"/>
      <c r="O464" s="66">
        <f t="shared" si="533"/>
        <v>0</v>
      </c>
      <c r="P464" s="228"/>
      <c r="Q464" s="228"/>
      <c r="R464" s="228"/>
      <c r="S464" s="228"/>
      <c r="T464" s="228"/>
    </row>
    <row r="465" spans="1:20" ht="12.75" customHeight="1">
      <c r="A465" s="229">
        <v>9</v>
      </c>
      <c r="B465" s="240" t="s">
        <v>416</v>
      </c>
      <c r="C465" s="240" t="s">
        <v>1016</v>
      </c>
      <c r="D465" s="533" t="s">
        <v>455</v>
      </c>
      <c r="E465" s="229">
        <v>62</v>
      </c>
      <c r="F465" s="224">
        <f t="shared" ref="F465" si="640">H465+J465+R465</f>
        <v>3.2566705799999998</v>
      </c>
      <c r="G465" s="233">
        <v>0.97</v>
      </c>
      <c r="H465" s="228">
        <f t="shared" ref="H465" si="641">G465*$P$16/1000</f>
        <v>1.6706309999999998</v>
      </c>
      <c r="I465" s="233">
        <v>0.13</v>
      </c>
      <c r="J465" s="228">
        <f t="shared" ref="J465" si="642">I465*$P$17/1000</f>
        <v>0.28650960000000003</v>
      </c>
      <c r="K465" s="65" t="s">
        <v>583</v>
      </c>
      <c r="L465" s="65" t="s">
        <v>31</v>
      </c>
      <c r="M465" s="65">
        <v>1</v>
      </c>
      <c r="N465" s="77">
        <v>1.1339999999999999</v>
      </c>
      <c r="O465" s="66">
        <f t="shared" si="533"/>
        <v>1.1339999999999999</v>
      </c>
      <c r="P465" s="228">
        <f t="shared" ref="P465" si="643">E465*F465</f>
        <v>201.91357595999997</v>
      </c>
      <c r="Q465" s="228">
        <f t="shared" ref="Q465" si="644">SUM(O465:O468)</f>
        <v>1.1339999999999999</v>
      </c>
      <c r="R465" s="228">
        <f t="shared" ref="R465" si="645">Q465*1.02*1.05*$R$22</f>
        <v>1.29952998</v>
      </c>
      <c r="S465" s="228">
        <f t="shared" ref="S465" si="646">F465*$S$25</f>
        <v>3.7967841734627985</v>
      </c>
      <c r="T465" s="228">
        <v>234.27692940607545</v>
      </c>
    </row>
    <row r="466" spans="1:20" ht="12.75" customHeight="1">
      <c r="A466" s="229"/>
      <c r="B466" s="240"/>
      <c r="C466" s="240"/>
      <c r="D466" s="319"/>
      <c r="E466" s="229"/>
      <c r="F466" s="224"/>
      <c r="G466" s="233"/>
      <c r="H466" s="228"/>
      <c r="I466" s="233"/>
      <c r="J466" s="228"/>
      <c r="K466" s="65"/>
      <c r="L466" s="65"/>
      <c r="M466" s="65"/>
      <c r="N466" s="77"/>
      <c r="O466" s="66">
        <f t="shared" ref="O466:O529" si="647">M466*N466</f>
        <v>0</v>
      </c>
      <c r="P466" s="228"/>
      <c r="Q466" s="228"/>
      <c r="R466" s="228"/>
      <c r="S466" s="228"/>
      <c r="T466" s="228"/>
    </row>
    <row r="467" spans="1:20" ht="12.75" customHeight="1">
      <c r="A467" s="229"/>
      <c r="B467" s="240"/>
      <c r="C467" s="240"/>
      <c r="D467" s="319"/>
      <c r="E467" s="229"/>
      <c r="F467" s="224"/>
      <c r="G467" s="233"/>
      <c r="H467" s="228"/>
      <c r="I467" s="233"/>
      <c r="J467" s="228"/>
      <c r="K467" s="65"/>
      <c r="L467" s="65"/>
      <c r="M467" s="65"/>
      <c r="N467" s="77"/>
      <c r="O467" s="66">
        <f t="shared" si="647"/>
        <v>0</v>
      </c>
      <c r="P467" s="228"/>
      <c r="Q467" s="228"/>
      <c r="R467" s="228"/>
      <c r="S467" s="228"/>
      <c r="T467" s="228"/>
    </row>
    <row r="468" spans="1:20" ht="12.75" customHeight="1">
      <c r="A468" s="229"/>
      <c r="B468" s="240"/>
      <c r="C468" s="240"/>
      <c r="D468" s="320"/>
      <c r="E468" s="229"/>
      <c r="F468" s="224"/>
      <c r="G468" s="233"/>
      <c r="H468" s="228"/>
      <c r="I468" s="233"/>
      <c r="J468" s="228"/>
      <c r="K468" s="65"/>
      <c r="L468" s="65"/>
      <c r="M468" s="65"/>
      <c r="N468" s="77"/>
      <c r="O468" s="66">
        <f t="shared" si="647"/>
        <v>0</v>
      </c>
      <c r="P468" s="228"/>
      <c r="Q468" s="228"/>
      <c r="R468" s="228"/>
      <c r="S468" s="228"/>
      <c r="T468" s="228"/>
    </row>
    <row r="469" spans="1:20" ht="12.75" customHeight="1">
      <c r="A469" s="229">
        <v>10</v>
      </c>
      <c r="B469" s="240" t="s">
        <v>579</v>
      </c>
      <c r="C469" s="240" t="s">
        <v>1017</v>
      </c>
      <c r="D469" s="533" t="s">
        <v>455</v>
      </c>
      <c r="E469" s="229">
        <v>3</v>
      </c>
      <c r="F469" s="224">
        <f t="shared" ref="F469" si="648">H469+J469+R469</f>
        <v>3.2566705799999998</v>
      </c>
      <c r="G469" s="233">
        <v>0.97</v>
      </c>
      <c r="H469" s="228">
        <f t="shared" ref="H469" si="649">G469*$P$16/1000</f>
        <v>1.6706309999999998</v>
      </c>
      <c r="I469" s="233">
        <v>0.13</v>
      </c>
      <c r="J469" s="228">
        <f t="shared" ref="J469" si="650">I469*$P$17/1000</f>
        <v>0.28650960000000003</v>
      </c>
      <c r="K469" s="65" t="s">
        <v>629</v>
      </c>
      <c r="L469" s="65" t="s">
        <v>31</v>
      </c>
      <c r="M469" s="65">
        <v>1</v>
      </c>
      <c r="N469" s="77">
        <v>1.1339999999999999</v>
      </c>
      <c r="O469" s="66">
        <f t="shared" si="647"/>
        <v>1.1339999999999999</v>
      </c>
      <c r="P469" s="228">
        <f t="shared" ref="P469" si="651">E469*F469</f>
        <v>9.7700117399999993</v>
      </c>
      <c r="Q469" s="228">
        <f t="shared" ref="Q469" si="652">SUM(O469:O472)</f>
        <v>1.1339999999999999</v>
      </c>
      <c r="R469" s="228">
        <f t="shared" ref="R469" si="653">Q469*1.02*1.05*$R$22</f>
        <v>1.29952998</v>
      </c>
      <c r="S469" s="228">
        <f t="shared" ref="S469" si="654">F469*$S$25</f>
        <v>3.7967841734627985</v>
      </c>
      <c r="T469" s="228">
        <v>11.335980455132683</v>
      </c>
    </row>
    <row r="470" spans="1:20" ht="12.75" customHeight="1">
      <c r="A470" s="229"/>
      <c r="B470" s="240"/>
      <c r="C470" s="240"/>
      <c r="D470" s="319"/>
      <c r="E470" s="229"/>
      <c r="F470" s="224"/>
      <c r="G470" s="233"/>
      <c r="H470" s="228"/>
      <c r="I470" s="233"/>
      <c r="J470" s="228"/>
      <c r="K470" s="65"/>
      <c r="L470" s="65"/>
      <c r="M470" s="65"/>
      <c r="N470" s="77"/>
      <c r="O470" s="66">
        <f t="shared" si="647"/>
        <v>0</v>
      </c>
      <c r="P470" s="228"/>
      <c r="Q470" s="228"/>
      <c r="R470" s="228"/>
      <c r="S470" s="228"/>
      <c r="T470" s="228"/>
    </row>
    <row r="471" spans="1:20" ht="12.75" customHeight="1">
      <c r="A471" s="229"/>
      <c r="B471" s="240"/>
      <c r="C471" s="240"/>
      <c r="D471" s="319"/>
      <c r="E471" s="229"/>
      <c r="F471" s="224"/>
      <c r="G471" s="233"/>
      <c r="H471" s="228"/>
      <c r="I471" s="233"/>
      <c r="J471" s="228"/>
      <c r="K471" s="65"/>
      <c r="L471" s="65"/>
      <c r="M471" s="65"/>
      <c r="N471" s="77"/>
      <c r="O471" s="66">
        <f t="shared" si="647"/>
        <v>0</v>
      </c>
      <c r="P471" s="228"/>
      <c r="Q471" s="228"/>
      <c r="R471" s="228"/>
      <c r="S471" s="228"/>
      <c r="T471" s="228"/>
    </row>
    <row r="472" spans="1:20" ht="12.75" customHeight="1">
      <c r="A472" s="229"/>
      <c r="B472" s="240"/>
      <c r="C472" s="240"/>
      <c r="D472" s="320"/>
      <c r="E472" s="229"/>
      <c r="F472" s="224"/>
      <c r="G472" s="233"/>
      <c r="H472" s="228"/>
      <c r="I472" s="233"/>
      <c r="J472" s="228"/>
      <c r="K472" s="65"/>
      <c r="L472" s="65"/>
      <c r="M472" s="65"/>
      <c r="N472" s="77"/>
      <c r="O472" s="66">
        <f t="shared" si="647"/>
        <v>0</v>
      </c>
      <c r="P472" s="228"/>
      <c r="Q472" s="228"/>
      <c r="R472" s="228"/>
      <c r="S472" s="228"/>
      <c r="T472" s="228"/>
    </row>
    <row r="473" spans="1:20" ht="12.75" customHeight="1">
      <c r="A473" s="229">
        <v>11</v>
      </c>
      <c r="B473" s="240" t="s">
        <v>579</v>
      </c>
      <c r="C473" s="240" t="s">
        <v>1018</v>
      </c>
      <c r="D473" s="533" t="s">
        <v>455</v>
      </c>
      <c r="E473" s="229">
        <v>4</v>
      </c>
      <c r="F473" s="224">
        <f t="shared" ref="F473" si="655">H473+J473+R473</f>
        <v>13.7606316</v>
      </c>
      <c r="G473" s="233">
        <v>0.97</v>
      </c>
      <c r="H473" s="228">
        <f t="shared" ref="H473" si="656">G473*$P$16/1000</f>
        <v>1.6706309999999998</v>
      </c>
      <c r="I473" s="233">
        <v>0.13</v>
      </c>
      <c r="J473" s="228">
        <f t="shared" ref="J473" si="657">I473*$P$17/1000</f>
        <v>0.28650960000000003</v>
      </c>
      <c r="K473" s="65" t="s">
        <v>585</v>
      </c>
      <c r="L473" s="65" t="s">
        <v>31</v>
      </c>
      <c r="M473" s="65">
        <v>1</v>
      </c>
      <c r="N473" s="77">
        <v>10.3</v>
      </c>
      <c r="O473" s="66">
        <f t="shared" si="647"/>
        <v>10.3</v>
      </c>
      <c r="P473" s="228">
        <f t="shared" ref="P473" si="658">E473*F473</f>
        <v>55.0425264</v>
      </c>
      <c r="Q473" s="228">
        <f t="shared" ref="Q473" si="659">SUM(O473:O476)</f>
        <v>10.3</v>
      </c>
      <c r="R473" s="228">
        <f t="shared" ref="R473" si="660">Q473*1.02*1.05*$R$22</f>
        <v>11.803491000000001</v>
      </c>
      <c r="S473" s="228">
        <f t="shared" ref="S473" si="661">F473*$S$25</f>
        <v>16.042810285015708</v>
      </c>
      <c r="T473" s="228">
        <v>63.512766981175297</v>
      </c>
    </row>
    <row r="474" spans="1:20" ht="12.75" customHeight="1">
      <c r="A474" s="229"/>
      <c r="B474" s="240"/>
      <c r="C474" s="240"/>
      <c r="D474" s="319"/>
      <c r="E474" s="229"/>
      <c r="F474" s="224"/>
      <c r="G474" s="233"/>
      <c r="H474" s="228"/>
      <c r="I474" s="233"/>
      <c r="J474" s="228"/>
      <c r="K474" s="65"/>
      <c r="L474" s="65"/>
      <c r="M474" s="65"/>
      <c r="N474" s="77"/>
      <c r="O474" s="66">
        <f t="shared" si="647"/>
        <v>0</v>
      </c>
      <c r="P474" s="228"/>
      <c r="Q474" s="228"/>
      <c r="R474" s="228"/>
      <c r="S474" s="228"/>
      <c r="T474" s="228"/>
    </row>
    <row r="475" spans="1:20" ht="12.75" customHeight="1">
      <c r="A475" s="229"/>
      <c r="B475" s="240"/>
      <c r="C475" s="240"/>
      <c r="D475" s="319"/>
      <c r="E475" s="229"/>
      <c r="F475" s="224"/>
      <c r="G475" s="233"/>
      <c r="H475" s="228"/>
      <c r="I475" s="233"/>
      <c r="J475" s="228"/>
      <c r="K475" s="65"/>
      <c r="L475" s="65"/>
      <c r="M475" s="65"/>
      <c r="N475" s="77"/>
      <c r="O475" s="66">
        <f t="shared" si="647"/>
        <v>0</v>
      </c>
      <c r="P475" s="228"/>
      <c r="Q475" s="228"/>
      <c r="R475" s="228"/>
      <c r="S475" s="228"/>
      <c r="T475" s="228"/>
    </row>
    <row r="476" spans="1:20" ht="12.75" customHeight="1">
      <c r="A476" s="229"/>
      <c r="B476" s="240"/>
      <c r="C476" s="240"/>
      <c r="D476" s="320"/>
      <c r="E476" s="229"/>
      <c r="F476" s="224"/>
      <c r="G476" s="233"/>
      <c r="H476" s="228"/>
      <c r="I476" s="233"/>
      <c r="J476" s="228"/>
      <c r="K476" s="65"/>
      <c r="L476" s="65"/>
      <c r="M476" s="65"/>
      <c r="N476" s="77"/>
      <c r="O476" s="66">
        <f t="shared" si="647"/>
        <v>0</v>
      </c>
      <c r="P476" s="228"/>
      <c r="Q476" s="228"/>
      <c r="R476" s="228"/>
      <c r="S476" s="228"/>
      <c r="T476" s="228"/>
    </row>
    <row r="477" spans="1:20" ht="12.75" customHeight="1">
      <c r="A477" s="229">
        <v>12</v>
      </c>
      <c r="B477" s="240" t="s">
        <v>392</v>
      </c>
      <c r="C477" s="240" t="s">
        <v>1019</v>
      </c>
      <c r="D477" s="533" t="s">
        <v>455</v>
      </c>
      <c r="E477" s="242">
        <v>1629</v>
      </c>
      <c r="F477" s="224">
        <f t="shared" ref="F477" si="662">H477+J477+R477</f>
        <v>1.2400559999999998</v>
      </c>
      <c r="G477" s="248">
        <v>0.72</v>
      </c>
      <c r="H477" s="228">
        <f t="shared" ref="H477" si="663">G477*$P$16/1000</f>
        <v>1.2400559999999998</v>
      </c>
      <c r="I477" s="266"/>
      <c r="J477" s="228">
        <f t="shared" ref="J477" si="664">I477*$P$17/1000</f>
        <v>0</v>
      </c>
      <c r="K477" s="65"/>
      <c r="L477" s="65"/>
      <c r="M477" s="65"/>
      <c r="N477" s="77"/>
      <c r="O477" s="66">
        <f t="shared" si="647"/>
        <v>0</v>
      </c>
      <c r="P477" s="228">
        <f t="shared" ref="P477" si="665">E477*F477</f>
        <v>2020.0512239999998</v>
      </c>
      <c r="Q477" s="228">
        <f t="shared" ref="Q477" si="666">SUM(O477:O480)</f>
        <v>0</v>
      </c>
      <c r="R477" s="228">
        <f t="shared" ref="R477" si="667">Q477*1.02*1.05*$R$22</f>
        <v>0</v>
      </c>
      <c r="S477" s="228">
        <f t="shared" ref="S477" si="668">F477*$S$25</f>
        <v>1.4457172991096889</v>
      </c>
      <c r="T477" s="228">
        <v>2355.0734802496831</v>
      </c>
    </row>
    <row r="478" spans="1:20" ht="12.75" customHeight="1">
      <c r="A478" s="229"/>
      <c r="B478" s="240"/>
      <c r="C478" s="240"/>
      <c r="D478" s="319"/>
      <c r="E478" s="242"/>
      <c r="F478" s="224"/>
      <c r="G478" s="248"/>
      <c r="H478" s="228"/>
      <c r="I478" s="266"/>
      <c r="J478" s="228"/>
      <c r="K478" s="115"/>
      <c r="L478" s="65"/>
      <c r="M478" s="65"/>
      <c r="N478" s="77"/>
      <c r="O478" s="66">
        <f t="shared" si="647"/>
        <v>0</v>
      </c>
      <c r="P478" s="228"/>
      <c r="Q478" s="228"/>
      <c r="R478" s="228"/>
      <c r="S478" s="228"/>
      <c r="T478" s="228"/>
    </row>
    <row r="479" spans="1:20" ht="12.75" customHeight="1">
      <c r="A479" s="229"/>
      <c r="B479" s="240"/>
      <c r="C479" s="240"/>
      <c r="D479" s="319"/>
      <c r="E479" s="242"/>
      <c r="F479" s="224"/>
      <c r="G479" s="248"/>
      <c r="H479" s="228"/>
      <c r="I479" s="266"/>
      <c r="J479" s="228"/>
      <c r="K479" s="65"/>
      <c r="L479" s="65"/>
      <c r="M479" s="67"/>
      <c r="N479" s="77"/>
      <c r="O479" s="66">
        <f t="shared" si="647"/>
        <v>0</v>
      </c>
      <c r="P479" s="228"/>
      <c r="Q479" s="228"/>
      <c r="R479" s="228"/>
      <c r="S479" s="228"/>
      <c r="T479" s="228"/>
    </row>
    <row r="480" spans="1:20" ht="12.75" customHeight="1">
      <c r="A480" s="229"/>
      <c r="B480" s="240"/>
      <c r="C480" s="240"/>
      <c r="D480" s="320"/>
      <c r="E480" s="242"/>
      <c r="F480" s="224"/>
      <c r="G480" s="248"/>
      <c r="H480" s="228"/>
      <c r="I480" s="266"/>
      <c r="J480" s="228"/>
      <c r="K480" s="65"/>
      <c r="L480" s="65"/>
      <c r="M480" s="65"/>
      <c r="N480" s="77"/>
      <c r="O480" s="66">
        <f t="shared" si="647"/>
        <v>0</v>
      </c>
      <c r="P480" s="228"/>
      <c r="Q480" s="228"/>
      <c r="R480" s="228"/>
      <c r="S480" s="228"/>
      <c r="T480" s="228"/>
    </row>
    <row r="481" spans="1:20" ht="12.75" customHeight="1">
      <c r="A481" s="229">
        <v>13</v>
      </c>
      <c r="B481" s="240" t="s">
        <v>34</v>
      </c>
      <c r="C481" s="240" t="s">
        <v>1020</v>
      </c>
      <c r="D481" s="533" t="s">
        <v>455</v>
      </c>
      <c r="E481" s="242">
        <v>4</v>
      </c>
      <c r="F481" s="224">
        <f t="shared" ref="F481" si="669">H481+J481+R481</f>
        <v>1.8335520000000003</v>
      </c>
      <c r="G481" s="248"/>
      <c r="H481" s="228">
        <f t="shared" ref="H481" si="670">G481*$P$16/1000</f>
        <v>0</v>
      </c>
      <c r="I481" s="266"/>
      <c r="J481" s="228">
        <f t="shared" ref="J481" si="671">I481*$P$17/1000</f>
        <v>0</v>
      </c>
      <c r="K481" s="65" t="s">
        <v>577</v>
      </c>
      <c r="L481" s="65" t="s">
        <v>31</v>
      </c>
      <c r="M481" s="65">
        <v>1</v>
      </c>
      <c r="N481" s="77">
        <v>1.6</v>
      </c>
      <c r="O481" s="66">
        <f t="shared" si="647"/>
        <v>1.6</v>
      </c>
      <c r="P481" s="228">
        <f t="shared" ref="P481" si="672">E481*F481</f>
        <v>7.3342080000000012</v>
      </c>
      <c r="Q481" s="228">
        <f t="shared" ref="Q481" si="673">SUM(O481:O484)</f>
        <v>1.6</v>
      </c>
      <c r="R481" s="228">
        <f t="shared" ref="R481" si="674">Q481*1.02*1.05*$R$22</f>
        <v>1.8335520000000003</v>
      </c>
      <c r="S481" s="228">
        <f t="shared" ref="S481" si="675">F481*$S$25</f>
        <v>2.1376436590098908</v>
      </c>
      <c r="T481" s="228">
        <v>8.4482873880570342</v>
      </c>
    </row>
    <row r="482" spans="1:20" ht="12.75" customHeight="1">
      <c r="A482" s="229"/>
      <c r="B482" s="240"/>
      <c r="C482" s="240"/>
      <c r="D482" s="319"/>
      <c r="E482" s="242"/>
      <c r="F482" s="224"/>
      <c r="G482" s="248"/>
      <c r="H482" s="228"/>
      <c r="I482" s="266"/>
      <c r="J482" s="228"/>
      <c r="K482" s="65"/>
      <c r="L482" s="65"/>
      <c r="M482" s="65"/>
      <c r="N482" s="77"/>
      <c r="O482" s="66">
        <f t="shared" si="647"/>
        <v>0</v>
      </c>
      <c r="P482" s="228"/>
      <c r="Q482" s="228"/>
      <c r="R482" s="228"/>
      <c r="S482" s="228"/>
      <c r="T482" s="228"/>
    </row>
    <row r="483" spans="1:20" ht="12.75" customHeight="1">
      <c r="A483" s="229"/>
      <c r="B483" s="240"/>
      <c r="C483" s="240"/>
      <c r="D483" s="319"/>
      <c r="E483" s="242"/>
      <c r="F483" s="224"/>
      <c r="G483" s="248"/>
      <c r="H483" s="228"/>
      <c r="I483" s="266"/>
      <c r="J483" s="228"/>
      <c r="K483" s="65"/>
      <c r="L483" s="65"/>
      <c r="M483" s="67"/>
      <c r="N483" s="77"/>
      <c r="O483" s="66">
        <f t="shared" si="647"/>
        <v>0</v>
      </c>
      <c r="P483" s="228"/>
      <c r="Q483" s="228"/>
      <c r="R483" s="228"/>
      <c r="S483" s="228"/>
      <c r="T483" s="228"/>
    </row>
    <row r="484" spans="1:20" ht="12.75" customHeight="1">
      <c r="A484" s="229"/>
      <c r="B484" s="240"/>
      <c r="C484" s="240"/>
      <c r="D484" s="320"/>
      <c r="E484" s="242"/>
      <c r="F484" s="224"/>
      <c r="G484" s="248"/>
      <c r="H484" s="228"/>
      <c r="I484" s="266"/>
      <c r="J484" s="228"/>
      <c r="K484" s="65"/>
      <c r="L484" s="65"/>
      <c r="M484" s="65"/>
      <c r="N484" s="77"/>
      <c r="O484" s="66">
        <f t="shared" si="647"/>
        <v>0</v>
      </c>
      <c r="P484" s="228"/>
      <c r="Q484" s="228"/>
      <c r="R484" s="228"/>
      <c r="S484" s="228"/>
      <c r="T484" s="228"/>
    </row>
    <row r="485" spans="1:20" ht="12.75" customHeight="1">
      <c r="A485" s="229">
        <v>14</v>
      </c>
      <c r="B485" s="240" t="s">
        <v>34</v>
      </c>
      <c r="C485" s="240" t="s">
        <v>1021</v>
      </c>
      <c r="D485" s="533" t="s">
        <v>455</v>
      </c>
      <c r="E485" s="242">
        <v>6</v>
      </c>
      <c r="F485" s="224">
        <f t="shared" ref="F485" si="676">H485+J485+R485</f>
        <v>5.5006560000000011</v>
      </c>
      <c r="G485" s="248"/>
      <c r="H485" s="228">
        <f t="shared" ref="H485" si="677">G485*$P$16/1000</f>
        <v>0</v>
      </c>
      <c r="I485" s="266"/>
      <c r="J485" s="228">
        <f t="shared" ref="J485" si="678">I485*$P$17/1000</f>
        <v>0</v>
      </c>
      <c r="K485" s="65" t="s">
        <v>577</v>
      </c>
      <c r="L485" s="65" t="s">
        <v>31</v>
      </c>
      <c r="M485" s="65">
        <v>1</v>
      </c>
      <c r="N485" s="77">
        <v>4.8</v>
      </c>
      <c r="O485" s="66">
        <f t="shared" si="647"/>
        <v>4.8</v>
      </c>
      <c r="P485" s="228">
        <f t="shared" ref="P485" si="679">E485*F485</f>
        <v>33.00393600000001</v>
      </c>
      <c r="Q485" s="228">
        <f t="shared" ref="Q485" si="680">SUM(O485:O488)</f>
        <v>4.8</v>
      </c>
      <c r="R485" s="228">
        <f t="shared" ref="R485" si="681">Q485*1.02*1.05*$R$22</f>
        <v>5.5006560000000011</v>
      </c>
      <c r="S485" s="228">
        <f t="shared" ref="S485" si="682">F485*$S$25</f>
        <v>6.4129309770296725</v>
      </c>
      <c r="T485" s="228">
        <v>38.017293246256642</v>
      </c>
    </row>
    <row r="486" spans="1:20" ht="12.75" customHeight="1">
      <c r="A486" s="229"/>
      <c r="B486" s="240"/>
      <c r="C486" s="240"/>
      <c r="D486" s="319"/>
      <c r="E486" s="242"/>
      <c r="F486" s="224"/>
      <c r="G486" s="248"/>
      <c r="H486" s="228"/>
      <c r="I486" s="266"/>
      <c r="J486" s="228"/>
      <c r="K486" s="65"/>
      <c r="L486" s="65"/>
      <c r="M486" s="65"/>
      <c r="N486" s="77"/>
      <c r="O486" s="66">
        <f t="shared" si="647"/>
        <v>0</v>
      </c>
      <c r="P486" s="228"/>
      <c r="Q486" s="228"/>
      <c r="R486" s="228"/>
      <c r="S486" s="228"/>
      <c r="T486" s="228"/>
    </row>
    <row r="487" spans="1:20" ht="12.75" customHeight="1">
      <c r="A487" s="229"/>
      <c r="B487" s="240"/>
      <c r="C487" s="240"/>
      <c r="D487" s="319"/>
      <c r="E487" s="242"/>
      <c r="F487" s="224"/>
      <c r="G487" s="248"/>
      <c r="H487" s="228"/>
      <c r="I487" s="266"/>
      <c r="J487" s="228"/>
      <c r="K487" s="65"/>
      <c r="L487" s="65"/>
      <c r="M487" s="67"/>
      <c r="N487" s="77"/>
      <c r="O487" s="66">
        <f t="shared" si="647"/>
        <v>0</v>
      </c>
      <c r="P487" s="228"/>
      <c r="Q487" s="228"/>
      <c r="R487" s="228"/>
      <c r="S487" s="228"/>
      <c r="T487" s="228"/>
    </row>
    <row r="488" spans="1:20" ht="12.75" customHeight="1">
      <c r="A488" s="229"/>
      <c r="B488" s="240"/>
      <c r="C488" s="240"/>
      <c r="D488" s="320"/>
      <c r="E488" s="242"/>
      <c r="F488" s="224"/>
      <c r="G488" s="248"/>
      <c r="H488" s="228"/>
      <c r="I488" s="266"/>
      <c r="J488" s="228"/>
      <c r="K488" s="65"/>
      <c r="L488" s="65"/>
      <c r="M488" s="65"/>
      <c r="N488" s="77"/>
      <c r="O488" s="66">
        <f t="shared" si="647"/>
        <v>0</v>
      </c>
      <c r="P488" s="228"/>
      <c r="Q488" s="228"/>
      <c r="R488" s="228"/>
      <c r="S488" s="228"/>
      <c r="T488" s="228"/>
    </row>
    <row r="489" spans="1:20" ht="12.75" customHeight="1">
      <c r="A489" s="229">
        <v>15</v>
      </c>
      <c r="B489" s="240" t="s">
        <v>34</v>
      </c>
      <c r="C489" s="240" t="s">
        <v>1022</v>
      </c>
      <c r="D489" s="533" t="s">
        <v>455</v>
      </c>
      <c r="E489" s="242">
        <v>3</v>
      </c>
      <c r="F489" s="224">
        <f t="shared" ref="F489" si="683">H489+J489+R489</f>
        <v>2.9795220000000002</v>
      </c>
      <c r="G489" s="248"/>
      <c r="H489" s="228">
        <f t="shared" ref="H489" si="684">G489*$P$16/1000</f>
        <v>0</v>
      </c>
      <c r="I489" s="266"/>
      <c r="J489" s="228">
        <f t="shared" ref="J489" si="685">I489*$P$17/1000</f>
        <v>0</v>
      </c>
      <c r="K489" s="65" t="s">
        <v>577</v>
      </c>
      <c r="L489" s="65" t="s">
        <v>31</v>
      </c>
      <c r="M489" s="65">
        <v>1</v>
      </c>
      <c r="N489" s="77">
        <v>2.6</v>
      </c>
      <c r="O489" s="66">
        <f t="shared" si="647"/>
        <v>2.6</v>
      </c>
      <c r="P489" s="228">
        <f t="shared" ref="P489" si="686">E489*F489</f>
        <v>8.9385660000000016</v>
      </c>
      <c r="Q489" s="228">
        <f t="shared" ref="Q489" si="687">SUM(O489:O492)</f>
        <v>2.6</v>
      </c>
      <c r="R489" s="228">
        <f t="shared" ref="R489" si="688">Q489*1.02*1.05*$R$22</f>
        <v>2.9795220000000002</v>
      </c>
      <c r="S489" s="228">
        <f t="shared" ref="S489" si="689">F489*$S$25</f>
        <v>3.4736709458910724</v>
      </c>
      <c r="T489" s="228">
        <v>10.296350254194509</v>
      </c>
    </row>
    <row r="490" spans="1:20" ht="12.75" customHeight="1">
      <c r="A490" s="229"/>
      <c r="B490" s="240"/>
      <c r="C490" s="240"/>
      <c r="D490" s="319"/>
      <c r="E490" s="242"/>
      <c r="F490" s="224"/>
      <c r="G490" s="248"/>
      <c r="H490" s="228"/>
      <c r="I490" s="266"/>
      <c r="J490" s="228"/>
      <c r="K490" s="65"/>
      <c r="L490" s="65"/>
      <c r="M490" s="65"/>
      <c r="N490" s="77"/>
      <c r="O490" s="66">
        <f t="shared" si="647"/>
        <v>0</v>
      </c>
      <c r="P490" s="228"/>
      <c r="Q490" s="228"/>
      <c r="R490" s="228"/>
      <c r="S490" s="228"/>
      <c r="T490" s="228"/>
    </row>
    <row r="491" spans="1:20" ht="12.75" customHeight="1">
      <c r="A491" s="229"/>
      <c r="B491" s="240"/>
      <c r="C491" s="240"/>
      <c r="D491" s="319"/>
      <c r="E491" s="242"/>
      <c r="F491" s="224"/>
      <c r="G491" s="248"/>
      <c r="H491" s="228"/>
      <c r="I491" s="266"/>
      <c r="J491" s="228"/>
      <c r="K491" s="65"/>
      <c r="L491" s="65"/>
      <c r="M491" s="67"/>
      <c r="N491" s="77"/>
      <c r="O491" s="66">
        <f t="shared" si="647"/>
        <v>0</v>
      </c>
      <c r="P491" s="228"/>
      <c r="Q491" s="228"/>
      <c r="R491" s="228"/>
      <c r="S491" s="228"/>
      <c r="T491" s="228"/>
    </row>
    <row r="492" spans="1:20" ht="12.75" customHeight="1">
      <c r="A492" s="229"/>
      <c r="B492" s="240"/>
      <c r="C492" s="240"/>
      <c r="D492" s="320"/>
      <c r="E492" s="242"/>
      <c r="F492" s="224"/>
      <c r="G492" s="248"/>
      <c r="H492" s="228"/>
      <c r="I492" s="266"/>
      <c r="J492" s="228"/>
      <c r="K492" s="65"/>
      <c r="L492" s="65"/>
      <c r="M492" s="65"/>
      <c r="N492" s="77"/>
      <c r="O492" s="66">
        <f t="shared" si="647"/>
        <v>0</v>
      </c>
      <c r="P492" s="228"/>
      <c r="Q492" s="228"/>
      <c r="R492" s="228"/>
      <c r="S492" s="228"/>
      <c r="T492" s="228"/>
    </row>
    <row r="493" spans="1:20" ht="12.75" customHeight="1">
      <c r="A493" s="229">
        <v>16</v>
      </c>
      <c r="B493" s="240" t="s">
        <v>34</v>
      </c>
      <c r="C493" s="240" t="s">
        <v>1023</v>
      </c>
      <c r="D493" s="533" t="s">
        <v>455</v>
      </c>
      <c r="E493" s="242">
        <v>240</v>
      </c>
      <c r="F493" s="224">
        <f t="shared" ref="F493" si="690">H493+J493+R493</f>
        <v>0.51568650000000005</v>
      </c>
      <c r="G493" s="248"/>
      <c r="H493" s="228">
        <f t="shared" ref="H493" si="691">G493*$P$16/1000</f>
        <v>0</v>
      </c>
      <c r="I493" s="266"/>
      <c r="J493" s="228">
        <f t="shared" ref="J493" si="692">I493*$P$17/1000</f>
        <v>0</v>
      </c>
      <c r="K493" s="65" t="s">
        <v>577</v>
      </c>
      <c r="L493" s="65" t="s">
        <v>31</v>
      </c>
      <c r="M493" s="65">
        <v>1</v>
      </c>
      <c r="N493" s="77">
        <v>0.45</v>
      </c>
      <c r="O493" s="66">
        <f t="shared" si="647"/>
        <v>0.45</v>
      </c>
      <c r="P493" s="228">
        <f t="shared" ref="P493" si="693">E493*F493</f>
        <v>123.76476000000001</v>
      </c>
      <c r="Q493" s="228">
        <f t="shared" ref="Q493" si="694">SUM(O493:O496)</f>
        <v>0.45</v>
      </c>
      <c r="R493" s="228">
        <f t="shared" ref="R493" si="695">Q493*1.02*1.05*$R$22</f>
        <v>0.51568650000000005</v>
      </c>
      <c r="S493" s="228">
        <f t="shared" ref="S493" si="696">F493*$S$25</f>
        <v>0.60121227909653174</v>
      </c>
      <c r="T493" s="228">
        <v>142.56484967346245</v>
      </c>
    </row>
    <row r="494" spans="1:20" ht="12.75" customHeight="1">
      <c r="A494" s="229"/>
      <c r="B494" s="240"/>
      <c r="C494" s="240"/>
      <c r="D494" s="319"/>
      <c r="E494" s="242"/>
      <c r="F494" s="224"/>
      <c r="G494" s="248"/>
      <c r="H494" s="228"/>
      <c r="I494" s="266"/>
      <c r="J494" s="228"/>
      <c r="K494" s="65"/>
      <c r="L494" s="65"/>
      <c r="M494" s="65"/>
      <c r="N494" s="77"/>
      <c r="O494" s="66">
        <f t="shared" si="647"/>
        <v>0</v>
      </c>
      <c r="P494" s="228"/>
      <c r="Q494" s="228"/>
      <c r="R494" s="228"/>
      <c r="S494" s="228"/>
      <c r="T494" s="228"/>
    </row>
    <row r="495" spans="1:20" ht="12.75" customHeight="1">
      <c r="A495" s="229"/>
      <c r="B495" s="240"/>
      <c r="C495" s="240"/>
      <c r="D495" s="319"/>
      <c r="E495" s="242"/>
      <c r="F495" s="224"/>
      <c r="G495" s="248"/>
      <c r="H495" s="228"/>
      <c r="I495" s="266"/>
      <c r="J495" s="228"/>
      <c r="K495" s="65"/>
      <c r="L495" s="65"/>
      <c r="M495" s="67"/>
      <c r="N495" s="77"/>
      <c r="O495" s="66">
        <f t="shared" si="647"/>
        <v>0</v>
      </c>
      <c r="P495" s="228"/>
      <c r="Q495" s="228"/>
      <c r="R495" s="228"/>
      <c r="S495" s="228"/>
      <c r="T495" s="228"/>
    </row>
    <row r="496" spans="1:20" ht="12.75" customHeight="1">
      <c r="A496" s="229"/>
      <c r="B496" s="240"/>
      <c r="C496" s="240"/>
      <c r="D496" s="320"/>
      <c r="E496" s="242"/>
      <c r="F496" s="224"/>
      <c r="G496" s="248"/>
      <c r="H496" s="228"/>
      <c r="I496" s="266"/>
      <c r="J496" s="228"/>
      <c r="K496" s="65"/>
      <c r="L496" s="65"/>
      <c r="M496" s="65"/>
      <c r="N496" s="77"/>
      <c r="O496" s="66">
        <f t="shared" si="647"/>
        <v>0</v>
      </c>
      <c r="P496" s="228"/>
      <c r="Q496" s="228"/>
      <c r="R496" s="228"/>
      <c r="S496" s="228"/>
      <c r="T496" s="228"/>
    </row>
    <row r="497" spans="1:20" ht="12.75" customHeight="1">
      <c r="A497" s="229">
        <v>17</v>
      </c>
      <c r="B497" s="240" t="s">
        <v>34</v>
      </c>
      <c r="C497" s="240" t="s">
        <v>1024</v>
      </c>
      <c r="D497" s="533" t="s">
        <v>455</v>
      </c>
      <c r="E497" s="242">
        <v>6</v>
      </c>
      <c r="F497" s="224">
        <f t="shared" ref="F497" si="697">H497+J497+R497</f>
        <v>4.8130740000000012</v>
      </c>
      <c r="G497" s="248"/>
      <c r="H497" s="228">
        <f t="shared" ref="H497" si="698">G497*$P$16/1000</f>
        <v>0</v>
      </c>
      <c r="I497" s="266"/>
      <c r="J497" s="228">
        <f t="shared" ref="J497" si="699">I497*$P$17/1000</f>
        <v>0</v>
      </c>
      <c r="K497" s="65" t="s">
        <v>577</v>
      </c>
      <c r="L497" s="65" t="s">
        <v>31</v>
      </c>
      <c r="M497" s="65">
        <v>1</v>
      </c>
      <c r="N497" s="77">
        <v>4.2</v>
      </c>
      <c r="O497" s="66">
        <f t="shared" si="647"/>
        <v>4.2</v>
      </c>
      <c r="P497" s="228">
        <f t="shared" ref="P497" si="700">E497*F497</f>
        <v>28.878444000000009</v>
      </c>
      <c r="Q497" s="228">
        <f t="shared" ref="Q497" si="701">SUM(O497:O500)</f>
        <v>4.2</v>
      </c>
      <c r="R497" s="228">
        <f t="shared" ref="R497" si="702">Q497*1.02*1.05*$R$22</f>
        <v>4.8130740000000012</v>
      </c>
      <c r="S497" s="228">
        <f t="shared" ref="S497" si="703">F497*$S$25</f>
        <v>5.6113146049009641</v>
      </c>
      <c r="T497" s="228">
        <v>33.265131590474567</v>
      </c>
    </row>
    <row r="498" spans="1:20" ht="12.75" customHeight="1">
      <c r="A498" s="229"/>
      <c r="B498" s="240"/>
      <c r="C498" s="240"/>
      <c r="D498" s="319"/>
      <c r="E498" s="242"/>
      <c r="F498" s="224"/>
      <c r="G498" s="248"/>
      <c r="H498" s="228"/>
      <c r="I498" s="266"/>
      <c r="J498" s="228"/>
      <c r="K498" s="65"/>
      <c r="L498" s="65"/>
      <c r="M498" s="65"/>
      <c r="N498" s="77"/>
      <c r="O498" s="66">
        <f t="shared" si="647"/>
        <v>0</v>
      </c>
      <c r="P498" s="228"/>
      <c r="Q498" s="228"/>
      <c r="R498" s="228"/>
      <c r="S498" s="228"/>
      <c r="T498" s="228"/>
    </row>
    <row r="499" spans="1:20" ht="12.75" customHeight="1">
      <c r="A499" s="229"/>
      <c r="B499" s="240"/>
      <c r="C499" s="240"/>
      <c r="D499" s="319"/>
      <c r="E499" s="242"/>
      <c r="F499" s="224"/>
      <c r="G499" s="248"/>
      <c r="H499" s="228"/>
      <c r="I499" s="266"/>
      <c r="J499" s="228"/>
      <c r="K499" s="65"/>
      <c r="L499" s="65"/>
      <c r="M499" s="67"/>
      <c r="N499" s="77"/>
      <c r="O499" s="66">
        <f t="shared" si="647"/>
        <v>0</v>
      </c>
      <c r="P499" s="228"/>
      <c r="Q499" s="228"/>
      <c r="R499" s="228"/>
      <c r="S499" s="228"/>
      <c r="T499" s="228"/>
    </row>
    <row r="500" spans="1:20" ht="12.75" customHeight="1">
      <c r="A500" s="229"/>
      <c r="B500" s="240"/>
      <c r="C500" s="240"/>
      <c r="D500" s="320"/>
      <c r="E500" s="242"/>
      <c r="F500" s="224"/>
      <c r="G500" s="248"/>
      <c r="H500" s="228"/>
      <c r="I500" s="266"/>
      <c r="J500" s="228"/>
      <c r="K500" s="65"/>
      <c r="L500" s="65"/>
      <c r="M500" s="65"/>
      <c r="N500" s="77"/>
      <c r="O500" s="66">
        <f t="shared" si="647"/>
        <v>0</v>
      </c>
      <c r="P500" s="228"/>
      <c r="Q500" s="228"/>
      <c r="R500" s="228"/>
      <c r="S500" s="228"/>
      <c r="T500" s="228"/>
    </row>
    <row r="501" spans="1:20" ht="12.75" customHeight="1">
      <c r="A501" s="229">
        <v>18</v>
      </c>
      <c r="B501" s="240" t="s">
        <v>34</v>
      </c>
      <c r="C501" s="240" t="s">
        <v>1025</v>
      </c>
      <c r="D501" s="533" t="s">
        <v>455</v>
      </c>
      <c r="E501" s="242">
        <v>150</v>
      </c>
      <c r="F501" s="224">
        <f t="shared" ref="F501" si="704">H501+J501+R501</f>
        <v>6.4174320000000007E-2</v>
      </c>
      <c r="G501" s="248"/>
      <c r="H501" s="228">
        <f t="shared" ref="H501" si="705">G501*$P$16/1000</f>
        <v>0</v>
      </c>
      <c r="I501" s="266"/>
      <c r="J501" s="228">
        <f t="shared" ref="J501" si="706">I501*$P$17/1000</f>
        <v>0</v>
      </c>
      <c r="K501" s="65" t="s">
        <v>591</v>
      </c>
      <c r="L501" s="65" t="s">
        <v>31</v>
      </c>
      <c r="M501" s="65">
        <v>1</v>
      </c>
      <c r="N501" s="77">
        <v>5.6000000000000001E-2</v>
      </c>
      <c r="O501" s="66">
        <f t="shared" si="647"/>
        <v>5.6000000000000001E-2</v>
      </c>
      <c r="P501" s="228">
        <f t="shared" ref="P501" si="707">E501*F501</f>
        <v>9.6261480000000006</v>
      </c>
      <c r="Q501" s="228">
        <f t="shared" ref="Q501" si="708">SUM(O501:O504)</f>
        <v>5.6000000000000001E-2</v>
      </c>
      <c r="R501" s="228">
        <f t="shared" ref="R501" si="709">Q501*1.02*1.05*$R$22</f>
        <v>6.4174320000000007E-2</v>
      </c>
      <c r="S501" s="228">
        <f t="shared" ref="S501" si="710">F501*$S$25</f>
        <v>7.4817528065346167E-2</v>
      </c>
      <c r="T501" s="228">
        <v>11.088377196824856</v>
      </c>
    </row>
    <row r="502" spans="1:20" ht="12.75" customHeight="1">
      <c r="A502" s="229"/>
      <c r="B502" s="240"/>
      <c r="C502" s="240"/>
      <c r="D502" s="319"/>
      <c r="E502" s="242"/>
      <c r="F502" s="224"/>
      <c r="G502" s="248"/>
      <c r="H502" s="228"/>
      <c r="I502" s="266"/>
      <c r="J502" s="228"/>
      <c r="K502" s="65"/>
      <c r="L502" s="65"/>
      <c r="M502" s="65"/>
      <c r="N502" s="77"/>
      <c r="O502" s="66">
        <f t="shared" si="647"/>
        <v>0</v>
      </c>
      <c r="P502" s="228"/>
      <c r="Q502" s="228"/>
      <c r="R502" s="228"/>
      <c r="S502" s="228"/>
      <c r="T502" s="228"/>
    </row>
    <row r="503" spans="1:20" ht="12.75" customHeight="1">
      <c r="A503" s="229"/>
      <c r="B503" s="240"/>
      <c r="C503" s="240"/>
      <c r="D503" s="319"/>
      <c r="E503" s="242"/>
      <c r="F503" s="224"/>
      <c r="G503" s="248"/>
      <c r="H503" s="228"/>
      <c r="I503" s="266"/>
      <c r="J503" s="228"/>
      <c r="K503" s="65"/>
      <c r="L503" s="65"/>
      <c r="M503" s="67"/>
      <c r="N503" s="77"/>
      <c r="O503" s="66">
        <f t="shared" si="647"/>
        <v>0</v>
      </c>
      <c r="P503" s="228"/>
      <c r="Q503" s="228"/>
      <c r="R503" s="228"/>
      <c r="S503" s="228"/>
      <c r="T503" s="228"/>
    </row>
    <row r="504" spans="1:20" ht="12.75" customHeight="1">
      <c r="A504" s="229"/>
      <c r="B504" s="240"/>
      <c r="C504" s="240"/>
      <c r="D504" s="320"/>
      <c r="E504" s="242"/>
      <c r="F504" s="224"/>
      <c r="G504" s="248"/>
      <c r="H504" s="228"/>
      <c r="I504" s="266"/>
      <c r="J504" s="228"/>
      <c r="K504" s="65"/>
      <c r="L504" s="65"/>
      <c r="M504" s="65"/>
      <c r="N504" s="77"/>
      <c r="O504" s="66">
        <f t="shared" si="647"/>
        <v>0</v>
      </c>
      <c r="P504" s="228"/>
      <c r="Q504" s="228"/>
      <c r="R504" s="228"/>
      <c r="S504" s="228"/>
      <c r="T504" s="228"/>
    </row>
    <row r="505" spans="1:20" ht="12.75" customHeight="1">
      <c r="A505" s="229">
        <v>19</v>
      </c>
      <c r="B505" s="240" t="s">
        <v>34</v>
      </c>
      <c r="C505" s="240" t="s">
        <v>1026</v>
      </c>
      <c r="D505" s="533" t="s">
        <v>455</v>
      </c>
      <c r="E505" s="242">
        <v>6</v>
      </c>
      <c r="F505" s="224">
        <f t="shared" ref="F505" si="711">H505+J505+R505</f>
        <v>6.8758200000000005E-2</v>
      </c>
      <c r="G505" s="248"/>
      <c r="H505" s="228">
        <f t="shared" ref="H505" si="712">G505*$P$16/1000</f>
        <v>0</v>
      </c>
      <c r="I505" s="266"/>
      <c r="J505" s="228">
        <f t="shared" ref="J505" si="713">I505*$P$17/1000</f>
        <v>0</v>
      </c>
      <c r="K505" s="65" t="s">
        <v>591</v>
      </c>
      <c r="L505" s="65" t="s">
        <v>31</v>
      </c>
      <c r="M505" s="65">
        <v>1</v>
      </c>
      <c r="N505" s="77">
        <v>0.06</v>
      </c>
      <c r="O505" s="66">
        <f t="shared" si="647"/>
        <v>0.06</v>
      </c>
      <c r="P505" s="228">
        <f t="shared" ref="P505" si="714">E505*F505</f>
        <v>0.41254920000000006</v>
      </c>
      <c r="Q505" s="228">
        <f t="shared" ref="Q505" si="715">SUM(O505:O508)</f>
        <v>0.06</v>
      </c>
      <c r="R505" s="228">
        <f t="shared" ref="R505" si="716">Q505*1.02*1.05*$R$22</f>
        <v>6.8758200000000005E-2</v>
      </c>
      <c r="S505" s="228">
        <f t="shared" ref="S505" si="717">F505*$S$25</f>
        <v>8.0161637212870895E-2</v>
      </c>
      <c r="T505" s="228">
        <v>0.47521616557820801</v>
      </c>
    </row>
    <row r="506" spans="1:20" ht="12.75" customHeight="1">
      <c r="A506" s="229"/>
      <c r="B506" s="240"/>
      <c r="C506" s="240"/>
      <c r="D506" s="319"/>
      <c r="E506" s="242"/>
      <c r="F506" s="224"/>
      <c r="G506" s="248"/>
      <c r="H506" s="228"/>
      <c r="I506" s="266"/>
      <c r="J506" s="228"/>
      <c r="K506" s="65"/>
      <c r="L506" s="65"/>
      <c r="M506" s="65"/>
      <c r="N506" s="77"/>
      <c r="O506" s="66">
        <f t="shared" si="647"/>
        <v>0</v>
      </c>
      <c r="P506" s="228"/>
      <c r="Q506" s="228"/>
      <c r="R506" s="228"/>
      <c r="S506" s="228"/>
      <c r="T506" s="228"/>
    </row>
    <row r="507" spans="1:20" ht="12.75" customHeight="1">
      <c r="A507" s="229"/>
      <c r="B507" s="240"/>
      <c r="C507" s="240"/>
      <c r="D507" s="319"/>
      <c r="E507" s="242"/>
      <c r="F507" s="224"/>
      <c r="G507" s="248"/>
      <c r="H507" s="228"/>
      <c r="I507" s="266"/>
      <c r="J507" s="228"/>
      <c r="K507" s="65"/>
      <c r="L507" s="65"/>
      <c r="M507" s="67"/>
      <c r="N507" s="77"/>
      <c r="O507" s="66">
        <f t="shared" si="647"/>
        <v>0</v>
      </c>
      <c r="P507" s="228"/>
      <c r="Q507" s="228"/>
      <c r="R507" s="228"/>
      <c r="S507" s="228"/>
      <c r="T507" s="228"/>
    </row>
    <row r="508" spans="1:20" ht="12.75" customHeight="1">
      <c r="A508" s="229"/>
      <c r="B508" s="240"/>
      <c r="C508" s="240"/>
      <c r="D508" s="320"/>
      <c r="E508" s="242"/>
      <c r="F508" s="224"/>
      <c r="G508" s="248"/>
      <c r="H508" s="228"/>
      <c r="I508" s="266"/>
      <c r="J508" s="228"/>
      <c r="K508" s="65"/>
      <c r="L508" s="65"/>
      <c r="M508" s="65"/>
      <c r="N508" s="77"/>
      <c r="O508" s="66">
        <f t="shared" si="647"/>
        <v>0</v>
      </c>
      <c r="P508" s="228"/>
      <c r="Q508" s="228"/>
      <c r="R508" s="228"/>
      <c r="S508" s="228"/>
      <c r="T508" s="228"/>
    </row>
    <row r="509" spans="1:20" ht="12.75" customHeight="1">
      <c r="A509" s="229">
        <v>20</v>
      </c>
      <c r="B509" s="240" t="s">
        <v>34</v>
      </c>
      <c r="C509" s="240" t="s">
        <v>1027</v>
      </c>
      <c r="D509" s="533" t="s">
        <v>455</v>
      </c>
      <c r="E509" s="242">
        <v>6</v>
      </c>
      <c r="F509" s="224">
        <f t="shared" ref="F509" si="718">H509+J509+R509</f>
        <v>0.12834864000000001</v>
      </c>
      <c r="G509" s="248"/>
      <c r="H509" s="228">
        <f t="shared" ref="H509" si="719">G509*$P$16/1000</f>
        <v>0</v>
      </c>
      <c r="I509" s="266"/>
      <c r="J509" s="228">
        <f t="shared" ref="J509" si="720">I509*$P$17/1000</f>
        <v>0</v>
      </c>
      <c r="K509" s="65" t="s">
        <v>591</v>
      </c>
      <c r="L509" s="65" t="s">
        <v>31</v>
      </c>
      <c r="M509" s="65">
        <v>1</v>
      </c>
      <c r="N509" s="77">
        <v>0.112</v>
      </c>
      <c r="O509" s="66">
        <f t="shared" si="647"/>
        <v>0.112</v>
      </c>
      <c r="P509" s="228">
        <f t="shared" ref="P509" si="721">E509*F509</f>
        <v>0.77009184000000008</v>
      </c>
      <c r="Q509" s="228">
        <f t="shared" ref="Q509" si="722">SUM(O509:O512)</f>
        <v>0.112</v>
      </c>
      <c r="R509" s="228">
        <f t="shared" ref="R509" si="723">Q509*1.02*1.05*$R$22</f>
        <v>0.12834864000000001</v>
      </c>
      <c r="S509" s="228">
        <f t="shared" ref="S509" si="724">F509*$S$25</f>
        <v>0.14963505613069233</v>
      </c>
      <c r="T509" s="228">
        <v>0.88707017574598845</v>
      </c>
    </row>
    <row r="510" spans="1:20" ht="12.75" customHeight="1">
      <c r="A510" s="229"/>
      <c r="B510" s="240"/>
      <c r="C510" s="240"/>
      <c r="D510" s="319"/>
      <c r="E510" s="242"/>
      <c r="F510" s="224"/>
      <c r="G510" s="248"/>
      <c r="H510" s="228"/>
      <c r="I510" s="266"/>
      <c r="J510" s="228"/>
      <c r="K510" s="65"/>
      <c r="L510" s="65"/>
      <c r="M510" s="65"/>
      <c r="N510" s="77"/>
      <c r="O510" s="66">
        <f t="shared" si="647"/>
        <v>0</v>
      </c>
      <c r="P510" s="228"/>
      <c r="Q510" s="228"/>
      <c r="R510" s="228"/>
      <c r="S510" s="228"/>
      <c r="T510" s="228"/>
    </row>
    <row r="511" spans="1:20" ht="12.75" customHeight="1">
      <c r="A511" s="229"/>
      <c r="B511" s="240"/>
      <c r="C511" s="240"/>
      <c r="D511" s="319"/>
      <c r="E511" s="242"/>
      <c r="F511" s="224"/>
      <c r="G511" s="248"/>
      <c r="H511" s="228"/>
      <c r="I511" s="266"/>
      <c r="J511" s="228"/>
      <c r="K511" s="65"/>
      <c r="L511" s="65"/>
      <c r="M511" s="67"/>
      <c r="N511" s="77"/>
      <c r="O511" s="66">
        <f t="shared" si="647"/>
        <v>0</v>
      </c>
      <c r="P511" s="228"/>
      <c r="Q511" s="228"/>
      <c r="R511" s="228"/>
      <c r="S511" s="228"/>
      <c r="T511" s="228"/>
    </row>
    <row r="512" spans="1:20" ht="12.75" customHeight="1">
      <c r="A512" s="229"/>
      <c r="B512" s="240"/>
      <c r="C512" s="240"/>
      <c r="D512" s="320"/>
      <c r="E512" s="242"/>
      <c r="F512" s="224"/>
      <c r="G512" s="248"/>
      <c r="H512" s="228"/>
      <c r="I512" s="266"/>
      <c r="J512" s="228"/>
      <c r="K512" s="65"/>
      <c r="L512" s="65"/>
      <c r="M512" s="65"/>
      <c r="N512" s="77"/>
      <c r="O512" s="66">
        <f t="shared" si="647"/>
        <v>0</v>
      </c>
      <c r="P512" s="228"/>
      <c r="Q512" s="228"/>
      <c r="R512" s="228"/>
      <c r="S512" s="228"/>
      <c r="T512" s="228"/>
    </row>
    <row r="513" spans="1:20" ht="12.75" customHeight="1">
      <c r="A513" s="229">
        <v>21</v>
      </c>
      <c r="B513" s="240" t="s">
        <v>34</v>
      </c>
      <c r="C513" s="240" t="s">
        <v>1028</v>
      </c>
      <c r="D513" s="533" t="s">
        <v>455</v>
      </c>
      <c r="E513" s="242">
        <v>4</v>
      </c>
      <c r="F513" s="224">
        <f t="shared" ref="F513" si="725">H513+J513+R513</f>
        <v>0.18335520000000002</v>
      </c>
      <c r="G513" s="248"/>
      <c r="H513" s="228">
        <f t="shared" ref="H513" si="726">G513*$P$16/1000</f>
        <v>0</v>
      </c>
      <c r="I513" s="266"/>
      <c r="J513" s="228">
        <f t="shared" ref="J513" si="727">I513*$P$17/1000</f>
        <v>0</v>
      </c>
      <c r="K513" s="65" t="s">
        <v>591</v>
      </c>
      <c r="L513" s="65" t="s">
        <v>31</v>
      </c>
      <c r="M513" s="65">
        <v>1</v>
      </c>
      <c r="N513" s="77">
        <v>0.16</v>
      </c>
      <c r="O513" s="66">
        <f t="shared" si="647"/>
        <v>0.16</v>
      </c>
      <c r="P513" s="228">
        <f t="shared" ref="P513" si="728">E513*F513</f>
        <v>0.73342080000000009</v>
      </c>
      <c r="Q513" s="228">
        <f t="shared" ref="Q513" si="729">SUM(O513:O516)</f>
        <v>0.16</v>
      </c>
      <c r="R513" s="228">
        <f t="shared" ref="R513" si="730">Q513*1.02*1.05*$R$22</f>
        <v>0.18335520000000002</v>
      </c>
      <c r="S513" s="228">
        <f t="shared" ref="S513" si="731">F513*$S$25</f>
        <v>0.21376436590098907</v>
      </c>
      <c r="T513" s="228">
        <v>0.84482873880570319</v>
      </c>
    </row>
    <row r="514" spans="1:20" ht="12.75" customHeight="1">
      <c r="A514" s="229"/>
      <c r="B514" s="240"/>
      <c r="C514" s="240"/>
      <c r="D514" s="319"/>
      <c r="E514" s="242"/>
      <c r="F514" s="224"/>
      <c r="G514" s="248"/>
      <c r="H514" s="228"/>
      <c r="I514" s="266"/>
      <c r="J514" s="228"/>
      <c r="K514" s="65"/>
      <c r="L514" s="65"/>
      <c r="M514" s="65"/>
      <c r="N514" s="77"/>
      <c r="O514" s="66">
        <f t="shared" si="647"/>
        <v>0</v>
      </c>
      <c r="P514" s="228"/>
      <c r="Q514" s="228"/>
      <c r="R514" s="228"/>
      <c r="S514" s="228"/>
      <c r="T514" s="228"/>
    </row>
    <row r="515" spans="1:20" ht="12.75" customHeight="1">
      <c r="A515" s="229"/>
      <c r="B515" s="240"/>
      <c r="C515" s="240"/>
      <c r="D515" s="319"/>
      <c r="E515" s="242"/>
      <c r="F515" s="224"/>
      <c r="G515" s="248"/>
      <c r="H515" s="228"/>
      <c r="I515" s="266"/>
      <c r="J515" s="228"/>
      <c r="K515" s="65"/>
      <c r="L515" s="65"/>
      <c r="M515" s="67"/>
      <c r="N515" s="77"/>
      <c r="O515" s="66">
        <f t="shared" si="647"/>
        <v>0</v>
      </c>
      <c r="P515" s="228"/>
      <c r="Q515" s="228"/>
      <c r="R515" s="228"/>
      <c r="S515" s="228"/>
      <c r="T515" s="228"/>
    </row>
    <row r="516" spans="1:20" ht="12.75" customHeight="1">
      <c r="A516" s="229"/>
      <c r="B516" s="240"/>
      <c r="C516" s="240"/>
      <c r="D516" s="320"/>
      <c r="E516" s="242"/>
      <c r="F516" s="224"/>
      <c r="G516" s="248"/>
      <c r="H516" s="228"/>
      <c r="I516" s="266"/>
      <c r="J516" s="228"/>
      <c r="K516" s="65"/>
      <c r="L516" s="65"/>
      <c r="M516" s="65"/>
      <c r="N516" s="77"/>
      <c r="O516" s="66">
        <f t="shared" si="647"/>
        <v>0</v>
      </c>
      <c r="P516" s="228"/>
      <c r="Q516" s="228"/>
      <c r="R516" s="228"/>
      <c r="S516" s="228"/>
      <c r="T516" s="228"/>
    </row>
    <row r="517" spans="1:20" ht="12.75" customHeight="1">
      <c r="A517" s="229">
        <v>22</v>
      </c>
      <c r="B517" s="240" t="s">
        <v>34</v>
      </c>
      <c r="C517" s="240" t="s">
        <v>1029</v>
      </c>
      <c r="D517" s="533" t="s">
        <v>455</v>
      </c>
      <c r="E517" s="242">
        <v>5</v>
      </c>
      <c r="F517" s="224">
        <f t="shared" ref="F517" si="732">H517+J517+R517</f>
        <v>0.21085848000000004</v>
      </c>
      <c r="G517" s="248"/>
      <c r="H517" s="228">
        <f t="shared" ref="H517" si="733">G517*$P$16/1000</f>
        <v>0</v>
      </c>
      <c r="I517" s="266"/>
      <c r="J517" s="228">
        <f t="shared" ref="J517" si="734">I517*$P$17/1000</f>
        <v>0</v>
      </c>
      <c r="K517" s="65" t="s">
        <v>591</v>
      </c>
      <c r="L517" s="65" t="s">
        <v>31</v>
      </c>
      <c r="M517" s="65">
        <v>1</v>
      </c>
      <c r="N517" s="77">
        <v>0.184</v>
      </c>
      <c r="O517" s="66">
        <f t="shared" si="647"/>
        <v>0.184</v>
      </c>
      <c r="P517" s="228">
        <f t="shared" ref="P517" si="735">E517*F517</f>
        <v>1.0542924000000002</v>
      </c>
      <c r="Q517" s="228">
        <f t="shared" ref="Q517" si="736">SUM(O517:O520)</f>
        <v>0.184</v>
      </c>
      <c r="R517" s="228">
        <f t="shared" ref="R517" si="737">Q517*1.02*1.05*$R$22</f>
        <v>0.21085848000000004</v>
      </c>
      <c r="S517" s="228">
        <f t="shared" ref="S517" si="738">F517*$S$25</f>
        <v>0.24582902078613744</v>
      </c>
      <c r="T517" s="228">
        <v>1.2144413120331985</v>
      </c>
    </row>
    <row r="518" spans="1:20" ht="12.75" customHeight="1">
      <c r="A518" s="229"/>
      <c r="B518" s="240"/>
      <c r="C518" s="240"/>
      <c r="D518" s="319"/>
      <c r="E518" s="242"/>
      <c r="F518" s="224"/>
      <c r="G518" s="248"/>
      <c r="H518" s="228"/>
      <c r="I518" s="266"/>
      <c r="J518" s="228"/>
      <c r="K518" s="65"/>
      <c r="L518" s="65"/>
      <c r="M518" s="65"/>
      <c r="N518" s="77"/>
      <c r="O518" s="66">
        <f t="shared" si="647"/>
        <v>0</v>
      </c>
      <c r="P518" s="228"/>
      <c r="Q518" s="228"/>
      <c r="R518" s="228"/>
      <c r="S518" s="228"/>
      <c r="T518" s="228"/>
    </row>
    <row r="519" spans="1:20" ht="12.75" customHeight="1">
      <c r="A519" s="229"/>
      <c r="B519" s="240"/>
      <c r="C519" s="240"/>
      <c r="D519" s="319"/>
      <c r="E519" s="242"/>
      <c r="F519" s="224"/>
      <c r="G519" s="248"/>
      <c r="H519" s="228"/>
      <c r="I519" s="266"/>
      <c r="J519" s="228"/>
      <c r="K519" s="65"/>
      <c r="L519" s="65"/>
      <c r="M519" s="67"/>
      <c r="N519" s="77"/>
      <c r="O519" s="66">
        <f t="shared" si="647"/>
        <v>0</v>
      </c>
      <c r="P519" s="228"/>
      <c r="Q519" s="228"/>
      <c r="R519" s="228"/>
      <c r="S519" s="228"/>
      <c r="T519" s="228"/>
    </row>
    <row r="520" spans="1:20" ht="12.75" customHeight="1">
      <c r="A520" s="229"/>
      <c r="B520" s="240"/>
      <c r="C520" s="240"/>
      <c r="D520" s="320"/>
      <c r="E520" s="242"/>
      <c r="F520" s="224"/>
      <c r="G520" s="248"/>
      <c r="H520" s="228"/>
      <c r="I520" s="266"/>
      <c r="J520" s="228"/>
      <c r="K520" s="65"/>
      <c r="L520" s="65"/>
      <c r="M520" s="65"/>
      <c r="N520" s="77"/>
      <c r="O520" s="66">
        <f t="shared" si="647"/>
        <v>0</v>
      </c>
      <c r="P520" s="228"/>
      <c r="Q520" s="228"/>
      <c r="R520" s="228"/>
      <c r="S520" s="228"/>
      <c r="T520" s="228"/>
    </row>
    <row r="521" spans="1:20" ht="12.75" customHeight="1">
      <c r="A521" s="229">
        <v>23</v>
      </c>
      <c r="B521" s="240" t="s">
        <v>34</v>
      </c>
      <c r="C521" s="240" t="s">
        <v>1030</v>
      </c>
      <c r="D521" s="533" t="s">
        <v>455</v>
      </c>
      <c r="E521" s="242">
        <v>5</v>
      </c>
      <c r="F521" s="224">
        <f t="shared" ref="F521" si="739">H521+J521+R521</f>
        <v>0.33920711999999997</v>
      </c>
      <c r="G521" s="248"/>
      <c r="H521" s="228">
        <f t="shared" ref="H521" si="740">G521*$P$16/1000</f>
        <v>0</v>
      </c>
      <c r="I521" s="266"/>
      <c r="J521" s="228">
        <f t="shared" ref="J521" si="741">I521*$P$17/1000</f>
        <v>0</v>
      </c>
      <c r="K521" s="65" t="s">
        <v>591</v>
      </c>
      <c r="L521" s="65" t="s">
        <v>31</v>
      </c>
      <c r="M521" s="65">
        <v>1</v>
      </c>
      <c r="N521" s="77">
        <v>0.29599999999999999</v>
      </c>
      <c r="O521" s="66">
        <f t="shared" si="647"/>
        <v>0.29599999999999999</v>
      </c>
      <c r="P521" s="228">
        <f t="shared" ref="P521" si="742">E521*F521</f>
        <v>1.6960355999999999</v>
      </c>
      <c r="Q521" s="228">
        <f t="shared" ref="Q521" si="743">SUM(O521:O524)</f>
        <v>0.29599999999999999</v>
      </c>
      <c r="R521" s="228">
        <f t="shared" ref="R521" si="744">Q521*1.02*1.05*$R$22</f>
        <v>0.33920711999999997</v>
      </c>
      <c r="S521" s="228">
        <f t="shared" ref="S521" si="745">F521*$S$25</f>
        <v>0.39546407691682972</v>
      </c>
      <c r="T521" s="228">
        <v>1.9536664584881882</v>
      </c>
    </row>
    <row r="522" spans="1:20" ht="12.75" customHeight="1">
      <c r="A522" s="229"/>
      <c r="B522" s="240"/>
      <c r="C522" s="240"/>
      <c r="D522" s="319"/>
      <c r="E522" s="242"/>
      <c r="F522" s="224"/>
      <c r="G522" s="248"/>
      <c r="H522" s="228"/>
      <c r="I522" s="266"/>
      <c r="J522" s="228"/>
      <c r="K522" s="65"/>
      <c r="L522" s="65"/>
      <c r="M522" s="65"/>
      <c r="N522" s="77"/>
      <c r="O522" s="66">
        <f t="shared" si="647"/>
        <v>0</v>
      </c>
      <c r="P522" s="228"/>
      <c r="Q522" s="228"/>
      <c r="R522" s="228"/>
      <c r="S522" s="228"/>
      <c r="T522" s="228"/>
    </row>
    <row r="523" spans="1:20" ht="12.75" customHeight="1">
      <c r="A523" s="229"/>
      <c r="B523" s="240"/>
      <c r="C523" s="240"/>
      <c r="D523" s="319"/>
      <c r="E523" s="242"/>
      <c r="F523" s="224"/>
      <c r="G523" s="248"/>
      <c r="H523" s="228"/>
      <c r="I523" s="266"/>
      <c r="J523" s="228"/>
      <c r="K523" s="65"/>
      <c r="L523" s="65"/>
      <c r="M523" s="67"/>
      <c r="N523" s="77"/>
      <c r="O523" s="66">
        <f t="shared" si="647"/>
        <v>0</v>
      </c>
      <c r="P523" s="228"/>
      <c r="Q523" s="228"/>
      <c r="R523" s="228"/>
      <c r="S523" s="228"/>
      <c r="T523" s="228"/>
    </row>
    <row r="524" spans="1:20" ht="12.75" customHeight="1">
      <c r="A524" s="229"/>
      <c r="B524" s="240"/>
      <c r="C524" s="240"/>
      <c r="D524" s="320"/>
      <c r="E524" s="242"/>
      <c r="F524" s="224"/>
      <c r="G524" s="248"/>
      <c r="H524" s="228"/>
      <c r="I524" s="266"/>
      <c r="J524" s="228"/>
      <c r="K524" s="65"/>
      <c r="L524" s="65"/>
      <c r="M524" s="65"/>
      <c r="N524" s="77"/>
      <c r="O524" s="66">
        <f t="shared" si="647"/>
        <v>0</v>
      </c>
      <c r="P524" s="228"/>
      <c r="Q524" s="228"/>
      <c r="R524" s="228"/>
      <c r="S524" s="228"/>
      <c r="T524" s="228"/>
    </row>
    <row r="525" spans="1:20" ht="12.75" customHeight="1">
      <c r="A525" s="229">
        <v>24</v>
      </c>
      <c r="B525" s="240" t="s">
        <v>34</v>
      </c>
      <c r="C525" s="240" t="s">
        <v>1031</v>
      </c>
      <c r="D525" s="533" t="s">
        <v>455</v>
      </c>
      <c r="E525" s="242">
        <v>5</v>
      </c>
      <c r="F525" s="224">
        <f t="shared" ref="F525" si="746">H525+J525+R525</f>
        <v>0.68758200000000014</v>
      </c>
      <c r="G525" s="248"/>
      <c r="H525" s="228">
        <f t="shared" ref="H525" si="747">G525*$P$16/1000</f>
        <v>0</v>
      </c>
      <c r="I525" s="266"/>
      <c r="J525" s="228">
        <f t="shared" ref="J525" si="748">I525*$P$17/1000</f>
        <v>0</v>
      </c>
      <c r="K525" s="65" t="s">
        <v>591</v>
      </c>
      <c r="L525" s="65" t="s">
        <v>31</v>
      </c>
      <c r="M525" s="65">
        <v>1</v>
      </c>
      <c r="N525" s="77">
        <v>0.6</v>
      </c>
      <c r="O525" s="66">
        <f t="shared" si="647"/>
        <v>0.6</v>
      </c>
      <c r="P525" s="228">
        <f t="shared" ref="P525" si="749">E525*F525</f>
        <v>3.4379100000000005</v>
      </c>
      <c r="Q525" s="228">
        <f t="shared" ref="Q525" si="750">SUM(O525:O528)</f>
        <v>0.6</v>
      </c>
      <c r="R525" s="228">
        <f t="shared" ref="R525" si="751">Q525*1.02*1.05*$R$22</f>
        <v>0.68758200000000014</v>
      </c>
      <c r="S525" s="228">
        <f t="shared" ref="S525" si="752">F525*$S$25</f>
        <v>0.80161637212870906</v>
      </c>
      <c r="T525" s="228">
        <v>3.9601347131517342</v>
      </c>
    </row>
    <row r="526" spans="1:20" ht="12.75" customHeight="1">
      <c r="A526" s="229"/>
      <c r="B526" s="240"/>
      <c r="C526" s="240"/>
      <c r="D526" s="319"/>
      <c r="E526" s="242"/>
      <c r="F526" s="224"/>
      <c r="G526" s="248"/>
      <c r="H526" s="228"/>
      <c r="I526" s="266"/>
      <c r="J526" s="228"/>
      <c r="K526" s="65"/>
      <c r="L526" s="65"/>
      <c r="M526" s="65"/>
      <c r="N526" s="77"/>
      <c r="O526" s="66">
        <f t="shared" si="647"/>
        <v>0</v>
      </c>
      <c r="P526" s="228"/>
      <c r="Q526" s="228"/>
      <c r="R526" s="228"/>
      <c r="S526" s="228"/>
      <c r="T526" s="228"/>
    </row>
    <row r="527" spans="1:20" ht="12.75" customHeight="1">
      <c r="A527" s="229"/>
      <c r="B527" s="240"/>
      <c r="C527" s="240"/>
      <c r="D527" s="319"/>
      <c r="E527" s="242"/>
      <c r="F527" s="224"/>
      <c r="G527" s="248"/>
      <c r="H527" s="228"/>
      <c r="I527" s="266"/>
      <c r="J527" s="228"/>
      <c r="K527" s="65"/>
      <c r="L527" s="65"/>
      <c r="M527" s="67"/>
      <c r="N527" s="77"/>
      <c r="O527" s="66">
        <f t="shared" si="647"/>
        <v>0</v>
      </c>
      <c r="P527" s="228"/>
      <c r="Q527" s="228"/>
      <c r="R527" s="228"/>
      <c r="S527" s="228"/>
      <c r="T527" s="228"/>
    </row>
    <row r="528" spans="1:20" ht="12.75" customHeight="1">
      <c r="A528" s="229"/>
      <c r="B528" s="240"/>
      <c r="C528" s="240"/>
      <c r="D528" s="320"/>
      <c r="E528" s="242"/>
      <c r="F528" s="224"/>
      <c r="G528" s="248"/>
      <c r="H528" s="228"/>
      <c r="I528" s="266"/>
      <c r="J528" s="228"/>
      <c r="K528" s="65"/>
      <c r="L528" s="65"/>
      <c r="M528" s="65"/>
      <c r="N528" s="77"/>
      <c r="O528" s="66">
        <f t="shared" si="647"/>
        <v>0</v>
      </c>
      <c r="P528" s="228"/>
      <c r="Q528" s="228"/>
      <c r="R528" s="228"/>
      <c r="S528" s="228"/>
      <c r="T528" s="228"/>
    </row>
    <row r="529" spans="1:20" ht="12.75" customHeight="1">
      <c r="A529" s="229">
        <v>25</v>
      </c>
      <c r="B529" s="240" t="s">
        <v>34</v>
      </c>
      <c r="C529" s="240" t="s">
        <v>1032</v>
      </c>
      <c r="D529" s="533" t="s">
        <v>455</v>
      </c>
      <c r="E529" s="242">
        <v>5</v>
      </c>
      <c r="F529" s="224">
        <f t="shared" ref="F529" si="753">H529+J529+R529</f>
        <v>0.80217900000000009</v>
      </c>
      <c r="G529" s="248"/>
      <c r="H529" s="228">
        <f t="shared" ref="H529" si="754">G529*$P$16/1000</f>
        <v>0</v>
      </c>
      <c r="I529" s="266"/>
      <c r="J529" s="228">
        <f t="shared" ref="J529" si="755">I529*$P$17/1000</f>
        <v>0</v>
      </c>
      <c r="K529" s="65" t="s">
        <v>591</v>
      </c>
      <c r="L529" s="65" t="s">
        <v>31</v>
      </c>
      <c r="M529" s="65">
        <v>1</v>
      </c>
      <c r="N529" s="77">
        <v>0.7</v>
      </c>
      <c r="O529" s="66">
        <f t="shared" si="647"/>
        <v>0.7</v>
      </c>
      <c r="P529" s="228">
        <f t="shared" ref="P529" si="756">E529*F529</f>
        <v>4.0108950000000005</v>
      </c>
      <c r="Q529" s="228">
        <f t="shared" ref="Q529" si="757">SUM(O529:O532)</f>
        <v>0.7</v>
      </c>
      <c r="R529" s="228">
        <f t="shared" ref="R529" si="758">Q529*1.02*1.05*$R$22</f>
        <v>0.80217900000000009</v>
      </c>
      <c r="S529" s="228">
        <f t="shared" ref="S529" si="759">F529*$S$25</f>
        <v>0.93521910081682713</v>
      </c>
      <c r="T529" s="228">
        <v>4.6201571653436897</v>
      </c>
    </row>
    <row r="530" spans="1:20" ht="12.75" customHeight="1">
      <c r="A530" s="229"/>
      <c r="B530" s="240"/>
      <c r="C530" s="240"/>
      <c r="D530" s="319"/>
      <c r="E530" s="242"/>
      <c r="F530" s="224"/>
      <c r="G530" s="248"/>
      <c r="H530" s="228"/>
      <c r="I530" s="266"/>
      <c r="J530" s="228"/>
      <c r="K530" s="65"/>
      <c r="L530" s="65"/>
      <c r="M530" s="65"/>
      <c r="N530" s="77"/>
      <c r="O530" s="66">
        <f t="shared" ref="O530:O593" si="760">M530*N530</f>
        <v>0</v>
      </c>
      <c r="P530" s="228"/>
      <c r="Q530" s="228"/>
      <c r="R530" s="228"/>
      <c r="S530" s="228"/>
      <c r="T530" s="228"/>
    </row>
    <row r="531" spans="1:20" ht="12.75" customHeight="1">
      <c r="A531" s="229"/>
      <c r="B531" s="240"/>
      <c r="C531" s="240"/>
      <c r="D531" s="319"/>
      <c r="E531" s="242"/>
      <c r="F531" s="224"/>
      <c r="G531" s="248"/>
      <c r="H531" s="228"/>
      <c r="I531" s="266"/>
      <c r="J531" s="228"/>
      <c r="K531" s="65"/>
      <c r="L531" s="65"/>
      <c r="M531" s="67"/>
      <c r="N531" s="77"/>
      <c r="O531" s="66">
        <f t="shared" si="760"/>
        <v>0</v>
      </c>
      <c r="P531" s="228"/>
      <c r="Q531" s="228"/>
      <c r="R531" s="228"/>
      <c r="S531" s="228"/>
      <c r="T531" s="228"/>
    </row>
    <row r="532" spans="1:20" ht="12.75" customHeight="1">
      <c r="A532" s="229"/>
      <c r="B532" s="240"/>
      <c r="C532" s="240"/>
      <c r="D532" s="320"/>
      <c r="E532" s="242"/>
      <c r="F532" s="224"/>
      <c r="G532" s="248"/>
      <c r="H532" s="228"/>
      <c r="I532" s="266"/>
      <c r="J532" s="228"/>
      <c r="K532" s="65"/>
      <c r="L532" s="65"/>
      <c r="M532" s="65"/>
      <c r="N532" s="77"/>
      <c r="O532" s="66">
        <f t="shared" si="760"/>
        <v>0</v>
      </c>
      <c r="P532" s="228"/>
      <c r="Q532" s="228"/>
      <c r="R532" s="228"/>
      <c r="S532" s="228"/>
      <c r="T532" s="228"/>
    </row>
    <row r="533" spans="1:20" ht="12.75" customHeight="1">
      <c r="A533" s="229">
        <v>26</v>
      </c>
      <c r="B533" s="240" t="s">
        <v>34</v>
      </c>
      <c r="C533" s="240" t="s">
        <v>1033</v>
      </c>
      <c r="D533" s="533" t="s">
        <v>455</v>
      </c>
      <c r="E533" s="242">
        <v>290</v>
      </c>
      <c r="F533" s="224">
        <f t="shared" ref="F533" si="761">H533+J533+R533</f>
        <v>4.5838800000000006E-2</v>
      </c>
      <c r="G533" s="248"/>
      <c r="H533" s="228">
        <f t="shared" ref="H533" si="762">G533*$P$16/1000</f>
        <v>0</v>
      </c>
      <c r="I533" s="266"/>
      <c r="J533" s="228">
        <f t="shared" ref="J533" si="763">I533*$P$17/1000</f>
        <v>0</v>
      </c>
      <c r="K533" s="65" t="s">
        <v>593</v>
      </c>
      <c r="L533" s="65" t="s">
        <v>31</v>
      </c>
      <c r="M533" s="65">
        <v>1</v>
      </c>
      <c r="N533" s="77">
        <v>0.04</v>
      </c>
      <c r="O533" s="66">
        <f t="shared" si="760"/>
        <v>0.04</v>
      </c>
      <c r="P533" s="228">
        <f t="shared" ref="P533" si="764">E533*F533</f>
        <v>13.293252000000003</v>
      </c>
      <c r="Q533" s="228">
        <f t="shared" ref="Q533" si="765">SUM(O533:O536)</f>
        <v>0.04</v>
      </c>
      <c r="R533" s="228">
        <f t="shared" ref="R533" si="766">Q533*1.02*1.05*$R$22</f>
        <v>4.5838800000000006E-2</v>
      </c>
      <c r="S533" s="228">
        <f t="shared" ref="S533" si="767">F533*$S$25</f>
        <v>5.3441091475247268E-2</v>
      </c>
      <c r="T533" s="228">
        <v>15.312520890853371</v>
      </c>
    </row>
    <row r="534" spans="1:20" ht="12.75" customHeight="1">
      <c r="A534" s="229"/>
      <c r="B534" s="240"/>
      <c r="C534" s="240"/>
      <c r="D534" s="319"/>
      <c r="E534" s="242"/>
      <c r="F534" s="224"/>
      <c r="G534" s="248"/>
      <c r="H534" s="228"/>
      <c r="I534" s="266"/>
      <c r="J534" s="228"/>
      <c r="K534" s="65"/>
      <c r="L534" s="65"/>
      <c r="M534" s="65"/>
      <c r="N534" s="77"/>
      <c r="O534" s="66">
        <f t="shared" si="760"/>
        <v>0</v>
      </c>
      <c r="P534" s="228"/>
      <c r="Q534" s="228"/>
      <c r="R534" s="228"/>
      <c r="S534" s="228"/>
      <c r="T534" s="228"/>
    </row>
    <row r="535" spans="1:20" ht="12.75" customHeight="1">
      <c r="A535" s="229"/>
      <c r="B535" s="240"/>
      <c r="C535" s="240"/>
      <c r="D535" s="319"/>
      <c r="E535" s="242"/>
      <c r="F535" s="224"/>
      <c r="G535" s="248"/>
      <c r="H535" s="228"/>
      <c r="I535" s="266"/>
      <c r="J535" s="228"/>
      <c r="K535" s="65"/>
      <c r="L535" s="65"/>
      <c r="M535" s="67"/>
      <c r="N535" s="77"/>
      <c r="O535" s="66">
        <f t="shared" si="760"/>
        <v>0</v>
      </c>
      <c r="P535" s="228"/>
      <c r="Q535" s="228"/>
      <c r="R535" s="228"/>
      <c r="S535" s="228"/>
      <c r="T535" s="228"/>
    </row>
    <row r="536" spans="1:20" ht="12.75" customHeight="1">
      <c r="A536" s="229"/>
      <c r="B536" s="240"/>
      <c r="C536" s="240"/>
      <c r="D536" s="320"/>
      <c r="E536" s="242"/>
      <c r="F536" s="224"/>
      <c r="G536" s="248"/>
      <c r="H536" s="228"/>
      <c r="I536" s="266"/>
      <c r="J536" s="228"/>
      <c r="K536" s="65"/>
      <c r="L536" s="65"/>
      <c r="M536" s="65"/>
      <c r="N536" s="77"/>
      <c r="O536" s="66">
        <f t="shared" si="760"/>
        <v>0</v>
      </c>
      <c r="P536" s="228"/>
      <c r="Q536" s="228"/>
      <c r="R536" s="228"/>
      <c r="S536" s="228"/>
      <c r="T536" s="228"/>
    </row>
    <row r="537" spans="1:20" ht="12.75" customHeight="1">
      <c r="A537" s="229">
        <v>27</v>
      </c>
      <c r="B537" s="240" t="s">
        <v>34</v>
      </c>
      <c r="C537" s="240" t="s">
        <v>1034</v>
      </c>
      <c r="D537" s="533" t="s">
        <v>455</v>
      </c>
      <c r="E537" s="242">
        <v>250</v>
      </c>
      <c r="F537" s="224">
        <f t="shared" ref="F537" si="768">H537+J537+R537</f>
        <v>5.500656000000001E-2</v>
      </c>
      <c r="G537" s="248"/>
      <c r="H537" s="228">
        <f t="shared" ref="H537" si="769">G537*$P$16/1000</f>
        <v>0</v>
      </c>
      <c r="I537" s="266"/>
      <c r="J537" s="228">
        <f t="shared" ref="J537" si="770">I537*$P$17/1000</f>
        <v>0</v>
      </c>
      <c r="K537" s="65" t="s">
        <v>593</v>
      </c>
      <c r="L537" s="65" t="s">
        <v>31</v>
      </c>
      <c r="M537" s="65">
        <v>1</v>
      </c>
      <c r="N537" s="77">
        <v>4.8000000000000001E-2</v>
      </c>
      <c r="O537" s="66">
        <f t="shared" si="760"/>
        <v>4.8000000000000001E-2</v>
      </c>
      <c r="P537" s="228">
        <f t="shared" ref="P537" si="771">E537*F537</f>
        <v>13.751640000000002</v>
      </c>
      <c r="Q537" s="228">
        <f t="shared" ref="Q537" si="772">SUM(O537:O540)</f>
        <v>4.8000000000000001E-2</v>
      </c>
      <c r="R537" s="228">
        <f t="shared" ref="R537" si="773">Q537*1.02*1.05*$R$22</f>
        <v>5.500656000000001E-2</v>
      </c>
      <c r="S537" s="228">
        <f t="shared" ref="S537" si="774">F537*$S$25</f>
        <v>6.4129309770296725E-2</v>
      </c>
      <c r="T537" s="228">
        <v>15.840538852606938</v>
      </c>
    </row>
    <row r="538" spans="1:20" ht="12.75" customHeight="1">
      <c r="A538" s="229"/>
      <c r="B538" s="240"/>
      <c r="C538" s="240"/>
      <c r="D538" s="319"/>
      <c r="E538" s="242"/>
      <c r="F538" s="224"/>
      <c r="G538" s="248"/>
      <c r="H538" s="228"/>
      <c r="I538" s="266"/>
      <c r="J538" s="228"/>
      <c r="K538" s="65"/>
      <c r="L538" s="65"/>
      <c r="M538" s="65"/>
      <c r="N538" s="77"/>
      <c r="O538" s="66">
        <f t="shared" si="760"/>
        <v>0</v>
      </c>
      <c r="P538" s="228"/>
      <c r="Q538" s="228"/>
      <c r="R538" s="228"/>
      <c r="S538" s="228"/>
      <c r="T538" s="228"/>
    </row>
    <row r="539" spans="1:20" ht="12.75" customHeight="1">
      <c r="A539" s="229"/>
      <c r="B539" s="240"/>
      <c r="C539" s="240"/>
      <c r="D539" s="319"/>
      <c r="E539" s="242"/>
      <c r="F539" s="224"/>
      <c r="G539" s="248"/>
      <c r="H539" s="228"/>
      <c r="I539" s="266"/>
      <c r="J539" s="228"/>
      <c r="K539" s="65"/>
      <c r="L539" s="65"/>
      <c r="M539" s="67"/>
      <c r="N539" s="77"/>
      <c r="O539" s="66">
        <f t="shared" si="760"/>
        <v>0</v>
      </c>
      <c r="P539" s="228"/>
      <c r="Q539" s="228"/>
      <c r="R539" s="228"/>
      <c r="S539" s="228"/>
      <c r="T539" s="228"/>
    </row>
    <row r="540" spans="1:20" ht="12.75" customHeight="1">
      <c r="A540" s="229"/>
      <c r="B540" s="240"/>
      <c r="C540" s="240"/>
      <c r="D540" s="320"/>
      <c r="E540" s="242"/>
      <c r="F540" s="224"/>
      <c r="G540" s="248"/>
      <c r="H540" s="228"/>
      <c r="I540" s="266"/>
      <c r="J540" s="228"/>
      <c r="K540" s="65"/>
      <c r="L540" s="65"/>
      <c r="M540" s="65"/>
      <c r="N540" s="77"/>
      <c r="O540" s="66">
        <f t="shared" si="760"/>
        <v>0</v>
      </c>
      <c r="P540" s="228"/>
      <c r="Q540" s="228"/>
      <c r="R540" s="228"/>
      <c r="S540" s="228"/>
      <c r="T540" s="228"/>
    </row>
    <row r="541" spans="1:20" ht="12.75" customHeight="1">
      <c r="A541" s="229">
        <v>28</v>
      </c>
      <c r="B541" s="240" t="s">
        <v>34</v>
      </c>
      <c r="C541" s="240" t="s">
        <v>1035</v>
      </c>
      <c r="D541" s="533" t="s">
        <v>455</v>
      </c>
      <c r="E541" s="242">
        <v>25</v>
      </c>
      <c r="F541" s="224">
        <f t="shared" ref="F541" si="775">H541+J541+R541</f>
        <v>0.10084536000000001</v>
      </c>
      <c r="G541" s="248"/>
      <c r="H541" s="228">
        <f t="shared" ref="H541" si="776">G541*$P$16/1000</f>
        <v>0</v>
      </c>
      <c r="I541" s="266"/>
      <c r="J541" s="228">
        <f t="shared" ref="J541" si="777">I541*$P$17/1000</f>
        <v>0</v>
      </c>
      <c r="K541" s="65" t="s">
        <v>593</v>
      </c>
      <c r="L541" s="65" t="s">
        <v>31</v>
      </c>
      <c r="M541" s="65">
        <v>1</v>
      </c>
      <c r="N541" s="77">
        <v>8.7999999999999995E-2</v>
      </c>
      <c r="O541" s="66">
        <f t="shared" si="760"/>
        <v>8.7999999999999995E-2</v>
      </c>
      <c r="P541" s="228">
        <f t="shared" ref="P541" si="778">E541*F541</f>
        <v>2.5211340000000004</v>
      </c>
      <c r="Q541" s="228">
        <f t="shared" ref="Q541" si="779">SUM(O541:O544)</f>
        <v>8.7999999999999995E-2</v>
      </c>
      <c r="R541" s="228">
        <f t="shared" ref="R541" si="780">Q541*1.02*1.05*$R$22</f>
        <v>0.10084536000000001</v>
      </c>
      <c r="S541" s="228">
        <f t="shared" ref="S541" si="781">F541*$S$25</f>
        <v>0.11757040124554398</v>
      </c>
      <c r="T541" s="228">
        <v>2.9040987896446047</v>
      </c>
    </row>
    <row r="542" spans="1:20" ht="12.75" customHeight="1">
      <c r="A542" s="229"/>
      <c r="B542" s="240"/>
      <c r="C542" s="240"/>
      <c r="D542" s="319"/>
      <c r="E542" s="242"/>
      <c r="F542" s="224"/>
      <c r="G542" s="248"/>
      <c r="H542" s="228"/>
      <c r="I542" s="266"/>
      <c r="J542" s="228"/>
      <c r="K542" s="65"/>
      <c r="L542" s="65"/>
      <c r="M542" s="65"/>
      <c r="N542" s="77"/>
      <c r="O542" s="66">
        <f t="shared" si="760"/>
        <v>0</v>
      </c>
      <c r="P542" s="228"/>
      <c r="Q542" s="228"/>
      <c r="R542" s="228"/>
      <c r="S542" s="228"/>
      <c r="T542" s="228"/>
    </row>
    <row r="543" spans="1:20" ht="12.75" customHeight="1">
      <c r="A543" s="229"/>
      <c r="B543" s="240"/>
      <c r="C543" s="240"/>
      <c r="D543" s="319"/>
      <c r="E543" s="242"/>
      <c r="F543" s="224"/>
      <c r="G543" s="248"/>
      <c r="H543" s="228"/>
      <c r="I543" s="266"/>
      <c r="J543" s="228"/>
      <c r="K543" s="65"/>
      <c r="L543" s="65"/>
      <c r="M543" s="67"/>
      <c r="N543" s="77"/>
      <c r="O543" s="66">
        <f t="shared" si="760"/>
        <v>0</v>
      </c>
      <c r="P543" s="228"/>
      <c r="Q543" s="228"/>
      <c r="R543" s="228"/>
      <c r="S543" s="228"/>
      <c r="T543" s="228"/>
    </row>
    <row r="544" spans="1:20" ht="12.75" customHeight="1">
      <c r="A544" s="229"/>
      <c r="B544" s="240"/>
      <c r="C544" s="240"/>
      <c r="D544" s="320"/>
      <c r="E544" s="242"/>
      <c r="F544" s="224"/>
      <c r="G544" s="248"/>
      <c r="H544" s="228"/>
      <c r="I544" s="266"/>
      <c r="J544" s="228"/>
      <c r="K544" s="65"/>
      <c r="L544" s="65"/>
      <c r="M544" s="65"/>
      <c r="N544" s="77"/>
      <c r="O544" s="66">
        <f t="shared" si="760"/>
        <v>0</v>
      </c>
      <c r="P544" s="228"/>
      <c r="Q544" s="228"/>
      <c r="R544" s="228"/>
      <c r="S544" s="228"/>
      <c r="T544" s="228"/>
    </row>
    <row r="545" spans="1:20" ht="12.75" customHeight="1">
      <c r="A545" s="229">
        <v>29</v>
      </c>
      <c r="B545" s="240" t="s">
        <v>34</v>
      </c>
      <c r="C545" s="240" t="s">
        <v>1036</v>
      </c>
      <c r="D545" s="533" t="s">
        <v>455</v>
      </c>
      <c r="E545" s="242">
        <v>25</v>
      </c>
      <c r="F545" s="224">
        <f t="shared" ref="F545" si="782">H545+J545+R545</f>
        <v>6.4174320000000007E-2</v>
      </c>
      <c r="G545" s="248"/>
      <c r="H545" s="228">
        <f t="shared" ref="H545" si="783">G545*$P$16/1000</f>
        <v>0</v>
      </c>
      <c r="I545" s="266"/>
      <c r="J545" s="228">
        <f t="shared" ref="J545" si="784">I545*$P$17/1000</f>
        <v>0</v>
      </c>
      <c r="K545" s="65" t="s">
        <v>593</v>
      </c>
      <c r="L545" s="65" t="s">
        <v>31</v>
      </c>
      <c r="M545" s="65">
        <v>1</v>
      </c>
      <c r="N545" s="77">
        <v>5.6000000000000001E-2</v>
      </c>
      <c r="O545" s="66">
        <f t="shared" si="760"/>
        <v>5.6000000000000001E-2</v>
      </c>
      <c r="P545" s="228">
        <f t="shared" ref="P545" si="785">E545*F545</f>
        <v>1.6043580000000002</v>
      </c>
      <c r="Q545" s="228">
        <f t="shared" ref="Q545" si="786">SUM(O545:O548)</f>
        <v>5.6000000000000001E-2</v>
      </c>
      <c r="R545" s="228">
        <f t="shared" ref="R545" si="787">Q545*1.02*1.05*$R$22</f>
        <v>6.4174320000000007E-2</v>
      </c>
      <c r="S545" s="228">
        <f t="shared" ref="S545" si="788">F545*$S$25</f>
        <v>7.4817528065346167E-2</v>
      </c>
      <c r="T545" s="228">
        <v>1.8480628661374761</v>
      </c>
    </row>
    <row r="546" spans="1:20" ht="12.75" customHeight="1">
      <c r="A546" s="229"/>
      <c r="B546" s="240"/>
      <c r="C546" s="240"/>
      <c r="D546" s="319"/>
      <c r="E546" s="242"/>
      <c r="F546" s="224"/>
      <c r="G546" s="248"/>
      <c r="H546" s="228"/>
      <c r="I546" s="266"/>
      <c r="J546" s="228"/>
      <c r="K546" s="65"/>
      <c r="L546" s="65"/>
      <c r="M546" s="65"/>
      <c r="N546" s="77"/>
      <c r="O546" s="66">
        <f t="shared" si="760"/>
        <v>0</v>
      </c>
      <c r="P546" s="228"/>
      <c r="Q546" s="228"/>
      <c r="R546" s="228"/>
      <c r="S546" s="228"/>
      <c r="T546" s="228"/>
    </row>
    <row r="547" spans="1:20" ht="12.75" customHeight="1">
      <c r="A547" s="229"/>
      <c r="B547" s="240"/>
      <c r="C547" s="240"/>
      <c r="D547" s="319"/>
      <c r="E547" s="242"/>
      <c r="F547" s="224"/>
      <c r="G547" s="248"/>
      <c r="H547" s="228"/>
      <c r="I547" s="266"/>
      <c r="J547" s="228"/>
      <c r="K547" s="65"/>
      <c r="L547" s="65"/>
      <c r="M547" s="67"/>
      <c r="N547" s="77"/>
      <c r="O547" s="66">
        <f t="shared" si="760"/>
        <v>0</v>
      </c>
      <c r="P547" s="228"/>
      <c r="Q547" s="228"/>
      <c r="R547" s="228"/>
      <c r="S547" s="228"/>
      <c r="T547" s="228"/>
    </row>
    <row r="548" spans="1:20" ht="12.75" customHeight="1">
      <c r="A548" s="229"/>
      <c r="B548" s="240"/>
      <c r="C548" s="240"/>
      <c r="D548" s="320"/>
      <c r="E548" s="242"/>
      <c r="F548" s="224"/>
      <c r="G548" s="248"/>
      <c r="H548" s="228"/>
      <c r="I548" s="266"/>
      <c r="J548" s="228"/>
      <c r="K548" s="65"/>
      <c r="L548" s="65"/>
      <c r="M548" s="65"/>
      <c r="N548" s="77"/>
      <c r="O548" s="66">
        <f t="shared" si="760"/>
        <v>0</v>
      </c>
      <c r="P548" s="228"/>
      <c r="Q548" s="228"/>
      <c r="R548" s="228"/>
      <c r="S548" s="228"/>
      <c r="T548" s="228"/>
    </row>
    <row r="549" spans="1:20" ht="12.75" customHeight="1">
      <c r="A549" s="229">
        <v>30</v>
      </c>
      <c r="B549" s="240" t="s">
        <v>34</v>
      </c>
      <c r="C549" s="240" t="s">
        <v>1037</v>
      </c>
      <c r="D549" s="533" t="s">
        <v>455</v>
      </c>
      <c r="E549" s="242">
        <v>25</v>
      </c>
      <c r="F549" s="224">
        <f t="shared" ref="F549" si="789">H549+J549+R549</f>
        <v>0.13293252000000003</v>
      </c>
      <c r="G549" s="248"/>
      <c r="H549" s="228">
        <f t="shared" ref="H549" si="790">G549*$P$16/1000</f>
        <v>0</v>
      </c>
      <c r="I549" s="266"/>
      <c r="J549" s="228">
        <f t="shared" ref="J549" si="791">I549*$P$17/1000</f>
        <v>0</v>
      </c>
      <c r="K549" s="65" t="s">
        <v>593</v>
      </c>
      <c r="L549" s="65" t="s">
        <v>31</v>
      </c>
      <c r="M549" s="65">
        <v>1</v>
      </c>
      <c r="N549" s="77">
        <v>0.11600000000000001</v>
      </c>
      <c r="O549" s="66">
        <f t="shared" si="760"/>
        <v>0.11600000000000001</v>
      </c>
      <c r="P549" s="228">
        <f t="shared" ref="P549" si="792">E549*F549</f>
        <v>3.3233130000000006</v>
      </c>
      <c r="Q549" s="228">
        <f t="shared" ref="Q549" si="793">SUM(O549:O552)</f>
        <v>0.11600000000000001</v>
      </c>
      <c r="R549" s="228">
        <f t="shared" ref="R549" si="794">Q549*1.02*1.05*$R$22</f>
        <v>0.13293252000000003</v>
      </c>
      <c r="S549" s="228">
        <f t="shared" ref="S549" si="795">F549*$S$25</f>
        <v>0.15497916527821709</v>
      </c>
      <c r="T549" s="228">
        <v>3.8281302227133431</v>
      </c>
    </row>
    <row r="550" spans="1:20" ht="12.75" customHeight="1">
      <c r="A550" s="229"/>
      <c r="B550" s="240"/>
      <c r="C550" s="240"/>
      <c r="D550" s="319"/>
      <c r="E550" s="242"/>
      <c r="F550" s="224"/>
      <c r="G550" s="248"/>
      <c r="H550" s="228"/>
      <c r="I550" s="266"/>
      <c r="J550" s="228"/>
      <c r="K550" s="65"/>
      <c r="L550" s="65"/>
      <c r="M550" s="65"/>
      <c r="N550" s="77"/>
      <c r="O550" s="66">
        <f t="shared" si="760"/>
        <v>0</v>
      </c>
      <c r="P550" s="228"/>
      <c r="Q550" s="228"/>
      <c r="R550" s="228"/>
      <c r="S550" s="228"/>
      <c r="T550" s="228"/>
    </row>
    <row r="551" spans="1:20" ht="12.75" customHeight="1">
      <c r="A551" s="229"/>
      <c r="B551" s="240"/>
      <c r="C551" s="240"/>
      <c r="D551" s="319"/>
      <c r="E551" s="242"/>
      <c r="F551" s="224"/>
      <c r="G551" s="248"/>
      <c r="H551" s="228"/>
      <c r="I551" s="266"/>
      <c r="J551" s="228"/>
      <c r="K551" s="65"/>
      <c r="L551" s="65"/>
      <c r="M551" s="67"/>
      <c r="N551" s="77"/>
      <c r="O551" s="66">
        <f t="shared" si="760"/>
        <v>0</v>
      </c>
      <c r="P551" s="228"/>
      <c r="Q551" s="228"/>
      <c r="R551" s="228"/>
      <c r="S551" s="228"/>
      <c r="T551" s="228"/>
    </row>
    <row r="552" spans="1:20" ht="12.75" customHeight="1">
      <c r="A552" s="229"/>
      <c r="B552" s="240"/>
      <c r="C552" s="240"/>
      <c r="D552" s="320"/>
      <c r="E552" s="242"/>
      <c r="F552" s="224"/>
      <c r="G552" s="248"/>
      <c r="H552" s="228"/>
      <c r="I552" s="266"/>
      <c r="J552" s="228"/>
      <c r="K552" s="65"/>
      <c r="L552" s="65"/>
      <c r="M552" s="65"/>
      <c r="N552" s="77"/>
      <c r="O552" s="66">
        <f t="shared" si="760"/>
        <v>0</v>
      </c>
      <c r="P552" s="228"/>
      <c r="Q552" s="228"/>
      <c r="R552" s="228"/>
      <c r="S552" s="228"/>
      <c r="T552" s="228"/>
    </row>
    <row r="553" spans="1:20" ht="12.75" customHeight="1">
      <c r="A553" s="229">
        <v>31</v>
      </c>
      <c r="B553" s="240" t="s">
        <v>34</v>
      </c>
      <c r="C553" s="240" t="s">
        <v>1038</v>
      </c>
      <c r="D553" s="533" t="s">
        <v>455</v>
      </c>
      <c r="E553" s="242">
        <v>13</v>
      </c>
      <c r="F553" s="224">
        <f t="shared" ref="F553" si="796">H553+J553+R553</f>
        <v>0.11001312000000002</v>
      </c>
      <c r="G553" s="248"/>
      <c r="H553" s="228">
        <f t="shared" ref="H553" si="797">G553*$P$16/1000</f>
        <v>0</v>
      </c>
      <c r="I553" s="266"/>
      <c r="J553" s="228">
        <f t="shared" ref="J553" si="798">I553*$P$17/1000</f>
        <v>0</v>
      </c>
      <c r="K553" s="65" t="s">
        <v>593</v>
      </c>
      <c r="L553" s="65" t="s">
        <v>31</v>
      </c>
      <c r="M553" s="65">
        <v>1</v>
      </c>
      <c r="N553" s="77">
        <v>9.6000000000000002E-2</v>
      </c>
      <c r="O553" s="66">
        <f t="shared" si="760"/>
        <v>9.6000000000000002E-2</v>
      </c>
      <c r="P553" s="228">
        <f t="shared" ref="P553" si="799">E553*F553</f>
        <v>1.4301705600000003</v>
      </c>
      <c r="Q553" s="228">
        <f t="shared" ref="Q553" si="800">SUM(O553:O556)</f>
        <v>9.6000000000000002E-2</v>
      </c>
      <c r="R553" s="228">
        <f t="shared" ref="R553" si="801">Q553*1.02*1.05*$R$22</f>
        <v>0.11001312000000002</v>
      </c>
      <c r="S553" s="228">
        <f t="shared" ref="S553" si="802">F553*$S$25</f>
        <v>0.12825861954059345</v>
      </c>
      <c r="T553" s="228">
        <v>1.6474160406711216</v>
      </c>
    </row>
    <row r="554" spans="1:20" ht="12.75" customHeight="1">
      <c r="A554" s="229"/>
      <c r="B554" s="240"/>
      <c r="C554" s="240"/>
      <c r="D554" s="319"/>
      <c r="E554" s="242"/>
      <c r="F554" s="224"/>
      <c r="G554" s="248"/>
      <c r="H554" s="228"/>
      <c r="I554" s="266"/>
      <c r="J554" s="228"/>
      <c r="K554" s="65"/>
      <c r="L554" s="65"/>
      <c r="M554" s="65"/>
      <c r="N554" s="77"/>
      <c r="O554" s="66">
        <f t="shared" si="760"/>
        <v>0</v>
      </c>
      <c r="P554" s="228"/>
      <c r="Q554" s="228"/>
      <c r="R554" s="228"/>
      <c r="S554" s="228"/>
      <c r="T554" s="228"/>
    </row>
    <row r="555" spans="1:20" ht="12.75" customHeight="1">
      <c r="A555" s="229"/>
      <c r="B555" s="240"/>
      <c r="C555" s="240"/>
      <c r="D555" s="319"/>
      <c r="E555" s="242"/>
      <c r="F555" s="224"/>
      <c r="G555" s="248"/>
      <c r="H555" s="228"/>
      <c r="I555" s="266"/>
      <c r="J555" s="228"/>
      <c r="K555" s="65"/>
      <c r="L555" s="65"/>
      <c r="M555" s="67"/>
      <c r="N555" s="77"/>
      <c r="O555" s="66">
        <f t="shared" si="760"/>
        <v>0</v>
      </c>
      <c r="P555" s="228"/>
      <c r="Q555" s="228"/>
      <c r="R555" s="228"/>
      <c r="S555" s="228"/>
      <c r="T555" s="228"/>
    </row>
    <row r="556" spans="1:20" ht="12.75" customHeight="1">
      <c r="A556" s="229"/>
      <c r="B556" s="240"/>
      <c r="C556" s="240"/>
      <c r="D556" s="320"/>
      <c r="E556" s="242"/>
      <c r="F556" s="224"/>
      <c r="G556" s="248"/>
      <c r="H556" s="228"/>
      <c r="I556" s="266"/>
      <c r="J556" s="228"/>
      <c r="K556" s="65"/>
      <c r="L556" s="65"/>
      <c r="M556" s="65"/>
      <c r="N556" s="77"/>
      <c r="O556" s="66">
        <f t="shared" si="760"/>
        <v>0</v>
      </c>
      <c r="P556" s="228"/>
      <c r="Q556" s="228"/>
      <c r="R556" s="228"/>
      <c r="S556" s="228"/>
      <c r="T556" s="228"/>
    </row>
    <row r="557" spans="1:20" ht="12.75" customHeight="1">
      <c r="A557" s="229">
        <v>32</v>
      </c>
      <c r="B557" s="240" t="s">
        <v>34</v>
      </c>
      <c r="C557" s="240" t="s">
        <v>1039</v>
      </c>
      <c r="D557" s="533" t="s">
        <v>455</v>
      </c>
      <c r="E557" s="242">
        <v>14</v>
      </c>
      <c r="F557" s="224">
        <f t="shared" ref="F557" si="803">H557+J557+R557</f>
        <v>0.32087160000000003</v>
      </c>
      <c r="G557" s="248"/>
      <c r="H557" s="228">
        <f t="shared" ref="H557" si="804">G557*$P$16/1000</f>
        <v>0</v>
      </c>
      <c r="I557" s="266"/>
      <c r="J557" s="228">
        <f t="shared" ref="J557" si="805">I557*$P$17/1000</f>
        <v>0</v>
      </c>
      <c r="K557" s="65" t="s">
        <v>593</v>
      </c>
      <c r="L557" s="65" t="s">
        <v>31</v>
      </c>
      <c r="M557" s="65">
        <v>1</v>
      </c>
      <c r="N557" s="77">
        <v>0.28000000000000003</v>
      </c>
      <c r="O557" s="66">
        <f t="shared" si="760"/>
        <v>0.28000000000000003</v>
      </c>
      <c r="P557" s="228">
        <f t="shared" ref="P557" si="806">E557*F557</f>
        <v>4.4922024</v>
      </c>
      <c r="Q557" s="228">
        <f t="shared" ref="Q557" si="807">SUM(O557:O560)</f>
        <v>0.28000000000000003</v>
      </c>
      <c r="R557" s="228">
        <f t="shared" ref="R557" si="808">Q557*1.02*1.05*$R$22</f>
        <v>0.32087160000000003</v>
      </c>
      <c r="S557" s="228">
        <f t="shared" ref="S557" si="809">F557*$S$25</f>
        <v>0.37408764032673086</v>
      </c>
      <c r="T557" s="228">
        <v>5.1745760251849315</v>
      </c>
    </row>
    <row r="558" spans="1:20" ht="12.75" customHeight="1">
      <c r="A558" s="229"/>
      <c r="B558" s="240"/>
      <c r="C558" s="240"/>
      <c r="D558" s="319"/>
      <c r="E558" s="242"/>
      <c r="F558" s="224"/>
      <c r="G558" s="248"/>
      <c r="H558" s="228"/>
      <c r="I558" s="266"/>
      <c r="J558" s="228"/>
      <c r="K558" s="65"/>
      <c r="L558" s="65"/>
      <c r="M558" s="65"/>
      <c r="N558" s="77"/>
      <c r="O558" s="66">
        <f t="shared" si="760"/>
        <v>0</v>
      </c>
      <c r="P558" s="228"/>
      <c r="Q558" s="228"/>
      <c r="R558" s="228"/>
      <c r="S558" s="228"/>
      <c r="T558" s="228"/>
    </row>
    <row r="559" spans="1:20" ht="12.75" customHeight="1">
      <c r="A559" s="229"/>
      <c r="B559" s="240"/>
      <c r="C559" s="240"/>
      <c r="D559" s="319"/>
      <c r="E559" s="242"/>
      <c r="F559" s="224"/>
      <c r="G559" s="248"/>
      <c r="H559" s="228"/>
      <c r="I559" s="266"/>
      <c r="J559" s="228"/>
      <c r="K559" s="65"/>
      <c r="L559" s="65"/>
      <c r="M559" s="67"/>
      <c r="N559" s="77"/>
      <c r="O559" s="66">
        <f t="shared" si="760"/>
        <v>0</v>
      </c>
      <c r="P559" s="228"/>
      <c r="Q559" s="228"/>
      <c r="R559" s="228"/>
      <c r="S559" s="228"/>
      <c r="T559" s="228"/>
    </row>
    <row r="560" spans="1:20" ht="12.75" customHeight="1">
      <c r="A560" s="229"/>
      <c r="B560" s="240"/>
      <c r="C560" s="240"/>
      <c r="D560" s="320"/>
      <c r="E560" s="242"/>
      <c r="F560" s="224"/>
      <c r="G560" s="248"/>
      <c r="H560" s="228"/>
      <c r="I560" s="266"/>
      <c r="J560" s="228"/>
      <c r="K560" s="65"/>
      <c r="L560" s="65"/>
      <c r="M560" s="65"/>
      <c r="N560" s="77"/>
      <c r="O560" s="66">
        <f t="shared" si="760"/>
        <v>0</v>
      </c>
      <c r="P560" s="228"/>
      <c r="Q560" s="228"/>
      <c r="R560" s="228"/>
      <c r="S560" s="228"/>
      <c r="T560" s="228"/>
    </row>
    <row r="561" spans="1:20" ht="12.75" customHeight="1">
      <c r="A561" s="229">
        <v>33</v>
      </c>
      <c r="B561" s="240" t="s">
        <v>34</v>
      </c>
      <c r="C561" s="240" t="s">
        <v>1040</v>
      </c>
      <c r="D561" s="533" t="s">
        <v>455</v>
      </c>
      <c r="E561" s="242">
        <v>18</v>
      </c>
      <c r="F561" s="224">
        <f t="shared" ref="F561" si="810">H561+J561+R561</f>
        <v>0.5959044</v>
      </c>
      <c r="G561" s="248"/>
      <c r="H561" s="228">
        <f t="shared" ref="H561" si="811">G561*$P$16/1000</f>
        <v>0</v>
      </c>
      <c r="I561" s="266"/>
      <c r="J561" s="228">
        <f t="shared" ref="J561" si="812">I561*$P$17/1000</f>
        <v>0</v>
      </c>
      <c r="K561" s="65" t="s">
        <v>593</v>
      </c>
      <c r="L561" s="65" t="s">
        <v>31</v>
      </c>
      <c r="M561" s="65">
        <v>1</v>
      </c>
      <c r="N561" s="77">
        <v>0.52</v>
      </c>
      <c r="O561" s="66">
        <f t="shared" si="760"/>
        <v>0.52</v>
      </c>
      <c r="P561" s="228">
        <f t="shared" ref="P561" si="813">E561*F561</f>
        <v>10.7262792</v>
      </c>
      <c r="Q561" s="228">
        <f t="shared" ref="Q561" si="814">SUM(O561:O564)</f>
        <v>0.52</v>
      </c>
      <c r="R561" s="228">
        <f t="shared" ref="R561" si="815">Q561*1.02*1.05*$R$22</f>
        <v>0.5959044</v>
      </c>
      <c r="S561" s="228">
        <f t="shared" ref="S561" si="816">F561*$S$25</f>
        <v>0.69473418917821439</v>
      </c>
      <c r="T561" s="228">
        <v>12.35562030503341</v>
      </c>
    </row>
    <row r="562" spans="1:20" ht="12.75" customHeight="1">
      <c r="A562" s="229"/>
      <c r="B562" s="240"/>
      <c r="C562" s="240"/>
      <c r="D562" s="319"/>
      <c r="E562" s="242"/>
      <c r="F562" s="224"/>
      <c r="G562" s="248"/>
      <c r="H562" s="228"/>
      <c r="I562" s="266"/>
      <c r="J562" s="228"/>
      <c r="K562" s="65"/>
      <c r="L562" s="65"/>
      <c r="M562" s="65"/>
      <c r="N562" s="77"/>
      <c r="O562" s="66">
        <f t="shared" si="760"/>
        <v>0</v>
      </c>
      <c r="P562" s="228"/>
      <c r="Q562" s="228"/>
      <c r="R562" s="228"/>
      <c r="S562" s="228"/>
      <c r="T562" s="228"/>
    </row>
    <row r="563" spans="1:20" ht="12.75" customHeight="1">
      <c r="A563" s="229"/>
      <c r="B563" s="240"/>
      <c r="C563" s="240"/>
      <c r="D563" s="319"/>
      <c r="E563" s="242"/>
      <c r="F563" s="224"/>
      <c r="G563" s="248"/>
      <c r="H563" s="228"/>
      <c r="I563" s="266"/>
      <c r="J563" s="228"/>
      <c r="K563" s="65"/>
      <c r="L563" s="65"/>
      <c r="M563" s="67"/>
      <c r="N563" s="77"/>
      <c r="O563" s="66">
        <f t="shared" si="760"/>
        <v>0</v>
      </c>
      <c r="P563" s="228"/>
      <c r="Q563" s="228"/>
      <c r="R563" s="228"/>
      <c r="S563" s="228"/>
      <c r="T563" s="228"/>
    </row>
    <row r="564" spans="1:20" ht="12.75" customHeight="1">
      <c r="A564" s="229"/>
      <c r="B564" s="240"/>
      <c r="C564" s="240"/>
      <c r="D564" s="320"/>
      <c r="E564" s="242"/>
      <c r="F564" s="224"/>
      <c r="G564" s="248"/>
      <c r="H564" s="228"/>
      <c r="I564" s="266"/>
      <c r="J564" s="228"/>
      <c r="K564" s="65"/>
      <c r="L564" s="65"/>
      <c r="M564" s="65"/>
      <c r="N564" s="77"/>
      <c r="O564" s="66">
        <f t="shared" si="760"/>
        <v>0</v>
      </c>
      <c r="P564" s="228"/>
      <c r="Q564" s="228"/>
      <c r="R564" s="228"/>
      <c r="S564" s="228"/>
      <c r="T564" s="228"/>
    </row>
    <row r="565" spans="1:20" ht="12.75" customHeight="1">
      <c r="A565" s="229">
        <v>34</v>
      </c>
      <c r="B565" s="240" t="s">
        <v>34</v>
      </c>
      <c r="C565" s="240" t="s">
        <v>1041</v>
      </c>
      <c r="D565" s="533" t="s">
        <v>455</v>
      </c>
      <c r="E565" s="242">
        <v>14</v>
      </c>
      <c r="F565" s="224">
        <f t="shared" ref="F565" si="817">H565+J565+R565</f>
        <v>0.75175632000000014</v>
      </c>
      <c r="G565" s="248"/>
      <c r="H565" s="228">
        <f t="shared" ref="H565" si="818">G565*$P$16/1000</f>
        <v>0</v>
      </c>
      <c r="I565" s="266"/>
      <c r="J565" s="228">
        <f t="shared" ref="J565" si="819">I565*$P$17/1000</f>
        <v>0</v>
      </c>
      <c r="K565" s="65" t="s">
        <v>593</v>
      </c>
      <c r="L565" s="65" t="s">
        <v>31</v>
      </c>
      <c r="M565" s="65">
        <v>1</v>
      </c>
      <c r="N565" s="77">
        <v>0.65600000000000003</v>
      </c>
      <c r="O565" s="66">
        <f t="shared" si="760"/>
        <v>0.65600000000000003</v>
      </c>
      <c r="P565" s="228">
        <f t="shared" ref="P565" si="820">E565*F565</f>
        <v>10.524588480000002</v>
      </c>
      <c r="Q565" s="228">
        <f t="shared" ref="Q565" si="821">SUM(O565:O568)</f>
        <v>0.65600000000000003</v>
      </c>
      <c r="R565" s="228">
        <f t="shared" ref="R565" si="822">Q565*1.02*1.05*$R$22</f>
        <v>0.75175632000000014</v>
      </c>
      <c r="S565" s="228">
        <f t="shared" ref="S565" si="823">F565*$S$25</f>
        <v>0.8764339001940552</v>
      </c>
      <c r="T565" s="228">
        <v>12.123292401861841</v>
      </c>
    </row>
    <row r="566" spans="1:20" ht="12.75" customHeight="1">
      <c r="A566" s="229"/>
      <c r="B566" s="240"/>
      <c r="C566" s="240"/>
      <c r="D566" s="319"/>
      <c r="E566" s="242"/>
      <c r="F566" s="224"/>
      <c r="G566" s="248"/>
      <c r="H566" s="228"/>
      <c r="I566" s="266"/>
      <c r="J566" s="228"/>
      <c r="K566" s="65"/>
      <c r="L566" s="65"/>
      <c r="M566" s="65"/>
      <c r="N566" s="77"/>
      <c r="O566" s="66">
        <f t="shared" si="760"/>
        <v>0</v>
      </c>
      <c r="P566" s="228"/>
      <c r="Q566" s="228"/>
      <c r="R566" s="228"/>
      <c r="S566" s="228"/>
      <c r="T566" s="228"/>
    </row>
    <row r="567" spans="1:20" ht="12.75" customHeight="1">
      <c r="A567" s="229"/>
      <c r="B567" s="240"/>
      <c r="C567" s="240"/>
      <c r="D567" s="319"/>
      <c r="E567" s="242"/>
      <c r="F567" s="224"/>
      <c r="G567" s="248"/>
      <c r="H567" s="228"/>
      <c r="I567" s="266"/>
      <c r="J567" s="228"/>
      <c r="K567" s="65"/>
      <c r="L567" s="65"/>
      <c r="M567" s="67"/>
      <c r="N567" s="77"/>
      <c r="O567" s="66">
        <f t="shared" si="760"/>
        <v>0</v>
      </c>
      <c r="P567" s="228"/>
      <c r="Q567" s="228"/>
      <c r="R567" s="228"/>
      <c r="S567" s="228"/>
      <c r="T567" s="228"/>
    </row>
    <row r="568" spans="1:20" ht="12.75" customHeight="1">
      <c r="A568" s="229"/>
      <c r="B568" s="240"/>
      <c r="C568" s="240"/>
      <c r="D568" s="320"/>
      <c r="E568" s="242"/>
      <c r="F568" s="224"/>
      <c r="G568" s="248"/>
      <c r="H568" s="228"/>
      <c r="I568" s="266"/>
      <c r="J568" s="228"/>
      <c r="K568" s="65"/>
      <c r="L568" s="65"/>
      <c r="M568" s="65"/>
      <c r="N568" s="77"/>
      <c r="O568" s="66">
        <f t="shared" si="760"/>
        <v>0</v>
      </c>
      <c r="P568" s="228"/>
      <c r="Q568" s="228"/>
      <c r="R568" s="228"/>
      <c r="S568" s="228"/>
      <c r="T568" s="228"/>
    </row>
    <row r="569" spans="1:20" ht="12.75" customHeight="1">
      <c r="A569" s="229">
        <v>35</v>
      </c>
      <c r="B569" s="240" t="s">
        <v>34</v>
      </c>
      <c r="C569" s="240" t="s">
        <v>1042</v>
      </c>
      <c r="D569" s="533" t="s">
        <v>455</v>
      </c>
      <c r="E569" s="242">
        <v>10</v>
      </c>
      <c r="F569" s="224">
        <f t="shared" ref="F569" si="824">H569+J569+R569</f>
        <v>2.2575609000000001</v>
      </c>
      <c r="G569" s="248"/>
      <c r="H569" s="228">
        <f t="shared" ref="H569" si="825">G569*$P$16/1000</f>
        <v>0</v>
      </c>
      <c r="I569" s="266"/>
      <c r="J569" s="228">
        <f t="shared" ref="J569" si="826">I569*$P$17/1000</f>
        <v>0</v>
      </c>
      <c r="K569" s="65" t="s">
        <v>593</v>
      </c>
      <c r="L569" s="65" t="s">
        <v>31</v>
      </c>
      <c r="M569" s="65">
        <v>1</v>
      </c>
      <c r="N569" s="77">
        <v>1.97</v>
      </c>
      <c r="O569" s="66">
        <f t="shared" si="760"/>
        <v>1.97</v>
      </c>
      <c r="P569" s="228">
        <f t="shared" ref="P569" si="827">E569*F569</f>
        <v>22.575609</v>
      </c>
      <c r="Q569" s="228">
        <f t="shared" ref="Q569" si="828">SUM(O569:O572)</f>
        <v>1.97</v>
      </c>
      <c r="R569" s="228">
        <f t="shared" ref="R569" si="829">Q569*1.02*1.05*$R$22</f>
        <v>2.2575609000000001</v>
      </c>
      <c r="S569" s="228">
        <f t="shared" ref="S569" si="830">F569*$S$25</f>
        <v>2.6319737551559275</v>
      </c>
      <c r="T569" s="228">
        <v>26.00488461636305</v>
      </c>
    </row>
    <row r="570" spans="1:20" ht="12.75" customHeight="1">
      <c r="A570" s="229"/>
      <c r="B570" s="240"/>
      <c r="C570" s="240"/>
      <c r="D570" s="319"/>
      <c r="E570" s="242"/>
      <c r="F570" s="224"/>
      <c r="G570" s="248"/>
      <c r="H570" s="228"/>
      <c r="I570" s="266"/>
      <c r="J570" s="228"/>
      <c r="K570" s="65"/>
      <c r="L570" s="65"/>
      <c r="M570" s="65"/>
      <c r="N570" s="77"/>
      <c r="O570" s="66">
        <f t="shared" si="760"/>
        <v>0</v>
      </c>
      <c r="P570" s="228"/>
      <c r="Q570" s="228"/>
      <c r="R570" s="228"/>
      <c r="S570" s="228"/>
      <c r="T570" s="228"/>
    </row>
    <row r="571" spans="1:20" ht="12.75" customHeight="1">
      <c r="A571" s="229"/>
      <c r="B571" s="240"/>
      <c r="C571" s="240"/>
      <c r="D571" s="319"/>
      <c r="E571" s="242"/>
      <c r="F571" s="224"/>
      <c r="G571" s="248"/>
      <c r="H571" s="228"/>
      <c r="I571" s="266"/>
      <c r="J571" s="228"/>
      <c r="K571" s="65"/>
      <c r="L571" s="65"/>
      <c r="M571" s="67"/>
      <c r="N571" s="77"/>
      <c r="O571" s="66">
        <f t="shared" si="760"/>
        <v>0</v>
      </c>
      <c r="P571" s="228"/>
      <c r="Q571" s="228"/>
      <c r="R571" s="228"/>
      <c r="S571" s="228"/>
      <c r="T571" s="228"/>
    </row>
    <row r="572" spans="1:20" ht="12.75" customHeight="1">
      <c r="A572" s="229"/>
      <c r="B572" s="240"/>
      <c r="C572" s="240"/>
      <c r="D572" s="320"/>
      <c r="E572" s="242"/>
      <c r="F572" s="224"/>
      <c r="G572" s="248"/>
      <c r="H572" s="228"/>
      <c r="I572" s="266"/>
      <c r="J572" s="228"/>
      <c r="K572" s="65"/>
      <c r="L572" s="65"/>
      <c r="M572" s="65"/>
      <c r="N572" s="77"/>
      <c r="O572" s="66">
        <f t="shared" si="760"/>
        <v>0</v>
      </c>
      <c r="P572" s="228"/>
      <c r="Q572" s="228"/>
      <c r="R572" s="228"/>
      <c r="S572" s="228"/>
      <c r="T572" s="228"/>
    </row>
    <row r="573" spans="1:20" ht="12.75" customHeight="1">
      <c r="A573" s="229">
        <v>36</v>
      </c>
      <c r="B573" s="240" t="s">
        <v>34</v>
      </c>
      <c r="C573" s="240" t="s">
        <v>1043</v>
      </c>
      <c r="D573" s="533" t="s">
        <v>455</v>
      </c>
      <c r="E573" s="242">
        <v>8</v>
      </c>
      <c r="F573" s="224">
        <f t="shared" ref="F573" si="831">H573+J573+R573</f>
        <v>2.2919400000000003</v>
      </c>
      <c r="G573" s="248"/>
      <c r="H573" s="228">
        <f t="shared" ref="H573" si="832">G573*$P$16/1000</f>
        <v>0</v>
      </c>
      <c r="I573" s="266"/>
      <c r="J573" s="228">
        <f t="shared" ref="J573" si="833">I573*$P$17/1000</f>
        <v>0</v>
      </c>
      <c r="K573" s="65" t="s">
        <v>593</v>
      </c>
      <c r="L573" s="65" t="s">
        <v>31</v>
      </c>
      <c r="M573" s="65">
        <v>1</v>
      </c>
      <c r="N573" s="77">
        <v>2</v>
      </c>
      <c r="O573" s="66">
        <f t="shared" si="760"/>
        <v>2</v>
      </c>
      <c r="P573" s="228">
        <f t="shared" ref="P573" si="834">E573*F573</f>
        <v>18.335520000000002</v>
      </c>
      <c r="Q573" s="228">
        <f t="shared" ref="Q573" si="835">SUM(O573:O576)</f>
        <v>2</v>
      </c>
      <c r="R573" s="228">
        <f t="shared" ref="R573" si="836">Q573*1.02*1.05*$R$22</f>
        <v>2.2919400000000003</v>
      </c>
      <c r="S573" s="228">
        <f t="shared" ref="S573" si="837">F573*$S$25</f>
        <v>2.6720545737623635</v>
      </c>
      <c r="T573" s="228">
        <v>21.120718470142581</v>
      </c>
    </row>
    <row r="574" spans="1:20" ht="12.75" customHeight="1">
      <c r="A574" s="229"/>
      <c r="B574" s="240"/>
      <c r="C574" s="240"/>
      <c r="D574" s="319"/>
      <c r="E574" s="242"/>
      <c r="F574" s="224"/>
      <c r="G574" s="248"/>
      <c r="H574" s="228"/>
      <c r="I574" s="266"/>
      <c r="J574" s="228"/>
      <c r="K574" s="65"/>
      <c r="L574" s="65"/>
      <c r="M574" s="65"/>
      <c r="N574" s="77"/>
      <c r="O574" s="66">
        <f t="shared" si="760"/>
        <v>0</v>
      </c>
      <c r="P574" s="228"/>
      <c r="Q574" s="228"/>
      <c r="R574" s="228"/>
      <c r="S574" s="228"/>
      <c r="T574" s="228"/>
    </row>
    <row r="575" spans="1:20" ht="12.75" customHeight="1">
      <c r="A575" s="229"/>
      <c r="B575" s="240"/>
      <c r="C575" s="240"/>
      <c r="D575" s="319"/>
      <c r="E575" s="242"/>
      <c r="F575" s="224"/>
      <c r="G575" s="248"/>
      <c r="H575" s="228"/>
      <c r="I575" s="266"/>
      <c r="J575" s="228"/>
      <c r="K575" s="65"/>
      <c r="L575" s="65"/>
      <c r="M575" s="67"/>
      <c r="N575" s="77"/>
      <c r="O575" s="66">
        <f t="shared" si="760"/>
        <v>0</v>
      </c>
      <c r="P575" s="228"/>
      <c r="Q575" s="228"/>
      <c r="R575" s="228"/>
      <c r="S575" s="228"/>
      <c r="T575" s="228"/>
    </row>
    <row r="576" spans="1:20" ht="12.75" customHeight="1">
      <c r="A576" s="229"/>
      <c r="B576" s="240"/>
      <c r="C576" s="240"/>
      <c r="D576" s="320"/>
      <c r="E576" s="242"/>
      <c r="F576" s="224"/>
      <c r="G576" s="248"/>
      <c r="H576" s="228"/>
      <c r="I576" s="266"/>
      <c r="J576" s="228"/>
      <c r="K576" s="65"/>
      <c r="L576" s="65"/>
      <c r="M576" s="65"/>
      <c r="N576" s="77"/>
      <c r="O576" s="66">
        <f t="shared" si="760"/>
        <v>0</v>
      </c>
      <c r="P576" s="228"/>
      <c r="Q576" s="228"/>
      <c r="R576" s="228"/>
      <c r="S576" s="228"/>
      <c r="T576" s="228"/>
    </row>
    <row r="577" spans="1:20" ht="12.75" customHeight="1">
      <c r="A577" s="229">
        <v>37</v>
      </c>
      <c r="B577" s="240" t="s">
        <v>34</v>
      </c>
      <c r="C577" s="240" t="s">
        <v>1044</v>
      </c>
      <c r="D577" s="533" t="s">
        <v>455</v>
      </c>
      <c r="E577" s="242">
        <v>5</v>
      </c>
      <c r="F577" s="224">
        <f t="shared" ref="F577" si="838">H577+J577+R577</f>
        <v>9.1677600000000012E-2</v>
      </c>
      <c r="G577" s="248"/>
      <c r="H577" s="228">
        <f t="shared" ref="H577" si="839">G577*$P$16/1000</f>
        <v>0</v>
      </c>
      <c r="I577" s="266"/>
      <c r="J577" s="228">
        <f t="shared" ref="J577" si="840">I577*$P$17/1000</f>
        <v>0</v>
      </c>
      <c r="K577" s="65" t="s">
        <v>598</v>
      </c>
      <c r="L577" s="65" t="s">
        <v>31</v>
      </c>
      <c r="M577" s="65">
        <v>1</v>
      </c>
      <c r="N577" s="77">
        <v>0.08</v>
      </c>
      <c r="O577" s="66">
        <f t="shared" si="760"/>
        <v>0.08</v>
      </c>
      <c r="P577" s="228">
        <f t="shared" ref="P577" si="841">E577*F577</f>
        <v>0.45838800000000007</v>
      </c>
      <c r="Q577" s="228">
        <f t="shared" ref="Q577" si="842">SUM(O577:O580)</f>
        <v>0.08</v>
      </c>
      <c r="R577" s="228">
        <f t="shared" ref="R577" si="843">Q577*1.02*1.05*$R$22</f>
        <v>9.1677600000000012E-2</v>
      </c>
      <c r="S577" s="228">
        <f t="shared" ref="S577" si="844">F577*$S$25</f>
        <v>0.10688218295049454</v>
      </c>
      <c r="T577" s="228">
        <v>0.52801796175356452</v>
      </c>
    </row>
    <row r="578" spans="1:20" ht="12.75" customHeight="1">
      <c r="A578" s="229"/>
      <c r="B578" s="240"/>
      <c r="C578" s="240"/>
      <c r="D578" s="319"/>
      <c r="E578" s="242"/>
      <c r="F578" s="224"/>
      <c r="G578" s="248"/>
      <c r="H578" s="228"/>
      <c r="I578" s="266"/>
      <c r="J578" s="228"/>
      <c r="K578" s="65"/>
      <c r="L578" s="65"/>
      <c r="M578" s="65"/>
      <c r="N578" s="77"/>
      <c r="O578" s="66">
        <f t="shared" si="760"/>
        <v>0</v>
      </c>
      <c r="P578" s="228"/>
      <c r="Q578" s="228"/>
      <c r="R578" s="228"/>
      <c r="S578" s="228"/>
      <c r="T578" s="228"/>
    </row>
    <row r="579" spans="1:20" ht="12.75" customHeight="1">
      <c r="A579" s="229"/>
      <c r="B579" s="240"/>
      <c r="C579" s="240"/>
      <c r="D579" s="319"/>
      <c r="E579" s="242"/>
      <c r="F579" s="224"/>
      <c r="G579" s="248"/>
      <c r="H579" s="228"/>
      <c r="I579" s="266"/>
      <c r="J579" s="228"/>
      <c r="K579" s="65"/>
      <c r="L579" s="65"/>
      <c r="M579" s="67"/>
      <c r="N579" s="77"/>
      <c r="O579" s="66">
        <f t="shared" si="760"/>
        <v>0</v>
      </c>
      <c r="P579" s="228"/>
      <c r="Q579" s="228"/>
      <c r="R579" s="228"/>
      <c r="S579" s="228"/>
      <c r="T579" s="228"/>
    </row>
    <row r="580" spans="1:20" ht="12.75" customHeight="1">
      <c r="A580" s="229"/>
      <c r="B580" s="240"/>
      <c r="C580" s="240"/>
      <c r="D580" s="320"/>
      <c r="E580" s="242"/>
      <c r="F580" s="224"/>
      <c r="G580" s="248"/>
      <c r="H580" s="228"/>
      <c r="I580" s="266"/>
      <c r="J580" s="228"/>
      <c r="K580" s="65"/>
      <c r="L580" s="65"/>
      <c r="M580" s="65"/>
      <c r="N580" s="77"/>
      <c r="O580" s="66">
        <f t="shared" si="760"/>
        <v>0</v>
      </c>
      <c r="P580" s="228"/>
      <c r="Q580" s="228"/>
      <c r="R580" s="228"/>
      <c r="S580" s="228"/>
      <c r="T580" s="228"/>
    </row>
    <row r="581" spans="1:20" ht="12.75" customHeight="1">
      <c r="A581" s="229">
        <v>38</v>
      </c>
      <c r="B581" s="240" t="s">
        <v>34</v>
      </c>
      <c r="C581" s="240" t="s">
        <v>1045</v>
      </c>
      <c r="D581" s="533" t="s">
        <v>455</v>
      </c>
      <c r="E581" s="242">
        <v>75</v>
      </c>
      <c r="F581" s="224">
        <f t="shared" ref="F581" si="845">H581+J581+R581</f>
        <v>0.18335520000000002</v>
      </c>
      <c r="G581" s="248"/>
      <c r="H581" s="228">
        <f t="shared" ref="H581" si="846">G581*$P$16/1000</f>
        <v>0</v>
      </c>
      <c r="I581" s="266"/>
      <c r="J581" s="228">
        <f t="shared" ref="J581" si="847">I581*$P$17/1000</f>
        <v>0</v>
      </c>
      <c r="K581" s="65" t="s">
        <v>598</v>
      </c>
      <c r="L581" s="65" t="s">
        <v>31</v>
      </c>
      <c r="M581" s="65">
        <v>1</v>
      </c>
      <c r="N581" s="77">
        <v>0.16</v>
      </c>
      <c r="O581" s="66">
        <f t="shared" si="760"/>
        <v>0.16</v>
      </c>
      <c r="P581" s="228">
        <f t="shared" ref="P581" si="848">E581*F581</f>
        <v>13.751640000000002</v>
      </c>
      <c r="Q581" s="228">
        <f t="shared" ref="Q581" si="849">SUM(O581:O584)</f>
        <v>0.16</v>
      </c>
      <c r="R581" s="228">
        <f t="shared" ref="R581" si="850">Q581*1.02*1.05*$R$22</f>
        <v>0.18335520000000002</v>
      </c>
      <c r="S581" s="228">
        <f t="shared" ref="S581" si="851">F581*$S$25</f>
        <v>0.21376436590098907</v>
      </c>
      <c r="T581" s="228">
        <v>15.840538852606935</v>
      </c>
    </row>
    <row r="582" spans="1:20" ht="12.75" customHeight="1">
      <c r="A582" s="229"/>
      <c r="B582" s="240"/>
      <c r="C582" s="240"/>
      <c r="D582" s="319"/>
      <c r="E582" s="242"/>
      <c r="F582" s="224"/>
      <c r="G582" s="248"/>
      <c r="H582" s="228"/>
      <c r="I582" s="266"/>
      <c r="J582" s="228"/>
      <c r="K582" s="65"/>
      <c r="L582" s="65"/>
      <c r="M582" s="65"/>
      <c r="N582" s="77"/>
      <c r="O582" s="66">
        <f t="shared" si="760"/>
        <v>0</v>
      </c>
      <c r="P582" s="228"/>
      <c r="Q582" s="228"/>
      <c r="R582" s="228"/>
      <c r="S582" s="228"/>
      <c r="T582" s="228"/>
    </row>
    <row r="583" spans="1:20" ht="12.75" customHeight="1">
      <c r="A583" s="229"/>
      <c r="B583" s="240"/>
      <c r="C583" s="240"/>
      <c r="D583" s="319"/>
      <c r="E583" s="242"/>
      <c r="F583" s="224"/>
      <c r="G583" s="248"/>
      <c r="H583" s="228"/>
      <c r="I583" s="266"/>
      <c r="J583" s="228"/>
      <c r="K583" s="65"/>
      <c r="L583" s="65"/>
      <c r="M583" s="67"/>
      <c r="N583" s="77"/>
      <c r="O583" s="66">
        <f t="shared" si="760"/>
        <v>0</v>
      </c>
      <c r="P583" s="228"/>
      <c r="Q583" s="228"/>
      <c r="R583" s="228"/>
      <c r="S583" s="228"/>
      <c r="T583" s="228"/>
    </row>
    <row r="584" spans="1:20" ht="12.75" customHeight="1">
      <c r="A584" s="229"/>
      <c r="B584" s="240"/>
      <c r="C584" s="240"/>
      <c r="D584" s="320"/>
      <c r="E584" s="242"/>
      <c r="F584" s="224"/>
      <c r="G584" s="248"/>
      <c r="H584" s="228"/>
      <c r="I584" s="266"/>
      <c r="J584" s="228"/>
      <c r="K584" s="65"/>
      <c r="L584" s="65"/>
      <c r="M584" s="65"/>
      <c r="N584" s="77"/>
      <c r="O584" s="66">
        <f t="shared" si="760"/>
        <v>0</v>
      </c>
      <c r="P584" s="228"/>
      <c r="Q584" s="228"/>
      <c r="R584" s="228"/>
      <c r="S584" s="228"/>
      <c r="T584" s="228"/>
    </row>
    <row r="585" spans="1:20" ht="12.75" customHeight="1">
      <c r="A585" s="229">
        <v>39</v>
      </c>
      <c r="B585" s="240" t="s">
        <v>34</v>
      </c>
      <c r="C585" s="240" t="s">
        <v>1046</v>
      </c>
      <c r="D585" s="533" t="s">
        <v>455</v>
      </c>
      <c r="E585" s="242">
        <v>12</v>
      </c>
      <c r="F585" s="224">
        <f t="shared" ref="F585" si="852">H585+J585+R585</f>
        <v>0.12834864000000001</v>
      </c>
      <c r="G585" s="248"/>
      <c r="H585" s="228">
        <f t="shared" ref="H585" si="853">G585*$P$16/1000</f>
        <v>0</v>
      </c>
      <c r="I585" s="266"/>
      <c r="J585" s="228">
        <f t="shared" ref="J585" si="854">I585*$P$17/1000</f>
        <v>0</v>
      </c>
      <c r="K585" s="65" t="s">
        <v>598</v>
      </c>
      <c r="L585" s="65" t="s">
        <v>31</v>
      </c>
      <c r="M585" s="65">
        <v>1</v>
      </c>
      <c r="N585" s="77">
        <v>0.112</v>
      </c>
      <c r="O585" s="66">
        <f t="shared" si="760"/>
        <v>0.112</v>
      </c>
      <c r="P585" s="228">
        <f t="shared" ref="P585" si="855">E585*F585</f>
        <v>1.5401836800000002</v>
      </c>
      <c r="Q585" s="228">
        <f t="shared" ref="Q585" si="856">SUM(O585:O588)</f>
        <v>0.112</v>
      </c>
      <c r="R585" s="228">
        <f t="shared" ref="R585" si="857">Q585*1.02*1.05*$R$22</f>
        <v>0.12834864000000001</v>
      </c>
      <c r="S585" s="228">
        <f t="shared" ref="S585" si="858">F585*$S$25</f>
        <v>0.14963505613069233</v>
      </c>
      <c r="T585" s="228">
        <v>1.7741403514919769</v>
      </c>
    </row>
    <row r="586" spans="1:20" ht="12.75" customHeight="1">
      <c r="A586" s="229"/>
      <c r="B586" s="240"/>
      <c r="C586" s="240"/>
      <c r="D586" s="319"/>
      <c r="E586" s="242"/>
      <c r="F586" s="224"/>
      <c r="G586" s="248"/>
      <c r="H586" s="228"/>
      <c r="I586" s="266"/>
      <c r="J586" s="228"/>
      <c r="K586" s="65"/>
      <c r="L586" s="65"/>
      <c r="M586" s="65"/>
      <c r="N586" s="77"/>
      <c r="O586" s="66">
        <f t="shared" si="760"/>
        <v>0</v>
      </c>
      <c r="P586" s="228"/>
      <c r="Q586" s="228"/>
      <c r="R586" s="228"/>
      <c r="S586" s="228"/>
      <c r="T586" s="228"/>
    </row>
    <row r="587" spans="1:20" ht="12.75" customHeight="1">
      <c r="A587" s="229"/>
      <c r="B587" s="240"/>
      <c r="C587" s="240"/>
      <c r="D587" s="319"/>
      <c r="E587" s="242"/>
      <c r="F587" s="224"/>
      <c r="G587" s="248"/>
      <c r="H587" s="228"/>
      <c r="I587" s="266"/>
      <c r="J587" s="228"/>
      <c r="K587" s="65"/>
      <c r="L587" s="65"/>
      <c r="M587" s="67"/>
      <c r="N587" s="77"/>
      <c r="O587" s="66">
        <f t="shared" si="760"/>
        <v>0</v>
      </c>
      <c r="P587" s="228"/>
      <c r="Q587" s="228"/>
      <c r="R587" s="228"/>
      <c r="S587" s="228"/>
      <c r="T587" s="228"/>
    </row>
    <row r="588" spans="1:20" ht="12.75" customHeight="1">
      <c r="A588" s="229"/>
      <c r="B588" s="240"/>
      <c r="C588" s="240"/>
      <c r="D588" s="320"/>
      <c r="E588" s="242"/>
      <c r="F588" s="224"/>
      <c r="G588" s="248"/>
      <c r="H588" s="228"/>
      <c r="I588" s="266"/>
      <c r="J588" s="228"/>
      <c r="K588" s="65"/>
      <c r="L588" s="65"/>
      <c r="M588" s="65"/>
      <c r="N588" s="77"/>
      <c r="O588" s="66">
        <f t="shared" si="760"/>
        <v>0</v>
      </c>
      <c r="P588" s="228"/>
      <c r="Q588" s="228"/>
      <c r="R588" s="228"/>
      <c r="S588" s="228"/>
      <c r="T588" s="228"/>
    </row>
    <row r="589" spans="1:20" ht="12.75" customHeight="1">
      <c r="A589" s="229">
        <v>40</v>
      </c>
      <c r="B589" s="240" t="s">
        <v>34</v>
      </c>
      <c r="C589" s="240" t="s">
        <v>1047</v>
      </c>
      <c r="D589" s="533" t="s">
        <v>455</v>
      </c>
      <c r="E589" s="242">
        <v>12</v>
      </c>
      <c r="F589" s="224">
        <f t="shared" ref="F589" si="859">H589+J589+R589</f>
        <v>0.13751640000000001</v>
      </c>
      <c r="G589" s="248"/>
      <c r="H589" s="228">
        <f t="shared" ref="H589" si="860">G589*$P$16/1000</f>
        <v>0</v>
      </c>
      <c r="I589" s="266"/>
      <c r="J589" s="228">
        <f t="shared" ref="J589" si="861">I589*$P$17/1000</f>
        <v>0</v>
      </c>
      <c r="K589" s="65" t="s">
        <v>598</v>
      </c>
      <c r="L589" s="65" t="s">
        <v>31</v>
      </c>
      <c r="M589" s="65">
        <v>1</v>
      </c>
      <c r="N589" s="77">
        <v>0.12</v>
      </c>
      <c r="O589" s="66">
        <f t="shared" si="760"/>
        <v>0.12</v>
      </c>
      <c r="P589" s="228">
        <f t="shared" ref="P589" si="862">E589*F589</f>
        <v>1.6501968000000002</v>
      </c>
      <c r="Q589" s="228">
        <f t="shared" ref="Q589" si="863">SUM(O589:O592)</f>
        <v>0.12</v>
      </c>
      <c r="R589" s="228">
        <f t="shared" ref="R589" si="864">Q589*1.02*1.05*$R$22</f>
        <v>0.13751640000000001</v>
      </c>
      <c r="S589" s="228">
        <f t="shared" ref="S589" si="865">F589*$S$25</f>
        <v>0.16032327442574179</v>
      </c>
      <c r="T589" s="228">
        <v>1.900864662312832</v>
      </c>
    </row>
    <row r="590" spans="1:20" ht="12.75" customHeight="1">
      <c r="A590" s="229"/>
      <c r="B590" s="240"/>
      <c r="C590" s="240"/>
      <c r="D590" s="319"/>
      <c r="E590" s="242"/>
      <c r="F590" s="224"/>
      <c r="G590" s="248"/>
      <c r="H590" s="228"/>
      <c r="I590" s="266"/>
      <c r="J590" s="228"/>
      <c r="K590" s="65"/>
      <c r="L590" s="65"/>
      <c r="M590" s="65"/>
      <c r="N590" s="77"/>
      <c r="O590" s="66">
        <f t="shared" si="760"/>
        <v>0</v>
      </c>
      <c r="P590" s="228"/>
      <c r="Q590" s="228"/>
      <c r="R590" s="228"/>
      <c r="S590" s="228"/>
      <c r="T590" s="228"/>
    </row>
    <row r="591" spans="1:20" ht="12.75" customHeight="1">
      <c r="A591" s="229"/>
      <c r="B591" s="240"/>
      <c r="C591" s="240"/>
      <c r="D591" s="319"/>
      <c r="E591" s="242"/>
      <c r="F591" s="224"/>
      <c r="G591" s="248"/>
      <c r="H591" s="228"/>
      <c r="I591" s="266"/>
      <c r="J591" s="228"/>
      <c r="K591" s="65"/>
      <c r="L591" s="65"/>
      <c r="M591" s="67"/>
      <c r="N591" s="77"/>
      <c r="O591" s="66">
        <f t="shared" si="760"/>
        <v>0</v>
      </c>
      <c r="P591" s="228"/>
      <c r="Q591" s="228"/>
      <c r="R591" s="228"/>
      <c r="S591" s="228"/>
      <c r="T591" s="228"/>
    </row>
    <row r="592" spans="1:20" ht="12.75" customHeight="1">
      <c r="A592" s="229"/>
      <c r="B592" s="240"/>
      <c r="C592" s="240"/>
      <c r="D592" s="320"/>
      <c r="E592" s="242"/>
      <c r="F592" s="224"/>
      <c r="G592" s="248"/>
      <c r="H592" s="228"/>
      <c r="I592" s="266"/>
      <c r="J592" s="228"/>
      <c r="K592" s="65"/>
      <c r="L592" s="65"/>
      <c r="M592" s="65"/>
      <c r="N592" s="77"/>
      <c r="O592" s="66">
        <f t="shared" si="760"/>
        <v>0</v>
      </c>
      <c r="P592" s="228"/>
      <c r="Q592" s="228"/>
      <c r="R592" s="228"/>
      <c r="S592" s="228"/>
      <c r="T592" s="228"/>
    </row>
    <row r="593" spans="1:20" ht="12.75" customHeight="1">
      <c r="A593" s="229">
        <v>41</v>
      </c>
      <c r="B593" s="240" t="s">
        <v>34</v>
      </c>
      <c r="C593" s="240" t="s">
        <v>1048</v>
      </c>
      <c r="D593" s="533" t="s">
        <v>455</v>
      </c>
      <c r="E593" s="242">
        <v>10</v>
      </c>
      <c r="F593" s="224">
        <f t="shared" ref="F593" si="866">H593+J593+R593</f>
        <v>0.22919400000000004</v>
      </c>
      <c r="G593" s="248"/>
      <c r="H593" s="228">
        <f t="shared" ref="H593" si="867">G593*$P$16/1000</f>
        <v>0</v>
      </c>
      <c r="I593" s="266"/>
      <c r="J593" s="228">
        <f t="shared" ref="J593" si="868">I593*$P$17/1000</f>
        <v>0</v>
      </c>
      <c r="K593" s="65" t="s">
        <v>598</v>
      </c>
      <c r="L593" s="65" t="s">
        <v>31</v>
      </c>
      <c r="M593" s="65">
        <v>1</v>
      </c>
      <c r="N593" s="77">
        <v>0.2</v>
      </c>
      <c r="O593" s="66">
        <f t="shared" si="760"/>
        <v>0.2</v>
      </c>
      <c r="P593" s="228">
        <f t="shared" ref="P593" si="869">E593*F593</f>
        <v>2.2919400000000003</v>
      </c>
      <c r="Q593" s="228">
        <f t="shared" ref="Q593" si="870">SUM(O593:O596)</f>
        <v>0.2</v>
      </c>
      <c r="R593" s="228">
        <f t="shared" ref="R593" si="871">Q593*1.02*1.05*$R$22</f>
        <v>0.22919400000000004</v>
      </c>
      <c r="S593" s="228">
        <f t="shared" ref="S593" si="872">F593*$S$25</f>
        <v>0.26720545737623635</v>
      </c>
      <c r="T593" s="228">
        <v>2.6400898087678231</v>
      </c>
    </row>
    <row r="594" spans="1:20" ht="12.75" customHeight="1">
      <c r="A594" s="229"/>
      <c r="B594" s="240"/>
      <c r="C594" s="240"/>
      <c r="D594" s="319"/>
      <c r="E594" s="242"/>
      <c r="F594" s="224"/>
      <c r="G594" s="248"/>
      <c r="H594" s="228"/>
      <c r="I594" s="266"/>
      <c r="J594" s="228"/>
      <c r="K594" s="65"/>
      <c r="L594" s="65"/>
      <c r="M594" s="65"/>
      <c r="N594" s="77"/>
      <c r="O594" s="66">
        <f t="shared" ref="O594:O657" si="873">M594*N594</f>
        <v>0</v>
      </c>
      <c r="P594" s="228"/>
      <c r="Q594" s="228"/>
      <c r="R594" s="228"/>
      <c r="S594" s="228"/>
      <c r="T594" s="228"/>
    </row>
    <row r="595" spans="1:20" ht="12.75" customHeight="1">
      <c r="A595" s="229"/>
      <c r="B595" s="240"/>
      <c r="C595" s="240"/>
      <c r="D595" s="319"/>
      <c r="E595" s="242"/>
      <c r="F595" s="224"/>
      <c r="G595" s="248"/>
      <c r="H595" s="228"/>
      <c r="I595" s="266"/>
      <c r="J595" s="228"/>
      <c r="K595" s="65"/>
      <c r="L595" s="65"/>
      <c r="M595" s="67"/>
      <c r="N595" s="77"/>
      <c r="O595" s="66">
        <f t="shared" si="873"/>
        <v>0</v>
      </c>
      <c r="P595" s="228"/>
      <c r="Q595" s="228"/>
      <c r="R595" s="228"/>
      <c r="S595" s="228"/>
      <c r="T595" s="228"/>
    </row>
    <row r="596" spans="1:20" ht="12.75" customHeight="1">
      <c r="A596" s="229"/>
      <c r="B596" s="240"/>
      <c r="C596" s="240"/>
      <c r="D596" s="320"/>
      <c r="E596" s="242"/>
      <c r="F596" s="224"/>
      <c r="G596" s="248"/>
      <c r="H596" s="228"/>
      <c r="I596" s="266"/>
      <c r="J596" s="228"/>
      <c r="K596" s="65"/>
      <c r="L596" s="65"/>
      <c r="M596" s="65"/>
      <c r="N596" s="77"/>
      <c r="O596" s="66">
        <f t="shared" si="873"/>
        <v>0</v>
      </c>
      <c r="P596" s="228"/>
      <c r="Q596" s="228"/>
      <c r="R596" s="228"/>
      <c r="S596" s="228"/>
      <c r="T596" s="228"/>
    </row>
    <row r="597" spans="1:20" ht="12.75" customHeight="1">
      <c r="A597" s="229">
        <v>42</v>
      </c>
      <c r="B597" s="240" t="s">
        <v>34</v>
      </c>
      <c r="C597" s="240" t="s">
        <v>1049</v>
      </c>
      <c r="D597" s="533" t="s">
        <v>455</v>
      </c>
      <c r="E597" s="242">
        <v>14</v>
      </c>
      <c r="F597" s="224">
        <f t="shared" ref="F597" si="874">H597+J597+R597</f>
        <v>1.1459700000000002</v>
      </c>
      <c r="G597" s="248"/>
      <c r="H597" s="228">
        <f t="shared" ref="H597" si="875">G597*$P$16/1000</f>
        <v>0</v>
      </c>
      <c r="I597" s="266"/>
      <c r="J597" s="228">
        <f t="shared" ref="J597" si="876">I597*$P$17/1000</f>
        <v>0</v>
      </c>
      <c r="K597" s="65" t="s">
        <v>598</v>
      </c>
      <c r="L597" s="65" t="s">
        <v>31</v>
      </c>
      <c r="M597" s="65">
        <v>1</v>
      </c>
      <c r="N597" s="77">
        <v>1</v>
      </c>
      <c r="O597" s="66">
        <f t="shared" si="873"/>
        <v>1</v>
      </c>
      <c r="P597" s="228">
        <f t="shared" ref="P597" si="877">E597*F597</f>
        <v>16.043580000000002</v>
      </c>
      <c r="Q597" s="228">
        <f t="shared" ref="Q597" si="878">SUM(O597:O600)</f>
        <v>1</v>
      </c>
      <c r="R597" s="228">
        <f t="shared" ref="R597" si="879">Q597*1.02*1.05*$R$22</f>
        <v>1.1459700000000002</v>
      </c>
      <c r="S597" s="228">
        <f t="shared" ref="S597" si="880">F597*$S$25</f>
        <v>1.3360272868811818</v>
      </c>
      <c r="T597" s="228">
        <v>18.480628661374759</v>
      </c>
    </row>
    <row r="598" spans="1:20" ht="12.75" customHeight="1">
      <c r="A598" s="229"/>
      <c r="B598" s="240"/>
      <c r="C598" s="240"/>
      <c r="D598" s="319"/>
      <c r="E598" s="242"/>
      <c r="F598" s="224"/>
      <c r="G598" s="248"/>
      <c r="H598" s="228"/>
      <c r="I598" s="266"/>
      <c r="J598" s="228"/>
      <c r="K598" s="65"/>
      <c r="L598" s="65"/>
      <c r="M598" s="65"/>
      <c r="N598" s="77"/>
      <c r="O598" s="66">
        <f t="shared" si="873"/>
        <v>0</v>
      </c>
      <c r="P598" s="228"/>
      <c r="Q598" s="228"/>
      <c r="R598" s="228"/>
      <c r="S598" s="228"/>
      <c r="T598" s="228"/>
    </row>
    <row r="599" spans="1:20" ht="12.75" customHeight="1">
      <c r="A599" s="229"/>
      <c r="B599" s="240"/>
      <c r="C599" s="240"/>
      <c r="D599" s="319"/>
      <c r="E599" s="242"/>
      <c r="F599" s="224"/>
      <c r="G599" s="248"/>
      <c r="H599" s="228"/>
      <c r="I599" s="266"/>
      <c r="J599" s="228"/>
      <c r="K599" s="65"/>
      <c r="L599" s="65"/>
      <c r="M599" s="67"/>
      <c r="N599" s="77"/>
      <c r="O599" s="66">
        <f t="shared" si="873"/>
        <v>0</v>
      </c>
      <c r="P599" s="228"/>
      <c r="Q599" s="228"/>
      <c r="R599" s="228"/>
      <c r="S599" s="228"/>
      <c r="T599" s="228"/>
    </row>
    <row r="600" spans="1:20" ht="12.75" customHeight="1">
      <c r="A600" s="229"/>
      <c r="B600" s="240"/>
      <c r="C600" s="240"/>
      <c r="D600" s="320"/>
      <c r="E600" s="242"/>
      <c r="F600" s="224"/>
      <c r="G600" s="248"/>
      <c r="H600" s="228"/>
      <c r="I600" s="266"/>
      <c r="J600" s="228"/>
      <c r="K600" s="65"/>
      <c r="L600" s="65"/>
      <c r="M600" s="65"/>
      <c r="N600" s="77"/>
      <c r="O600" s="66">
        <f t="shared" si="873"/>
        <v>0</v>
      </c>
      <c r="P600" s="228"/>
      <c r="Q600" s="228"/>
      <c r="R600" s="228"/>
      <c r="S600" s="228"/>
      <c r="T600" s="228"/>
    </row>
    <row r="601" spans="1:20" ht="12.75" customHeight="1">
      <c r="A601" s="229">
        <v>43</v>
      </c>
      <c r="B601" s="240" t="s">
        <v>34</v>
      </c>
      <c r="C601" s="240" t="s">
        <v>1050</v>
      </c>
      <c r="D601" s="533" t="s">
        <v>455</v>
      </c>
      <c r="E601" s="242">
        <v>25</v>
      </c>
      <c r="F601" s="224">
        <f t="shared" ref="F601" si="881">H601+J601+R601</f>
        <v>1.3751640000000003</v>
      </c>
      <c r="G601" s="248"/>
      <c r="H601" s="228">
        <f t="shared" ref="H601" si="882">G601*$P$16/1000</f>
        <v>0</v>
      </c>
      <c r="I601" s="266"/>
      <c r="J601" s="228">
        <f t="shared" ref="J601" si="883">I601*$P$17/1000</f>
        <v>0</v>
      </c>
      <c r="K601" s="65" t="s">
        <v>598</v>
      </c>
      <c r="L601" s="65" t="s">
        <v>31</v>
      </c>
      <c r="M601" s="65">
        <v>1</v>
      </c>
      <c r="N601" s="77">
        <v>1.2</v>
      </c>
      <c r="O601" s="66">
        <f t="shared" si="873"/>
        <v>1.2</v>
      </c>
      <c r="P601" s="228">
        <f t="shared" ref="P601" si="884">E601*F601</f>
        <v>34.379100000000008</v>
      </c>
      <c r="Q601" s="228">
        <f t="shared" ref="Q601" si="885">SUM(O601:O604)</f>
        <v>1.2</v>
      </c>
      <c r="R601" s="228">
        <f t="shared" ref="R601" si="886">Q601*1.02*1.05*$R$22</f>
        <v>1.3751640000000003</v>
      </c>
      <c r="S601" s="228">
        <f t="shared" ref="S601" si="887">F601*$S$25</f>
        <v>1.6032327442574181</v>
      </c>
      <c r="T601" s="228">
        <v>39.601347131517336</v>
      </c>
    </row>
    <row r="602" spans="1:20" ht="12.75" customHeight="1">
      <c r="A602" s="229"/>
      <c r="B602" s="240"/>
      <c r="C602" s="240"/>
      <c r="D602" s="319"/>
      <c r="E602" s="242"/>
      <c r="F602" s="224"/>
      <c r="G602" s="248"/>
      <c r="H602" s="228"/>
      <c r="I602" s="266"/>
      <c r="J602" s="228"/>
      <c r="K602" s="65"/>
      <c r="L602" s="65"/>
      <c r="M602" s="65"/>
      <c r="N602" s="77"/>
      <c r="O602" s="66">
        <f t="shared" si="873"/>
        <v>0</v>
      </c>
      <c r="P602" s="228"/>
      <c r="Q602" s="228"/>
      <c r="R602" s="228"/>
      <c r="S602" s="228"/>
      <c r="T602" s="228"/>
    </row>
    <row r="603" spans="1:20" ht="12.75" customHeight="1">
      <c r="A603" s="229"/>
      <c r="B603" s="240"/>
      <c r="C603" s="240"/>
      <c r="D603" s="319"/>
      <c r="E603" s="242"/>
      <c r="F603" s="224"/>
      <c r="G603" s="248"/>
      <c r="H603" s="228"/>
      <c r="I603" s="266"/>
      <c r="J603" s="228"/>
      <c r="K603" s="65"/>
      <c r="L603" s="65"/>
      <c r="M603" s="67"/>
      <c r="N603" s="77"/>
      <c r="O603" s="66">
        <f t="shared" si="873"/>
        <v>0</v>
      </c>
      <c r="P603" s="228"/>
      <c r="Q603" s="228"/>
      <c r="R603" s="228"/>
      <c r="S603" s="228"/>
      <c r="T603" s="228"/>
    </row>
    <row r="604" spans="1:20" ht="12.75" customHeight="1">
      <c r="A604" s="229"/>
      <c r="B604" s="240"/>
      <c r="C604" s="240"/>
      <c r="D604" s="320"/>
      <c r="E604" s="242"/>
      <c r="F604" s="224"/>
      <c r="G604" s="248"/>
      <c r="H604" s="228"/>
      <c r="I604" s="266"/>
      <c r="J604" s="228"/>
      <c r="K604" s="65"/>
      <c r="L604" s="65"/>
      <c r="M604" s="65"/>
      <c r="N604" s="77"/>
      <c r="O604" s="66">
        <f t="shared" si="873"/>
        <v>0</v>
      </c>
      <c r="P604" s="228"/>
      <c r="Q604" s="228"/>
      <c r="R604" s="228"/>
      <c r="S604" s="228"/>
      <c r="T604" s="228"/>
    </row>
    <row r="605" spans="1:20" ht="12.75" customHeight="1">
      <c r="A605" s="229">
        <v>44</v>
      </c>
      <c r="B605" s="240" t="s">
        <v>34</v>
      </c>
      <c r="C605" s="240" t="s">
        <v>1051</v>
      </c>
      <c r="D605" s="533" t="s">
        <v>455</v>
      </c>
      <c r="E605" s="242">
        <v>3</v>
      </c>
      <c r="F605" s="224">
        <f t="shared" ref="F605" si="888">H605+J605+R605</f>
        <v>1.7189550000000002</v>
      </c>
      <c r="G605" s="248"/>
      <c r="H605" s="228">
        <f t="shared" ref="H605" si="889">G605*$P$16/1000</f>
        <v>0</v>
      </c>
      <c r="I605" s="266"/>
      <c r="J605" s="228">
        <f t="shared" ref="J605" si="890">I605*$P$17/1000</f>
        <v>0</v>
      </c>
      <c r="K605" s="65" t="s">
        <v>598</v>
      </c>
      <c r="L605" s="65" t="s">
        <v>31</v>
      </c>
      <c r="M605" s="65">
        <v>1</v>
      </c>
      <c r="N605" s="77">
        <v>1.5</v>
      </c>
      <c r="O605" s="66">
        <f t="shared" si="873"/>
        <v>1.5</v>
      </c>
      <c r="P605" s="228">
        <f t="shared" ref="P605" si="891">E605*F605</f>
        <v>5.1568650000000007</v>
      </c>
      <c r="Q605" s="228">
        <f t="shared" ref="Q605" si="892">SUM(O605:O608)</f>
        <v>1.5</v>
      </c>
      <c r="R605" s="228">
        <f t="shared" ref="R605" si="893">Q605*1.02*1.05*$R$22</f>
        <v>1.7189550000000002</v>
      </c>
      <c r="S605" s="228">
        <f t="shared" ref="S605" si="894">F605*$S$25</f>
        <v>2.0040409303217723</v>
      </c>
      <c r="T605" s="228">
        <v>5.9402020697276008</v>
      </c>
    </row>
    <row r="606" spans="1:20" ht="12.75" customHeight="1">
      <c r="A606" s="229"/>
      <c r="B606" s="240"/>
      <c r="C606" s="240"/>
      <c r="D606" s="319"/>
      <c r="E606" s="242"/>
      <c r="F606" s="224"/>
      <c r="G606" s="248"/>
      <c r="H606" s="228"/>
      <c r="I606" s="266"/>
      <c r="J606" s="228"/>
      <c r="K606" s="65"/>
      <c r="L606" s="65"/>
      <c r="M606" s="65"/>
      <c r="N606" s="77"/>
      <c r="O606" s="66">
        <f t="shared" si="873"/>
        <v>0</v>
      </c>
      <c r="P606" s="228"/>
      <c r="Q606" s="228"/>
      <c r="R606" s="228"/>
      <c r="S606" s="228"/>
      <c r="T606" s="228"/>
    </row>
    <row r="607" spans="1:20" ht="12.75" customHeight="1">
      <c r="A607" s="229"/>
      <c r="B607" s="240"/>
      <c r="C607" s="240"/>
      <c r="D607" s="319"/>
      <c r="E607" s="242"/>
      <c r="F607" s="224"/>
      <c r="G607" s="248"/>
      <c r="H607" s="228"/>
      <c r="I607" s="266"/>
      <c r="J607" s="228"/>
      <c r="K607" s="65"/>
      <c r="L607" s="65"/>
      <c r="M607" s="67"/>
      <c r="N607" s="77"/>
      <c r="O607" s="66">
        <f t="shared" si="873"/>
        <v>0</v>
      </c>
      <c r="P607" s="228"/>
      <c r="Q607" s="228"/>
      <c r="R607" s="228"/>
      <c r="S607" s="228"/>
      <c r="T607" s="228"/>
    </row>
    <row r="608" spans="1:20" ht="12.75" customHeight="1">
      <c r="A608" s="229"/>
      <c r="B608" s="240"/>
      <c r="C608" s="240"/>
      <c r="D608" s="320"/>
      <c r="E608" s="242"/>
      <c r="F608" s="224"/>
      <c r="G608" s="248"/>
      <c r="H608" s="228"/>
      <c r="I608" s="266"/>
      <c r="J608" s="228"/>
      <c r="K608" s="65"/>
      <c r="L608" s="65"/>
      <c r="M608" s="65"/>
      <c r="N608" s="77"/>
      <c r="O608" s="66">
        <f t="shared" si="873"/>
        <v>0</v>
      </c>
      <c r="P608" s="228"/>
      <c r="Q608" s="228"/>
      <c r="R608" s="228"/>
      <c r="S608" s="228"/>
      <c r="T608" s="228"/>
    </row>
    <row r="609" spans="1:20" ht="12.75" customHeight="1">
      <c r="A609" s="229">
        <v>45</v>
      </c>
      <c r="B609" s="240" t="s">
        <v>34</v>
      </c>
      <c r="C609" s="240" t="s">
        <v>1052</v>
      </c>
      <c r="D609" s="533" t="s">
        <v>455</v>
      </c>
      <c r="E609" s="242">
        <v>5</v>
      </c>
      <c r="F609" s="224">
        <f t="shared" ref="F609" si="895">H609+J609+R609</f>
        <v>1.7189550000000002</v>
      </c>
      <c r="G609" s="248"/>
      <c r="H609" s="228">
        <f t="shared" ref="H609" si="896">G609*$P$16/1000</f>
        <v>0</v>
      </c>
      <c r="I609" s="266"/>
      <c r="J609" s="228">
        <f t="shared" ref="J609" si="897">I609*$P$17/1000</f>
        <v>0</v>
      </c>
      <c r="K609" s="65" t="s">
        <v>598</v>
      </c>
      <c r="L609" s="65" t="s">
        <v>31</v>
      </c>
      <c r="M609" s="65">
        <v>1</v>
      </c>
      <c r="N609" s="77">
        <v>1.5</v>
      </c>
      <c r="O609" s="66">
        <f t="shared" si="873"/>
        <v>1.5</v>
      </c>
      <c r="P609" s="228">
        <f t="shared" ref="P609" si="898">E609*F609</f>
        <v>8.5947750000000021</v>
      </c>
      <c r="Q609" s="228">
        <f t="shared" ref="Q609" si="899">SUM(O609:O612)</f>
        <v>1.5</v>
      </c>
      <c r="R609" s="228">
        <f t="shared" ref="R609" si="900">Q609*1.02*1.05*$R$22</f>
        <v>1.7189550000000002</v>
      </c>
      <c r="S609" s="228">
        <f t="shared" ref="S609" si="901">F609*$S$25</f>
        <v>2.0040409303217723</v>
      </c>
      <c r="T609" s="228">
        <v>9.9003367828793341</v>
      </c>
    </row>
    <row r="610" spans="1:20" ht="12.75" customHeight="1">
      <c r="A610" s="229"/>
      <c r="B610" s="240"/>
      <c r="C610" s="240"/>
      <c r="D610" s="319"/>
      <c r="E610" s="242"/>
      <c r="F610" s="224"/>
      <c r="G610" s="248"/>
      <c r="H610" s="228"/>
      <c r="I610" s="266"/>
      <c r="J610" s="228"/>
      <c r="K610" s="65"/>
      <c r="L610" s="65"/>
      <c r="M610" s="65"/>
      <c r="N610" s="77"/>
      <c r="O610" s="66">
        <f t="shared" si="873"/>
        <v>0</v>
      </c>
      <c r="P610" s="228"/>
      <c r="Q610" s="228"/>
      <c r="R610" s="228"/>
      <c r="S610" s="228"/>
      <c r="T610" s="228"/>
    </row>
    <row r="611" spans="1:20" ht="12.75" customHeight="1">
      <c r="A611" s="229"/>
      <c r="B611" s="240"/>
      <c r="C611" s="240"/>
      <c r="D611" s="319"/>
      <c r="E611" s="242"/>
      <c r="F611" s="224"/>
      <c r="G611" s="248"/>
      <c r="H611" s="228"/>
      <c r="I611" s="266"/>
      <c r="J611" s="228"/>
      <c r="K611" s="65"/>
      <c r="L611" s="65"/>
      <c r="M611" s="67"/>
      <c r="N611" s="77"/>
      <c r="O611" s="66">
        <f t="shared" si="873"/>
        <v>0</v>
      </c>
      <c r="P611" s="228"/>
      <c r="Q611" s="228"/>
      <c r="R611" s="228"/>
      <c r="S611" s="228"/>
      <c r="T611" s="228"/>
    </row>
    <row r="612" spans="1:20" ht="12.75" customHeight="1">
      <c r="A612" s="229"/>
      <c r="B612" s="240"/>
      <c r="C612" s="240"/>
      <c r="D612" s="320"/>
      <c r="E612" s="242"/>
      <c r="F612" s="224"/>
      <c r="G612" s="248"/>
      <c r="H612" s="228"/>
      <c r="I612" s="266"/>
      <c r="J612" s="228"/>
      <c r="K612" s="65"/>
      <c r="L612" s="65"/>
      <c r="M612" s="65"/>
      <c r="N612" s="77"/>
      <c r="O612" s="66">
        <f t="shared" si="873"/>
        <v>0</v>
      </c>
      <c r="P612" s="228"/>
      <c r="Q612" s="228"/>
      <c r="R612" s="228"/>
      <c r="S612" s="228"/>
      <c r="T612" s="228"/>
    </row>
    <row r="613" spans="1:20" ht="12.75" customHeight="1">
      <c r="A613" s="229">
        <v>46</v>
      </c>
      <c r="B613" s="240" t="s">
        <v>34</v>
      </c>
      <c r="C613" s="240" t="s">
        <v>1053</v>
      </c>
      <c r="D613" s="533" t="s">
        <v>455</v>
      </c>
      <c r="E613" s="242">
        <v>6</v>
      </c>
      <c r="F613" s="224">
        <f t="shared" ref="F613" si="902">H613+J613+R613</f>
        <v>2.2919400000000003</v>
      </c>
      <c r="G613" s="248"/>
      <c r="H613" s="228">
        <f t="shared" ref="H613" si="903">G613*$P$16/1000</f>
        <v>0</v>
      </c>
      <c r="I613" s="266"/>
      <c r="J613" s="228">
        <f t="shared" ref="J613" si="904">I613*$P$17/1000</f>
        <v>0</v>
      </c>
      <c r="K613" s="65" t="s">
        <v>598</v>
      </c>
      <c r="L613" s="65" t="s">
        <v>31</v>
      </c>
      <c r="M613" s="65">
        <v>1</v>
      </c>
      <c r="N613" s="77">
        <v>2</v>
      </c>
      <c r="O613" s="66">
        <f t="shared" si="873"/>
        <v>2</v>
      </c>
      <c r="P613" s="228">
        <f t="shared" ref="P613" si="905">E613*F613</f>
        <v>13.751640000000002</v>
      </c>
      <c r="Q613" s="228">
        <f t="shared" ref="Q613" si="906">SUM(O613:O616)</f>
        <v>2</v>
      </c>
      <c r="R613" s="228">
        <f t="shared" ref="R613" si="907">Q613*1.02*1.05*$R$22</f>
        <v>2.2919400000000003</v>
      </c>
      <c r="S613" s="228">
        <f t="shared" ref="S613" si="908">F613*$S$25</f>
        <v>2.6720545737623635</v>
      </c>
      <c r="T613" s="228">
        <v>15.840538852606937</v>
      </c>
    </row>
    <row r="614" spans="1:20" ht="12.75" customHeight="1">
      <c r="A614" s="229"/>
      <c r="B614" s="240"/>
      <c r="C614" s="240"/>
      <c r="D614" s="319"/>
      <c r="E614" s="242"/>
      <c r="F614" s="224"/>
      <c r="G614" s="248"/>
      <c r="H614" s="228"/>
      <c r="I614" s="266"/>
      <c r="J614" s="228"/>
      <c r="K614" s="65"/>
      <c r="L614" s="65"/>
      <c r="M614" s="65"/>
      <c r="N614" s="77"/>
      <c r="O614" s="66">
        <f t="shared" si="873"/>
        <v>0</v>
      </c>
      <c r="P614" s="228"/>
      <c r="Q614" s="228"/>
      <c r="R614" s="228"/>
      <c r="S614" s="228"/>
      <c r="T614" s="228"/>
    </row>
    <row r="615" spans="1:20" ht="12.75" customHeight="1">
      <c r="A615" s="229"/>
      <c r="B615" s="240"/>
      <c r="C615" s="240"/>
      <c r="D615" s="319"/>
      <c r="E615" s="242"/>
      <c r="F615" s="224"/>
      <c r="G615" s="248"/>
      <c r="H615" s="228"/>
      <c r="I615" s="266"/>
      <c r="J615" s="228"/>
      <c r="K615" s="65"/>
      <c r="L615" s="65"/>
      <c r="M615" s="67"/>
      <c r="N615" s="77"/>
      <c r="O615" s="66">
        <f t="shared" si="873"/>
        <v>0</v>
      </c>
      <c r="P615" s="228"/>
      <c r="Q615" s="228"/>
      <c r="R615" s="228"/>
      <c r="S615" s="228"/>
      <c r="T615" s="228"/>
    </row>
    <row r="616" spans="1:20" ht="12.75" customHeight="1">
      <c r="A616" s="229"/>
      <c r="B616" s="240"/>
      <c r="C616" s="240"/>
      <c r="D616" s="320"/>
      <c r="E616" s="242"/>
      <c r="F616" s="224"/>
      <c r="G616" s="248"/>
      <c r="H616" s="228"/>
      <c r="I616" s="266"/>
      <c r="J616" s="228"/>
      <c r="K616" s="65"/>
      <c r="L616" s="65"/>
      <c r="M616" s="65"/>
      <c r="N616" s="77"/>
      <c r="O616" s="66">
        <f t="shared" si="873"/>
        <v>0</v>
      </c>
      <c r="P616" s="228"/>
      <c r="Q616" s="228"/>
      <c r="R616" s="228"/>
      <c r="S616" s="228"/>
      <c r="T616" s="228"/>
    </row>
    <row r="617" spans="1:20" ht="12.75" customHeight="1">
      <c r="A617" s="229">
        <v>47</v>
      </c>
      <c r="B617" s="240" t="s">
        <v>34</v>
      </c>
      <c r="C617" s="240" t="s">
        <v>1054</v>
      </c>
      <c r="D617" s="533" t="s">
        <v>455</v>
      </c>
      <c r="E617" s="242">
        <v>66</v>
      </c>
      <c r="F617" s="224">
        <f t="shared" ref="F617" si="909">H617+J617+R617</f>
        <v>0.18793908000000004</v>
      </c>
      <c r="G617" s="248"/>
      <c r="H617" s="228">
        <f t="shared" ref="H617" si="910">G617*$P$16/1000</f>
        <v>0</v>
      </c>
      <c r="I617" s="266"/>
      <c r="J617" s="228">
        <f t="shared" ref="J617" si="911">I617*$P$17/1000</f>
        <v>0</v>
      </c>
      <c r="K617" s="65" t="s">
        <v>655</v>
      </c>
      <c r="L617" s="65" t="s">
        <v>31</v>
      </c>
      <c r="M617" s="65">
        <v>1</v>
      </c>
      <c r="N617" s="77">
        <v>0.16400000000000001</v>
      </c>
      <c r="O617" s="66">
        <f t="shared" si="873"/>
        <v>0.16400000000000001</v>
      </c>
      <c r="P617" s="228">
        <f t="shared" ref="P617" si="912">E617*F617</f>
        <v>12.403979280000001</v>
      </c>
      <c r="Q617" s="228">
        <f t="shared" ref="Q617" si="913">SUM(O617:O620)</f>
        <v>0.16400000000000001</v>
      </c>
      <c r="R617" s="228">
        <f t="shared" ref="R617" si="914">Q617*1.02*1.05*$R$22</f>
        <v>0.18793908000000004</v>
      </c>
      <c r="S617" s="228">
        <f t="shared" ref="S617" si="915">F617*$S$25</f>
        <v>0.2191084750485138</v>
      </c>
      <c r="T617" s="228">
        <v>14.288166045051456</v>
      </c>
    </row>
    <row r="618" spans="1:20" ht="12.75" customHeight="1">
      <c r="A618" s="229"/>
      <c r="B618" s="240"/>
      <c r="C618" s="240"/>
      <c r="D618" s="319"/>
      <c r="E618" s="242"/>
      <c r="F618" s="224"/>
      <c r="G618" s="248"/>
      <c r="H618" s="228"/>
      <c r="I618" s="266"/>
      <c r="J618" s="228"/>
      <c r="K618" s="65"/>
      <c r="L618" s="65"/>
      <c r="M618" s="65"/>
      <c r="N618" s="77"/>
      <c r="O618" s="66">
        <f t="shared" si="873"/>
        <v>0</v>
      </c>
      <c r="P618" s="228"/>
      <c r="Q618" s="228"/>
      <c r="R618" s="228"/>
      <c r="S618" s="228"/>
      <c r="T618" s="228"/>
    </row>
    <row r="619" spans="1:20" ht="12.75" customHeight="1">
      <c r="A619" s="229"/>
      <c r="B619" s="240"/>
      <c r="C619" s="240"/>
      <c r="D619" s="319"/>
      <c r="E619" s="242"/>
      <c r="F619" s="224"/>
      <c r="G619" s="248"/>
      <c r="H619" s="228"/>
      <c r="I619" s="266"/>
      <c r="J619" s="228"/>
      <c r="K619" s="65"/>
      <c r="L619" s="65"/>
      <c r="M619" s="67"/>
      <c r="N619" s="77"/>
      <c r="O619" s="66">
        <f t="shared" si="873"/>
        <v>0</v>
      </c>
      <c r="P619" s="228"/>
      <c r="Q619" s="228"/>
      <c r="R619" s="228"/>
      <c r="S619" s="228"/>
      <c r="T619" s="228"/>
    </row>
    <row r="620" spans="1:20" ht="12.75" customHeight="1">
      <c r="A620" s="229"/>
      <c r="B620" s="240"/>
      <c r="C620" s="240"/>
      <c r="D620" s="320"/>
      <c r="E620" s="242"/>
      <c r="F620" s="224"/>
      <c r="G620" s="248"/>
      <c r="H620" s="228"/>
      <c r="I620" s="266"/>
      <c r="J620" s="228"/>
      <c r="K620" s="65"/>
      <c r="L620" s="65"/>
      <c r="M620" s="65"/>
      <c r="N620" s="77"/>
      <c r="O620" s="66">
        <f t="shared" si="873"/>
        <v>0</v>
      </c>
      <c r="P620" s="228"/>
      <c r="Q620" s="228"/>
      <c r="R620" s="228"/>
      <c r="S620" s="228"/>
      <c r="T620" s="228"/>
    </row>
    <row r="621" spans="1:20" ht="12.75" customHeight="1">
      <c r="A621" s="229">
        <v>48</v>
      </c>
      <c r="B621" s="240" t="s">
        <v>34</v>
      </c>
      <c r="C621" s="240" t="s">
        <v>1054</v>
      </c>
      <c r="D621" s="533" t="s">
        <v>455</v>
      </c>
      <c r="E621" s="242">
        <v>66</v>
      </c>
      <c r="F621" s="224">
        <f t="shared" ref="F621" si="916">H621+J621+R621</f>
        <v>0.18793908000000004</v>
      </c>
      <c r="G621" s="248"/>
      <c r="H621" s="228">
        <f t="shared" ref="H621" si="917">G621*$P$16/1000</f>
        <v>0</v>
      </c>
      <c r="I621" s="266"/>
      <c r="J621" s="228">
        <f t="shared" ref="J621" si="918">I621*$P$17/1000</f>
        <v>0</v>
      </c>
      <c r="K621" s="65" t="s">
        <v>655</v>
      </c>
      <c r="L621" s="65" t="s">
        <v>31</v>
      </c>
      <c r="M621" s="65">
        <v>1</v>
      </c>
      <c r="N621" s="77">
        <v>0.16400000000000001</v>
      </c>
      <c r="O621" s="66">
        <f t="shared" si="873"/>
        <v>0.16400000000000001</v>
      </c>
      <c r="P621" s="228">
        <f t="shared" ref="P621" si="919">E621*F621</f>
        <v>12.403979280000001</v>
      </c>
      <c r="Q621" s="228">
        <f t="shared" ref="Q621" si="920">SUM(O621:O624)</f>
        <v>0.16400000000000001</v>
      </c>
      <c r="R621" s="228">
        <f t="shared" ref="R621" si="921">Q621*1.02*1.05*$R$22</f>
        <v>0.18793908000000004</v>
      </c>
      <c r="S621" s="228">
        <f t="shared" ref="S621" si="922">F621*$S$25</f>
        <v>0.2191084750485138</v>
      </c>
      <c r="T621" s="228">
        <v>14.288166045051456</v>
      </c>
    </row>
    <row r="622" spans="1:20" ht="12.75" customHeight="1">
      <c r="A622" s="229"/>
      <c r="B622" s="240"/>
      <c r="C622" s="240"/>
      <c r="D622" s="319"/>
      <c r="E622" s="242"/>
      <c r="F622" s="224"/>
      <c r="G622" s="248"/>
      <c r="H622" s="228"/>
      <c r="I622" s="266"/>
      <c r="J622" s="228"/>
      <c r="K622" s="65"/>
      <c r="L622" s="65"/>
      <c r="M622" s="65"/>
      <c r="N622" s="77"/>
      <c r="O622" s="66">
        <f t="shared" si="873"/>
        <v>0</v>
      </c>
      <c r="P622" s="228"/>
      <c r="Q622" s="228"/>
      <c r="R622" s="228"/>
      <c r="S622" s="228"/>
      <c r="T622" s="228"/>
    </row>
    <row r="623" spans="1:20" ht="12.75" customHeight="1">
      <c r="A623" s="229"/>
      <c r="B623" s="240"/>
      <c r="C623" s="240"/>
      <c r="D623" s="319"/>
      <c r="E623" s="242"/>
      <c r="F623" s="224"/>
      <c r="G623" s="248"/>
      <c r="H623" s="228"/>
      <c r="I623" s="266"/>
      <c r="J623" s="228"/>
      <c r="K623" s="65"/>
      <c r="L623" s="65"/>
      <c r="M623" s="67"/>
      <c r="N623" s="77"/>
      <c r="O623" s="66">
        <f t="shared" si="873"/>
        <v>0</v>
      </c>
      <c r="P623" s="228"/>
      <c r="Q623" s="228"/>
      <c r="R623" s="228"/>
      <c r="S623" s="228"/>
      <c r="T623" s="228"/>
    </row>
    <row r="624" spans="1:20" ht="12.75" customHeight="1">
      <c r="A624" s="229"/>
      <c r="B624" s="240"/>
      <c r="C624" s="240"/>
      <c r="D624" s="320"/>
      <c r="E624" s="242"/>
      <c r="F624" s="224"/>
      <c r="G624" s="248"/>
      <c r="H624" s="228"/>
      <c r="I624" s="266"/>
      <c r="J624" s="228"/>
      <c r="K624" s="65"/>
      <c r="L624" s="65"/>
      <c r="M624" s="65"/>
      <c r="N624" s="77"/>
      <c r="O624" s="66">
        <f t="shared" si="873"/>
        <v>0</v>
      </c>
      <c r="P624" s="228"/>
      <c r="Q624" s="228"/>
      <c r="R624" s="228"/>
      <c r="S624" s="228"/>
      <c r="T624" s="228"/>
    </row>
    <row r="625" spans="1:20" ht="12.75" customHeight="1">
      <c r="A625" s="229">
        <v>49</v>
      </c>
      <c r="B625" s="240" t="s">
        <v>34</v>
      </c>
      <c r="C625" s="240" t="s">
        <v>1055</v>
      </c>
      <c r="D625" s="533" t="s">
        <v>455</v>
      </c>
      <c r="E625" s="242">
        <v>48</v>
      </c>
      <c r="F625" s="224">
        <f t="shared" ref="F625" si="923">H625+J625+R625</f>
        <v>0.27961668000000001</v>
      </c>
      <c r="G625" s="248"/>
      <c r="H625" s="228">
        <f t="shared" ref="H625" si="924">G625*$P$16/1000</f>
        <v>0</v>
      </c>
      <c r="I625" s="266"/>
      <c r="J625" s="228">
        <f t="shared" ref="J625" si="925">I625*$P$17/1000</f>
        <v>0</v>
      </c>
      <c r="K625" s="65" t="s">
        <v>598</v>
      </c>
      <c r="L625" s="65" t="s">
        <v>31</v>
      </c>
      <c r="M625" s="65">
        <v>1</v>
      </c>
      <c r="N625" s="77">
        <v>0.24399999999999999</v>
      </c>
      <c r="O625" s="66">
        <f t="shared" si="873"/>
        <v>0.24399999999999999</v>
      </c>
      <c r="P625" s="228">
        <f t="shared" ref="P625" si="926">E625*F625</f>
        <v>13.421600640000001</v>
      </c>
      <c r="Q625" s="228">
        <f t="shared" ref="Q625" si="927">SUM(O625:O628)</f>
        <v>0.24399999999999999</v>
      </c>
      <c r="R625" s="228">
        <f t="shared" ref="R625" si="928">Q625*1.02*1.05*$R$22</f>
        <v>0.27961668000000001</v>
      </c>
      <c r="S625" s="228">
        <f t="shared" ref="S625" si="929">F625*$S$25</f>
        <v>0.32599065799900828</v>
      </c>
      <c r="T625" s="228">
        <v>15.460365920144369</v>
      </c>
    </row>
    <row r="626" spans="1:20" ht="12.75" customHeight="1">
      <c r="A626" s="229"/>
      <c r="B626" s="240"/>
      <c r="C626" s="240"/>
      <c r="D626" s="319"/>
      <c r="E626" s="242"/>
      <c r="F626" s="224"/>
      <c r="G626" s="248"/>
      <c r="H626" s="228"/>
      <c r="I626" s="266"/>
      <c r="J626" s="228"/>
      <c r="K626" s="65"/>
      <c r="L626" s="65"/>
      <c r="M626" s="65"/>
      <c r="N626" s="77"/>
      <c r="O626" s="66">
        <f t="shared" si="873"/>
        <v>0</v>
      </c>
      <c r="P626" s="228"/>
      <c r="Q626" s="228"/>
      <c r="R626" s="228"/>
      <c r="S626" s="228"/>
      <c r="T626" s="228"/>
    </row>
    <row r="627" spans="1:20" ht="12.75" customHeight="1">
      <c r="A627" s="229"/>
      <c r="B627" s="240"/>
      <c r="C627" s="240"/>
      <c r="D627" s="319"/>
      <c r="E627" s="242"/>
      <c r="F627" s="224"/>
      <c r="G627" s="248"/>
      <c r="H627" s="228"/>
      <c r="I627" s="266"/>
      <c r="J627" s="228"/>
      <c r="K627" s="65"/>
      <c r="L627" s="65"/>
      <c r="M627" s="67"/>
      <c r="N627" s="77"/>
      <c r="O627" s="66">
        <f t="shared" si="873"/>
        <v>0</v>
      </c>
      <c r="P627" s="228"/>
      <c r="Q627" s="228"/>
      <c r="R627" s="228"/>
      <c r="S627" s="228"/>
      <c r="T627" s="228"/>
    </row>
    <row r="628" spans="1:20" ht="12.75" customHeight="1">
      <c r="A628" s="229"/>
      <c r="B628" s="240"/>
      <c r="C628" s="240"/>
      <c r="D628" s="320"/>
      <c r="E628" s="242"/>
      <c r="F628" s="224"/>
      <c r="G628" s="248"/>
      <c r="H628" s="228"/>
      <c r="I628" s="266"/>
      <c r="J628" s="228"/>
      <c r="K628" s="65"/>
      <c r="L628" s="65"/>
      <c r="M628" s="65"/>
      <c r="N628" s="77"/>
      <c r="O628" s="66">
        <f t="shared" si="873"/>
        <v>0</v>
      </c>
      <c r="P628" s="228"/>
      <c r="Q628" s="228"/>
      <c r="R628" s="228"/>
      <c r="S628" s="228"/>
      <c r="T628" s="228"/>
    </row>
    <row r="629" spans="1:20" ht="12.75" customHeight="1">
      <c r="A629" s="229">
        <v>50</v>
      </c>
      <c r="B629" s="279" t="s">
        <v>383</v>
      </c>
      <c r="C629" s="240" t="s">
        <v>541</v>
      </c>
      <c r="D629" s="240" t="s">
        <v>542</v>
      </c>
      <c r="E629" s="224">
        <v>479.5</v>
      </c>
      <c r="F629" s="224">
        <f t="shared" ref="F629" si="930">H629+J629+R629</f>
        <v>0.56281019999999993</v>
      </c>
      <c r="G629" s="233">
        <v>0.25</v>
      </c>
      <c r="H629" s="228">
        <f t="shared" ref="H629" si="931">G629*$P$16/1000</f>
        <v>0.43057499999999999</v>
      </c>
      <c r="I629" s="233">
        <v>0.06</v>
      </c>
      <c r="J629" s="228">
        <f t="shared" ref="J629" si="932">I629*$P$17/1000</f>
        <v>0.1322352</v>
      </c>
      <c r="K629" s="65"/>
      <c r="L629" s="65"/>
      <c r="M629" s="65"/>
      <c r="N629" s="77"/>
      <c r="O629" s="66">
        <f t="shared" si="873"/>
        <v>0</v>
      </c>
      <c r="P629" s="228">
        <f t="shared" ref="P629" si="933">E629*F629</f>
        <v>269.86749089999995</v>
      </c>
      <c r="Q629" s="228">
        <f t="shared" ref="Q629" si="934">SUM(O629:O632)</f>
        <v>0</v>
      </c>
      <c r="R629" s="228">
        <f t="shared" ref="R629" si="935">Q629*1.02*1.05*$R$22</f>
        <v>0</v>
      </c>
      <c r="S629" s="228">
        <f t="shared" ref="S629" si="936">F629*$S$25</f>
        <v>0.65615136917637895</v>
      </c>
      <c r="T629" s="228">
        <v>314.62458152007372</v>
      </c>
    </row>
    <row r="630" spans="1:20" ht="12.75" customHeight="1">
      <c r="A630" s="229"/>
      <c r="B630" s="240"/>
      <c r="C630" s="240"/>
      <c r="D630" s="229"/>
      <c r="E630" s="224"/>
      <c r="F630" s="224"/>
      <c r="G630" s="233"/>
      <c r="H630" s="228"/>
      <c r="I630" s="233"/>
      <c r="J630" s="228"/>
      <c r="K630" s="65"/>
      <c r="L630" s="65"/>
      <c r="M630" s="65"/>
      <c r="N630" s="77"/>
      <c r="O630" s="66">
        <f t="shared" si="873"/>
        <v>0</v>
      </c>
      <c r="P630" s="228"/>
      <c r="Q630" s="228"/>
      <c r="R630" s="228"/>
      <c r="S630" s="228"/>
      <c r="T630" s="228"/>
    </row>
    <row r="631" spans="1:20" ht="12.75" customHeight="1">
      <c r="A631" s="229"/>
      <c r="B631" s="240"/>
      <c r="C631" s="240"/>
      <c r="D631" s="229"/>
      <c r="E631" s="224"/>
      <c r="F631" s="224"/>
      <c r="G631" s="233"/>
      <c r="H631" s="228"/>
      <c r="I631" s="233"/>
      <c r="J631" s="228"/>
      <c r="K631" s="65"/>
      <c r="L631" s="65"/>
      <c r="M631" s="67"/>
      <c r="N631" s="77"/>
      <c r="O631" s="66">
        <f t="shared" si="873"/>
        <v>0</v>
      </c>
      <c r="P631" s="228"/>
      <c r="Q631" s="228"/>
      <c r="R631" s="228"/>
      <c r="S631" s="228"/>
      <c r="T631" s="228"/>
    </row>
    <row r="632" spans="1:20" ht="12.75" customHeight="1">
      <c r="A632" s="229"/>
      <c r="B632" s="240"/>
      <c r="C632" s="240"/>
      <c r="D632" s="229"/>
      <c r="E632" s="224"/>
      <c r="F632" s="224"/>
      <c r="G632" s="233"/>
      <c r="H632" s="228"/>
      <c r="I632" s="233"/>
      <c r="J632" s="228"/>
      <c r="K632" s="65"/>
      <c r="L632" s="65"/>
      <c r="M632" s="65"/>
      <c r="N632" s="77"/>
      <c r="O632" s="66">
        <f t="shared" si="873"/>
        <v>0</v>
      </c>
      <c r="P632" s="228"/>
      <c r="Q632" s="228"/>
      <c r="R632" s="228"/>
      <c r="S632" s="228"/>
      <c r="T632" s="228"/>
    </row>
    <row r="633" spans="1:20" ht="12.75" customHeight="1">
      <c r="A633" s="229">
        <v>51</v>
      </c>
      <c r="B633" s="279" t="s">
        <v>34</v>
      </c>
      <c r="C633" s="240" t="s">
        <v>543</v>
      </c>
      <c r="D633" s="240" t="s">
        <v>544</v>
      </c>
      <c r="E633" s="229">
        <v>1370</v>
      </c>
      <c r="F633" s="224">
        <f t="shared" ref="F633" si="937">H633+J633+R633</f>
        <v>4.6767035700000008</v>
      </c>
      <c r="G633" s="233"/>
      <c r="H633" s="228">
        <f t="shared" ref="H633" si="938">G633*$P$16/1000</f>
        <v>0</v>
      </c>
      <c r="I633" s="233"/>
      <c r="J633" s="228">
        <f t="shared" ref="J633" si="939">I633*$P$17/1000</f>
        <v>0</v>
      </c>
      <c r="K633" s="65" t="s">
        <v>388</v>
      </c>
      <c r="L633" s="65" t="s">
        <v>389</v>
      </c>
      <c r="M633" s="65">
        <v>1</v>
      </c>
      <c r="N633" s="77">
        <v>4.0810000000000004</v>
      </c>
      <c r="O633" s="66">
        <f t="shared" si="873"/>
        <v>4.0810000000000004</v>
      </c>
      <c r="P633" s="228">
        <f t="shared" ref="P633" si="940">E633*F633</f>
        <v>6407.0838909000013</v>
      </c>
      <c r="Q633" s="228">
        <f t="shared" ref="Q633" si="941">SUM(O633:O636)</f>
        <v>4.0810000000000004</v>
      </c>
      <c r="R633" s="228">
        <f t="shared" ref="R633" si="942">Q633*1.02*1.05*$R$22</f>
        <v>4.6767035700000008</v>
      </c>
      <c r="S633" s="228">
        <f t="shared" ref="S633" si="943">F633*$S$25</f>
        <v>5.452327357762103</v>
      </c>
      <c r="T633" s="228">
        <v>7380.3314590633154</v>
      </c>
    </row>
    <row r="634" spans="1:20" ht="12.75" customHeight="1">
      <c r="A634" s="229"/>
      <c r="B634" s="240"/>
      <c r="C634" s="240"/>
      <c r="D634" s="240"/>
      <c r="E634" s="229"/>
      <c r="F634" s="224"/>
      <c r="G634" s="233"/>
      <c r="H634" s="228"/>
      <c r="I634" s="233"/>
      <c r="J634" s="228"/>
      <c r="K634" s="65"/>
      <c r="L634" s="65"/>
      <c r="M634" s="65"/>
      <c r="N634" s="77"/>
      <c r="O634" s="66">
        <f t="shared" si="873"/>
        <v>0</v>
      </c>
      <c r="P634" s="228"/>
      <c r="Q634" s="228"/>
      <c r="R634" s="228"/>
      <c r="S634" s="228"/>
      <c r="T634" s="228"/>
    </row>
    <row r="635" spans="1:20" ht="12.75" customHeight="1">
      <c r="A635" s="229"/>
      <c r="B635" s="240"/>
      <c r="C635" s="240"/>
      <c r="D635" s="240"/>
      <c r="E635" s="229"/>
      <c r="F635" s="224"/>
      <c r="G635" s="233"/>
      <c r="H635" s="228"/>
      <c r="I635" s="233"/>
      <c r="J635" s="228"/>
      <c r="K635" s="65"/>
      <c r="L635" s="65"/>
      <c r="M635" s="67"/>
      <c r="N635" s="77"/>
      <c r="O635" s="66">
        <f t="shared" si="873"/>
        <v>0</v>
      </c>
      <c r="P635" s="228"/>
      <c r="Q635" s="228"/>
      <c r="R635" s="228"/>
      <c r="S635" s="228"/>
      <c r="T635" s="228"/>
    </row>
    <row r="636" spans="1:20" ht="12.75" customHeight="1">
      <c r="A636" s="229"/>
      <c r="B636" s="240"/>
      <c r="C636" s="240"/>
      <c r="D636" s="240"/>
      <c r="E636" s="229"/>
      <c r="F636" s="224"/>
      <c r="G636" s="233"/>
      <c r="H636" s="228"/>
      <c r="I636" s="233"/>
      <c r="J636" s="228"/>
      <c r="K636" s="65"/>
      <c r="L636" s="65"/>
      <c r="M636" s="65"/>
      <c r="N636" s="77"/>
      <c r="O636" s="66">
        <f t="shared" si="873"/>
        <v>0</v>
      </c>
      <c r="P636" s="228"/>
      <c r="Q636" s="228"/>
      <c r="R636" s="228"/>
      <c r="S636" s="228"/>
      <c r="T636" s="228"/>
    </row>
    <row r="637" spans="1:20" ht="12.75" customHeight="1">
      <c r="A637" s="229">
        <v>52</v>
      </c>
      <c r="B637" s="240" t="s">
        <v>392</v>
      </c>
      <c r="C637" s="240" t="s">
        <v>1056</v>
      </c>
      <c r="D637" s="533" t="s">
        <v>455</v>
      </c>
      <c r="E637" s="229">
        <v>125</v>
      </c>
      <c r="F637" s="224">
        <f t="shared" ref="F637" si="944">H637+J637+R637</f>
        <v>3.6259655400000002</v>
      </c>
      <c r="G637" s="233">
        <v>0.72</v>
      </c>
      <c r="H637" s="228">
        <f t="shared" ref="H637" si="945">G637*$P$16/1000</f>
        <v>1.2400559999999998</v>
      </c>
      <c r="I637" s="233"/>
      <c r="J637" s="228">
        <f t="shared" ref="J637" si="946">I637*$P$17/1000</f>
        <v>0</v>
      </c>
      <c r="K637" s="65" t="s">
        <v>401</v>
      </c>
      <c r="L637" s="65" t="s">
        <v>31</v>
      </c>
      <c r="M637" s="65">
        <v>1</v>
      </c>
      <c r="N637" s="77">
        <v>2.0819999999999999</v>
      </c>
      <c r="O637" s="66">
        <f t="shared" si="873"/>
        <v>2.0819999999999999</v>
      </c>
      <c r="P637" s="228">
        <f t="shared" ref="P637" si="947">E637*F637</f>
        <v>453.24569250000002</v>
      </c>
      <c r="Q637" s="228">
        <f t="shared" ref="Q637" si="948">SUM(O637:O640)</f>
        <v>2.0819999999999999</v>
      </c>
      <c r="R637" s="228">
        <f t="shared" ref="R637" si="949">Q637*1.02*1.05*$R$22</f>
        <v>2.3859095400000001</v>
      </c>
      <c r="S637" s="228">
        <f t="shared" ref="S637" si="950">F637*$S$25</f>
        <v>4.2273261103963096</v>
      </c>
      <c r="T637" s="228">
        <v>524.25634875462401</v>
      </c>
    </row>
    <row r="638" spans="1:20" ht="12.75" customHeight="1">
      <c r="A638" s="229"/>
      <c r="B638" s="240"/>
      <c r="C638" s="240"/>
      <c r="D638" s="319"/>
      <c r="E638" s="229"/>
      <c r="F638" s="224"/>
      <c r="G638" s="233"/>
      <c r="H638" s="228"/>
      <c r="I638" s="233"/>
      <c r="J638" s="228"/>
      <c r="K638" s="65"/>
      <c r="L638" s="65"/>
      <c r="M638" s="65"/>
      <c r="N638" s="77"/>
      <c r="O638" s="66">
        <f t="shared" si="873"/>
        <v>0</v>
      </c>
      <c r="P638" s="228"/>
      <c r="Q638" s="228"/>
      <c r="R638" s="228"/>
      <c r="S638" s="228"/>
      <c r="T638" s="228"/>
    </row>
    <row r="639" spans="1:20" ht="12.75" customHeight="1">
      <c r="A639" s="229"/>
      <c r="B639" s="240"/>
      <c r="C639" s="240"/>
      <c r="D639" s="319"/>
      <c r="E639" s="229"/>
      <c r="F639" s="224"/>
      <c r="G639" s="233"/>
      <c r="H639" s="228"/>
      <c r="I639" s="233"/>
      <c r="J639" s="228"/>
      <c r="K639" s="65"/>
      <c r="L639" s="65"/>
      <c r="M639" s="67"/>
      <c r="N639" s="77"/>
      <c r="O639" s="66">
        <f t="shared" si="873"/>
        <v>0</v>
      </c>
      <c r="P639" s="228"/>
      <c r="Q639" s="228"/>
      <c r="R639" s="228"/>
      <c r="S639" s="228"/>
      <c r="T639" s="228"/>
    </row>
    <row r="640" spans="1:20" ht="12.75" customHeight="1">
      <c r="A640" s="229"/>
      <c r="B640" s="240"/>
      <c r="C640" s="240"/>
      <c r="D640" s="320"/>
      <c r="E640" s="229"/>
      <c r="F640" s="224"/>
      <c r="G640" s="233"/>
      <c r="H640" s="228"/>
      <c r="I640" s="233"/>
      <c r="J640" s="228"/>
      <c r="K640" s="65"/>
      <c r="L640" s="65"/>
      <c r="M640" s="65"/>
      <c r="N640" s="77"/>
      <c r="O640" s="66">
        <f t="shared" si="873"/>
        <v>0</v>
      </c>
      <c r="P640" s="228"/>
      <c r="Q640" s="228"/>
      <c r="R640" s="228"/>
      <c r="S640" s="228"/>
      <c r="T640" s="228"/>
    </row>
    <row r="641" spans="1:20" ht="12.75" customHeight="1">
      <c r="A641" s="229">
        <v>53</v>
      </c>
      <c r="B641" s="240" t="s">
        <v>399</v>
      </c>
      <c r="C641" s="240" t="s">
        <v>1057</v>
      </c>
      <c r="D641" s="533" t="s">
        <v>455</v>
      </c>
      <c r="E641" s="242">
        <v>125</v>
      </c>
      <c r="F641" s="224">
        <f t="shared" ref="F641" si="951">H641+J641+R641</f>
        <v>2.7276761999999999</v>
      </c>
      <c r="G641" s="233">
        <v>0.08</v>
      </c>
      <c r="H641" s="228">
        <f t="shared" ref="H641" si="952">G641*$P$16/1000</f>
        <v>0.13778399999999999</v>
      </c>
      <c r="I641" s="233"/>
      <c r="J641" s="228">
        <f t="shared" ref="J641" si="953">I641*$P$17/1000</f>
        <v>0</v>
      </c>
      <c r="K641" s="65" t="s">
        <v>401</v>
      </c>
      <c r="L641" s="65" t="s">
        <v>31</v>
      </c>
      <c r="M641" s="65">
        <v>1</v>
      </c>
      <c r="N641" s="77">
        <v>2.2599999999999998</v>
      </c>
      <c r="O641" s="66">
        <f t="shared" si="873"/>
        <v>2.2599999999999998</v>
      </c>
      <c r="P641" s="228">
        <f t="shared" ref="P641" si="954">E641*F641</f>
        <v>340.95952499999999</v>
      </c>
      <c r="Q641" s="228">
        <f t="shared" ref="Q641" si="955">SUM(O641:O644)</f>
        <v>2.2599999999999998</v>
      </c>
      <c r="R641" s="228">
        <f t="shared" ref="R641" si="956">Q641*1.02*1.05*$R$22</f>
        <v>2.5898922</v>
      </c>
      <c r="S641" s="228">
        <f t="shared" ref="S641" si="957">F641*$S$25</f>
        <v>3.180056923808102</v>
      </c>
      <c r="T641" s="228">
        <v>392.99209242053388</v>
      </c>
    </row>
    <row r="642" spans="1:20" ht="12.75" customHeight="1">
      <c r="A642" s="229"/>
      <c r="B642" s="240"/>
      <c r="C642" s="240"/>
      <c r="D642" s="319"/>
      <c r="E642" s="242"/>
      <c r="F642" s="224"/>
      <c r="G642" s="233"/>
      <c r="H642" s="228"/>
      <c r="I642" s="233"/>
      <c r="J642" s="228"/>
      <c r="K642" s="65"/>
      <c r="L642" s="65"/>
      <c r="M642" s="65"/>
      <c r="N642" s="77"/>
      <c r="O642" s="66">
        <f t="shared" si="873"/>
        <v>0</v>
      </c>
      <c r="P642" s="228"/>
      <c r="Q642" s="228"/>
      <c r="R642" s="228"/>
      <c r="S642" s="228"/>
      <c r="T642" s="228"/>
    </row>
    <row r="643" spans="1:20" ht="12.75" customHeight="1">
      <c r="A643" s="229"/>
      <c r="B643" s="240"/>
      <c r="C643" s="240"/>
      <c r="D643" s="319"/>
      <c r="E643" s="242"/>
      <c r="F643" s="224"/>
      <c r="G643" s="233"/>
      <c r="H643" s="228"/>
      <c r="I643" s="233"/>
      <c r="J643" s="228"/>
      <c r="K643" s="65"/>
      <c r="L643" s="65"/>
      <c r="M643" s="67"/>
      <c r="N643" s="77"/>
      <c r="O643" s="66">
        <f t="shared" si="873"/>
        <v>0</v>
      </c>
      <c r="P643" s="228"/>
      <c r="Q643" s="228"/>
      <c r="R643" s="228"/>
      <c r="S643" s="228"/>
      <c r="T643" s="228"/>
    </row>
    <row r="644" spans="1:20" ht="12.75" customHeight="1">
      <c r="A644" s="229"/>
      <c r="B644" s="240"/>
      <c r="C644" s="240"/>
      <c r="D644" s="320"/>
      <c r="E644" s="242"/>
      <c r="F644" s="224"/>
      <c r="G644" s="233"/>
      <c r="H644" s="228"/>
      <c r="I644" s="233"/>
      <c r="J644" s="228"/>
      <c r="K644" s="65"/>
      <c r="L644" s="65"/>
      <c r="M644" s="65"/>
      <c r="N644" s="77"/>
      <c r="O644" s="66">
        <f t="shared" si="873"/>
        <v>0</v>
      </c>
      <c r="P644" s="228"/>
      <c r="Q644" s="228"/>
      <c r="R644" s="228"/>
      <c r="S644" s="228"/>
      <c r="T644" s="228"/>
    </row>
    <row r="645" spans="1:20" ht="12.75" customHeight="1">
      <c r="A645" s="229">
        <v>54</v>
      </c>
      <c r="B645" s="240" t="s">
        <v>34</v>
      </c>
      <c r="C645" s="240" t="s">
        <v>1058</v>
      </c>
      <c r="D645" s="533" t="s">
        <v>455</v>
      </c>
      <c r="E645" s="242">
        <v>250</v>
      </c>
      <c r="F645" s="224">
        <f t="shared" ref="F645" si="958">H645+J645+R645</f>
        <v>4.9276710000000001E-2</v>
      </c>
      <c r="G645" s="248"/>
      <c r="H645" s="228">
        <f t="shared" ref="H645" si="959">G645*$P$16/1000</f>
        <v>0</v>
      </c>
      <c r="I645" s="266"/>
      <c r="J645" s="228">
        <f t="shared" ref="J645" si="960">I645*$P$17/1000</f>
        <v>0</v>
      </c>
      <c r="K645" s="65" t="s">
        <v>659</v>
      </c>
      <c r="L645" s="65" t="s">
        <v>31</v>
      </c>
      <c r="M645" s="65">
        <v>1</v>
      </c>
      <c r="N645" s="77">
        <v>4.2999999999999997E-2</v>
      </c>
      <c r="O645" s="66">
        <f t="shared" si="873"/>
        <v>4.2999999999999997E-2</v>
      </c>
      <c r="P645" s="228">
        <f t="shared" ref="P645" si="961">E645*F645</f>
        <v>12.3191775</v>
      </c>
      <c r="Q645" s="228">
        <f t="shared" ref="Q645" si="962">SUM(O645:O648)</f>
        <v>4.2999999999999997E-2</v>
      </c>
      <c r="R645" s="228">
        <f t="shared" ref="R645" si="963">Q645*1.02*1.05*$R$22</f>
        <v>4.9276710000000001E-2</v>
      </c>
      <c r="S645" s="228">
        <f t="shared" ref="S645" si="964">F645*$S$25</f>
        <v>5.7449173335890807E-2</v>
      </c>
      <c r="T645" s="228">
        <v>14.190482722127046</v>
      </c>
    </row>
    <row r="646" spans="1:20" ht="12.75" customHeight="1">
      <c r="A646" s="229"/>
      <c r="B646" s="240"/>
      <c r="C646" s="240"/>
      <c r="D646" s="319"/>
      <c r="E646" s="242"/>
      <c r="F646" s="224"/>
      <c r="G646" s="248"/>
      <c r="H646" s="228"/>
      <c r="I646" s="266"/>
      <c r="J646" s="228"/>
      <c r="K646" s="65"/>
      <c r="L646" s="65"/>
      <c r="M646" s="65"/>
      <c r="N646" s="77"/>
      <c r="O646" s="66">
        <f t="shared" si="873"/>
        <v>0</v>
      </c>
      <c r="P646" s="228"/>
      <c r="Q646" s="228"/>
      <c r="R646" s="228"/>
      <c r="S646" s="228"/>
      <c r="T646" s="228"/>
    </row>
    <row r="647" spans="1:20" ht="12.75" customHeight="1">
      <c r="A647" s="229"/>
      <c r="B647" s="240"/>
      <c r="C647" s="240"/>
      <c r="D647" s="319"/>
      <c r="E647" s="242"/>
      <c r="F647" s="224"/>
      <c r="G647" s="248"/>
      <c r="H647" s="228"/>
      <c r="I647" s="266"/>
      <c r="J647" s="228"/>
      <c r="K647" s="65"/>
      <c r="L647" s="65"/>
      <c r="M647" s="67"/>
      <c r="N647" s="77"/>
      <c r="O647" s="66">
        <f t="shared" si="873"/>
        <v>0</v>
      </c>
      <c r="P647" s="228"/>
      <c r="Q647" s="228"/>
      <c r="R647" s="228"/>
      <c r="S647" s="228"/>
      <c r="T647" s="228"/>
    </row>
    <row r="648" spans="1:20" ht="12.75" customHeight="1">
      <c r="A648" s="229"/>
      <c r="B648" s="240"/>
      <c r="C648" s="240"/>
      <c r="D648" s="320"/>
      <c r="E648" s="242"/>
      <c r="F648" s="224"/>
      <c r="G648" s="248"/>
      <c r="H648" s="228"/>
      <c r="I648" s="266"/>
      <c r="J648" s="228"/>
      <c r="K648" s="65"/>
      <c r="L648" s="65"/>
      <c r="M648" s="65"/>
      <c r="N648" s="77"/>
      <c r="O648" s="66">
        <f t="shared" si="873"/>
        <v>0</v>
      </c>
      <c r="P648" s="228"/>
      <c r="Q648" s="228"/>
      <c r="R648" s="228"/>
      <c r="S648" s="228"/>
      <c r="T648" s="228"/>
    </row>
    <row r="649" spans="1:20" ht="12.75" customHeight="1">
      <c r="A649" s="229">
        <v>55</v>
      </c>
      <c r="B649" s="240" t="s">
        <v>405</v>
      </c>
      <c r="C649" s="240" t="s">
        <v>553</v>
      </c>
      <c r="D649" s="230" t="s">
        <v>554</v>
      </c>
      <c r="E649" s="229">
        <v>62</v>
      </c>
      <c r="F649" s="224">
        <f t="shared" ref="F649" si="965">H649+J649+R649</f>
        <v>0.115198332</v>
      </c>
      <c r="G649" s="233">
        <v>6.0999999999999999E-2</v>
      </c>
      <c r="H649" s="228">
        <f t="shared" ref="H649" si="966">G649*$P$16/1000</f>
        <v>0.1050603</v>
      </c>
      <c r="I649" s="249">
        <v>4.5999999999999999E-3</v>
      </c>
      <c r="J649" s="228">
        <f t="shared" ref="J649" si="967">I649*$P$17/1000</f>
        <v>1.0138032000000002E-2</v>
      </c>
      <c r="K649" s="65"/>
      <c r="L649" s="65"/>
      <c r="M649" s="65"/>
      <c r="N649" s="77"/>
      <c r="O649" s="66">
        <f t="shared" si="873"/>
        <v>0</v>
      </c>
      <c r="P649" s="228">
        <f t="shared" ref="P649" si="968">E649*F649</f>
        <v>7.1422965840000003</v>
      </c>
      <c r="Q649" s="228">
        <f t="shared" ref="Q649" si="969">SUM(O649:O652)</f>
        <v>0</v>
      </c>
      <c r="R649" s="228">
        <f t="shared" ref="R649" si="970">Q649*1.02*1.05*$R$22</f>
        <v>0</v>
      </c>
      <c r="S649" s="228">
        <f t="shared" ref="S649" si="971">F649*$S$25</f>
        <v>0.13430379063605294</v>
      </c>
      <c r="T649" s="228">
        <v>8.3268350194352827</v>
      </c>
    </row>
    <row r="650" spans="1:20" ht="12.75" customHeight="1">
      <c r="A650" s="229"/>
      <c r="B650" s="240"/>
      <c r="C650" s="240"/>
      <c r="D650" s="280"/>
      <c r="E650" s="229"/>
      <c r="F650" s="224"/>
      <c r="G650" s="233"/>
      <c r="H650" s="228"/>
      <c r="I650" s="249"/>
      <c r="J650" s="228"/>
      <c r="K650" s="65"/>
      <c r="L650" s="65"/>
      <c r="M650" s="65"/>
      <c r="N650" s="77"/>
      <c r="O650" s="66">
        <f t="shared" si="873"/>
        <v>0</v>
      </c>
      <c r="P650" s="228"/>
      <c r="Q650" s="228"/>
      <c r="R650" s="228"/>
      <c r="S650" s="228"/>
      <c r="T650" s="228"/>
    </row>
    <row r="651" spans="1:20" ht="12.75" customHeight="1">
      <c r="A651" s="229"/>
      <c r="B651" s="240"/>
      <c r="C651" s="240"/>
      <c r="D651" s="280"/>
      <c r="E651" s="229"/>
      <c r="F651" s="224"/>
      <c r="G651" s="233"/>
      <c r="H651" s="228"/>
      <c r="I651" s="249"/>
      <c r="J651" s="228"/>
      <c r="K651" s="65"/>
      <c r="L651" s="65"/>
      <c r="M651" s="67"/>
      <c r="N651" s="77"/>
      <c r="O651" s="66">
        <f t="shared" si="873"/>
        <v>0</v>
      </c>
      <c r="P651" s="228"/>
      <c r="Q651" s="228"/>
      <c r="R651" s="228"/>
      <c r="S651" s="228"/>
      <c r="T651" s="228"/>
    </row>
    <row r="652" spans="1:20" ht="12.75" customHeight="1">
      <c r="A652" s="229"/>
      <c r="B652" s="240"/>
      <c r="C652" s="240"/>
      <c r="D652" s="280"/>
      <c r="E652" s="229"/>
      <c r="F652" s="224"/>
      <c r="G652" s="233"/>
      <c r="H652" s="228"/>
      <c r="I652" s="249"/>
      <c r="J652" s="228"/>
      <c r="K652" s="65"/>
      <c r="L652" s="65"/>
      <c r="M652" s="65"/>
      <c r="N652" s="77"/>
      <c r="O652" s="66">
        <f t="shared" si="873"/>
        <v>0</v>
      </c>
      <c r="P652" s="228"/>
      <c r="Q652" s="228"/>
      <c r="R652" s="228"/>
      <c r="S652" s="228"/>
      <c r="T652" s="228"/>
    </row>
    <row r="653" spans="1:20" ht="12.75" customHeight="1">
      <c r="A653" s="229">
        <v>56</v>
      </c>
      <c r="B653" s="240" t="s">
        <v>34</v>
      </c>
      <c r="C653" s="240" t="s">
        <v>1059</v>
      </c>
      <c r="D653" s="533" t="s">
        <v>455</v>
      </c>
      <c r="E653" s="242">
        <v>115</v>
      </c>
      <c r="F653" s="224">
        <f t="shared" ref="F653" si="972">H653+J653+R653</f>
        <v>1.8335520000000003</v>
      </c>
      <c r="G653" s="248"/>
      <c r="H653" s="228">
        <f t="shared" ref="H653" si="973">G653*$P$16/1000</f>
        <v>0</v>
      </c>
      <c r="I653" s="266"/>
      <c r="J653" s="228">
        <f t="shared" ref="J653" si="974">I653*$P$17/1000</f>
        <v>0</v>
      </c>
      <c r="K653" s="65" t="s">
        <v>661</v>
      </c>
      <c r="L653" s="65" t="s">
        <v>31</v>
      </c>
      <c r="M653" s="65">
        <v>1</v>
      </c>
      <c r="N653" s="77">
        <v>1.6</v>
      </c>
      <c r="O653" s="66">
        <f t="shared" si="873"/>
        <v>1.6</v>
      </c>
      <c r="P653" s="228">
        <f t="shared" ref="P653" si="975">E653*F653</f>
        <v>210.85848000000004</v>
      </c>
      <c r="Q653" s="228">
        <f t="shared" ref="Q653" si="976">SUM(O653:O656)</f>
        <v>1.6</v>
      </c>
      <c r="R653" s="228">
        <f t="shared" ref="R653" si="977">Q653*1.02*1.05*$R$22</f>
        <v>1.8335520000000003</v>
      </c>
      <c r="S653" s="228">
        <f t="shared" ref="S653" si="978">F653*$S$25</f>
        <v>2.1376436590098908</v>
      </c>
      <c r="T653" s="228">
        <v>242.88826240663974</v>
      </c>
    </row>
    <row r="654" spans="1:20" ht="12.75" customHeight="1">
      <c r="A654" s="229"/>
      <c r="B654" s="240"/>
      <c r="C654" s="240"/>
      <c r="D654" s="319"/>
      <c r="E654" s="242"/>
      <c r="F654" s="224"/>
      <c r="G654" s="248"/>
      <c r="H654" s="228"/>
      <c r="I654" s="266"/>
      <c r="J654" s="228"/>
      <c r="K654" s="65"/>
      <c r="L654" s="65"/>
      <c r="M654" s="65"/>
      <c r="N654" s="77"/>
      <c r="O654" s="66">
        <f t="shared" si="873"/>
        <v>0</v>
      </c>
      <c r="P654" s="228"/>
      <c r="Q654" s="228"/>
      <c r="R654" s="228"/>
      <c r="S654" s="228"/>
      <c r="T654" s="228"/>
    </row>
    <row r="655" spans="1:20" ht="12.75" customHeight="1">
      <c r="A655" s="229"/>
      <c r="B655" s="240"/>
      <c r="C655" s="240"/>
      <c r="D655" s="319"/>
      <c r="E655" s="242"/>
      <c r="F655" s="224"/>
      <c r="G655" s="248"/>
      <c r="H655" s="228"/>
      <c r="I655" s="266"/>
      <c r="J655" s="228"/>
      <c r="K655" s="65"/>
      <c r="L655" s="65"/>
      <c r="M655" s="67"/>
      <c r="N655" s="77"/>
      <c r="O655" s="66">
        <f t="shared" si="873"/>
        <v>0</v>
      </c>
      <c r="P655" s="228"/>
      <c r="Q655" s="228"/>
      <c r="R655" s="228"/>
      <c r="S655" s="228"/>
      <c r="T655" s="228"/>
    </row>
    <row r="656" spans="1:20" ht="12.75" customHeight="1">
      <c r="A656" s="229"/>
      <c r="B656" s="240"/>
      <c r="C656" s="240"/>
      <c r="D656" s="320"/>
      <c r="E656" s="242"/>
      <c r="F656" s="224"/>
      <c r="G656" s="248"/>
      <c r="H656" s="228"/>
      <c r="I656" s="266"/>
      <c r="J656" s="228"/>
      <c r="K656" s="65"/>
      <c r="L656" s="65"/>
      <c r="M656" s="65"/>
      <c r="N656" s="77"/>
      <c r="O656" s="66">
        <f t="shared" si="873"/>
        <v>0</v>
      </c>
      <c r="P656" s="228"/>
      <c r="Q656" s="228"/>
      <c r="R656" s="228"/>
      <c r="S656" s="228"/>
      <c r="T656" s="228"/>
    </row>
    <row r="657" spans="1:20" ht="12.75" customHeight="1">
      <c r="A657" s="229">
        <v>57</v>
      </c>
      <c r="B657" s="240" t="s">
        <v>34</v>
      </c>
      <c r="C657" s="240" t="s">
        <v>1060</v>
      </c>
      <c r="D657" s="533" t="s">
        <v>455</v>
      </c>
      <c r="E657" s="242">
        <v>45</v>
      </c>
      <c r="F657" s="224">
        <f t="shared" ref="F657" si="979">H657+J657+R657</f>
        <v>3.3233130000000007E-2</v>
      </c>
      <c r="G657" s="248"/>
      <c r="H657" s="228">
        <f t="shared" ref="H657" si="980">G657*$P$16/1000</f>
        <v>0</v>
      </c>
      <c r="I657" s="266"/>
      <c r="J657" s="228">
        <f t="shared" ref="J657" si="981">I657*$P$17/1000</f>
        <v>0</v>
      </c>
      <c r="K657" s="65" t="s">
        <v>601</v>
      </c>
      <c r="L657" s="65" t="s">
        <v>31</v>
      </c>
      <c r="M657" s="65">
        <v>1</v>
      </c>
      <c r="N657" s="77">
        <v>2.9000000000000001E-2</v>
      </c>
      <c r="O657" s="66">
        <f t="shared" si="873"/>
        <v>2.9000000000000001E-2</v>
      </c>
      <c r="P657" s="228">
        <f t="shared" ref="P657" si="982">E657*F657</f>
        <v>1.4954908500000004</v>
      </c>
      <c r="Q657" s="228">
        <f t="shared" ref="Q657" si="983">SUM(O657:O660)</f>
        <v>2.9000000000000001E-2</v>
      </c>
      <c r="R657" s="228">
        <f t="shared" ref="R657" si="984">Q657*1.02*1.05*$R$22</f>
        <v>3.3233130000000007E-2</v>
      </c>
      <c r="S657" s="228">
        <f t="shared" ref="S657" si="985">F657*$S$25</f>
        <v>3.8744791319554273E-2</v>
      </c>
      <c r="T657" s="228">
        <v>1.7226586002210045</v>
      </c>
    </row>
    <row r="658" spans="1:20" ht="12.75" customHeight="1">
      <c r="A658" s="229"/>
      <c r="B658" s="240"/>
      <c r="C658" s="240"/>
      <c r="D658" s="319"/>
      <c r="E658" s="242"/>
      <c r="F658" s="224"/>
      <c r="G658" s="248"/>
      <c r="H658" s="228"/>
      <c r="I658" s="266"/>
      <c r="J658" s="228"/>
      <c r="K658" s="65"/>
      <c r="L658" s="65"/>
      <c r="M658" s="65"/>
      <c r="N658" s="77"/>
      <c r="O658" s="66">
        <f t="shared" ref="O658:O721" si="986">M658*N658</f>
        <v>0</v>
      </c>
      <c r="P658" s="228"/>
      <c r="Q658" s="228"/>
      <c r="R658" s="228"/>
      <c r="S658" s="228"/>
      <c r="T658" s="228"/>
    </row>
    <row r="659" spans="1:20" ht="12.75" customHeight="1">
      <c r="A659" s="229"/>
      <c r="B659" s="240"/>
      <c r="C659" s="240"/>
      <c r="D659" s="319"/>
      <c r="E659" s="242"/>
      <c r="F659" s="224"/>
      <c r="G659" s="248"/>
      <c r="H659" s="228"/>
      <c r="I659" s="266"/>
      <c r="J659" s="228"/>
      <c r="K659" s="65"/>
      <c r="L659" s="65"/>
      <c r="M659" s="67"/>
      <c r="N659" s="77"/>
      <c r="O659" s="66">
        <f t="shared" si="986"/>
        <v>0</v>
      </c>
      <c r="P659" s="228"/>
      <c r="Q659" s="228"/>
      <c r="R659" s="228"/>
      <c r="S659" s="228"/>
      <c r="T659" s="228"/>
    </row>
    <row r="660" spans="1:20" ht="12.75" customHeight="1">
      <c r="A660" s="229"/>
      <c r="B660" s="240"/>
      <c r="C660" s="240"/>
      <c r="D660" s="320"/>
      <c r="E660" s="242"/>
      <c r="F660" s="224"/>
      <c r="G660" s="248"/>
      <c r="H660" s="228"/>
      <c r="I660" s="266"/>
      <c r="J660" s="228"/>
      <c r="K660" s="65"/>
      <c r="L660" s="65"/>
      <c r="M660" s="65"/>
      <c r="N660" s="77"/>
      <c r="O660" s="66">
        <f t="shared" si="986"/>
        <v>0</v>
      </c>
      <c r="P660" s="228"/>
      <c r="Q660" s="228"/>
      <c r="R660" s="228"/>
      <c r="S660" s="228"/>
      <c r="T660" s="228"/>
    </row>
    <row r="661" spans="1:20" ht="12.75" customHeight="1">
      <c r="A661" s="229">
        <v>58</v>
      </c>
      <c r="B661" s="240" t="s">
        <v>34</v>
      </c>
      <c r="C661" s="240" t="s">
        <v>1061</v>
      </c>
      <c r="D661" s="533" t="s">
        <v>455</v>
      </c>
      <c r="E661" s="242">
        <v>23</v>
      </c>
      <c r="F661" s="224">
        <f t="shared" ref="F661" si="987">H661+J661+R661</f>
        <v>5.1568650000000001E-2</v>
      </c>
      <c r="G661" s="248"/>
      <c r="H661" s="228">
        <f t="shared" ref="H661" si="988">G661*$P$16/1000</f>
        <v>0</v>
      </c>
      <c r="I661" s="266"/>
      <c r="J661" s="228">
        <f t="shared" ref="J661" si="989">I661*$P$17/1000</f>
        <v>0</v>
      </c>
      <c r="K661" s="65" t="s">
        <v>601</v>
      </c>
      <c r="L661" s="65" t="s">
        <v>31</v>
      </c>
      <c r="M661" s="65">
        <v>1</v>
      </c>
      <c r="N661" s="77">
        <v>4.4999999999999998E-2</v>
      </c>
      <c r="O661" s="66">
        <f t="shared" si="986"/>
        <v>4.4999999999999998E-2</v>
      </c>
      <c r="P661" s="228">
        <f t="shared" ref="P661" si="990">E661*F661</f>
        <v>1.18607895</v>
      </c>
      <c r="Q661" s="228">
        <f t="shared" ref="Q661" si="991">SUM(O661:O664)</f>
        <v>4.4999999999999998E-2</v>
      </c>
      <c r="R661" s="228">
        <f t="shared" ref="R661" si="992">Q661*1.02*1.05*$R$22</f>
        <v>5.1568650000000001E-2</v>
      </c>
      <c r="S661" s="228">
        <f t="shared" ref="S661" si="993">F661*$S$25</f>
        <v>6.0121227909653172E-2</v>
      </c>
      <c r="T661" s="228">
        <v>1.3662464760373478</v>
      </c>
    </row>
    <row r="662" spans="1:20" ht="12.75" customHeight="1">
      <c r="A662" s="229"/>
      <c r="B662" s="240"/>
      <c r="C662" s="240"/>
      <c r="D662" s="319"/>
      <c r="E662" s="242"/>
      <c r="F662" s="224"/>
      <c r="G662" s="248"/>
      <c r="H662" s="228"/>
      <c r="I662" s="266"/>
      <c r="J662" s="228"/>
      <c r="K662" s="65"/>
      <c r="L662" s="65"/>
      <c r="M662" s="65"/>
      <c r="N662" s="77"/>
      <c r="O662" s="66">
        <f t="shared" si="986"/>
        <v>0</v>
      </c>
      <c r="P662" s="228"/>
      <c r="Q662" s="228"/>
      <c r="R662" s="228"/>
      <c r="S662" s="228"/>
      <c r="T662" s="228"/>
    </row>
    <row r="663" spans="1:20" ht="12.75" customHeight="1">
      <c r="A663" s="229"/>
      <c r="B663" s="240"/>
      <c r="C663" s="240"/>
      <c r="D663" s="319"/>
      <c r="E663" s="242"/>
      <c r="F663" s="224"/>
      <c r="G663" s="248"/>
      <c r="H663" s="228"/>
      <c r="I663" s="266"/>
      <c r="J663" s="228"/>
      <c r="K663" s="65"/>
      <c r="L663" s="65"/>
      <c r="M663" s="67"/>
      <c r="N663" s="77"/>
      <c r="O663" s="66">
        <f t="shared" si="986"/>
        <v>0</v>
      </c>
      <c r="P663" s="228"/>
      <c r="Q663" s="228"/>
      <c r="R663" s="228"/>
      <c r="S663" s="228"/>
      <c r="T663" s="228"/>
    </row>
    <row r="664" spans="1:20" ht="12.75" customHeight="1">
      <c r="A664" s="229"/>
      <c r="B664" s="240"/>
      <c r="C664" s="240"/>
      <c r="D664" s="320"/>
      <c r="E664" s="242"/>
      <c r="F664" s="224"/>
      <c r="G664" s="248"/>
      <c r="H664" s="228"/>
      <c r="I664" s="266"/>
      <c r="J664" s="228"/>
      <c r="K664" s="65"/>
      <c r="L664" s="65"/>
      <c r="M664" s="65"/>
      <c r="N664" s="77"/>
      <c r="O664" s="66">
        <f t="shared" si="986"/>
        <v>0</v>
      </c>
      <c r="P664" s="228"/>
      <c r="Q664" s="228"/>
      <c r="R664" s="228"/>
      <c r="S664" s="228"/>
      <c r="T664" s="228"/>
    </row>
    <row r="665" spans="1:20" ht="12.75" customHeight="1">
      <c r="A665" s="229">
        <v>59</v>
      </c>
      <c r="B665" s="240" t="s">
        <v>34</v>
      </c>
      <c r="C665" s="240" t="s">
        <v>1062</v>
      </c>
      <c r="D665" s="533" t="s">
        <v>455</v>
      </c>
      <c r="E665" s="242">
        <v>18</v>
      </c>
      <c r="F665" s="224">
        <f t="shared" ref="F665" si="994">H665+J665+R665</f>
        <v>7.3342080000000018E-2</v>
      </c>
      <c r="G665" s="248"/>
      <c r="H665" s="228">
        <f t="shared" ref="H665" si="995">G665*$P$16/1000</f>
        <v>0</v>
      </c>
      <c r="I665" s="266"/>
      <c r="J665" s="228">
        <f t="shared" ref="J665" si="996">I665*$P$17/1000</f>
        <v>0</v>
      </c>
      <c r="K665" s="65" t="s">
        <v>601</v>
      </c>
      <c r="L665" s="65" t="s">
        <v>31</v>
      </c>
      <c r="M665" s="65">
        <v>1</v>
      </c>
      <c r="N665" s="77">
        <v>6.4000000000000001E-2</v>
      </c>
      <c r="O665" s="66">
        <f t="shared" si="986"/>
        <v>6.4000000000000001E-2</v>
      </c>
      <c r="P665" s="228">
        <f t="shared" ref="P665" si="997">E665*F665</f>
        <v>1.3201574400000002</v>
      </c>
      <c r="Q665" s="228">
        <f t="shared" ref="Q665" si="998">SUM(O665:O668)</f>
        <v>6.4000000000000001E-2</v>
      </c>
      <c r="R665" s="228">
        <f t="shared" ref="R665" si="999">Q665*1.02*1.05*$R$22</f>
        <v>7.3342080000000018E-2</v>
      </c>
      <c r="S665" s="228">
        <f t="shared" ref="S665" si="1000">F665*$S$25</f>
        <v>8.5505746360395637E-2</v>
      </c>
      <c r="T665" s="228">
        <v>1.520691729850266</v>
      </c>
    </row>
    <row r="666" spans="1:20" ht="12.75" customHeight="1">
      <c r="A666" s="229"/>
      <c r="B666" s="240"/>
      <c r="C666" s="240"/>
      <c r="D666" s="319"/>
      <c r="E666" s="242"/>
      <c r="F666" s="224"/>
      <c r="G666" s="248"/>
      <c r="H666" s="228"/>
      <c r="I666" s="266"/>
      <c r="J666" s="228"/>
      <c r="K666" s="65"/>
      <c r="L666" s="65"/>
      <c r="M666" s="65"/>
      <c r="N666" s="77"/>
      <c r="O666" s="66">
        <f t="shared" si="986"/>
        <v>0</v>
      </c>
      <c r="P666" s="228"/>
      <c r="Q666" s="228"/>
      <c r="R666" s="228"/>
      <c r="S666" s="228"/>
      <c r="T666" s="228"/>
    </row>
    <row r="667" spans="1:20" ht="12.75" customHeight="1">
      <c r="A667" s="229"/>
      <c r="B667" s="240"/>
      <c r="C667" s="240"/>
      <c r="D667" s="319"/>
      <c r="E667" s="242"/>
      <c r="F667" s="224"/>
      <c r="G667" s="248"/>
      <c r="H667" s="228"/>
      <c r="I667" s="266"/>
      <c r="J667" s="228"/>
      <c r="K667" s="65"/>
      <c r="L667" s="65"/>
      <c r="M667" s="67"/>
      <c r="N667" s="77"/>
      <c r="O667" s="66">
        <f t="shared" si="986"/>
        <v>0</v>
      </c>
      <c r="P667" s="228"/>
      <c r="Q667" s="228"/>
      <c r="R667" s="228"/>
      <c r="S667" s="228"/>
      <c r="T667" s="228"/>
    </row>
    <row r="668" spans="1:20" ht="12.75" customHeight="1">
      <c r="A668" s="229"/>
      <c r="B668" s="240"/>
      <c r="C668" s="240"/>
      <c r="D668" s="320"/>
      <c r="E668" s="242"/>
      <c r="F668" s="224"/>
      <c r="G668" s="248"/>
      <c r="H668" s="228"/>
      <c r="I668" s="266"/>
      <c r="J668" s="228"/>
      <c r="K668" s="65"/>
      <c r="L668" s="65"/>
      <c r="M668" s="65"/>
      <c r="N668" s="77"/>
      <c r="O668" s="66">
        <f t="shared" si="986"/>
        <v>0</v>
      </c>
      <c r="P668" s="228"/>
      <c r="Q668" s="228"/>
      <c r="R668" s="228"/>
      <c r="S668" s="228"/>
      <c r="T668" s="228"/>
    </row>
    <row r="669" spans="1:20" ht="12.75" customHeight="1">
      <c r="A669" s="229">
        <v>60</v>
      </c>
      <c r="B669" s="240" t="s">
        <v>34</v>
      </c>
      <c r="C669" s="240" t="s">
        <v>1063</v>
      </c>
      <c r="D669" s="533" t="s">
        <v>455</v>
      </c>
      <c r="E669" s="242">
        <v>15</v>
      </c>
      <c r="F669" s="224">
        <f t="shared" ref="F669" si="1001">H669+J669+R669</f>
        <v>0.15241401000000002</v>
      </c>
      <c r="G669" s="248"/>
      <c r="H669" s="228">
        <f t="shared" ref="H669" si="1002">G669*$P$16/1000</f>
        <v>0</v>
      </c>
      <c r="I669" s="266"/>
      <c r="J669" s="228">
        <f t="shared" ref="J669" si="1003">I669*$P$17/1000</f>
        <v>0</v>
      </c>
      <c r="K669" s="65" t="s">
        <v>601</v>
      </c>
      <c r="L669" s="65" t="s">
        <v>31</v>
      </c>
      <c r="M669" s="65">
        <v>1</v>
      </c>
      <c r="N669" s="77">
        <v>0.13300000000000001</v>
      </c>
      <c r="O669" s="66">
        <f t="shared" si="986"/>
        <v>0.13300000000000001</v>
      </c>
      <c r="P669" s="228">
        <f t="shared" ref="P669" si="1004">E669*F669</f>
        <v>2.2862101500000001</v>
      </c>
      <c r="Q669" s="228">
        <f t="shared" ref="Q669" si="1005">SUM(O669:O672)</f>
        <v>0.13300000000000001</v>
      </c>
      <c r="R669" s="228">
        <f t="shared" ref="R669" si="1006">Q669*1.02*1.05*$R$22</f>
        <v>0.15241401000000002</v>
      </c>
      <c r="S669" s="228">
        <f t="shared" ref="S669" si="1007">F669*$S$25</f>
        <v>0.17769162915519715</v>
      </c>
      <c r="T669" s="228">
        <v>2.6334895842459032</v>
      </c>
    </row>
    <row r="670" spans="1:20" ht="12.75" customHeight="1">
      <c r="A670" s="229"/>
      <c r="B670" s="240"/>
      <c r="C670" s="240"/>
      <c r="D670" s="319"/>
      <c r="E670" s="242"/>
      <c r="F670" s="224"/>
      <c r="G670" s="248"/>
      <c r="H670" s="228"/>
      <c r="I670" s="266"/>
      <c r="J670" s="228"/>
      <c r="K670" s="65"/>
      <c r="L670" s="65"/>
      <c r="M670" s="65"/>
      <c r="N670" s="77"/>
      <c r="O670" s="66">
        <f t="shared" si="986"/>
        <v>0</v>
      </c>
      <c r="P670" s="228"/>
      <c r="Q670" s="228"/>
      <c r="R670" s="228"/>
      <c r="S670" s="228"/>
      <c r="T670" s="228"/>
    </row>
    <row r="671" spans="1:20" ht="12.75" customHeight="1">
      <c r="A671" s="229"/>
      <c r="B671" s="240"/>
      <c r="C671" s="240"/>
      <c r="D671" s="319"/>
      <c r="E671" s="242"/>
      <c r="F671" s="224"/>
      <c r="G671" s="248"/>
      <c r="H671" s="228"/>
      <c r="I671" s="266"/>
      <c r="J671" s="228"/>
      <c r="K671" s="65"/>
      <c r="L671" s="65"/>
      <c r="M671" s="67"/>
      <c r="N671" s="77"/>
      <c r="O671" s="66">
        <f t="shared" si="986"/>
        <v>0</v>
      </c>
      <c r="P671" s="228"/>
      <c r="Q671" s="228"/>
      <c r="R671" s="228"/>
      <c r="S671" s="228"/>
      <c r="T671" s="228"/>
    </row>
    <row r="672" spans="1:20" ht="12.75" customHeight="1">
      <c r="A672" s="229"/>
      <c r="B672" s="240"/>
      <c r="C672" s="240"/>
      <c r="D672" s="320"/>
      <c r="E672" s="242"/>
      <c r="F672" s="224"/>
      <c r="G672" s="248"/>
      <c r="H672" s="228"/>
      <c r="I672" s="266"/>
      <c r="J672" s="228"/>
      <c r="K672" s="65"/>
      <c r="L672" s="65"/>
      <c r="M672" s="65"/>
      <c r="N672" s="77"/>
      <c r="O672" s="66">
        <f t="shared" si="986"/>
        <v>0</v>
      </c>
      <c r="P672" s="228"/>
      <c r="Q672" s="228"/>
      <c r="R672" s="228"/>
      <c r="S672" s="228"/>
      <c r="T672" s="228"/>
    </row>
    <row r="673" spans="1:20" ht="12.75" customHeight="1">
      <c r="A673" s="229">
        <v>61</v>
      </c>
      <c r="B673" s="240" t="s">
        <v>34</v>
      </c>
      <c r="C673" s="240" t="s">
        <v>1064</v>
      </c>
      <c r="D673" s="533" t="s">
        <v>455</v>
      </c>
      <c r="E673" s="242">
        <v>10</v>
      </c>
      <c r="F673" s="224">
        <f t="shared" ref="F673" si="1008">H673+J673+R673</f>
        <v>0.33118533</v>
      </c>
      <c r="G673" s="248"/>
      <c r="H673" s="228">
        <f t="shared" ref="H673" si="1009">G673*$P$16/1000</f>
        <v>0</v>
      </c>
      <c r="I673" s="266"/>
      <c r="J673" s="228">
        <f t="shared" ref="J673" si="1010">I673*$P$17/1000</f>
        <v>0</v>
      </c>
      <c r="K673" s="65" t="s">
        <v>601</v>
      </c>
      <c r="L673" s="65" t="s">
        <v>31</v>
      </c>
      <c r="M673" s="65">
        <v>1</v>
      </c>
      <c r="N673" s="77">
        <v>0.28899999999999998</v>
      </c>
      <c r="O673" s="66">
        <f t="shared" si="986"/>
        <v>0.28899999999999998</v>
      </c>
      <c r="P673" s="228">
        <f t="shared" ref="P673" si="1011">E673*F673</f>
        <v>3.3118533000000001</v>
      </c>
      <c r="Q673" s="228">
        <f t="shared" ref="Q673" si="1012">SUM(O673:O676)</f>
        <v>0.28899999999999998</v>
      </c>
      <c r="R673" s="228">
        <f t="shared" ref="R673" si="1013">Q673*1.02*1.05*$R$22</f>
        <v>0.33118533</v>
      </c>
      <c r="S673" s="228">
        <f t="shared" ref="S673" si="1014">F673*$S$25</f>
        <v>0.38611188590866147</v>
      </c>
      <c r="T673" s="228">
        <v>3.8149297736695029</v>
      </c>
    </row>
    <row r="674" spans="1:20" ht="12.75" customHeight="1">
      <c r="A674" s="229"/>
      <c r="B674" s="240"/>
      <c r="C674" s="240"/>
      <c r="D674" s="319"/>
      <c r="E674" s="242"/>
      <c r="F674" s="224"/>
      <c r="G674" s="248"/>
      <c r="H674" s="228"/>
      <c r="I674" s="266"/>
      <c r="J674" s="228"/>
      <c r="K674" s="65"/>
      <c r="L674" s="65"/>
      <c r="M674" s="65"/>
      <c r="N674" s="77"/>
      <c r="O674" s="66">
        <f t="shared" si="986"/>
        <v>0</v>
      </c>
      <c r="P674" s="228"/>
      <c r="Q674" s="228"/>
      <c r="R674" s="228"/>
      <c r="S674" s="228"/>
      <c r="T674" s="228"/>
    </row>
    <row r="675" spans="1:20" ht="12.75" customHeight="1">
      <c r="A675" s="229"/>
      <c r="B675" s="240"/>
      <c r="C675" s="240"/>
      <c r="D675" s="319"/>
      <c r="E675" s="242"/>
      <c r="F675" s="224"/>
      <c r="G675" s="248"/>
      <c r="H675" s="228"/>
      <c r="I675" s="266"/>
      <c r="J675" s="228"/>
      <c r="K675" s="65"/>
      <c r="L675" s="65"/>
      <c r="M675" s="67"/>
      <c r="N675" s="77"/>
      <c r="O675" s="66">
        <f t="shared" si="986"/>
        <v>0</v>
      </c>
      <c r="P675" s="228"/>
      <c r="Q675" s="228"/>
      <c r="R675" s="228"/>
      <c r="S675" s="228"/>
      <c r="T675" s="228"/>
    </row>
    <row r="676" spans="1:20" ht="12.75" customHeight="1">
      <c r="A676" s="229"/>
      <c r="B676" s="240"/>
      <c r="C676" s="240"/>
      <c r="D676" s="320"/>
      <c r="E676" s="242"/>
      <c r="F676" s="224"/>
      <c r="G676" s="248"/>
      <c r="H676" s="228"/>
      <c r="I676" s="266"/>
      <c r="J676" s="228"/>
      <c r="K676" s="65"/>
      <c r="L676" s="65"/>
      <c r="M676" s="65"/>
      <c r="N676" s="77"/>
      <c r="O676" s="66">
        <f t="shared" si="986"/>
        <v>0</v>
      </c>
      <c r="P676" s="228"/>
      <c r="Q676" s="228"/>
      <c r="R676" s="228"/>
      <c r="S676" s="228"/>
      <c r="T676" s="228"/>
    </row>
    <row r="677" spans="1:20" ht="12.75" customHeight="1">
      <c r="A677" s="229">
        <v>62</v>
      </c>
      <c r="B677" s="240" t="s">
        <v>34</v>
      </c>
      <c r="C677" s="240" t="s">
        <v>1065</v>
      </c>
      <c r="D677" s="533" t="s">
        <v>455</v>
      </c>
      <c r="E677" s="242">
        <v>32</v>
      </c>
      <c r="F677" s="224">
        <f t="shared" ref="F677" si="1015">H677+J677+R677</f>
        <v>0.57986082000000005</v>
      </c>
      <c r="G677" s="248"/>
      <c r="H677" s="228">
        <f t="shared" ref="H677" si="1016">G677*$P$16/1000</f>
        <v>0</v>
      </c>
      <c r="I677" s="266"/>
      <c r="J677" s="228">
        <f t="shared" ref="J677" si="1017">I677*$P$17/1000</f>
        <v>0</v>
      </c>
      <c r="K677" s="65" t="s">
        <v>601</v>
      </c>
      <c r="L677" s="65" t="s">
        <v>31</v>
      </c>
      <c r="M677" s="65">
        <v>1</v>
      </c>
      <c r="N677" s="77">
        <v>0.50600000000000001</v>
      </c>
      <c r="O677" s="66">
        <f t="shared" si="986"/>
        <v>0.50600000000000001</v>
      </c>
      <c r="P677" s="228">
        <f t="shared" ref="P677" si="1018">E677*F677</f>
        <v>18.555546240000002</v>
      </c>
      <c r="Q677" s="228">
        <f t="shared" ref="Q677" si="1019">SUM(O677:O680)</f>
        <v>0.50600000000000001</v>
      </c>
      <c r="R677" s="228">
        <f t="shared" ref="R677" si="1020">Q677*1.02*1.05*$R$22</f>
        <v>0.57986082000000005</v>
      </c>
      <c r="S677" s="228">
        <f t="shared" ref="S677" si="1021">F677*$S$25</f>
        <v>0.67602980716187788</v>
      </c>
      <c r="T677" s="228">
        <v>21.37416709178429</v>
      </c>
    </row>
    <row r="678" spans="1:20" ht="12.75" customHeight="1">
      <c r="A678" s="229"/>
      <c r="B678" s="240"/>
      <c r="C678" s="240"/>
      <c r="D678" s="319"/>
      <c r="E678" s="242"/>
      <c r="F678" s="224"/>
      <c r="G678" s="248"/>
      <c r="H678" s="228"/>
      <c r="I678" s="266"/>
      <c r="J678" s="228"/>
      <c r="K678" s="65"/>
      <c r="L678" s="65"/>
      <c r="M678" s="65"/>
      <c r="N678" s="77"/>
      <c r="O678" s="66">
        <f t="shared" si="986"/>
        <v>0</v>
      </c>
      <c r="P678" s="228"/>
      <c r="Q678" s="228"/>
      <c r="R678" s="228"/>
      <c r="S678" s="228"/>
      <c r="T678" s="228"/>
    </row>
    <row r="679" spans="1:20" ht="12.75" customHeight="1">
      <c r="A679" s="229"/>
      <c r="B679" s="240"/>
      <c r="C679" s="240"/>
      <c r="D679" s="319"/>
      <c r="E679" s="242"/>
      <c r="F679" s="224"/>
      <c r="G679" s="248"/>
      <c r="H679" s="228"/>
      <c r="I679" s="266"/>
      <c r="J679" s="228"/>
      <c r="K679" s="65"/>
      <c r="L679" s="65"/>
      <c r="M679" s="67"/>
      <c r="N679" s="77"/>
      <c r="O679" s="66">
        <f t="shared" si="986"/>
        <v>0</v>
      </c>
      <c r="P679" s="228"/>
      <c r="Q679" s="228"/>
      <c r="R679" s="228"/>
      <c r="S679" s="228"/>
      <c r="T679" s="228"/>
    </row>
    <row r="680" spans="1:20" ht="12.75" customHeight="1">
      <c r="A680" s="229"/>
      <c r="B680" s="240"/>
      <c r="C680" s="240"/>
      <c r="D680" s="320"/>
      <c r="E680" s="242"/>
      <c r="F680" s="224"/>
      <c r="G680" s="248"/>
      <c r="H680" s="228"/>
      <c r="I680" s="266"/>
      <c r="J680" s="228"/>
      <c r="K680" s="65"/>
      <c r="L680" s="65"/>
      <c r="M680" s="65"/>
      <c r="N680" s="77"/>
      <c r="O680" s="66">
        <f t="shared" si="986"/>
        <v>0</v>
      </c>
      <c r="P680" s="228"/>
      <c r="Q680" s="228"/>
      <c r="R680" s="228"/>
      <c r="S680" s="228"/>
      <c r="T680" s="228"/>
    </row>
    <row r="681" spans="1:20" ht="12.75" customHeight="1">
      <c r="A681" s="229">
        <v>63</v>
      </c>
      <c r="B681" s="240" t="s">
        <v>34</v>
      </c>
      <c r="C681" s="240" t="s">
        <v>1066</v>
      </c>
      <c r="D681" s="533" t="s">
        <v>455</v>
      </c>
      <c r="E681" s="242">
        <v>2</v>
      </c>
      <c r="F681" s="224">
        <f t="shared" ref="F681" si="1022">H681+J681+R681</f>
        <v>0.90990018000000017</v>
      </c>
      <c r="G681" s="248"/>
      <c r="H681" s="228">
        <f t="shared" ref="H681" si="1023">G681*$P$16/1000</f>
        <v>0</v>
      </c>
      <c r="I681" s="266"/>
      <c r="J681" s="228">
        <f t="shared" ref="J681" si="1024">I681*$P$17/1000</f>
        <v>0</v>
      </c>
      <c r="K681" s="65" t="s">
        <v>604</v>
      </c>
      <c r="L681" s="65" t="s">
        <v>31</v>
      </c>
      <c r="M681" s="65">
        <v>1</v>
      </c>
      <c r="N681" s="77">
        <v>0.79400000000000004</v>
      </c>
      <c r="O681" s="66">
        <f t="shared" si="986"/>
        <v>0.79400000000000004</v>
      </c>
      <c r="P681" s="228">
        <f t="shared" ref="P681" si="1025">E681*F681</f>
        <v>1.8198003600000003</v>
      </c>
      <c r="Q681" s="228">
        <f t="shared" ref="Q681" si="1026">SUM(O681:O684)</f>
        <v>0.79400000000000004</v>
      </c>
      <c r="R681" s="228">
        <f t="shared" ref="R681" si="1027">Q681*1.02*1.05*$R$22</f>
        <v>0.90990018000000017</v>
      </c>
      <c r="S681" s="228">
        <f t="shared" ref="S681" si="1028">F681*$S$25</f>
        <v>1.0608056657836584</v>
      </c>
      <c r="T681" s="228">
        <v>2.0962313081616513</v>
      </c>
    </row>
    <row r="682" spans="1:20" ht="12.75" customHeight="1">
      <c r="A682" s="229"/>
      <c r="B682" s="240"/>
      <c r="C682" s="240"/>
      <c r="D682" s="319"/>
      <c r="E682" s="242"/>
      <c r="F682" s="224"/>
      <c r="G682" s="248"/>
      <c r="H682" s="228"/>
      <c r="I682" s="266"/>
      <c r="J682" s="228"/>
      <c r="K682" s="65"/>
      <c r="L682" s="65"/>
      <c r="M682" s="65"/>
      <c r="N682" s="77"/>
      <c r="O682" s="66">
        <f t="shared" si="986"/>
        <v>0</v>
      </c>
      <c r="P682" s="228"/>
      <c r="Q682" s="228"/>
      <c r="R682" s="228"/>
      <c r="S682" s="228"/>
      <c r="T682" s="228"/>
    </row>
    <row r="683" spans="1:20" ht="12.75" customHeight="1">
      <c r="A683" s="229"/>
      <c r="B683" s="240"/>
      <c r="C683" s="240"/>
      <c r="D683" s="319"/>
      <c r="E683" s="242"/>
      <c r="F683" s="224"/>
      <c r="G683" s="248"/>
      <c r="H683" s="228"/>
      <c r="I683" s="266"/>
      <c r="J683" s="228"/>
      <c r="K683" s="65"/>
      <c r="L683" s="65"/>
      <c r="M683" s="67"/>
      <c r="N683" s="77"/>
      <c r="O683" s="66">
        <f t="shared" si="986"/>
        <v>0</v>
      </c>
      <c r="P683" s="228"/>
      <c r="Q683" s="228"/>
      <c r="R683" s="228"/>
      <c r="S683" s="228"/>
      <c r="T683" s="228"/>
    </row>
    <row r="684" spans="1:20" ht="12.75" customHeight="1">
      <c r="A684" s="229"/>
      <c r="B684" s="240"/>
      <c r="C684" s="240"/>
      <c r="D684" s="320"/>
      <c r="E684" s="242"/>
      <c r="F684" s="224"/>
      <c r="G684" s="248"/>
      <c r="H684" s="228"/>
      <c r="I684" s="266"/>
      <c r="J684" s="228"/>
      <c r="K684" s="65"/>
      <c r="L684" s="65"/>
      <c r="M684" s="65"/>
      <c r="N684" s="77"/>
      <c r="O684" s="66">
        <f t="shared" si="986"/>
        <v>0</v>
      </c>
      <c r="P684" s="228"/>
      <c r="Q684" s="228"/>
      <c r="R684" s="228"/>
      <c r="S684" s="228"/>
      <c r="T684" s="228"/>
    </row>
    <row r="685" spans="1:20" ht="12.75" customHeight="1">
      <c r="A685" s="229">
        <v>64</v>
      </c>
      <c r="B685" s="240" t="s">
        <v>390</v>
      </c>
      <c r="C685" s="240" t="s">
        <v>1067</v>
      </c>
      <c r="D685" s="288" t="s">
        <v>464</v>
      </c>
      <c r="E685" s="229">
        <v>450</v>
      </c>
      <c r="F685" s="224">
        <f t="shared" ref="F685" si="1029">H685+J685+R685</f>
        <v>2.5679556693000003</v>
      </c>
      <c r="G685" s="233">
        <v>1.1100000000000001</v>
      </c>
      <c r="H685" s="228">
        <f t="shared" ref="H685" si="1030">G685*$P$16/1000</f>
        <v>1.9117530000000003</v>
      </c>
      <c r="I685" s="233">
        <v>0.04</v>
      </c>
      <c r="J685" s="228">
        <f t="shared" ref="J685" si="1031">I685*$P$17/1000</f>
        <v>8.8156800000000007E-2</v>
      </c>
      <c r="K685" s="65" t="s">
        <v>76</v>
      </c>
      <c r="L685" s="65" t="s">
        <v>40</v>
      </c>
      <c r="M685" s="65">
        <v>0.93</v>
      </c>
      <c r="N685" s="77">
        <v>0.53300000000000003</v>
      </c>
      <c r="O685" s="66">
        <f t="shared" si="986"/>
        <v>0.49569000000000007</v>
      </c>
      <c r="P685" s="228">
        <f t="shared" ref="P685" si="1032">E685*F685</f>
        <v>1155.5800511850002</v>
      </c>
      <c r="Q685" s="228">
        <f t="shared" ref="Q685" si="1033">SUM(O685:O688)</f>
        <v>0.49569000000000007</v>
      </c>
      <c r="R685" s="228">
        <f t="shared" ref="R685" si="1034">Q685*1.02*1.05*$R$22</f>
        <v>0.56804586930000012</v>
      </c>
      <c r="S685" s="228">
        <f t="shared" ref="S685" si="1035">F685*$S$25</f>
        <v>2.9938469992111729</v>
      </c>
      <c r="T685" s="228">
        <v>1343.6661114139954</v>
      </c>
    </row>
    <row r="686" spans="1:20" ht="12.75" customHeight="1">
      <c r="A686" s="229"/>
      <c r="B686" s="240"/>
      <c r="C686" s="240"/>
      <c r="D686" s="289"/>
      <c r="E686" s="229"/>
      <c r="F686" s="224"/>
      <c r="G686" s="233"/>
      <c r="H686" s="228"/>
      <c r="I686" s="233"/>
      <c r="J686" s="228"/>
      <c r="K686" s="65"/>
      <c r="L686" s="65"/>
      <c r="M686" s="65"/>
      <c r="N686" s="77"/>
      <c r="O686" s="66">
        <f t="shared" si="986"/>
        <v>0</v>
      </c>
      <c r="P686" s="228"/>
      <c r="Q686" s="228"/>
      <c r="R686" s="228"/>
      <c r="S686" s="228"/>
      <c r="T686" s="228"/>
    </row>
    <row r="687" spans="1:20" ht="12.75" customHeight="1">
      <c r="A687" s="229"/>
      <c r="B687" s="240"/>
      <c r="C687" s="240"/>
      <c r="D687" s="289"/>
      <c r="E687" s="229"/>
      <c r="F687" s="224"/>
      <c r="G687" s="233"/>
      <c r="H687" s="228"/>
      <c r="I687" s="233"/>
      <c r="J687" s="228"/>
      <c r="K687" s="65"/>
      <c r="L687" s="65"/>
      <c r="M687" s="65"/>
      <c r="N687" s="77"/>
      <c r="O687" s="66">
        <f t="shared" si="986"/>
        <v>0</v>
      </c>
      <c r="P687" s="228"/>
      <c r="Q687" s="228"/>
      <c r="R687" s="228"/>
      <c r="S687" s="228"/>
      <c r="T687" s="228"/>
    </row>
    <row r="688" spans="1:20" ht="12.75" customHeight="1">
      <c r="A688" s="229"/>
      <c r="B688" s="240"/>
      <c r="C688" s="240"/>
      <c r="D688" s="289"/>
      <c r="E688" s="229"/>
      <c r="F688" s="224"/>
      <c r="G688" s="233"/>
      <c r="H688" s="228"/>
      <c r="I688" s="233"/>
      <c r="J688" s="228"/>
      <c r="K688" s="65"/>
      <c r="L688" s="65"/>
      <c r="M688" s="65"/>
      <c r="N688" s="77"/>
      <c r="O688" s="66">
        <f t="shared" si="986"/>
        <v>0</v>
      </c>
      <c r="P688" s="228"/>
      <c r="Q688" s="228"/>
      <c r="R688" s="228"/>
      <c r="S688" s="228"/>
      <c r="T688" s="228"/>
    </row>
    <row r="689" spans="1:20" ht="12.75" customHeight="1">
      <c r="A689" s="229">
        <v>65</v>
      </c>
      <c r="B689" s="240" t="s">
        <v>571</v>
      </c>
      <c r="C689" s="240" t="s">
        <v>1068</v>
      </c>
      <c r="D689" s="288" t="s">
        <v>464</v>
      </c>
      <c r="E689" s="229">
        <v>288</v>
      </c>
      <c r="F689" s="224">
        <f t="shared" ref="F689" si="1036">H689+J689+R689</f>
        <v>2.38965045</v>
      </c>
      <c r="G689" s="233">
        <v>0.88</v>
      </c>
      <c r="H689" s="228">
        <f t="shared" ref="H689" si="1037">G689*$P$16/1000</f>
        <v>1.5156240000000001</v>
      </c>
      <c r="I689" s="233">
        <v>0.03</v>
      </c>
      <c r="J689" s="228">
        <f t="shared" ref="J689" si="1038">I689*$P$17/1000</f>
        <v>6.6117599999999999E-2</v>
      </c>
      <c r="K689" s="65" t="s">
        <v>76</v>
      </c>
      <c r="L689" s="65" t="s">
        <v>40</v>
      </c>
      <c r="M689" s="65">
        <v>0.94</v>
      </c>
      <c r="N689" s="77">
        <v>0.75</v>
      </c>
      <c r="O689" s="66">
        <f t="shared" si="986"/>
        <v>0.70499999999999996</v>
      </c>
      <c r="P689" s="228">
        <f t="shared" ref="P689" si="1039">E689*F689</f>
        <v>688.21932960000004</v>
      </c>
      <c r="Q689" s="228">
        <f t="shared" ref="Q689" si="1040">SUM(O689:O692)</f>
        <v>0.70499999999999996</v>
      </c>
      <c r="R689" s="228">
        <f t="shared" ref="R689" si="1041">Q689*1.02*1.05*$R$22</f>
        <v>0.80790885000000012</v>
      </c>
      <c r="S689" s="228">
        <f t="shared" ref="S689" si="1042">F689*$S$25</f>
        <v>2.7859701452113881</v>
      </c>
      <c r="T689" s="228">
        <v>799.11433887863404</v>
      </c>
    </row>
    <row r="690" spans="1:20" ht="12.75" customHeight="1">
      <c r="A690" s="229"/>
      <c r="B690" s="240"/>
      <c r="C690" s="240"/>
      <c r="D690" s="289"/>
      <c r="E690" s="229"/>
      <c r="F690" s="224"/>
      <c r="G690" s="233"/>
      <c r="H690" s="228"/>
      <c r="I690" s="233"/>
      <c r="J690" s="228"/>
      <c r="K690" s="65"/>
      <c r="L690" s="65"/>
      <c r="M690" s="65"/>
      <c r="N690" s="77"/>
      <c r="O690" s="66">
        <f t="shared" si="986"/>
        <v>0</v>
      </c>
      <c r="P690" s="228"/>
      <c r="Q690" s="228"/>
      <c r="R690" s="228"/>
      <c r="S690" s="228"/>
      <c r="T690" s="228"/>
    </row>
    <row r="691" spans="1:20" ht="12.75" customHeight="1">
      <c r="A691" s="229"/>
      <c r="B691" s="240"/>
      <c r="C691" s="240"/>
      <c r="D691" s="289"/>
      <c r="E691" s="229"/>
      <c r="F691" s="224"/>
      <c r="G691" s="233"/>
      <c r="H691" s="228"/>
      <c r="I691" s="233"/>
      <c r="J691" s="228"/>
      <c r="K691" s="65"/>
      <c r="L691" s="65"/>
      <c r="M691" s="65"/>
      <c r="N691" s="77"/>
      <c r="O691" s="66">
        <f t="shared" si="986"/>
        <v>0</v>
      </c>
      <c r="P691" s="228"/>
      <c r="Q691" s="228"/>
      <c r="R691" s="228"/>
      <c r="S691" s="228"/>
      <c r="T691" s="228"/>
    </row>
    <row r="692" spans="1:20" ht="12.75" customHeight="1">
      <c r="A692" s="229"/>
      <c r="B692" s="240"/>
      <c r="C692" s="240"/>
      <c r="D692" s="289"/>
      <c r="E692" s="229"/>
      <c r="F692" s="224"/>
      <c r="G692" s="233"/>
      <c r="H692" s="228"/>
      <c r="I692" s="233"/>
      <c r="J692" s="228"/>
      <c r="K692" s="65"/>
      <c r="L692" s="65"/>
      <c r="M692" s="65"/>
      <c r="N692" s="77"/>
      <c r="O692" s="66">
        <f t="shared" si="986"/>
        <v>0</v>
      </c>
      <c r="P692" s="228"/>
      <c r="Q692" s="228"/>
      <c r="R692" s="228"/>
      <c r="S692" s="228"/>
      <c r="T692" s="228"/>
    </row>
    <row r="693" spans="1:20" ht="12.75" customHeight="1">
      <c r="A693" s="229">
        <v>66</v>
      </c>
      <c r="B693" s="240" t="s">
        <v>667</v>
      </c>
      <c r="C693" s="240" t="s">
        <v>1069</v>
      </c>
      <c r="D693" s="288" t="s">
        <v>464</v>
      </c>
      <c r="E693" s="229">
        <v>92</v>
      </c>
      <c r="F693" s="224">
        <f t="shared" ref="F693" si="1043">H693+J693+R693</f>
        <v>2.5143102755999998</v>
      </c>
      <c r="G693" s="233">
        <v>0.72</v>
      </c>
      <c r="H693" s="228">
        <f t="shared" ref="H693" si="1044">G693*$P$16/1000</f>
        <v>1.2400559999999998</v>
      </c>
      <c r="I693" s="233">
        <v>0.02</v>
      </c>
      <c r="J693" s="228">
        <f t="shared" ref="J693" si="1045">I693*$P$17/1000</f>
        <v>4.4078400000000004E-2</v>
      </c>
      <c r="K693" s="65" t="s">
        <v>76</v>
      </c>
      <c r="L693" s="65" t="s">
        <v>40</v>
      </c>
      <c r="M693" s="65">
        <v>0.94</v>
      </c>
      <c r="N693" s="77">
        <v>1.1419999999999999</v>
      </c>
      <c r="O693" s="66">
        <f t="shared" si="986"/>
        <v>1.0734799999999998</v>
      </c>
      <c r="P693" s="228">
        <f t="shared" ref="P693" si="1046">E693*F693</f>
        <v>231.31654535519999</v>
      </c>
      <c r="Q693" s="228">
        <f t="shared" ref="Q693" si="1047">SUM(O693:O696)</f>
        <v>1.0734799999999998</v>
      </c>
      <c r="R693" s="228">
        <f t="shared" ref="R693" si="1048">Q693*1.02*1.05*$R$22</f>
        <v>1.2301758756000001</v>
      </c>
      <c r="S693" s="228">
        <f t="shared" ref="S693" si="1049">F693*$S$25</f>
        <v>2.9313046029890342</v>
      </c>
      <c r="T693" s="228">
        <v>268.10160082237957</v>
      </c>
    </row>
    <row r="694" spans="1:20" ht="12.75" customHeight="1">
      <c r="A694" s="229"/>
      <c r="B694" s="240"/>
      <c r="C694" s="240"/>
      <c r="D694" s="289"/>
      <c r="E694" s="229"/>
      <c r="F694" s="224"/>
      <c r="G694" s="233"/>
      <c r="H694" s="228"/>
      <c r="I694" s="233"/>
      <c r="J694" s="228"/>
      <c r="K694" s="65"/>
      <c r="L694" s="65"/>
      <c r="M694" s="65"/>
      <c r="N694" s="77"/>
      <c r="O694" s="66">
        <f t="shared" si="986"/>
        <v>0</v>
      </c>
      <c r="P694" s="228"/>
      <c r="Q694" s="228"/>
      <c r="R694" s="228"/>
      <c r="S694" s="228"/>
      <c r="T694" s="228"/>
    </row>
    <row r="695" spans="1:20" ht="12.75" customHeight="1">
      <c r="A695" s="229"/>
      <c r="B695" s="240"/>
      <c r="C695" s="240"/>
      <c r="D695" s="289"/>
      <c r="E695" s="229"/>
      <c r="F695" s="224"/>
      <c r="G695" s="233"/>
      <c r="H695" s="228"/>
      <c r="I695" s="233"/>
      <c r="J695" s="228"/>
      <c r="K695" s="65"/>
      <c r="L695" s="65"/>
      <c r="M695" s="65"/>
      <c r="N695" s="77"/>
      <c r="O695" s="66">
        <f t="shared" si="986"/>
        <v>0</v>
      </c>
      <c r="P695" s="228"/>
      <c r="Q695" s="228"/>
      <c r="R695" s="228"/>
      <c r="S695" s="228"/>
      <c r="T695" s="228"/>
    </row>
    <row r="696" spans="1:20" ht="12.75" customHeight="1">
      <c r="A696" s="229"/>
      <c r="B696" s="240"/>
      <c r="C696" s="240"/>
      <c r="D696" s="289"/>
      <c r="E696" s="229"/>
      <c r="F696" s="224"/>
      <c r="G696" s="233"/>
      <c r="H696" s="228"/>
      <c r="I696" s="233"/>
      <c r="J696" s="228"/>
      <c r="K696" s="65"/>
      <c r="L696" s="65"/>
      <c r="M696" s="65"/>
      <c r="N696" s="77"/>
      <c r="O696" s="66">
        <f t="shared" si="986"/>
        <v>0</v>
      </c>
      <c r="P696" s="228"/>
      <c r="Q696" s="228"/>
      <c r="R696" s="228"/>
      <c r="S696" s="228"/>
      <c r="T696" s="228"/>
    </row>
    <row r="697" spans="1:20" ht="12.75" customHeight="1">
      <c r="A697" s="229">
        <v>67</v>
      </c>
      <c r="B697" s="240" t="s">
        <v>572</v>
      </c>
      <c r="C697" s="240" t="s">
        <v>1070</v>
      </c>
      <c r="D697" s="288" t="s">
        <v>464</v>
      </c>
      <c r="E697" s="229">
        <v>72</v>
      </c>
      <c r="F697" s="224">
        <f t="shared" ref="F697" si="1050">H697+J697+R697</f>
        <v>4.3734409470000006</v>
      </c>
      <c r="G697" s="233">
        <v>0.96</v>
      </c>
      <c r="H697" s="228">
        <f t="shared" ref="H697" si="1051">G697*$P$16/1000</f>
        <v>1.653408</v>
      </c>
      <c r="I697" s="233">
        <v>0.02</v>
      </c>
      <c r="J697" s="228">
        <f t="shared" ref="J697" si="1052">I697*$P$17/1000</f>
        <v>4.4078400000000004E-2</v>
      </c>
      <c r="K697" s="65" t="s">
        <v>76</v>
      </c>
      <c r="L697" s="65" t="s">
        <v>40</v>
      </c>
      <c r="M697" s="65">
        <v>0.95</v>
      </c>
      <c r="N697" s="77">
        <v>2.4580000000000002</v>
      </c>
      <c r="O697" s="66">
        <f t="shared" si="986"/>
        <v>2.3351000000000002</v>
      </c>
      <c r="P697" s="228">
        <f t="shared" ref="P697" si="1053">E697*F697</f>
        <v>314.88774818400003</v>
      </c>
      <c r="Q697" s="228">
        <f t="shared" ref="Q697" si="1054">SUM(O697:O700)</f>
        <v>2.3351000000000002</v>
      </c>
      <c r="R697" s="228">
        <f t="shared" ref="R697" si="1055">Q697*1.02*1.05*$R$22</f>
        <v>2.6759545470000008</v>
      </c>
      <c r="S697" s="228">
        <f t="shared" ref="S697" si="1056">F697*$S$25</f>
        <v>5.098769115033968</v>
      </c>
      <c r="T697" s="228">
        <v>364.42430306385063</v>
      </c>
    </row>
    <row r="698" spans="1:20" ht="12.75" customHeight="1">
      <c r="A698" s="229"/>
      <c r="B698" s="240"/>
      <c r="C698" s="240"/>
      <c r="D698" s="289"/>
      <c r="E698" s="229"/>
      <c r="F698" s="224"/>
      <c r="G698" s="233"/>
      <c r="H698" s="228"/>
      <c r="I698" s="233"/>
      <c r="J698" s="228"/>
      <c r="K698" s="65"/>
      <c r="L698" s="65"/>
      <c r="M698" s="65"/>
      <c r="N698" s="77"/>
      <c r="O698" s="66">
        <f t="shared" si="986"/>
        <v>0</v>
      </c>
      <c r="P698" s="228"/>
      <c r="Q698" s="228"/>
      <c r="R698" s="228"/>
      <c r="S698" s="228"/>
      <c r="T698" s="228"/>
    </row>
    <row r="699" spans="1:20" ht="12.75" customHeight="1">
      <c r="A699" s="229"/>
      <c r="B699" s="240"/>
      <c r="C699" s="240"/>
      <c r="D699" s="289"/>
      <c r="E699" s="229"/>
      <c r="F699" s="224"/>
      <c r="G699" s="233"/>
      <c r="H699" s="228"/>
      <c r="I699" s="233"/>
      <c r="J699" s="228"/>
      <c r="K699" s="65"/>
      <c r="L699" s="65"/>
      <c r="M699" s="65"/>
      <c r="N699" s="77"/>
      <c r="O699" s="66">
        <f t="shared" si="986"/>
        <v>0</v>
      </c>
      <c r="P699" s="228"/>
      <c r="Q699" s="228"/>
      <c r="R699" s="228"/>
      <c r="S699" s="228"/>
      <c r="T699" s="228"/>
    </row>
    <row r="700" spans="1:20" ht="12.75" customHeight="1">
      <c r="A700" s="229"/>
      <c r="B700" s="240"/>
      <c r="C700" s="240"/>
      <c r="D700" s="289"/>
      <c r="E700" s="229"/>
      <c r="F700" s="224"/>
      <c r="G700" s="233"/>
      <c r="H700" s="228"/>
      <c r="I700" s="233"/>
      <c r="J700" s="228"/>
      <c r="K700" s="65"/>
      <c r="L700" s="65"/>
      <c r="M700" s="65"/>
      <c r="N700" s="77"/>
      <c r="O700" s="66">
        <f t="shared" si="986"/>
        <v>0</v>
      </c>
      <c r="P700" s="228"/>
      <c r="Q700" s="228"/>
      <c r="R700" s="228"/>
      <c r="S700" s="228"/>
      <c r="T700" s="228"/>
    </row>
    <row r="701" spans="1:20" ht="12.75" customHeight="1">
      <c r="A701" s="229">
        <v>68</v>
      </c>
      <c r="B701" s="240" t="s">
        <v>669</v>
      </c>
      <c r="C701" s="240" t="s">
        <v>1071</v>
      </c>
      <c r="D701" s="288" t="s">
        <v>464</v>
      </c>
      <c r="E701" s="229">
        <v>85</v>
      </c>
      <c r="F701" s="224">
        <f t="shared" ref="F701" si="1057">H701+J701+R701</f>
        <v>5.4420607875</v>
      </c>
      <c r="G701" s="233">
        <v>0.83</v>
      </c>
      <c r="H701" s="228">
        <f t="shared" ref="H701" si="1058">G701*$P$16/1000</f>
        <v>1.4295089999999997</v>
      </c>
      <c r="I701" s="233">
        <v>0.03</v>
      </c>
      <c r="J701" s="228">
        <f t="shared" ref="J701" si="1059">I701*$P$17/1000</f>
        <v>6.6117599999999999E-2</v>
      </c>
      <c r="K701" s="65" t="s">
        <v>76</v>
      </c>
      <c r="L701" s="65" t="s">
        <v>40</v>
      </c>
      <c r="M701" s="65">
        <v>0.95</v>
      </c>
      <c r="N701" s="77">
        <v>3.625</v>
      </c>
      <c r="O701" s="66">
        <f t="shared" si="986"/>
        <v>3.4437499999999996</v>
      </c>
      <c r="P701" s="228">
        <f t="shared" ref="P701" si="1060">E701*F701</f>
        <v>462.5751669375</v>
      </c>
      <c r="Q701" s="228">
        <f t="shared" ref="Q701" si="1061">SUM(O701:O704)</f>
        <v>3.4437499999999996</v>
      </c>
      <c r="R701" s="228">
        <f t="shared" ref="R701" si="1062">Q701*1.02*1.05*$R$22</f>
        <v>3.9464341875000004</v>
      </c>
      <c r="S701" s="228">
        <f t="shared" ref="S701" si="1063">F701*$S$25</f>
        <v>6.3446178424968291</v>
      </c>
      <c r="T701" s="228">
        <v>534.61417358560755</v>
      </c>
    </row>
    <row r="702" spans="1:20" ht="12.75" customHeight="1">
      <c r="A702" s="229"/>
      <c r="B702" s="240"/>
      <c r="C702" s="240"/>
      <c r="D702" s="289"/>
      <c r="E702" s="229"/>
      <c r="F702" s="224"/>
      <c r="G702" s="233"/>
      <c r="H702" s="228"/>
      <c r="I702" s="233"/>
      <c r="J702" s="228"/>
      <c r="K702" s="65"/>
      <c r="L702" s="65"/>
      <c r="M702" s="65"/>
      <c r="N702" s="77"/>
      <c r="O702" s="66">
        <f t="shared" si="986"/>
        <v>0</v>
      </c>
      <c r="P702" s="228"/>
      <c r="Q702" s="228"/>
      <c r="R702" s="228"/>
      <c r="S702" s="228"/>
      <c r="T702" s="228"/>
    </row>
    <row r="703" spans="1:20" ht="12.75" customHeight="1">
      <c r="A703" s="229"/>
      <c r="B703" s="240"/>
      <c r="C703" s="240"/>
      <c r="D703" s="289"/>
      <c r="E703" s="229"/>
      <c r="F703" s="224"/>
      <c r="G703" s="233"/>
      <c r="H703" s="228"/>
      <c r="I703" s="233"/>
      <c r="J703" s="228"/>
      <c r="K703" s="65"/>
      <c r="L703" s="65"/>
      <c r="M703" s="65"/>
      <c r="N703" s="77"/>
      <c r="O703" s="66">
        <f t="shared" si="986"/>
        <v>0</v>
      </c>
      <c r="P703" s="228"/>
      <c r="Q703" s="228"/>
      <c r="R703" s="228"/>
      <c r="S703" s="228"/>
      <c r="T703" s="228"/>
    </row>
    <row r="704" spans="1:20" ht="12.75" customHeight="1">
      <c r="A704" s="229"/>
      <c r="B704" s="240"/>
      <c r="C704" s="240"/>
      <c r="D704" s="289"/>
      <c r="E704" s="229"/>
      <c r="F704" s="224"/>
      <c r="G704" s="233"/>
      <c r="H704" s="228"/>
      <c r="I704" s="233"/>
      <c r="J704" s="228"/>
      <c r="K704" s="65"/>
      <c r="L704" s="65"/>
      <c r="M704" s="65"/>
      <c r="N704" s="77"/>
      <c r="O704" s="66">
        <f t="shared" si="986"/>
        <v>0</v>
      </c>
      <c r="P704" s="228"/>
      <c r="Q704" s="228"/>
      <c r="R704" s="228"/>
      <c r="S704" s="228"/>
      <c r="T704" s="228"/>
    </row>
    <row r="705" spans="1:20" ht="12.75" customHeight="1">
      <c r="A705" s="229">
        <v>69</v>
      </c>
      <c r="B705" s="240" t="s">
        <v>671</v>
      </c>
      <c r="C705" s="240" t="s">
        <v>1072</v>
      </c>
      <c r="D705" s="288" t="s">
        <v>464</v>
      </c>
      <c r="E705" s="229">
        <v>172</v>
      </c>
      <c r="F705" s="224">
        <f t="shared" ref="F705" si="1064">H705+J705+R705</f>
        <v>7.6825467344999998</v>
      </c>
      <c r="G705" s="233">
        <v>0.83</v>
      </c>
      <c r="H705" s="228">
        <f t="shared" ref="H705" si="1065">G705*$P$16/1000</f>
        <v>1.4295089999999997</v>
      </c>
      <c r="I705" s="233">
        <v>0.03</v>
      </c>
      <c r="J705" s="228">
        <f t="shared" ref="J705" si="1066">I705*$P$17/1000</f>
        <v>6.6117599999999999E-2</v>
      </c>
      <c r="K705" s="65" t="s">
        <v>76</v>
      </c>
      <c r="L705" s="65" t="s">
        <v>40</v>
      </c>
      <c r="M705" s="65">
        <v>0.95</v>
      </c>
      <c r="N705" s="77">
        <v>5.6829999999999998</v>
      </c>
      <c r="O705" s="66">
        <f t="shared" si="986"/>
        <v>5.3988499999999995</v>
      </c>
      <c r="P705" s="228">
        <f t="shared" ref="P705" si="1067">E705*F705</f>
        <v>1321.3980383339999</v>
      </c>
      <c r="Q705" s="228">
        <f t="shared" ref="Q705" si="1068">SUM(O705:O708)</f>
        <v>5.3988499999999995</v>
      </c>
      <c r="R705" s="228">
        <f t="shared" ref="R705" si="1069">Q705*1.02*1.05*$R$22</f>
        <v>6.1869201345000002</v>
      </c>
      <c r="S705" s="228">
        <f t="shared" ref="S705" si="1070">F705*$S$25</f>
        <v>8.9566847910782261</v>
      </c>
      <c r="T705" s="228">
        <v>1525.7085085172482</v>
      </c>
    </row>
    <row r="706" spans="1:20" ht="12.75" customHeight="1">
      <c r="A706" s="229"/>
      <c r="B706" s="240"/>
      <c r="C706" s="240"/>
      <c r="D706" s="289"/>
      <c r="E706" s="229"/>
      <c r="F706" s="224"/>
      <c r="G706" s="233"/>
      <c r="H706" s="228"/>
      <c r="I706" s="233"/>
      <c r="J706" s="228"/>
      <c r="K706" s="65"/>
      <c r="L706" s="65"/>
      <c r="M706" s="65"/>
      <c r="N706" s="77"/>
      <c r="O706" s="66">
        <f t="shared" si="986"/>
        <v>0</v>
      </c>
      <c r="P706" s="228"/>
      <c r="Q706" s="228"/>
      <c r="R706" s="228"/>
      <c r="S706" s="228"/>
      <c r="T706" s="228"/>
    </row>
    <row r="707" spans="1:20" ht="12.75" customHeight="1">
      <c r="A707" s="229"/>
      <c r="B707" s="240"/>
      <c r="C707" s="240"/>
      <c r="D707" s="289"/>
      <c r="E707" s="229"/>
      <c r="F707" s="224"/>
      <c r="G707" s="233"/>
      <c r="H707" s="228"/>
      <c r="I707" s="233"/>
      <c r="J707" s="228"/>
      <c r="K707" s="65"/>
      <c r="L707" s="65"/>
      <c r="M707" s="65"/>
      <c r="N707" s="77"/>
      <c r="O707" s="66">
        <f t="shared" si="986"/>
        <v>0</v>
      </c>
      <c r="P707" s="228"/>
      <c r="Q707" s="228"/>
      <c r="R707" s="228"/>
      <c r="S707" s="228"/>
      <c r="T707" s="228"/>
    </row>
    <row r="708" spans="1:20" ht="12.75" customHeight="1">
      <c r="A708" s="229"/>
      <c r="B708" s="240"/>
      <c r="C708" s="240"/>
      <c r="D708" s="289"/>
      <c r="E708" s="229"/>
      <c r="F708" s="224"/>
      <c r="G708" s="233"/>
      <c r="H708" s="228"/>
      <c r="I708" s="233"/>
      <c r="J708" s="228"/>
      <c r="K708" s="65"/>
      <c r="L708" s="65"/>
      <c r="M708" s="65"/>
      <c r="N708" s="77"/>
      <c r="O708" s="66">
        <f t="shared" si="986"/>
        <v>0</v>
      </c>
      <c r="P708" s="228"/>
      <c r="Q708" s="228"/>
      <c r="R708" s="228"/>
      <c r="S708" s="228"/>
      <c r="T708" s="228"/>
    </row>
    <row r="709" spans="1:20" ht="12.75" customHeight="1">
      <c r="A709" s="229">
        <v>70</v>
      </c>
      <c r="B709" s="240" t="s">
        <v>605</v>
      </c>
      <c r="C709" s="240" t="s">
        <v>1073</v>
      </c>
      <c r="D709" s="288" t="s">
        <v>464</v>
      </c>
      <c r="E709" s="229">
        <v>173</v>
      </c>
      <c r="F709" s="224">
        <f t="shared" ref="F709" si="1071">H709+J709+R709</f>
        <v>9.4759486499999994</v>
      </c>
      <c r="G709" s="233">
        <v>0.95</v>
      </c>
      <c r="H709" s="228">
        <f t="shared" ref="H709" si="1072">G709*$P$16/1000</f>
        <v>1.636185</v>
      </c>
      <c r="I709" s="233">
        <v>0.05</v>
      </c>
      <c r="J709" s="228">
        <f t="shared" ref="J709" si="1073">I709*$P$17/1000</f>
        <v>0.11019600000000002</v>
      </c>
      <c r="K709" s="65" t="s">
        <v>76</v>
      </c>
      <c r="L709" s="65" t="s">
        <v>40</v>
      </c>
      <c r="M709" s="65">
        <v>0.95</v>
      </c>
      <c r="N709" s="77">
        <v>7.1</v>
      </c>
      <c r="O709" s="66">
        <f t="shared" si="986"/>
        <v>6.7449999999999992</v>
      </c>
      <c r="P709" s="228">
        <f t="shared" ref="P709" si="1074">E709*F709</f>
        <v>1639.3391164499999</v>
      </c>
      <c r="Q709" s="228">
        <f t="shared" ref="Q709" si="1075">SUM(O709:O712)</f>
        <v>6.7449999999999992</v>
      </c>
      <c r="R709" s="228">
        <f t="shared" ref="R709" si="1076">Q709*1.02*1.05*$R$22</f>
        <v>7.7295676499999999</v>
      </c>
      <c r="S709" s="228">
        <f t="shared" ref="S709" si="1077">F709*$S$25</f>
        <v>11.047519538456411</v>
      </c>
      <c r="T709" s="228">
        <v>1892.5712777526321</v>
      </c>
    </row>
    <row r="710" spans="1:20" ht="12.75" customHeight="1">
      <c r="A710" s="229"/>
      <c r="B710" s="240"/>
      <c r="C710" s="240"/>
      <c r="D710" s="289"/>
      <c r="E710" s="229"/>
      <c r="F710" s="224"/>
      <c r="G710" s="233"/>
      <c r="H710" s="228"/>
      <c r="I710" s="233"/>
      <c r="J710" s="228"/>
      <c r="K710" s="65"/>
      <c r="L710" s="65"/>
      <c r="M710" s="65"/>
      <c r="N710" s="77"/>
      <c r="O710" s="66">
        <f t="shared" si="986"/>
        <v>0</v>
      </c>
      <c r="P710" s="228"/>
      <c r="Q710" s="228"/>
      <c r="R710" s="228"/>
      <c r="S710" s="228"/>
      <c r="T710" s="228"/>
    </row>
    <row r="711" spans="1:20" ht="12.75" customHeight="1">
      <c r="A711" s="229"/>
      <c r="B711" s="240"/>
      <c r="C711" s="240"/>
      <c r="D711" s="289"/>
      <c r="E711" s="229"/>
      <c r="F711" s="224"/>
      <c r="G711" s="233"/>
      <c r="H711" s="228"/>
      <c r="I711" s="233"/>
      <c r="J711" s="228"/>
      <c r="K711" s="65"/>
      <c r="L711" s="65"/>
      <c r="M711" s="65"/>
      <c r="N711" s="77"/>
      <c r="O711" s="66">
        <f t="shared" si="986"/>
        <v>0</v>
      </c>
      <c r="P711" s="228"/>
      <c r="Q711" s="228"/>
      <c r="R711" s="228"/>
      <c r="S711" s="228"/>
      <c r="T711" s="228"/>
    </row>
    <row r="712" spans="1:20" ht="12.75" customHeight="1">
      <c r="A712" s="229"/>
      <c r="B712" s="240"/>
      <c r="C712" s="240"/>
      <c r="D712" s="289"/>
      <c r="E712" s="229"/>
      <c r="F712" s="224"/>
      <c r="G712" s="233"/>
      <c r="H712" s="228"/>
      <c r="I712" s="233"/>
      <c r="J712" s="228"/>
      <c r="K712" s="65"/>
      <c r="L712" s="65"/>
      <c r="M712" s="65"/>
      <c r="N712" s="77"/>
      <c r="O712" s="66">
        <f t="shared" si="986"/>
        <v>0</v>
      </c>
      <c r="P712" s="228"/>
      <c r="Q712" s="228"/>
      <c r="R712" s="228"/>
      <c r="S712" s="228"/>
      <c r="T712" s="228"/>
    </row>
    <row r="713" spans="1:20" ht="12.75" customHeight="1">
      <c r="A713" s="229">
        <v>71</v>
      </c>
      <c r="B713" s="240" t="s">
        <v>123</v>
      </c>
      <c r="C713" s="240" t="s">
        <v>1074</v>
      </c>
      <c r="D713" s="533" t="s">
        <v>455</v>
      </c>
      <c r="E713" s="229">
        <v>6</v>
      </c>
      <c r="F713" s="224">
        <f t="shared" ref="F713" si="1078">H713+J713+R713</f>
        <v>0.88580760000000014</v>
      </c>
      <c r="G713" s="233">
        <v>0.22</v>
      </c>
      <c r="H713" s="228">
        <f t="shared" ref="H713" si="1079">G713*$P$16/1000</f>
        <v>0.37890600000000002</v>
      </c>
      <c r="I713" s="233">
        <v>0.23</v>
      </c>
      <c r="J713" s="228">
        <f t="shared" ref="J713" si="1080">I713*$P$17/1000</f>
        <v>0.50690160000000006</v>
      </c>
      <c r="K713" s="65"/>
      <c r="L713" s="65"/>
      <c r="M713" s="65"/>
      <c r="N713" s="77"/>
      <c r="O713" s="66">
        <f t="shared" si="986"/>
        <v>0</v>
      </c>
      <c r="P713" s="228">
        <f t="shared" ref="P713" si="1081">E713*F713</f>
        <v>5.3148456000000008</v>
      </c>
      <c r="Q713" s="228">
        <f t="shared" ref="Q713" si="1082">SUM(O713:O716)</f>
        <v>0</v>
      </c>
      <c r="R713" s="228">
        <f t="shared" ref="R713" si="1083">Q713*1.02*1.05*$R$22</f>
        <v>0</v>
      </c>
      <c r="S713" s="228">
        <f t="shared" ref="S713" si="1084">F713*$S$25</f>
        <v>1.032717370024286</v>
      </c>
      <c r="T713" s="228">
        <v>6.1963042201457164</v>
      </c>
    </row>
    <row r="714" spans="1:20" ht="12.75" customHeight="1">
      <c r="A714" s="229"/>
      <c r="B714" s="240"/>
      <c r="C714" s="240"/>
      <c r="D714" s="319"/>
      <c r="E714" s="229"/>
      <c r="F714" s="224"/>
      <c r="G714" s="233"/>
      <c r="H714" s="228"/>
      <c r="I714" s="233"/>
      <c r="J714" s="228"/>
      <c r="K714" s="65"/>
      <c r="L714" s="65"/>
      <c r="M714" s="65"/>
      <c r="N714" s="77"/>
      <c r="O714" s="66">
        <f t="shared" si="986"/>
        <v>0</v>
      </c>
      <c r="P714" s="228"/>
      <c r="Q714" s="228"/>
      <c r="R714" s="228"/>
      <c r="S714" s="228"/>
      <c r="T714" s="228"/>
    </row>
    <row r="715" spans="1:20" ht="12.75" customHeight="1">
      <c r="A715" s="229"/>
      <c r="B715" s="240"/>
      <c r="C715" s="240"/>
      <c r="D715" s="319"/>
      <c r="E715" s="229"/>
      <c r="F715" s="224"/>
      <c r="G715" s="233"/>
      <c r="H715" s="228"/>
      <c r="I715" s="233"/>
      <c r="J715" s="228"/>
      <c r="K715" s="65"/>
      <c r="L715" s="65"/>
      <c r="M715" s="65"/>
      <c r="N715" s="77"/>
      <c r="O715" s="66">
        <f t="shared" si="986"/>
        <v>0</v>
      </c>
      <c r="P715" s="228"/>
      <c r="Q715" s="228"/>
      <c r="R715" s="228"/>
      <c r="S715" s="228"/>
      <c r="T715" s="228"/>
    </row>
    <row r="716" spans="1:20" ht="12.75" customHeight="1">
      <c r="A716" s="229"/>
      <c r="B716" s="240"/>
      <c r="C716" s="240"/>
      <c r="D716" s="320"/>
      <c r="E716" s="229"/>
      <c r="F716" s="224"/>
      <c r="G716" s="233"/>
      <c r="H716" s="228"/>
      <c r="I716" s="233"/>
      <c r="J716" s="228"/>
      <c r="K716" s="65"/>
      <c r="L716" s="65"/>
      <c r="M716" s="65"/>
      <c r="N716" s="77"/>
      <c r="O716" s="66">
        <f t="shared" si="986"/>
        <v>0</v>
      </c>
      <c r="P716" s="228"/>
      <c r="Q716" s="228"/>
      <c r="R716" s="228"/>
      <c r="S716" s="228"/>
      <c r="T716" s="228"/>
    </row>
    <row r="717" spans="1:20" ht="12.75" customHeight="1">
      <c r="A717" s="229">
        <v>72</v>
      </c>
      <c r="B717" s="240" t="s">
        <v>610</v>
      </c>
      <c r="C717" s="240" t="s">
        <v>1075</v>
      </c>
      <c r="D717" s="533" t="s">
        <v>455</v>
      </c>
      <c r="E717" s="229">
        <v>6</v>
      </c>
      <c r="F717" s="224">
        <f t="shared" ref="F717" si="1085">H717+J717+R717</f>
        <v>7.663761720000001</v>
      </c>
      <c r="G717" s="233">
        <v>0.23100000000000001</v>
      </c>
      <c r="H717" s="228">
        <f t="shared" ref="H717" si="1086">G717*$P$16/1000</f>
        <v>0.39785129999999996</v>
      </c>
      <c r="I717" s="233">
        <v>0.151</v>
      </c>
      <c r="J717" s="228">
        <f t="shared" ref="J717" si="1087">I717*$P$17/1000</f>
        <v>0.33279192000000002</v>
      </c>
      <c r="K717" s="65" t="s">
        <v>611</v>
      </c>
      <c r="L717" s="77" t="s">
        <v>31</v>
      </c>
      <c r="M717" s="77">
        <v>1</v>
      </c>
      <c r="N717" s="77">
        <v>6.05</v>
      </c>
      <c r="O717" s="66">
        <f t="shared" si="986"/>
        <v>6.05</v>
      </c>
      <c r="P717" s="228">
        <f t="shared" ref="P717" si="1088">E717*F717</f>
        <v>45.982570320000008</v>
      </c>
      <c r="Q717" s="228">
        <f t="shared" ref="Q717" si="1089">SUM(O717:O720)</f>
        <v>6.05</v>
      </c>
      <c r="R717" s="228">
        <f t="shared" ref="R717" si="1090">Q717*1.02*1.05*$R$22</f>
        <v>6.9331185000000009</v>
      </c>
      <c r="S717" s="228">
        <f t="shared" ref="S717" si="1091">F717*$S$25</f>
        <v>8.9347843120460908</v>
      </c>
      <c r="T717" s="228">
        <v>53.028545387625627</v>
      </c>
    </row>
    <row r="718" spans="1:20" ht="12.75" customHeight="1">
      <c r="A718" s="229"/>
      <c r="B718" s="240"/>
      <c r="C718" s="240"/>
      <c r="D718" s="319"/>
      <c r="E718" s="229"/>
      <c r="F718" s="224"/>
      <c r="G718" s="233"/>
      <c r="H718" s="228"/>
      <c r="I718" s="233"/>
      <c r="J718" s="228"/>
      <c r="K718" s="65"/>
      <c r="L718" s="65"/>
      <c r="M718" s="65"/>
      <c r="N718" s="77"/>
      <c r="O718" s="66">
        <f t="shared" si="986"/>
        <v>0</v>
      </c>
      <c r="P718" s="228"/>
      <c r="Q718" s="228"/>
      <c r="R718" s="228"/>
      <c r="S718" s="228"/>
      <c r="T718" s="228"/>
    </row>
    <row r="719" spans="1:20" ht="12.75" customHeight="1">
      <c r="A719" s="229"/>
      <c r="B719" s="240"/>
      <c r="C719" s="240"/>
      <c r="D719" s="319"/>
      <c r="E719" s="229"/>
      <c r="F719" s="224"/>
      <c r="G719" s="233"/>
      <c r="H719" s="228"/>
      <c r="I719" s="233"/>
      <c r="J719" s="228"/>
      <c r="K719" s="65"/>
      <c r="L719" s="65"/>
      <c r="M719" s="67"/>
      <c r="N719" s="77"/>
      <c r="O719" s="66">
        <f t="shared" si="986"/>
        <v>0</v>
      </c>
      <c r="P719" s="228"/>
      <c r="Q719" s="228"/>
      <c r="R719" s="228"/>
      <c r="S719" s="228"/>
      <c r="T719" s="228"/>
    </row>
    <row r="720" spans="1:20" ht="12.75" customHeight="1">
      <c r="A720" s="229"/>
      <c r="B720" s="240"/>
      <c r="C720" s="240"/>
      <c r="D720" s="320"/>
      <c r="E720" s="229"/>
      <c r="F720" s="224"/>
      <c r="G720" s="233"/>
      <c r="H720" s="228"/>
      <c r="I720" s="233"/>
      <c r="J720" s="228"/>
      <c r="K720" s="65"/>
      <c r="L720" s="65"/>
      <c r="M720" s="65"/>
      <c r="N720" s="77"/>
      <c r="O720" s="66">
        <f t="shared" si="986"/>
        <v>0</v>
      </c>
      <c r="P720" s="228"/>
      <c r="Q720" s="228"/>
      <c r="R720" s="228"/>
      <c r="S720" s="228"/>
      <c r="T720" s="228"/>
    </row>
    <row r="721" spans="1:20" ht="12.75" customHeight="1">
      <c r="A721" s="229">
        <v>73</v>
      </c>
      <c r="B721" s="240" t="s">
        <v>608</v>
      </c>
      <c r="C721" s="240" t="s">
        <v>1076</v>
      </c>
      <c r="D721" s="288" t="s">
        <v>464</v>
      </c>
      <c r="E721" s="229">
        <v>12</v>
      </c>
      <c r="F721" s="224">
        <f t="shared" ref="F721" si="1092">H721+J721+R721</f>
        <v>0.654474</v>
      </c>
      <c r="G721" s="233">
        <v>0.38</v>
      </c>
      <c r="H721" s="228">
        <f t="shared" ref="H721" si="1093">G721*$P$16/1000</f>
        <v>0.654474</v>
      </c>
      <c r="I721" s="233"/>
      <c r="J721" s="228">
        <f t="shared" ref="J721" si="1094">I721*$P$17/1000</f>
        <v>0</v>
      </c>
      <c r="K721" s="77"/>
      <c r="L721" s="65"/>
      <c r="M721" s="65"/>
      <c r="N721" s="77"/>
      <c r="O721" s="66">
        <f t="shared" si="986"/>
        <v>0</v>
      </c>
      <c r="P721" s="228">
        <f t="shared" ref="P721" si="1095">E721*F721</f>
        <v>7.853688</v>
      </c>
      <c r="Q721" s="228">
        <f t="shared" ref="Q721" si="1096">SUM(O721:O724)</f>
        <v>0</v>
      </c>
      <c r="R721" s="228">
        <f t="shared" ref="R721" si="1097">Q721*1.02*1.05*$R$22</f>
        <v>0</v>
      </c>
      <c r="S721" s="228">
        <f t="shared" ref="S721" si="1098">F721*$S$25</f>
        <v>0.76301746341900256</v>
      </c>
      <c r="T721" s="228">
        <v>9.1562095610280316</v>
      </c>
    </row>
    <row r="722" spans="1:20" ht="12.75" customHeight="1">
      <c r="A722" s="229"/>
      <c r="B722" s="240"/>
      <c r="C722" s="240"/>
      <c r="D722" s="289"/>
      <c r="E722" s="229"/>
      <c r="F722" s="224"/>
      <c r="G722" s="233"/>
      <c r="H722" s="228"/>
      <c r="I722" s="233"/>
      <c r="J722" s="228"/>
      <c r="K722" s="65"/>
      <c r="L722" s="65"/>
      <c r="M722" s="65"/>
      <c r="N722" s="77"/>
      <c r="O722" s="66">
        <f t="shared" ref="O722:O785" si="1099">M722*N722</f>
        <v>0</v>
      </c>
      <c r="P722" s="228"/>
      <c r="Q722" s="228"/>
      <c r="R722" s="228"/>
      <c r="S722" s="228"/>
      <c r="T722" s="228"/>
    </row>
    <row r="723" spans="1:20" ht="12.75" customHeight="1">
      <c r="A723" s="229"/>
      <c r="B723" s="240"/>
      <c r="C723" s="240"/>
      <c r="D723" s="289"/>
      <c r="E723" s="229"/>
      <c r="F723" s="224"/>
      <c r="G723" s="233"/>
      <c r="H723" s="228"/>
      <c r="I723" s="233"/>
      <c r="J723" s="228"/>
      <c r="K723" s="65"/>
      <c r="L723" s="65"/>
      <c r="M723" s="65"/>
      <c r="N723" s="77"/>
      <c r="O723" s="66">
        <f t="shared" si="1099"/>
        <v>0</v>
      </c>
      <c r="P723" s="228"/>
      <c r="Q723" s="228"/>
      <c r="R723" s="228"/>
      <c r="S723" s="228"/>
      <c r="T723" s="228"/>
    </row>
    <row r="724" spans="1:20" ht="12.75" customHeight="1">
      <c r="A724" s="229"/>
      <c r="B724" s="240"/>
      <c r="C724" s="240"/>
      <c r="D724" s="289"/>
      <c r="E724" s="229"/>
      <c r="F724" s="224"/>
      <c r="G724" s="233"/>
      <c r="H724" s="228"/>
      <c r="I724" s="233"/>
      <c r="J724" s="228"/>
      <c r="K724" s="77"/>
      <c r="L724" s="77"/>
      <c r="M724" s="77"/>
      <c r="N724" s="77"/>
      <c r="O724" s="66">
        <f t="shared" si="1099"/>
        <v>0</v>
      </c>
      <c r="P724" s="228"/>
      <c r="Q724" s="228"/>
      <c r="R724" s="228"/>
      <c r="S724" s="228"/>
      <c r="T724" s="228"/>
    </row>
    <row r="725" spans="1:20" ht="12.75" customHeight="1">
      <c r="A725" s="229">
        <v>74</v>
      </c>
      <c r="B725" s="240" t="s">
        <v>34</v>
      </c>
      <c r="C725" s="240" t="s">
        <v>1077</v>
      </c>
      <c r="D725" s="288" t="s">
        <v>464</v>
      </c>
      <c r="E725" s="229">
        <v>9</v>
      </c>
      <c r="F725" s="224">
        <f t="shared" ref="F725" si="1100">H725+J725+R725</f>
        <v>0.38553181127999997</v>
      </c>
      <c r="G725" s="233"/>
      <c r="H725" s="228">
        <f t="shared" ref="H725" si="1101">G725*$P$16/1000</f>
        <v>0</v>
      </c>
      <c r="I725" s="233"/>
      <c r="J725" s="228">
        <f t="shared" ref="J725" si="1102">I725*$P$17/1000</f>
        <v>0</v>
      </c>
      <c r="K725" s="77" t="s">
        <v>76</v>
      </c>
      <c r="L725" s="65" t="s">
        <v>279</v>
      </c>
      <c r="M725" s="65">
        <v>0.998</v>
      </c>
      <c r="N725" s="77">
        <v>0.28799999999999998</v>
      </c>
      <c r="O725" s="66">
        <f t="shared" si="1099"/>
        <v>0.28742399999999996</v>
      </c>
      <c r="P725" s="228">
        <f t="shared" ref="P725" si="1103">E725*F725</f>
        <v>3.4697863015199997</v>
      </c>
      <c r="Q725" s="228">
        <f t="shared" ref="Q725" si="1104">SUM(O725:O728)</f>
        <v>0.33642399999999995</v>
      </c>
      <c r="R725" s="228">
        <f t="shared" ref="R725" si="1105">Q725*1.02*1.05*$R$22</f>
        <v>0.38553181127999997</v>
      </c>
      <c r="S725" s="228">
        <f t="shared" ref="S725" si="1106">F725*$S$25</f>
        <v>0.44947164396171457</v>
      </c>
      <c r="T725" s="228">
        <v>3.9968530822120756</v>
      </c>
    </row>
    <row r="726" spans="1:20" ht="12.75" customHeight="1">
      <c r="A726" s="229"/>
      <c r="B726" s="240"/>
      <c r="C726" s="240"/>
      <c r="D726" s="289"/>
      <c r="E726" s="229"/>
      <c r="F726" s="224"/>
      <c r="G726" s="233"/>
      <c r="H726" s="228"/>
      <c r="I726" s="233"/>
      <c r="J726" s="228"/>
      <c r="K726" s="65"/>
      <c r="L726" s="65"/>
      <c r="M726" s="65"/>
      <c r="N726" s="77"/>
      <c r="O726" s="66">
        <f t="shared" si="1099"/>
        <v>0</v>
      </c>
      <c r="P726" s="228"/>
      <c r="Q726" s="228"/>
      <c r="R726" s="228"/>
      <c r="S726" s="228"/>
      <c r="T726" s="228"/>
    </row>
    <row r="727" spans="1:20" ht="12.75" customHeight="1">
      <c r="A727" s="229"/>
      <c r="B727" s="240"/>
      <c r="C727" s="240"/>
      <c r="D727" s="289"/>
      <c r="E727" s="229"/>
      <c r="F727" s="224"/>
      <c r="G727" s="233"/>
      <c r="H727" s="228"/>
      <c r="I727" s="233"/>
      <c r="J727" s="228"/>
      <c r="K727" s="65" t="s">
        <v>609</v>
      </c>
      <c r="L727" s="65" t="s">
        <v>35</v>
      </c>
      <c r="M727" s="65">
        <v>0.14000000000000001</v>
      </c>
      <c r="N727" s="77">
        <v>0.35</v>
      </c>
      <c r="O727" s="66">
        <f t="shared" si="1099"/>
        <v>4.9000000000000002E-2</v>
      </c>
      <c r="P727" s="228"/>
      <c r="Q727" s="228"/>
      <c r="R727" s="228"/>
      <c r="S727" s="228"/>
      <c r="T727" s="228"/>
    </row>
    <row r="728" spans="1:20" ht="12.75" customHeight="1">
      <c r="A728" s="229"/>
      <c r="B728" s="240"/>
      <c r="C728" s="240"/>
      <c r="D728" s="289"/>
      <c r="E728" s="229"/>
      <c r="F728" s="224"/>
      <c r="G728" s="233"/>
      <c r="H728" s="228"/>
      <c r="I728" s="233"/>
      <c r="J728" s="228"/>
      <c r="K728" s="77"/>
      <c r="L728" s="77"/>
      <c r="M728" s="77"/>
      <c r="N728" s="77"/>
      <c r="O728" s="66">
        <f t="shared" si="1099"/>
        <v>0</v>
      </c>
      <c r="P728" s="228"/>
      <c r="Q728" s="228"/>
      <c r="R728" s="228"/>
      <c r="S728" s="228"/>
      <c r="T728" s="228"/>
    </row>
    <row r="729" spans="1:20" ht="12.75" customHeight="1">
      <c r="A729" s="229">
        <v>75</v>
      </c>
      <c r="B729" s="240" t="s">
        <v>34</v>
      </c>
      <c r="C729" s="240" t="s">
        <v>1078</v>
      </c>
      <c r="D729" s="288" t="s">
        <v>464</v>
      </c>
      <c r="E729" s="229">
        <v>5</v>
      </c>
      <c r="F729" s="224">
        <f t="shared" ref="F729" si="1107">H729+J729+R729</f>
        <v>0.40840537248000003</v>
      </c>
      <c r="G729" s="233"/>
      <c r="H729" s="228">
        <f t="shared" ref="H729" si="1108">G729*$P$16/1000</f>
        <v>0</v>
      </c>
      <c r="I729" s="233"/>
      <c r="J729" s="228">
        <f t="shared" ref="J729" si="1109">I729*$P$17/1000</f>
        <v>0</v>
      </c>
      <c r="K729" s="77" t="s">
        <v>76</v>
      </c>
      <c r="L729" s="65" t="s">
        <v>279</v>
      </c>
      <c r="M729" s="65">
        <v>0.998</v>
      </c>
      <c r="N729" s="77">
        <v>0.308</v>
      </c>
      <c r="O729" s="66">
        <f t="shared" si="1099"/>
        <v>0.30738399999999999</v>
      </c>
      <c r="P729" s="228">
        <f t="shared" ref="P729" si="1110">E729*F729</f>
        <v>2.0420268624000002</v>
      </c>
      <c r="Q729" s="228">
        <f t="shared" ref="Q729" si="1111">SUM(O729:O732)</f>
        <v>0.35638399999999998</v>
      </c>
      <c r="R729" s="228">
        <f t="shared" ref="R729" si="1112">Q729*1.02*1.05*$R$22</f>
        <v>0.40840537248000003</v>
      </c>
      <c r="S729" s="228">
        <f t="shared" ref="S729" si="1113">F729*$S$25</f>
        <v>0.47613874860786304</v>
      </c>
      <c r="T729" s="228">
        <v>2.3522144160197791</v>
      </c>
    </row>
    <row r="730" spans="1:20" ht="12.75" customHeight="1">
      <c r="A730" s="229"/>
      <c r="B730" s="240"/>
      <c r="C730" s="240"/>
      <c r="D730" s="289"/>
      <c r="E730" s="229"/>
      <c r="F730" s="224"/>
      <c r="G730" s="233"/>
      <c r="H730" s="228"/>
      <c r="I730" s="233"/>
      <c r="J730" s="228"/>
      <c r="K730" s="65"/>
      <c r="L730" s="65"/>
      <c r="M730" s="65"/>
      <c r="N730" s="77"/>
      <c r="O730" s="66">
        <f t="shared" si="1099"/>
        <v>0</v>
      </c>
      <c r="P730" s="228"/>
      <c r="Q730" s="228"/>
      <c r="R730" s="228"/>
      <c r="S730" s="228"/>
      <c r="T730" s="228"/>
    </row>
    <row r="731" spans="1:20" ht="12.75" customHeight="1">
      <c r="A731" s="229"/>
      <c r="B731" s="240"/>
      <c r="C731" s="240"/>
      <c r="D731" s="289"/>
      <c r="E731" s="229"/>
      <c r="F731" s="224"/>
      <c r="G731" s="233"/>
      <c r="H731" s="228"/>
      <c r="I731" s="233"/>
      <c r="J731" s="228"/>
      <c r="K731" s="65" t="s">
        <v>609</v>
      </c>
      <c r="L731" s="65" t="s">
        <v>35</v>
      </c>
      <c r="M731" s="65">
        <v>0.14000000000000001</v>
      </c>
      <c r="N731" s="77">
        <v>0.35</v>
      </c>
      <c r="O731" s="66">
        <f t="shared" si="1099"/>
        <v>4.9000000000000002E-2</v>
      </c>
      <c r="P731" s="228"/>
      <c r="Q731" s="228"/>
      <c r="R731" s="228"/>
      <c r="S731" s="228"/>
      <c r="T731" s="228"/>
    </row>
    <row r="732" spans="1:20" ht="12.75" customHeight="1">
      <c r="A732" s="229"/>
      <c r="B732" s="240"/>
      <c r="C732" s="240"/>
      <c r="D732" s="289"/>
      <c r="E732" s="229"/>
      <c r="F732" s="224"/>
      <c r="G732" s="233"/>
      <c r="H732" s="228"/>
      <c r="I732" s="233"/>
      <c r="J732" s="228"/>
      <c r="K732" s="77"/>
      <c r="L732" s="77"/>
      <c r="M732" s="77"/>
      <c r="N732" s="77"/>
      <c r="O732" s="66">
        <f t="shared" si="1099"/>
        <v>0</v>
      </c>
      <c r="P732" s="228"/>
      <c r="Q732" s="228"/>
      <c r="R732" s="228"/>
      <c r="S732" s="228"/>
      <c r="T732" s="228"/>
    </row>
    <row r="733" spans="1:20" ht="12.75" customHeight="1">
      <c r="A733" s="229">
        <v>76</v>
      </c>
      <c r="B733" s="240" t="s">
        <v>610</v>
      </c>
      <c r="C733" s="240" t="s">
        <v>1079</v>
      </c>
      <c r="D733" s="533" t="s">
        <v>455</v>
      </c>
      <c r="E733" s="229">
        <v>5</v>
      </c>
      <c r="F733" s="224">
        <f t="shared" ref="F733" si="1114">H733+J733+R733</f>
        <v>0.83148857999999992</v>
      </c>
      <c r="G733" s="233">
        <v>0.23100000000000001</v>
      </c>
      <c r="H733" s="228">
        <f t="shared" ref="H733" si="1115">G733*$P$16/1000</f>
        <v>0.39785129999999996</v>
      </c>
      <c r="I733" s="233">
        <v>0.151</v>
      </c>
      <c r="J733" s="228">
        <f t="shared" ref="J733" si="1116">I733*$P$17/1000</f>
        <v>0.33279192000000002</v>
      </c>
      <c r="K733" s="65" t="s">
        <v>593</v>
      </c>
      <c r="L733" s="77" t="s">
        <v>31</v>
      </c>
      <c r="M733" s="77">
        <v>1</v>
      </c>
      <c r="N733" s="77">
        <v>8.7999999999999995E-2</v>
      </c>
      <c r="O733" s="66">
        <f t="shared" si="1099"/>
        <v>8.7999999999999995E-2</v>
      </c>
      <c r="P733" s="228">
        <f t="shared" ref="P733" si="1117">E733*F733</f>
        <v>4.1574428999999995</v>
      </c>
      <c r="Q733" s="228">
        <f t="shared" ref="Q733" si="1118">SUM(O733:O736)</f>
        <v>8.7999999999999995E-2</v>
      </c>
      <c r="R733" s="228">
        <f t="shared" ref="R733" si="1119">Q733*1.02*1.05*$R$22</f>
        <v>0.10084536000000001</v>
      </c>
      <c r="S733" s="228">
        <f t="shared" ref="S733" si="1120">F733*$S$25</f>
        <v>0.96938962766048509</v>
      </c>
      <c r="T733" s="228">
        <v>4.8399158900036268</v>
      </c>
    </row>
    <row r="734" spans="1:20" ht="12.75" customHeight="1">
      <c r="A734" s="229"/>
      <c r="B734" s="240"/>
      <c r="C734" s="240"/>
      <c r="D734" s="319"/>
      <c r="E734" s="229"/>
      <c r="F734" s="224"/>
      <c r="G734" s="233"/>
      <c r="H734" s="228"/>
      <c r="I734" s="233"/>
      <c r="J734" s="228"/>
      <c r="K734" s="65"/>
      <c r="L734" s="65"/>
      <c r="M734" s="65"/>
      <c r="N734" s="77"/>
      <c r="O734" s="66">
        <f t="shared" si="1099"/>
        <v>0</v>
      </c>
      <c r="P734" s="228"/>
      <c r="Q734" s="228"/>
      <c r="R734" s="228"/>
      <c r="S734" s="228"/>
      <c r="T734" s="228"/>
    </row>
    <row r="735" spans="1:20" ht="12.75" customHeight="1">
      <c r="A735" s="229"/>
      <c r="B735" s="240"/>
      <c r="C735" s="240"/>
      <c r="D735" s="319"/>
      <c r="E735" s="229"/>
      <c r="F735" s="224"/>
      <c r="G735" s="233"/>
      <c r="H735" s="228"/>
      <c r="I735" s="233"/>
      <c r="J735" s="228"/>
      <c r="K735" s="65"/>
      <c r="L735" s="65"/>
      <c r="M735" s="67"/>
      <c r="N735" s="77"/>
      <c r="O735" s="66">
        <f t="shared" si="1099"/>
        <v>0</v>
      </c>
      <c r="P735" s="228"/>
      <c r="Q735" s="228"/>
      <c r="R735" s="228"/>
      <c r="S735" s="228"/>
      <c r="T735" s="228"/>
    </row>
    <row r="736" spans="1:20" ht="12.75" customHeight="1">
      <c r="A736" s="229"/>
      <c r="B736" s="240"/>
      <c r="C736" s="240"/>
      <c r="D736" s="320"/>
      <c r="E736" s="229"/>
      <c r="F736" s="224"/>
      <c r="G736" s="233"/>
      <c r="H736" s="228"/>
      <c r="I736" s="233"/>
      <c r="J736" s="228"/>
      <c r="K736" s="65"/>
      <c r="L736" s="65"/>
      <c r="M736" s="65"/>
      <c r="N736" s="77"/>
      <c r="O736" s="66">
        <f t="shared" si="1099"/>
        <v>0</v>
      </c>
      <c r="P736" s="228"/>
      <c r="Q736" s="228"/>
      <c r="R736" s="228"/>
      <c r="S736" s="228"/>
      <c r="T736" s="228"/>
    </row>
    <row r="737" spans="1:20" ht="12.75" customHeight="1">
      <c r="A737" s="229">
        <v>77</v>
      </c>
      <c r="B737" s="240" t="s">
        <v>610</v>
      </c>
      <c r="C737" s="240" t="s">
        <v>1080</v>
      </c>
      <c r="D737" s="533" t="s">
        <v>455</v>
      </c>
      <c r="E737" s="229">
        <v>4</v>
      </c>
      <c r="F737" s="224">
        <f t="shared" ref="F737" si="1121">H737+J737+R737</f>
        <v>0.83148857999999992</v>
      </c>
      <c r="G737" s="233">
        <v>0.23100000000000001</v>
      </c>
      <c r="H737" s="228">
        <f t="shared" ref="H737" si="1122">G737*$P$16/1000</f>
        <v>0.39785129999999996</v>
      </c>
      <c r="I737" s="233">
        <v>0.151</v>
      </c>
      <c r="J737" s="228">
        <f t="shared" ref="J737" si="1123">I737*$P$17/1000</f>
        <v>0.33279192000000002</v>
      </c>
      <c r="K737" s="65" t="s">
        <v>593</v>
      </c>
      <c r="L737" s="77" t="s">
        <v>31</v>
      </c>
      <c r="M737" s="77">
        <v>1</v>
      </c>
      <c r="N737" s="77">
        <v>8.7999999999999995E-2</v>
      </c>
      <c r="O737" s="66">
        <f t="shared" si="1099"/>
        <v>8.7999999999999995E-2</v>
      </c>
      <c r="P737" s="228">
        <f t="shared" ref="P737" si="1124">E737*F737</f>
        <v>3.3259543199999997</v>
      </c>
      <c r="Q737" s="228">
        <f t="shared" ref="Q737" si="1125">SUM(O737:O740)</f>
        <v>8.7999999999999995E-2</v>
      </c>
      <c r="R737" s="228">
        <f t="shared" ref="R737" si="1126">Q737*1.02*1.05*$R$22</f>
        <v>0.10084536000000001</v>
      </c>
      <c r="S737" s="228">
        <f t="shared" ref="S737" si="1127">F737*$S$25</f>
        <v>0.96938962766048509</v>
      </c>
      <c r="T737" s="228">
        <v>3.8719327120029012</v>
      </c>
    </row>
    <row r="738" spans="1:20" ht="12.75" customHeight="1">
      <c r="A738" s="229"/>
      <c r="B738" s="240"/>
      <c r="C738" s="240"/>
      <c r="D738" s="319"/>
      <c r="E738" s="229"/>
      <c r="F738" s="224"/>
      <c r="G738" s="233"/>
      <c r="H738" s="228"/>
      <c r="I738" s="233"/>
      <c r="J738" s="228"/>
      <c r="K738" s="65"/>
      <c r="L738" s="65"/>
      <c r="M738" s="65"/>
      <c r="N738" s="77"/>
      <c r="O738" s="66">
        <f t="shared" si="1099"/>
        <v>0</v>
      </c>
      <c r="P738" s="228"/>
      <c r="Q738" s="228"/>
      <c r="R738" s="228"/>
      <c r="S738" s="228"/>
      <c r="T738" s="228"/>
    </row>
    <row r="739" spans="1:20" ht="12.75" customHeight="1">
      <c r="A739" s="229"/>
      <c r="B739" s="240"/>
      <c r="C739" s="240"/>
      <c r="D739" s="319"/>
      <c r="E739" s="229"/>
      <c r="F739" s="224"/>
      <c r="G739" s="233"/>
      <c r="H739" s="228"/>
      <c r="I739" s="233"/>
      <c r="J739" s="228"/>
      <c r="K739" s="65"/>
      <c r="L739" s="65"/>
      <c r="M739" s="67"/>
      <c r="N739" s="77"/>
      <c r="O739" s="66">
        <f t="shared" si="1099"/>
        <v>0</v>
      </c>
      <c r="P739" s="228"/>
      <c r="Q739" s="228"/>
      <c r="R739" s="228"/>
      <c r="S739" s="228"/>
      <c r="T739" s="228"/>
    </row>
    <row r="740" spans="1:20" ht="12.75" customHeight="1">
      <c r="A740" s="229"/>
      <c r="B740" s="240"/>
      <c r="C740" s="240"/>
      <c r="D740" s="320"/>
      <c r="E740" s="229"/>
      <c r="F740" s="224"/>
      <c r="G740" s="233"/>
      <c r="H740" s="228"/>
      <c r="I740" s="233"/>
      <c r="J740" s="228"/>
      <c r="K740" s="65"/>
      <c r="L740" s="65"/>
      <c r="M740" s="65"/>
      <c r="N740" s="77"/>
      <c r="O740" s="66">
        <f t="shared" si="1099"/>
        <v>0</v>
      </c>
      <c r="P740" s="228"/>
      <c r="Q740" s="228"/>
      <c r="R740" s="228"/>
      <c r="S740" s="228"/>
      <c r="T740" s="228"/>
    </row>
    <row r="741" spans="1:20" ht="12.75" customHeight="1">
      <c r="A741" s="229">
        <v>78</v>
      </c>
      <c r="B741" s="240" t="s">
        <v>610</v>
      </c>
      <c r="C741" s="240" t="s">
        <v>1081</v>
      </c>
      <c r="D741" s="533" t="s">
        <v>455</v>
      </c>
      <c r="E741" s="229">
        <v>3</v>
      </c>
      <c r="F741" s="224">
        <f t="shared" ref="F741" si="1128">H741+J741+R741</f>
        <v>0.9712969199999999</v>
      </c>
      <c r="G741" s="233">
        <v>0.23100000000000001</v>
      </c>
      <c r="H741" s="228">
        <f t="shared" ref="H741" si="1129">G741*$P$16/1000</f>
        <v>0.39785129999999996</v>
      </c>
      <c r="I741" s="233">
        <v>0.151</v>
      </c>
      <c r="J741" s="228">
        <f t="shared" ref="J741" si="1130">I741*$P$17/1000</f>
        <v>0.33279192000000002</v>
      </c>
      <c r="K741" s="65" t="s">
        <v>593</v>
      </c>
      <c r="L741" s="77" t="s">
        <v>31</v>
      </c>
      <c r="M741" s="77">
        <v>1</v>
      </c>
      <c r="N741" s="77">
        <v>0.21</v>
      </c>
      <c r="O741" s="66">
        <f t="shared" si="1099"/>
        <v>0.21</v>
      </c>
      <c r="P741" s="228">
        <f t="shared" ref="P741" si="1131">E741*F741</f>
        <v>2.9138907599999997</v>
      </c>
      <c r="Q741" s="228">
        <f t="shared" ref="Q741" si="1132">SUM(O741:O744)</f>
        <v>0.21</v>
      </c>
      <c r="R741" s="228">
        <f t="shared" ref="R741" si="1133">Q741*1.02*1.05*$R$22</f>
        <v>0.24065370000000003</v>
      </c>
      <c r="S741" s="228">
        <f t="shared" ref="S741" si="1134">F741*$S$25</f>
        <v>1.1323849566599893</v>
      </c>
      <c r="T741" s="228">
        <v>3.3870859690066872</v>
      </c>
    </row>
    <row r="742" spans="1:20" ht="12.75" customHeight="1">
      <c r="A742" s="229"/>
      <c r="B742" s="240"/>
      <c r="C742" s="240"/>
      <c r="D742" s="319"/>
      <c r="E742" s="229"/>
      <c r="F742" s="224"/>
      <c r="G742" s="233"/>
      <c r="H742" s="228"/>
      <c r="I742" s="233"/>
      <c r="J742" s="228"/>
      <c r="K742" s="65"/>
      <c r="L742" s="65"/>
      <c r="M742" s="65"/>
      <c r="N742" s="77"/>
      <c r="O742" s="66">
        <f t="shared" si="1099"/>
        <v>0</v>
      </c>
      <c r="P742" s="228"/>
      <c r="Q742" s="228"/>
      <c r="R742" s="228"/>
      <c r="S742" s="228"/>
      <c r="T742" s="228"/>
    </row>
    <row r="743" spans="1:20" ht="12.75" customHeight="1">
      <c r="A743" s="229"/>
      <c r="B743" s="240"/>
      <c r="C743" s="240"/>
      <c r="D743" s="319"/>
      <c r="E743" s="229"/>
      <c r="F743" s="224"/>
      <c r="G743" s="233"/>
      <c r="H743" s="228"/>
      <c r="I743" s="233"/>
      <c r="J743" s="228"/>
      <c r="K743" s="65"/>
      <c r="L743" s="65"/>
      <c r="M743" s="67"/>
      <c r="N743" s="77"/>
      <c r="O743" s="66">
        <f t="shared" si="1099"/>
        <v>0</v>
      </c>
      <c r="P743" s="228"/>
      <c r="Q743" s="228"/>
      <c r="R743" s="228"/>
      <c r="S743" s="228"/>
      <c r="T743" s="228"/>
    </row>
    <row r="744" spans="1:20" ht="12.75" customHeight="1">
      <c r="A744" s="229"/>
      <c r="B744" s="240"/>
      <c r="C744" s="240"/>
      <c r="D744" s="320"/>
      <c r="E744" s="229"/>
      <c r="F744" s="224"/>
      <c r="G744" s="233"/>
      <c r="H744" s="228"/>
      <c r="I744" s="233"/>
      <c r="J744" s="228"/>
      <c r="K744" s="65"/>
      <c r="L744" s="65"/>
      <c r="M744" s="65"/>
      <c r="N744" s="77"/>
      <c r="O744" s="66">
        <f t="shared" si="1099"/>
        <v>0</v>
      </c>
      <c r="P744" s="228"/>
      <c r="Q744" s="228"/>
      <c r="R744" s="228"/>
      <c r="S744" s="228"/>
      <c r="T744" s="228"/>
    </row>
    <row r="745" spans="1:20" ht="12.75" customHeight="1">
      <c r="A745" s="229">
        <v>79</v>
      </c>
      <c r="B745" s="240" t="s">
        <v>683</v>
      </c>
      <c r="C745" s="240" t="s">
        <v>1082</v>
      </c>
      <c r="D745" s="230" t="s">
        <v>451</v>
      </c>
      <c r="E745" s="229">
        <v>9</v>
      </c>
      <c r="F745" s="224">
        <f t="shared" ref="F745" si="1135">H745+J745+R745</f>
        <v>30.504715320599999</v>
      </c>
      <c r="G745" s="233">
        <v>8.3699999999999992</v>
      </c>
      <c r="H745" s="228">
        <f t="shared" ref="H745" si="1136">G745*$P$16/1000</f>
        <v>14.415650999999999</v>
      </c>
      <c r="I745" s="233">
        <v>0.16</v>
      </c>
      <c r="J745" s="228">
        <f t="shared" ref="J745" si="1137">I745*$P$17/1000</f>
        <v>0.35262720000000003</v>
      </c>
      <c r="K745" s="65" t="s">
        <v>684</v>
      </c>
      <c r="L745" s="65" t="s">
        <v>44</v>
      </c>
      <c r="M745" s="65">
        <v>1.339</v>
      </c>
      <c r="N745" s="77">
        <v>7.32</v>
      </c>
      <c r="O745" s="66">
        <f t="shared" si="1099"/>
        <v>9.8014799999999997</v>
      </c>
      <c r="P745" s="228">
        <f t="shared" ref="P745" si="1138">E745*F745</f>
        <v>274.54243788539998</v>
      </c>
      <c r="Q745" s="228">
        <f t="shared" ref="Q745" si="1139">SUM(O745:O748)</f>
        <v>13.73198</v>
      </c>
      <c r="R745" s="228">
        <f t="shared" ref="R745" si="1140">Q745*1.02*1.05*$R$22</f>
        <v>15.736437120600002</v>
      </c>
      <c r="S745" s="228">
        <f t="shared" ref="S745" si="1141">F745*$S$25</f>
        <v>35.563873440721856</v>
      </c>
      <c r="T745" s="228">
        <v>318.09963315525295</v>
      </c>
    </row>
    <row r="746" spans="1:20" ht="12.75" customHeight="1">
      <c r="A746" s="229"/>
      <c r="B746" s="240"/>
      <c r="C746" s="240"/>
      <c r="D746" s="280"/>
      <c r="E746" s="229"/>
      <c r="F746" s="224"/>
      <c r="G746" s="233"/>
      <c r="H746" s="228"/>
      <c r="I746" s="233"/>
      <c r="J746" s="228"/>
      <c r="K746" s="65" t="s">
        <v>85</v>
      </c>
      <c r="L746" s="65" t="s">
        <v>35</v>
      </c>
      <c r="M746" s="65">
        <v>10</v>
      </c>
      <c r="N746" s="77">
        <v>0.35</v>
      </c>
      <c r="O746" s="66">
        <f t="shared" si="1099"/>
        <v>3.5</v>
      </c>
      <c r="P746" s="228"/>
      <c r="Q746" s="228"/>
      <c r="R746" s="228"/>
      <c r="S746" s="228"/>
      <c r="T746" s="228"/>
    </row>
    <row r="747" spans="1:20" ht="12.75" customHeight="1">
      <c r="A747" s="229"/>
      <c r="B747" s="240"/>
      <c r="C747" s="240"/>
      <c r="D747" s="280"/>
      <c r="E747" s="229"/>
      <c r="F747" s="224"/>
      <c r="G747" s="233"/>
      <c r="H747" s="228"/>
      <c r="I747" s="233"/>
      <c r="J747" s="228"/>
      <c r="K747" s="65" t="s">
        <v>685</v>
      </c>
      <c r="L747" s="65" t="s">
        <v>35</v>
      </c>
      <c r="M747" s="65">
        <v>1</v>
      </c>
      <c r="N747" s="77">
        <v>0.43049999999999999</v>
      </c>
      <c r="O747" s="66">
        <f t="shared" si="1099"/>
        <v>0.43049999999999999</v>
      </c>
      <c r="P747" s="228"/>
      <c r="Q747" s="228"/>
      <c r="R747" s="228"/>
      <c r="S747" s="228"/>
      <c r="T747" s="228"/>
    </row>
    <row r="748" spans="1:20" ht="12.75" customHeight="1">
      <c r="A748" s="229"/>
      <c r="B748" s="240"/>
      <c r="C748" s="240"/>
      <c r="D748" s="280"/>
      <c r="E748" s="229"/>
      <c r="F748" s="224"/>
      <c r="G748" s="233"/>
      <c r="H748" s="228"/>
      <c r="I748" s="233"/>
      <c r="J748" s="228"/>
      <c r="K748" s="65"/>
      <c r="L748" s="65"/>
      <c r="M748" s="65"/>
      <c r="N748" s="77"/>
      <c r="O748" s="66">
        <f t="shared" si="1099"/>
        <v>0</v>
      </c>
      <c r="P748" s="228"/>
      <c r="Q748" s="228"/>
      <c r="R748" s="228"/>
      <c r="S748" s="228"/>
      <c r="T748" s="228"/>
    </row>
    <row r="749" spans="1:20" ht="12.75" customHeight="1">
      <c r="A749" s="229">
        <v>80</v>
      </c>
      <c r="B749" s="240" t="s">
        <v>34</v>
      </c>
      <c r="C749" s="240" t="s">
        <v>1083</v>
      </c>
      <c r="D749" s="533" t="s">
        <v>455</v>
      </c>
      <c r="E749" s="242">
        <v>50</v>
      </c>
      <c r="F749" s="224">
        <f t="shared" ref="F749" si="1142">H749+J749+R749</f>
        <v>0.91677600000000015</v>
      </c>
      <c r="G749" s="248"/>
      <c r="H749" s="228">
        <f t="shared" ref="H749" si="1143">G749*$P$16/1000</f>
        <v>0</v>
      </c>
      <c r="I749" s="266"/>
      <c r="J749" s="228">
        <f t="shared" ref="J749" si="1144">I749*$P$17/1000</f>
        <v>0</v>
      </c>
      <c r="K749" s="65" t="s">
        <v>688</v>
      </c>
      <c r="L749" s="65" t="s">
        <v>31</v>
      </c>
      <c r="M749" s="65">
        <v>1</v>
      </c>
      <c r="N749" s="77">
        <v>0.8</v>
      </c>
      <c r="O749" s="66">
        <f t="shared" si="1099"/>
        <v>0.8</v>
      </c>
      <c r="P749" s="228">
        <f t="shared" ref="P749" si="1145">E749*F749</f>
        <v>45.838800000000006</v>
      </c>
      <c r="Q749" s="228">
        <f t="shared" ref="Q749" si="1146">SUM(O749:O752)</f>
        <v>0.8</v>
      </c>
      <c r="R749" s="228">
        <f t="shared" ref="R749" si="1147">Q749*1.02*1.05*$R$22</f>
        <v>0.91677600000000015</v>
      </c>
      <c r="S749" s="228">
        <f t="shared" ref="S749" si="1148">F749*$S$25</f>
        <v>1.0688218295049454</v>
      </c>
      <c r="T749" s="228">
        <v>52.801796175356465</v>
      </c>
    </row>
    <row r="750" spans="1:20" ht="12.75" customHeight="1">
      <c r="A750" s="229"/>
      <c r="B750" s="240"/>
      <c r="C750" s="240"/>
      <c r="D750" s="319"/>
      <c r="E750" s="242"/>
      <c r="F750" s="224"/>
      <c r="G750" s="248"/>
      <c r="H750" s="228"/>
      <c r="I750" s="266"/>
      <c r="J750" s="228"/>
      <c r="K750" s="65"/>
      <c r="L750" s="65"/>
      <c r="M750" s="65"/>
      <c r="N750" s="77"/>
      <c r="O750" s="66">
        <f t="shared" si="1099"/>
        <v>0</v>
      </c>
      <c r="P750" s="228"/>
      <c r="Q750" s="228"/>
      <c r="R750" s="228"/>
      <c r="S750" s="228"/>
      <c r="T750" s="228"/>
    </row>
    <row r="751" spans="1:20" ht="12.75" customHeight="1">
      <c r="A751" s="229"/>
      <c r="B751" s="240"/>
      <c r="C751" s="240"/>
      <c r="D751" s="319"/>
      <c r="E751" s="242"/>
      <c r="F751" s="224"/>
      <c r="G751" s="248"/>
      <c r="H751" s="228"/>
      <c r="I751" s="266"/>
      <c r="J751" s="228"/>
      <c r="K751" s="65"/>
      <c r="L751" s="65"/>
      <c r="M751" s="67"/>
      <c r="N751" s="77"/>
      <c r="O751" s="66">
        <f t="shared" si="1099"/>
        <v>0</v>
      </c>
      <c r="P751" s="228"/>
      <c r="Q751" s="228"/>
      <c r="R751" s="228"/>
      <c r="S751" s="228"/>
      <c r="T751" s="228"/>
    </row>
    <row r="752" spans="1:20" ht="12.75" customHeight="1">
      <c r="A752" s="229"/>
      <c r="B752" s="240"/>
      <c r="C752" s="240"/>
      <c r="D752" s="320"/>
      <c r="E752" s="242"/>
      <c r="F752" s="224"/>
      <c r="G752" s="248"/>
      <c r="H752" s="228"/>
      <c r="I752" s="266"/>
      <c r="J752" s="228"/>
      <c r="K752" s="65"/>
      <c r="L752" s="65"/>
      <c r="M752" s="65"/>
      <c r="N752" s="77"/>
      <c r="O752" s="66">
        <f t="shared" si="1099"/>
        <v>0</v>
      </c>
      <c r="P752" s="228"/>
      <c r="Q752" s="228"/>
      <c r="R752" s="228"/>
      <c r="S752" s="228"/>
      <c r="T752" s="228"/>
    </row>
    <row r="753" spans="1:20" ht="12.75" customHeight="1">
      <c r="A753" s="229">
        <v>81</v>
      </c>
      <c r="B753" s="240" t="s">
        <v>405</v>
      </c>
      <c r="C753" s="240" t="s">
        <v>1084</v>
      </c>
      <c r="D753" s="240" t="s">
        <v>554</v>
      </c>
      <c r="E753" s="229">
        <v>105</v>
      </c>
      <c r="F753" s="224">
        <f t="shared" ref="F753" si="1149">H753+J753+R753</f>
        <v>0.115198332</v>
      </c>
      <c r="G753" s="233">
        <v>6.0999999999999999E-2</v>
      </c>
      <c r="H753" s="228">
        <f t="shared" ref="H753" si="1150">G753*$P$16/1000</f>
        <v>0.1050603</v>
      </c>
      <c r="I753" s="249">
        <v>4.5999999999999999E-3</v>
      </c>
      <c r="J753" s="228">
        <f t="shared" ref="J753" si="1151">I753*$P$17/1000</f>
        <v>1.0138032000000002E-2</v>
      </c>
      <c r="K753" s="65"/>
      <c r="L753" s="65"/>
      <c r="M753" s="65"/>
      <c r="N753" s="77"/>
      <c r="O753" s="66">
        <f t="shared" si="1099"/>
        <v>0</v>
      </c>
      <c r="P753" s="228">
        <f t="shared" ref="P753" si="1152">E753*F753</f>
        <v>12.09582486</v>
      </c>
      <c r="Q753" s="228">
        <f t="shared" ref="Q753" si="1153">SUM(O753:O756)</f>
        <v>0</v>
      </c>
      <c r="R753" s="228">
        <f t="shared" ref="R753" si="1154">Q753*1.02*1.05*$R$22</f>
        <v>0</v>
      </c>
      <c r="S753" s="228">
        <f t="shared" ref="S753" si="1155">F753*$S$25</f>
        <v>0.13430379063605294</v>
      </c>
      <c r="T753" s="228">
        <v>14.101898016785558</v>
      </c>
    </row>
    <row r="754" spans="1:20" ht="12.75" customHeight="1">
      <c r="A754" s="229"/>
      <c r="B754" s="240"/>
      <c r="C754" s="240"/>
      <c r="D754" s="229"/>
      <c r="E754" s="229"/>
      <c r="F754" s="224"/>
      <c r="G754" s="233"/>
      <c r="H754" s="228"/>
      <c r="I754" s="249"/>
      <c r="J754" s="228"/>
      <c r="K754" s="65"/>
      <c r="L754" s="65"/>
      <c r="M754" s="65"/>
      <c r="N754" s="77"/>
      <c r="O754" s="66">
        <f t="shared" si="1099"/>
        <v>0</v>
      </c>
      <c r="P754" s="228"/>
      <c r="Q754" s="228"/>
      <c r="R754" s="228"/>
      <c r="S754" s="228"/>
      <c r="T754" s="228"/>
    </row>
    <row r="755" spans="1:20" ht="12.75" customHeight="1">
      <c r="A755" s="229"/>
      <c r="B755" s="240"/>
      <c r="C755" s="240"/>
      <c r="D755" s="229"/>
      <c r="E755" s="229"/>
      <c r="F755" s="224"/>
      <c r="G755" s="233"/>
      <c r="H755" s="228"/>
      <c r="I755" s="249"/>
      <c r="J755" s="228"/>
      <c r="K755" s="65"/>
      <c r="L755" s="65"/>
      <c r="M755" s="67"/>
      <c r="N755" s="77"/>
      <c r="O755" s="66">
        <f t="shared" si="1099"/>
        <v>0</v>
      </c>
      <c r="P755" s="228"/>
      <c r="Q755" s="228"/>
      <c r="R755" s="228"/>
      <c r="S755" s="228"/>
      <c r="T755" s="228"/>
    </row>
    <row r="756" spans="1:20" ht="12.75" customHeight="1">
      <c r="A756" s="229"/>
      <c r="B756" s="240"/>
      <c r="C756" s="240"/>
      <c r="D756" s="229"/>
      <c r="E756" s="229"/>
      <c r="F756" s="224"/>
      <c r="G756" s="233"/>
      <c r="H756" s="228"/>
      <c r="I756" s="249"/>
      <c r="J756" s="228"/>
      <c r="K756" s="65"/>
      <c r="L756" s="65"/>
      <c r="M756" s="65"/>
      <c r="N756" s="77"/>
      <c r="O756" s="66">
        <f t="shared" si="1099"/>
        <v>0</v>
      </c>
      <c r="P756" s="228"/>
      <c r="Q756" s="228"/>
      <c r="R756" s="228"/>
      <c r="S756" s="228"/>
      <c r="T756" s="228"/>
    </row>
    <row r="757" spans="1:20" ht="12.75" customHeight="1">
      <c r="A757" s="229">
        <v>82</v>
      </c>
      <c r="B757" s="240" t="s">
        <v>34</v>
      </c>
      <c r="C757" s="240" t="s">
        <v>1085</v>
      </c>
      <c r="D757" s="240" t="s">
        <v>554</v>
      </c>
      <c r="E757" s="242">
        <v>95</v>
      </c>
      <c r="F757" s="224">
        <f t="shared" ref="F757" si="1156">H757+J757+R757</f>
        <v>4.5838800000000006</v>
      </c>
      <c r="G757" s="248"/>
      <c r="H757" s="228">
        <f t="shared" ref="H757" si="1157">G757*$P$16/1000</f>
        <v>0</v>
      </c>
      <c r="I757" s="266"/>
      <c r="J757" s="228">
        <f t="shared" ref="J757" si="1158">I757*$P$17/1000</f>
        <v>0</v>
      </c>
      <c r="K757" s="65" t="s">
        <v>702</v>
      </c>
      <c r="L757" s="65" t="s">
        <v>35</v>
      </c>
      <c r="M757" s="65">
        <v>1</v>
      </c>
      <c r="N757" s="77">
        <v>4</v>
      </c>
      <c r="O757" s="66">
        <f t="shared" si="1099"/>
        <v>4</v>
      </c>
      <c r="P757" s="228">
        <f t="shared" ref="P757" si="1159">E757*F757</f>
        <v>435.46860000000004</v>
      </c>
      <c r="Q757" s="228">
        <f t="shared" ref="Q757" si="1160">SUM(O757:O760)</f>
        <v>4</v>
      </c>
      <c r="R757" s="228">
        <f t="shared" ref="R757" si="1161">Q757*1.02*1.05*$R$22</f>
        <v>4.5838800000000006</v>
      </c>
      <c r="S757" s="228">
        <f t="shared" ref="S757" si="1162">F757*$S$25</f>
        <v>5.3441091475247271</v>
      </c>
      <c r="T757" s="228">
        <v>501.61706366588629</v>
      </c>
    </row>
    <row r="758" spans="1:20" ht="12.75" customHeight="1">
      <c r="A758" s="229"/>
      <c r="B758" s="240"/>
      <c r="C758" s="240"/>
      <c r="D758" s="229"/>
      <c r="E758" s="242"/>
      <c r="F758" s="224"/>
      <c r="G758" s="248"/>
      <c r="H758" s="228"/>
      <c r="I758" s="266"/>
      <c r="J758" s="228"/>
      <c r="K758" s="65"/>
      <c r="L758" s="65"/>
      <c r="M758" s="65"/>
      <c r="N758" s="77"/>
      <c r="O758" s="66">
        <f t="shared" si="1099"/>
        <v>0</v>
      </c>
      <c r="P758" s="228"/>
      <c r="Q758" s="228"/>
      <c r="R758" s="228"/>
      <c r="S758" s="228"/>
      <c r="T758" s="228"/>
    </row>
    <row r="759" spans="1:20" ht="12.75" customHeight="1">
      <c r="A759" s="229"/>
      <c r="B759" s="240"/>
      <c r="C759" s="240"/>
      <c r="D759" s="229"/>
      <c r="E759" s="242"/>
      <c r="F759" s="224"/>
      <c r="G759" s="248"/>
      <c r="H759" s="228"/>
      <c r="I759" s="266"/>
      <c r="J759" s="228"/>
      <c r="K759" s="65"/>
      <c r="L759" s="65"/>
      <c r="M759" s="67"/>
      <c r="N759" s="77"/>
      <c r="O759" s="66">
        <f t="shared" si="1099"/>
        <v>0</v>
      </c>
      <c r="P759" s="228"/>
      <c r="Q759" s="228"/>
      <c r="R759" s="228"/>
      <c r="S759" s="228"/>
      <c r="T759" s="228"/>
    </row>
    <row r="760" spans="1:20" ht="12.75" customHeight="1">
      <c r="A760" s="229"/>
      <c r="B760" s="240"/>
      <c r="C760" s="240"/>
      <c r="D760" s="229"/>
      <c r="E760" s="242"/>
      <c r="F760" s="224"/>
      <c r="G760" s="248"/>
      <c r="H760" s="228"/>
      <c r="I760" s="266"/>
      <c r="J760" s="228"/>
      <c r="K760" s="65"/>
      <c r="L760" s="65"/>
      <c r="M760" s="65"/>
      <c r="N760" s="77"/>
      <c r="O760" s="66">
        <f t="shared" si="1099"/>
        <v>0</v>
      </c>
      <c r="P760" s="228"/>
      <c r="Q760" s="228"/>
      <c r="R760" s="228"/>
      <c r="S760" s="228"/>
      <c r="T760" s="228"/>
    </row>
    <row r="761" spans="1:20" ht="12.75" customHeight="1">
      <c r="A761" s="229">
        <v>83</v>
      </c>
      <c r="B761" s="240" t="s">
        <v>34</v>
      </c>
      <c r="C761" s="240" t="s">
        <v>1086</v>
      </c>
      <c r="D761" s="533" t="s">
        <v>455</v>
      </c>
      <c r="E761" s="242">
        <v>1200</v>
      </c>
      <c r="F761" s="224">
        <f t="shared" ref="F761" si="1163">H761+J761+R761</f>
        <v>2.2919400000000003E-2</v>
      </c>
      <c r="G761" s="248"/>
      <c r="H761" s="228">
        <f t="shared" ref="H761" si="1164">G761*$P$16/1000</f>
        <v>0</v>
      </c>
      <c r="I761" s="266"/>
      <c r="J761" s="228">
        <f t="shared" ref="J761" si="1165">I761*$P$17/1000</f>
        <v>0</v>
      </c>
      <c r="K761" s="65" t="s">
        <v>704</v>
      </c>
      <c r="L761" s="65" t="s">
        <v>279</v>
      </c>
      <c r="M761" s="65">
        <v>1</v>
      </c>
      <c r="N761" s="77">
        <v>0.02</v>
      </c>
      <c r="O761" s="66">
        <f t="shared" si="1099"/>
        <v>0.02</v>
      </c>
      <c r="P761" s="228">
        <f t="shared" ref="P761" si="1166">E761*F761</f>
        <v>27.503280000000004</v>
      </c>
      <c r="Q761" s="228">
        <f t="shared" ref="Q761" si="1167">SUM(O761:O764)</f>
        <v>0.02</v>
      </c>
      <c r="R761" s="228">
        <f t="shared" ref="R761" si="1168">Q761*1.02*1.05*$R$22</f>
        <v>2.2919400000000003E-2</v>
      </c>
      <c r="S761" s="228">
        <f t="shared" ref="S761" si="1169">F761*$S$25</f>
        <v>2.6720545737623634E-2</v>
      </c>
      <c r="T761" s="228">
        <v>31.68107770521387</v>
      </c>
    </row>
    <row r="762" spans="1:20" ht="12.75" customHeight="1">
      <c r="A762" s="229"/>
      <c r="B762" s="240"/>
      <c r="C762" s="240"/>
      <c r="D762" s="319"/>
      <c r="E762" s="242"/>
      <c r="F762" s="224"/>
      <c r="G762" s="248"/>
      <c r="H762" s="228"/>
      <c r="I762" s="266"/>
      <c r="J762" s="228"/>
      <c r="K762" s="65"/>
      <c r="L762" s="65"/>
      <c r="M762" s="65"/>
      <c r="N762" s="77"/>
      <c r="O762" s="66">
        <f t="shared" si="1099"/>
        <v>0</v>
      </c>
      <c r="P762" s="228"/>
      <c r="Q762" s="228"/>
      <c r="R762" s="228"/>
      <c r="S762" s="228"/>
      <c r="T762" s="228"/>
    </row>
    <row r="763" spans="1:20" ht="12.75" customHeight="1">
      <c r="A763" s="229"/>
      <c r="B763" s="240"/>
      <c r="C763" s="240"/>
      <c r="D763" s="319"/>
      <c r="E763" s="242"/>
      <c r="F763" s="224"/>
      <c r="G763" s="248"/>
      <c r="H763" s="228"/>
      <c r="I763" s="266"/>
      <c r="J763" s="228"/>
      <c r="K763" s="65"/>
      <c r="L763" s="65"/>
      <c r="M763" s="67"/>
      <c r="N763" s="77"/>
      <c r="O763" s="66">
        <f t="shared" si="1099"/>
        <v>0</v>
      </c>
      <c r="P763" s="228"/>
      <c r="Q763" s="228"/>
      <c r="R763" s="228"/>
      <c r="S763" s="228"/>
      <c r="T763" s="228"/>
    </row>
    <row r="764" spans="1:20" ht="12.75" customHeight="1">
      <c r="A764" s="229"/>
      <c r="B764" s="240"/>
      <c r="C764" s="240"/>
      <c r="D764" s="320"/>
      <c r="E764" s="242"/>
      <c r="F764" s="224"/>
      <c r="G764" s="248"/>
      <c r="H764" s="228"/>
      <c r="I764" s="266"/>
      <c r="J764" s="228"/>
      <c r="K764" s="65"/>
      <c r="L764" s="65"/>
      <c r="M764" s="65"/>
      <c r="N764" s="77"/>
      <c r="O764" s="66">
        <f t="shared" si="1099"/>
        <v>0</v>
      </c>
      <c r="P764" s="228"/>
      <c r="Q764" s="228"/>
      <c r="R764" s="228"/>
      <c r="S764" s="228"/>
      <c r="T764" s="228"/>
    </row>
    <row r="765" spans="1:20" ht="12.75" customHeight="1">
      <c r="A765" s="229">
        <v>84</v>
      </c>
      <c r="B765" s="240" t="s">
        <v>34</v>
      </c>
      <c r="C765" s="240" t="s">
        <v>1087</v>
      </c>
      <c r="D765" s="533" t="s">
        <v>455</v>
      </c>
      <c r="E765" s="242">
        <v>500</v>
      </c>
      <c r="F765" s="224">
        <f t="shared" ref="F765" si="1170">H765+J765+R765</f>
        <v>3.4379100000000003E-2</v>
      </c>
      <c r="G765" s="248"/>
      <c r="H765" s="228">
        <f t="shared" ref="H765" si="1171">G765*$P$16/1000</f>
        <v>0</v>
      </c>
      <c r="I765" s="266"/>
      <c r="J765" s="228">
        <f t="shared" ref="J765" si="1172">I765*$P$17/1000</f>
        <v>0</v>
      </c>
      <c r="K765" s="65" t="s">
        <v>690</v>
      </c>
      <c r="L765" s="65" t="s">
        <v>31</v>
      </c>
      <c r="M765" s="65">
        <v>1</v>
      </c>
      <c r="N765" s="77">
        <v>0.03</v>
      </c>
      <c r="O765" s="66">
        <f t="shared" si="1099"/>
        <v>0.03</v>
      </c>
      <c r="P765" s="228">
        <f t="shared" ref="P765" si="1173">E765*F765</f>
        <v>17.189550000000001</v>
      </c>
      <c r="Q765" s="228">
        <f t="shared" ref="Q765" si="1174">SUM(O765:O768)</f>
        <v>0.03</v>
      </c>
      <c r="R765" s="228">
        <f t="shared" ref="R765" si="1175">Q765*1.02*1.05*$R$22</f>
        <v>3.4379100000000003E-2</v>
      </c>
      <c r="S765" s="228">
        <f t="shared" ref="S765" si="1176">F765*$S$25</f>
        <v>4.0080818606435448E-2</v>
      </c>
      <c r="T765" s="228">
        <v>19.800673565758668</v>
      </c>
    </row>
    <row r="766" spans="1:20" ht="12.75" customHeight="1">
      <c r="A766" s="229"/>
      <c r="B766" s="240"/>
      <c r="C766" s="240"/>
      <c r="D766" s="319"/>
      <c r="E766" s="242"/>
      <c r="F766" s="224"/>
      <c r="G766" s="248"/>
      <c r="H766" s="228"/>
      <c r="I766" s="266"/>
      <c r="J766" s="228"/>
      <c r="K766" s="65"/>
      <c r="L766" s="65"/>
      <c r="M766" s="65"/>
      <c r="N766" s="77"/>
      <c r="O766" s="66">
        <f t="shared" si="1099"/>
        <v>0</v>
      </c>
      <c r="P766" s="228"/>
      <c r="Q766" s="228"/>
      <c r="R766" s="228"/>
      <c r="S766" s="228"/>
      <c r="T766" s="228"/>
    </row>
    <row r="767" spans="1:20" ht="12.75" customHeight="1">
      <c r="A767" s="229"/>
      <c r="B767" s="240"/>
      <c r="C767" s="240"/>
      <c r="D767" s="319"/>
      <c r="E767" s="242"/>
      <c r="F767" s="224"/>
      <c r="G767" s="248"/>
      <c r="H767" s="228"/>
      <c r="I767" s="266"/>
      <c r="J767" s="228"/>
      <c r="K767" s="65"/>
      <c r="L767" s="65"/>
      <c r="M767" s="67"/>
      <c r="N767" s="77"/>
      <c r="O767" s="66">
        <f t="shared" si="1099"/>
        <v>0</v>
      </c>
      <c r="P767" s="228"/>
      <c r="Q767" s="228"/>
      <c r="R767" s="228"/>
      <c r="S767" s="228"/>
      <c r="T767" s="228"/>
    </row>
    <row r="768" spans="1:20" ht="12.75" customHeight="1">
      <c r="A768" s="229"/>
      <c r="B768" s="240"/>
      <c r="C768" s="240"/>
      <c r="D768" s="320"/>
      <c r="E768" s="242"/>
      <c r="F768" s="224"/>
      <c r="G768" s="248"/>
      <c r="H768" s="228"/>
      <c r="I768" s="266"/>
      <c r="J768" s="228"/>
      <c r="K768" s="65"/>
      <c r="L768" s="65"/>
      <c r="M768" s="65"/>
      <c r="N768" s="77"/>
      <c r="O768" s="66">
        <f t="shared" si="1099"/>
        <v>0</v>
      </c>
      <c r="P768" s="228"/>
      <c r="Q768" s="228"/>
      <c r="R768" s="228"/>
      <c r="S768" s="228"/>
      <c r="T768" s="228"/>
    </row>
    <row r="769" spans="1:20" ht="12.75" customHeight="1">
      <c r="A769" s="229">
        <v>85</v>
      </c>
      <c r="B769" s="240" t="s">
        <v>34</v>
      </c>
      <c r="C769" s="240" t="s">
        <v>1088</v>
      </c>
      <c r="D769" s="533" t="s">
        <v>455</v>
      </c>
      <c r="E769" s="242">
        <v>300</v>
      </c>
      <c r="F769" s="224">
        <f t="shared" ref="F769" si="1177">H769+J769+R769</f>
        <v>5.7298500000000009E-2</v>
      </c>
      <c r="G769" s="248"/>
      <c r="H769" s="228">
        <f t="shared" ref="H769" si="1178">G769*$P$16/1000</f>
        <v>0</v>
      </c>
      <c r="I769" s="266"/>
      <c r="J769" s="228">
        <f t="shared" ref="J769" si="1179">I769*$P$17/1000</f>
        <v>0</v>
      </c>
      <c r="K769" s="65" t="s">
        <v>690</v>
      </c>
      <c r="L769" s="65" t="s">
        <v>31</v>
      </c>
      <c r="M769" s="65">
        <v>1</v>
      </c>
      <c r="N769" s="77">
        <v>0.05</v>
      </c>
      <c r="O769" s="66">
        <f t="shared" si="1099"/>
        <v>0.05</v>
      </c>
      <c r="P769" s="228">
        <f t="shared" ref="P769" si="1180">E769*F769</f>
        <v>17.189550000000004</v>
      </c>
      <c r="Q769" s="228">
        <f t="shared" ref="Q769" si="1181">SUM(O769:O772)</f>
        <v>0.05</v>
      </c>
      <c r="R769" s="228">
        <f t="shared" ref="R769" si="1182">Q769*1.02*1.05*$R$22</f>
        <v>5.7298500000000009E-2</v>
      </c>
      <c r="S769" s="228">
        <f t="shared" ref="S769" si="1183">F769*$S$25</f>
        <v>6.6801364344059089E-2</v>
      </c>
      <c r="T769" s="228">
        <v>19.800673565758675</v>
      </c>
    </row>
    <row r="770" spans="1:20" ht="12.75" customHeight="1">
      <c r="A770" s="229"/>
      <c r="B770" s="240"/>
      <c r="C770" s="240"/>
      <c r="D770" s="319"/>
      <c r="E770" s="242"/>
      <c r="F770" s="224"/>
      <c r="G770" s="248"/>
      <c r="H770" s="228"/>
      <c r="I770" s="266"/>
      <c r="J770" s="228"/>
      <c r="K770" s="65"/>
      <c r="L770" s="65"/>
      <c r="M770" s="65"/>
      <c r="N770" s="77"/>
      <c r="O770" s="66">
        <f t="shared" si="1099"/>
        <v>0</v>
      </c>
      <c r="P770" s="228"/>
      <c r="Q770" s="228"/>
      <c r="R770" s="228"/>
      <c r="S770" s="228"/>
      <c r="T770" s="228"/>
    </row>
    <row r="771" spans="1:20" ht="12.75" customHeight="1">
      <c r="A771" s="229"/>
      <c r="B771" s="240"/>
      <c r="C771" s="240"/>
      <c r="D771" s="319"/>
      <c r="E771" s="242"/>
      <c r="F771" s="224"/>
      <c r="G771" s="248"/>
      <c r="H771" s="228"/>
      <c r="I771" s="266"/>
      <c r="J771" s="228"/>
      <c r="K771" s="65"/>
      <c r="L771" s="65"/>
      <c r="M771" s="67"/>
      <c r="N771" s="77"/>
      <c r="O771" s="66">
        <f t="shared" si="1099"/>
        <v>0</v>
      </c>
      <c r="P771" s="228"/>
      <c r="Q771" s="228"/>
      <c r="R771" s="228"/>
      <c r="S771" s="228"/>
      <c r="T771" s="228"/>
    </row>
    <row r="772" spans="1:20" ht="12.75" customHeight="1">
      <c r="A772" s="229"/>
      <c r="B772" s="240"/>
      <c r="C772" s="240"/>
      <c r="D772" s="320"/>
      <c r="E772" s="242"/>
      <c r="F772" s="224"/>
      <c r="G772" s="248"/>
      <c r="H772" s="228"/>
      <c r="I772" s="266"/>
      <c r="J772" s="228"/>
      <c r="K772" s="65"/>
      <c r="L772" s="65"/>
      <c r="M772" s="65"/>
      <c r="N772" s="77"/>
      <c r="O772" s="66">
        <f t="shared" si="1099"/>
        <v>0</v>
      </c>
      <c r="P772" s="228"/>
      <c r="Q772" s="228"/>
      <c r="R772" s="228"/>
      <c r="S772" s="228"/>
      <c r="T772" s="228"/>
    </row>
    <row r="773" spans="1:20" ht="12.75" customHeight="1">
      <c r="A773" s="229">
        <v>86</v>
      </c>
      <c r="B773" s="240" t="s">
        <v>34</v>
      </c>
      <c r="C773" s="240" t="s">
        <v>1089</v>
      </c>
      <c r="D773" s="533" t="s">
        <v>455</v>
      </c>
      <c r="E773" s="242">
        <v>30</v>
      </c>
      <c r="F773" s="224">
        <f t="shared" ref="F773" si="1184">H773+J773+R773</f>
        <v>0.34379100000000007</v>
      </c>
      <c r="G773" s="248"/>
      <c r="H773" s="228">
        <f t="shared" ref="H773" si="1185">G773*$P$16/1000</f>
        <v>0</v>
      </c>
      <c r="I773" s="266"/>
      <c r="J773" s="228">
        <f t="shared" ref="J773" si="1186">I773*$P$17/1000</f>
        <v>0</v>
      </c>
      <c r="K773" s="65" t="s">
        <v>693</v>
      </c>
      <c r="L773" s="65" t="s">
        <v>31</v>
      </c>
      <c r="M773" s="65">
        <v>1</v>
      </c>
      <c r="N773" s="77">
        <v>0.3</v>
      </c>
      <c r="O773" s="66">
        <f t="shared" si="1099"/>
        <v>0.3</v>
      </c>
      <c r="P773" s="228">
        <f t="shared" ref="P773" si="1187">E773*F773</f>
        <v>10.313730000000001</v>
      </c>
      <c r="Q773" s="228">
        <f t="shared" ref="Q773" si="1188">SUM(O773:O776)</f>
        <v>0.3</v>
      </c>
      <c r="R773" s="228">
        <f t="shared" ref="R773" si="1189">Q773*1.02*1.05*$R$22</f>
        <v>0.34379100000000007</v>
      </c>
      <c r="S773" s="228">
        <f t="shared" ref="S773" si="1190">F773*$S$25</f>
        <v>0.40080818606435453</v>
      </c>
      <c r="T773" s="228">
        <v>11.880404139455202</v>
      </c>
    </row>
    <row r="774" spans="1:20" ht="12.75" customHeight="1">
      <c r="A774" s="229"/>
      <c r="B774" s="240"/>
      <c r="C774" s="240"/>
      <c r="D774" s="319"/>
      <c r="E774" s="242"/>
      <c r="F774" s="224"/>
      <c r="G774" s="248"/>
      <c r="H774" s="228"/>
      <c r="I774" s="266"/>
      <c r="J774" s="228"/>
      <c r="K774" s="65"/>
      <c r="L774" s="65"/>
      <c r="M774" s="65"/>
      <c r="N774" s="77"/>
      <c r="O774" s="66">
        <f t="shared" si="1099"/>
        <v>0</v>
      </c>
      <c r="P774" s="228"/>
      <c r="Q774" s="228"/>
      <c r="R774" s="228"/>
      <c r="S774" s="228"/>
      <c r="T774" s="228"/>
    </row>
    <row r="775" spans="1:20" ht="12.75" customHeight="1">
      <c r="A775" s="229"/>
      <c r="B775" s="240"/>
      <c r="C775" s="240"/>
      <c r="D775" s="319"/>
      <c r="E775" s="242"/>
      <c r="F775" s="224"/>
      <c r="G775" s="248"/>
      <c r="H775" s="228"/>
      <c r="I775" s="266"/>
      <c r="J775" s="228"/>
      <c r="K775" s="65"/>
      <c r="L775" s="65"/>
      <c r="M775" s="67"/>
      <c r="N775" s="77"/>
      <c r="O775" s="66">
        <f t="shared" si="1099"/>
        <v>0</v>
      </c>
      <c r="P775" s="228"/>
      <c r="Q775" s="228"/>
      <c r="R775" s="228"/>
      <c r="S775" s="228"/>
      <c r="T775" s="228"/>
    </row>
    <row r="776" spans="1:20" ht="12.75" customHeight="1">
      <c r="A776" s="229"/>
      <c r="B776" s="240"/>
      <c r="C776" s="240"/>
      <c r="D776" s="320"/>
      <c r="E776" s="242"/>
      <c r="F776" s="224"/>
      <c r="G776" s="248"/>
      <c r="H776" s="228"/>
      <c r="I776" s="266"/>
      <c r="J776" s="228"/>
      <c r="K776" s="65"/>
      <c r="L776" s="65"/>
      <c r="M776" s="65"/>
      <c r="N776" s="77"/>
      <c r="O776" s="66">
        <f t="shared" si="1099"/>
        <v>0</v>
      </c>
      <c r="P776" s="228"/>
      <c r="Q776" s="228"/>
      <c r="R776" s="228"/>
      <c r="S776" s="228"/>
      <c r="T776" s="228"/>
    </row>
    <row r="777" spans="1:20" ht="12.75" customHeight="1">
      <c r="A777" s="229">
        <v>87</v>
      </c>
      <c r="B777" s="240" t="s">
        <v>34</v>
      </c>
      <c r="C777" s="240" t="s">
        <v>1090</v>
      </c>
      <c r="D777" s="533" t="s">
        <v>455</v>
      </c>
      <c r="E777" s="242">
        <v>85</v>
      </c>
      <c r="F777" s="224">
        <f t="shared" ref="F777" si="1191">H777+J777+R777</f>
        <v>0.45838800000000007</v>
      </c>
      <c r="G777" s="248"/>
      <c r="H777" s="228">
        <f t="shared" ref="H777" si="1192">G777*$P$16/1000</f>
        <v>0</v>
      </c>
      <c r="I777" s="266"/>
      <c r="J777" s="228">
        <f t="shared" ref="J777" si="1193">I777*$P$17/1000</f>
        <v>0</v>
      </c>
      <c r="K777" s="65" t="s">
        <v>693</v>
      </c>
      <c r="L777" s="65" t="s">
        <v>31</v>
      </c>
      <c r="M777" s="65">
        <v>1</v>
      </c>
      <c r="N777" s="77">
        <v>0.4</v>
      </c>
      <c r="O777" s="66">
        <f t="shared" si="1099"/>
        <v>0.4</v>
      </c>
      <c r="P777" s="228">
        <f t="shared" ref="P777" si="1194">E777*F777</f>
        <v>38.962980000000009</v>
      </c>
      <c r="Q777" s="228">
        <f t="shared" ref="Q777" si="1195">SUM(O777:O780)</f>
        <v>0.4</v>
      </c>
      <c r="R777" s="228">
        <f t="shared" ref="R777" si="1196">Q777*1.02*1.05*$R$22</f>
        <v>0.45838800000000007</v>
      </c>
      <c r="S777" s="228">
        <f t="shared" ref="S777" si="1197">F777*$S$25</f>
        <v>0.53441091475247271</v>
      </c>
      <c r="T777" s="228">
        <v>44.881526749052995</v>
      </c>
    </row>
    <row r="778" spans="1:20" ht="12.75" customHeight="1">
      <c r="A778" s="229"/>
      <c r="B778" s="240"/>
      <c r="C778" s="240"/>
      <c r="D778" s="319"/>
      <c r="E778" s="242"/>
      <c r="F778" s="224"/>
      <c r="G778" s="248"/>
      <c r="H778" s="228"/>
      <c r="I778" s="266"/>
      <c r="J778" s="228"/>
      <c r="K778" s="65"/>
      <c r="L778" s="65"/>
      <c r="M778" s="65"/>
      <c r="N778" s="77"/>
      <c r="O778" s="66">
        <f t="shared" si="1099"/>
        <v>0</v>
      </c>
      <c r="P778" s="228"/>
      <c r="Q778" s="228"/>
      <c r="R778" s="228"/>
      <c r="S778" s="228"/>
      <c r="T778" s="228"/>
    </row>
    <row r="779" spans="1:20" ht="12.75" customHeight="1">
      <c r="A779" s="229"/>
      <c r="B779" s="240"/>
      <c r="C779" s="240"/>
      <c r="D779" s="319"/>
      <c r="E779" s="242"/>
      <c r="F779" s="224"/>
      <c r="G779" s="248"/>
      <c r="H779" s="228"/>
      <c r="I779" s="266"/>
      <c r="J779" s="228"/>
      <c r="K779" s="65"/>
      <c r="L779" s="65"/>
      <c r="M779" s="67"/>
      <c r="N779" s="77"/>
      <c r="O779" s="66">
        <f t="shared" si="1099"/>
        <v>0</v>
      </c>
      <c r="P779" s="228"/>
      <c r="Q779" s="228"/>
      <c r="R779" s="228"/>
      <c r="S779" s="228"/>
      <c r="T779" s="228"/>
    </row>
    <row r="780" spans="1:20" ht="12.75" customHeight="1">
      <c r="A780" s="229"/>
      <c r="B780" s="240"/>
      <c r="C780" s="240"/>
      <c r="D780" s="320"/>
      <c r="E780" s="242"/>
      <c r="F780" s="224"/>
      <c r="G780" s="248"/>
      <c r="H780" s="228"/>
      <c r="I780" s="266"/>
      <c r="J780" s="228"/>
      <c r="K780" s="65"/>
      <c r="L780" s="65"/>
      <c r="M780" s="65"/>
      <c r="N780" s="77"/>
      <c r="O780" s="66">
        <f t="shared" si="1099"/>
        <v>0</v>
      </c>
      <c r="P780" s="228"/>
      <c r="Q780" s="228"/>
      <c r="R780" s="228"/>
      <c r="S780" s="228"/>
      <c r="T780" s="228"/>
    </row>
    <row r="781" spans="1:20" ht="12.75" customHeight="1">
      <c r="A781" s="229">
        <v>88</v>
      </c>
      <c r="B781" s="240" t="s">
        <v>34</v>
      </c>
      <c r="C781" s="240" t="s">
        <v>1091</v>
      </c>
      <c r="D781" s="533" t="s">
        <v>455</v>
      </c>
      <c r="E781" s="242">
        <v>75</v>
      </c>
      <c r="F781" s="224">
        <f t="shared" ref="F781" si="1198">H781+J781+R781</f>
        <v>0.57298500000000008</v>
      </c>
      <c r="G781" s="248"/>
      <c r="H781" s="228">
        <f t="shared" ref="H781" si="1199">G781*$P$16/1000</f>
        <v>0</v>
      </c>
      <c r="I781" s="266"/>
      <c r="J781" s="228">
        <f t="shared" ref="J781" si="1200">I781*$P$17/1000</f>
        <v>0</v>
      </c>
      <c r="K781" s="65" t="s">
        <v>693</v>
      </c>
      <c r="L781" s="65" t="s">
        <v>31</v>
      </c>
      <c r="M781" s="65">
        <v>1</v>
      </c>
      <c r="N781" s="77">
        <v>0.5</v>
      </c>
      <c r="O781" s="66">
        <f t="shared" si="1099"/>
        <v>0.5</v>
      </c>
      <c r="P781" s="228">
        <f t="shared" ref="P781" si="1201">E781*F781</f>
        <v>42.973875000000007</v>
      </c>
      <c r="Q781" s="228">
        <f t="shared" ref="Q781" si="1202">SUM(O781:O784)</f>
        <v>0.5</v>
      </c>
      <c r="R781" s="228">
        <f t="shared" ref="R781" si="1203">Q781*1.02*1.05*$R$22</f>
        <v>0.57298500000000008</v>
      </c>
      <c r="S781" s="228">
        <f t="shared" ref="S781" si="1204">F781*$S$25</f>
        <v>0.66801364344059089</v>
      </c>
      <c r="T781" s="228">
        <v>49.501683914396672</v>
      </c>
    </row>
    <row r="782" spans="1:20" ht="12.75" customHeight="1">
      <c r="A782" s="229"/>
      <c r="B782" s="240"/>
      <c r="C782" s="240"/>
      <c r="D782" s="319"/>
      <c r="E782" s="242"/>
      <c r="F782" s="224"/>
      <c r="G782" s="248"/>
      <c r="H782" s="228"/>
      <c r="I782" s="266"/>
      <c r="J782" s="228"/>
      <c r="K782" s="65"/>
      <c r="L782" s="65"/>
      <c r="M782" s="65"/>
      <c r="N782" s="77"/>
      <c r="O782" s="66">
        <f t="shared" si="1099"/>
        <v>0</v>
      </c>
      <c r="P782" s="228"/>
      <c r="Q782" s="228"/>
      <c r="R782" s="228"/>
      <c r="S782" s="228"/>
      <c r="T782" s="228"/>
    </row>
    <row r="783" spans="1:20" ht="12.75" customHeight="1">
      <c r="A783" s="229"/>
      <c r="B783" s="240"/>
      <c r="C783" s="240"/>
      <c r="D783" s="319"/>
      <c r="E783" s="242"/>
      <c r="F783" s="224"/>
      <c r="G783" s="248"/>
      <c r="H783" s="228"/>
      <c r="I783" s="266"/>
      <c r="J783" s="228"/>
      <c r="K783" s="65"/>
      <c r="L783" s="65"/>
      <c r="M783" s="67"/>
      <c r="N783" s="77"/>
      <c r="O783" s="66">
        <f t="shared" si="1099"/>
        <v>0</v>
      </c>
      <c r="P783" s="228"/>
      <c r="Q783" s="228"/>
      <c r="R783" s="228"/>
      <c r="S783" s="228"/>
      <c r="T783" s="228"/>
    </row>
    <row r="784" spans="1:20" ht="12.75" customHeight="1">
      <c r="A784" s="229"/>
      <c r="B784" s="240"/>
      <c r="C784" s="240"/>
      <c r="D784" s="320"/>
      <c r="E784" s="242"/>
      <c r="F784" s="224"/>
      <c r="G784" s="248"/>
      <c r="H784" s="228"/>
      <c r="I784" s="266"/>
      <c r="J784" s="228"/>
      <c r="K784" s="65"/>
      <c r="L784" s="65"/>
      <c r="M784" s="65"/>
      <c r="N784" s="77"/>
      <c r="O784" s="66">
        <f t="shared" si="1099"/>
        <v>0</v>
      </c>
      <c r="P784" s="228"/>
      <c r="Q784" s="228"/>
      <c r="R784" s="228"/>
      <c r="S784" s="228"/>
      <c r="T784" s="228"/>
    </row>
    <row r="785" spans="1:20" ht="12.75" customHeight="1">
      <c r="A785" s="229">
        <v>89</v>
      </c>
      <c r="B785" s="240" t="s">
        <v>34</v>
      </c>
      <c r="C785" s="240" t="s">
        <v>1092</v>
      </c>
      <c r="D785" s="533" t="s">
        <v>455</v>
      </c>
      <c r="E785" s="242">
        <v>75</v>
      </c>
      <c r="F785" s="224">
        <f t="shared" ref="F785" si="1205">H785+J785+R785</f>
        <v>0.68758200000000014</v>
      </c>
      <c r="G785" s="248"/>
      <c r="H785" s="228">
        <f t="shared" ref="H785" si="1206">G785*$P$16/1000</f>
        <v>0</v>
      </c>
      <c r="I785" s="266"/>
      <c r="J785" s="228">
        <f t="shared" ref="J785" si="1207">I785*$P$17/1000</f>
        <v>0</v>
      </c>
      <c r="K785" s="65" t="s">
        <v>693</v>
      </c>
      <c r="L785" s="65" t="s">
        <v>31</v>
      </c>
      <c r="M785" s="65">
        <v>1</v>
      </c>
      <c r="N785" s="77">
        <v>0.6</v>
      </c>
      <c r="O785" s="66">
        <f t="shared" si="1099"/>
        <v>0.6</v>
      </c>
      <c r="P785" s="228">
        <f t="shared" ref="P785" si="1208">E785*F785</f>
        <v>51.568650000000012</v>
      </c>
      <c r="Q785" s="228">
        <f t="shared" ref="Q785" si="1209">SUM(O785:O788)</f>
        <v>0.6</v>
      </c>
      <c r="R785" s="228">
        <f t="shared" ref="R785" si="1210">Q785*1.02*1.05*$R$22</f>
        <v>0.68758200000000014</v>
      </c>
      <c r="S785" s="228">
        <f t="shared" ref="S785" si="1211">F785*$S$25</f>
        <v>0.80161637212870906</v>
      </c>
      <c r="T785" s="228">
        <v>59.402020697276008</v>
      </c>
    </row>
    <row r="786" spans="1:20" ht="12.75" customHeight="1">
      <c r="A786" s="229"/>
      <c r="B786" s="240"/>
      <c r="C786" s="240"/>
      <c r="D786" s="319"/>
      <c r="E786" s="242"/>
      <c r="F786" s="224"/>
      <c r="G786" s="248"/>
      <c r="H786" s="228"/>
      <c r="I786" s="266"/>
      <c r="J786" s="228"/>
      <c r="K786" s="65"/>
      <c r="L786" s="65"/>
      <c r="M786" s="65"/>
      <c r="N786" s="77"/>
      <c r="O786" s="66">
        <f t="shared" ref="O786:O812" si="1212">M786*N786</f>
        <v>0</v>
      </c>
      <c r="P786" s="228"/>
      <c r="Q786" s="228"/>
      <c r="R786" s="228"/>
      <c r="S786" s="228"/>
      <c r="T786" s="228"/>
    </row>
    <row r="787" spans="1:20" ht="12.75" customHeight="1">
      <c r="A787" s="229"/>
      <c r="B787" s="240"/>
      <c r="C787" s="240"/>
      <c r="D787" s="319"/>
      <c r="E787" s="242"/>
      <c r="F787" s="224"/>
      <c r="G787" s="248"/>
      <c r="H787" s="228"/>
      <c r="I787" s="266"/>
      <c r="J787" s="228"/>
      <c r="K787" s="65"/>
      <c r="L787" s="65"/>
      <c r="M787" s="67"/>
      <c r="N787" s="77"/>
      <c r="O787" s="66">
        <f t="shared" si="1212"/>
        <v>0</v>
      </c>
      <c r="P787" s="228"/>
      <c r="Q787" s="228"/>
      <c r="R787" s="228"/>
      <c r="S787" s="228"/>
      <c r="T787" s="228"/>
    </row>
    <row r="788" spans="1:20" ht="12.75" customHeight="1">
      <c r="A788" s="229"/>
      <c r="B788" s="240"/>
      <c r="C788" s="240"/>
      <c r="D788" s="320"/>
      <c r="E788" s="242"/>
      <c r="F788" s="224"/>
      <c r="G788" s="248"/>
      <c r="H788" s="228"/>
      <c r="I788" s="266"/>
      <c r="J788" s="228"/>
      <c r="K788" s="65"/>
      <c r="L788" s="65"/>
      <c r="M788" s="65"/>
      <c r="N788" s="77"/>
      <c r="O788" s="66">
        <f t="shared" si="1212"/>
        <v>0</v>
      </c>
      <c r="P788" s="228"/>
      <c r="Q788" s="228"/>
      <c r="R788" s="228"/>
      <c r="S788" s="228"/>
      <c r="T788" s="228"/>
    </row>
    <row r="789" spans="1:20" ht="12.75" customHeight="1">
      <c r="A789" s="229">
        <v>90</v>
      </c>
      <c r="B789" s="240" t="s">
        <v>34</v>
      </c>
      <c r="C789" s="240" t="s">
        <v>1093</v>
      </c>
      <c r="D789" s="533" t="s">
        <v>455</v>
      </c>
      <c r="E789" s="242">
        <v>175</v>
      </c>
      <c r="F789" s="224">
        <f t="shared" ref="F789" si="1213">H789+J789+R789</f>
        <v>0.80217900000000009</v>
      </c>
      <c r="G789" s="248"/>
      <c r="H789" s="228">
        <f t="shared" ref="H789" si="1214">G789*$P$16/1000</f>
        <v>0</v>
      </c>
      <c r="I789" s="266"/>
      <c r="J789" s="228">
        <f t="shared" ref="J789" si="1215">I789*$P$17/1000</f>
        <v>0</v>
      </c>
      <c r="K789" s="65" t="s">
        <v>693</v>
      </c>
      <c r="L789" s="65" t="s">
        <v>31</v>
      </c>
      <c r="M789" s="65">
        <v>1</v>
      </c>
      <c r="N789" s="77">
        <v>0.7</v>
      </c>
      <c r="O789" s="66">
        <f t="shared" si="1212"/>
        <v>0.7</v>
      </c>
      <c r="P789" s="228">
        <f t="shared" ref="P789" si="1216">E789*F789</f>
        <v>140.381325</v>
      </c>
      <c r="Q789" s="228">
        <f t="shared" ref="Q789" si="1217">SUM(O789:O792)</f>
        <v>0.7</v>
      </c>
      <c r="R789" s="228">
        <f t="shared" ref="R789" si="1218">Q789*1.02*1.05*$R$22</f>
        <v>0.80217900000000009</v>
      </c>
      <c r="S789" s="228">
        <f t="shared" ref="S789" si="1219">F789*$S$25</f>
        <v>0.93521910081682713</v>
      </c>
      <c r="T789" s="228">
        <v>161.70550078702914</v>
      </c>
    </row>
    <row r="790" spans="1:20" ht="12.75" customHeight="1">
      <c r="A790" s="229"/>
      <c r="B790" s="240"/>
      <c r="C790" s="240"/>
      <c r="D790" s="319"/>
      <c r="E790" s="242"/>
      <c r="F790" s="224"/>
      <c r="G790" s="248"/>
      <c r="H790" s="228"/>
      <c r="I790" s="266"/>
      <c r="J790" s="228"/>
      <c r="K790" s="65"/>
      <c r="L790" s="65"/>
      <c r="M790" s="65"/>
      <c r="N790" s="77"/>
      <c r="O790" s="66">
        <f t="shared" si="1212"/>
        <v>0</v>
      </c>
      <c r="P790" s="228"/>
      <c r="Q790" s="228"/>
      <c r="R790" s="228"/>
      <c r="S790" s="228"/>
      <c r="T790" s="228"/>
    </row>
    <row r="791" spans="1:20" ht="12.75" customHeight="1">
      <c r="A791" s="229"/>
      <c r="B791" s="240"/>
      <c r="C791" s="240"/>
      <c r="D791" s="319"/>
      <c r="E791" s="242"/>
      <c r="F791" s="224"/>
      <c r="G791" s="248"/>
      <c r="H791" s="228"/>
      <c r="I791" s="266"/>
      <c r="J791" s="228"/>
      <c r="K791" s="65"/>
      <c r="L791" s="65"/>
      <c r="M791" s="67"/>
      <c r="N791" s="77"/>
      <c r="O791" s="66">
        <f t="shared" si="1212"/>
        <v>0</v>
      </c>
      <c r="P791" s="228"/>
      <c r="Q791" s="228"/>
      <c r="R791" s="228"/>
      <c r="S791" s="228"/>
      <c r="T791" s="228"/>
    </row>
    <row r="792" spans="1:20" ht="12.75" customHeight="1">
      <c r="A792" s="229"/>
      <c r="B792" s="240"/>
      <c r="C792" s="240"/>
      <c r="D792" s="320"/>
      <c r="E792" s="242"/>
      <c r="F792" s="224"/>
      <c r="G792" s="248"/>
      <c r="H792" s="228"/>
      <c r="I792" s="266"/>
      <c r="J792" s="228"/>
      <c r="K792" s="65"/>
      <c r="L792" s="65"/>
      <c r="M792" s="65"/>
      <c r="N792" s="77"/>
      <c r="O792" s="66">
        <f t="shared" si="1212"/>
        <v>0</v>
      </c>
      <c r="P792" s="228"/>
      <c r="Q792" s="228"/>
      <c r="R792" s="228"/>
      <c r="S792" s="228"/>
      <c r="T792" s="228"/>
    </row>
    <row r="793" spans="1:20" ht="12.75" customHeight="1">
      <c r="A793" s="229">
        <v>91</v>
      </c>
      <c r="B793" s="240" t="s">
        <v>34</v>
      </c>
      <c r="C793" s="240" t="s">
        <v>1094</v>
      </c>
      <c r="D793" s="533" t="s">
        <v>455</v>
      </c>
      <c r="E793" s="242">
        <v>12</v>
      </c>
      <c r="F793" s="224">
        <f t="shared" ref="F793" si="1220">H793+J793+R793</f>
        <v>0.91677600000000015</v>
      </c>
      <c r="G793" s="248"/>
      <c r="H793" s="228">
        <f t="shared" ref="H793" si="1221">G793*$P$16/1000</f>
        <v>0</v>
      </c>
      <c r="I793" s="266"/>
      <c r="J793" s="228">
        <f t="shared" ref="J793" si="1222">I793*$P$17/1000</f>
        <v>0</v>
      </c>
      <c r="K793" s="65" t="s">
        <v>693</v>
      </c>
      <c r="L793" s="65" t="s">
        <v>31</v>
      </c>
      <c r="M793" s="65">
        <v>1</v>
      </c>
      <c r="N793" s="77">
        <v>0.8</v>
      </c>
      <c r="O793" s="66">
        <f t="shared" si="1212"/>
        <v>0.8</v>
      </c>
      <c r="P793" s="228">
        <f t="shared" ref="P793" si="1223">E793*F793</f>
        <v>11.001312000000002</v>
      </c>
      <c r="Q793" s="228">
        <f t="shared" ref="Q793" si="1224">SUM(O793:O796)</f>
        <v>0.8</v>
      </c>
      <c r="R793" s="228">
        <f t="shared" ref="R793" si="1225">Q793*1.02*1.05*$R$22</f>
        <v>0.91677600000000015</v>
      </c>
      <c r="S793" s="228">
        <f t="shared" ref="S793" si="1226">F793*$S$25</f>
        <v>1.0688218295049454</v>
      </c>
      <c r="T793" s="228">
        <v>12.672431082085552</v>
      </c>
    </row>
    <row r="794" spans="1:20" ht="12.75" customHeight="1">
      <c r="A794" s="229"/>
      <c r="B794" s="240"/>
      <c r="C794" s="240"/>
      <c r="D794" s="319"/>
      <c r="E794" s="242"/>
      <c r="F794" s="224"/>
      <c r="G794" s="248"/>
      <c r="H794" s="228"/>
      <c r="I794" s="266"/>
      <c r="J794" s="228"/>
      <c r="K794" s="65"/>
      <c r="L794" s="65"/>
      <c r="M794" s="65"/>
      <c r="N794" s="77"/>
      <c r="O794" s="66">
        <f t="shared" si="1212"/>
        <v>0</v>
      </c>
      <c r="P794" s="228"/>
      <c r="Q794" s="228"/>
      <c r="R794" s="228"/>
      <c r="S794" s="228"/>
      <c r="T794" s="228"/>
    </row>
    <row r="795" spans="1:20" ht="12.75" customHeight="1">
      <c r="A795" s="229"/>
      <c r="B795" s="240"/>
      <c r="C795" s="240"/>
      <c r="D795" s="319"/>
      <c r="E795" s="242"/>
      <c r="F795" s="224"/>
      <c r="G795" s="248"/>
      <c r="H795" s="228"/>
      <c r="I795" s="266"/>
      <c r="J795" s="228"/>
      <c r="K795" s="65"/>
      <c r="L795" s="65"/>
      <c r="M795" s="67"/>
      <c r="N795" s="77"/>
      <c r="O795" s="66">
        <f t="shared" si="1212"/>
        <v>0</v>
      </c>
      <c r="P795" s="228"/>
      <c r="Q795" s="228"/>
      <c r="R795" s="228"/>
      <c r="S795" s="228"/>
      <c r="T795" s="228"/>
    </row>
    <row r="796" spans="1:20" ht="12.75" customHeight="1">
      <c r="A796" s="229"/>
      <c r="B796" s="240"/>
      <c r="C796" s="240"/>
      <c r="D796" s="320"/>
      <c r="E796" s="242"/>
      <c r="F796" s="224"/>
      <c r="G796" s="248"/>
      <c r="H796" s="228"/>
      <c r="I796" s="266"/>
      <c r="J796" s="228"/>
      <c r="K796" s="65"/>
      <c r="L796" s="65"/>
      <c r="M796" s="65"/>
      <c r="N796" s="77"/>
      <c r="O796" s="66">
        <f t="shared" si="1212"/>
        <v>0</v>
      </c>
      <c r="P796" s="228"/>
      <c r="Q796" s="228"/>
      <c r="R796" s="228"/>
      <c r="S796" s="228"/>
      <c r="T796" s="228"/>
    </row>
    <row r="797" spans="1:20" ht="12.75" customHeight="1">
      <c r="A797" s="229">
        <v>92</v>
      </c>
      <c r="B797" s="240" t="s">
        <v>610</v>
      </c>
      <c r="C797" s="240" t="s">
        <v>1095</v>
      </c>
      <c r="D797" s="533" t="s">
        <v>455</v>
      </c>
      <c r="E797" s="229">
        <v>12</v>
      </c>
      <c r="F797" s="224">
        <f t="shared" ref="F797" si="1227">H797+J797+R797</f>
        <v>1.13173272</v>
      </c>
      <c r="G797" s="233">
        <v>0.23100000000000001</v>
      </c>
      <c r="H797" s="228">
        <f t="shared" ref="H797" si="1228">G797*$P$16/1000</f>
        <v>0.39785129999999996</v>
      </c>
      <c r="I797" s="233">
        <v>0.151</v>
      </c>
      <c r="J797" s="228">
        <f t="shared" ref="J797" si="1229">I797*$P$17/1000</f>
        <v>0.33279192000000002</v>
      </c>
      <c r="K797" s="65" t="s">
        <v>613</v>
      </c>
      <c r="L797" s="77" t="s">
        <v>31</v>
      </c>
      <c r="M797" s="77">
        <v>1</v>
      </c>
      <c r="N797" s="77">
        <v>0.35</v>
      </c>
      <c r="O797" s="66">
        <f t="shared" si="1212"/>
        <v>0.35</v>
      </c>
      <c r="P797" s="228">
        <f t="shared" ref="P797" si="1230">E797*F797</f>
        <v>13.58079264</v>
      </c>
      <c r="Q797" s="228">
        <f t="shared" ref="Q797" si="1231">SUM(O797:O800)</f>
        <v>0.35</v>
      </c>
      <c r="R797" s="228">
        <f t="shared" ref="R797" si="1232">Q797*1.02*1.05*$R$22</f>
        <v>0.40108950000000004</v>
      </c>
      <c r="S797" s="228">
        <f t="shared" ref="S797" si="1233">F797*$S$25</f>
        <v>1.3194287768233548</v>
      </c>
      <c r="T797" s="228">
        <v>15.766019315391722</v>
      </c>
    </row>
    <row r="798" spans="1:20" ht="12.75" customHeight="1">
      <c r="A798" s="229"/>
      <c r="B798" s="240"/>
      <c r="C798" s="240"/>
      <c r="D798" s="319"/>
      <c r="E798" s="229"/>
      <c r="F798" s="224"/>
      <c r="G798" s="233"/>
      <c r="H798" s="228"/>
      <c r="I798" s="233"/>
      <c r="J798" s="228"/>
      <c r="K798" s="65"/>
      <c r="L798" s="65"/>
      <c r="M798" s="65"/>
      <c r="N798" s="77"/>
      <c r="O798" s="66">
        <f t="shared" si="1212"/>
        <v>0</v>
      </c>
      <c r="P798" s="228"/>
      <c r="Q798" s="228"/>
      <c r="R798" s="228"/>
      <c r="S798" s="228"/>
      <c r="T798" s="228"/>
    </row>
    <row r="799" spans="1:20" ht="12.75" customHeight="1">
      <c r="A799" s="229"/>
      <c r="B799" s="240"/>
      <c r="C799" s="240"/>
      <c r="D799" s="319"/>
      <c r="E799" s="229"/>
      <c r="F799" s="224"/>
      <c r="G799" s="233"/>
      <c r="H799" s="228"/>
      <c r="I799" s="233"/>
      <c r="J799" s="228"/>
      <c r="K799" s="65"/>
      <c r="L799" s="65"/>
      <c r="M799" s="67"/>
      <c r="N799" s="77"/>
      <c r="O799" s="66">
        <f t="shared" si="1212"/>
        <v>0</v>
      </c>
      <c r="P799" s="228"/>
      <c r="Q799" s="228"/>
      <c r="R799" s="228"/>
      <c r="S799" s="228"/>
      <c r="T799" s="228"/>
    </row>
    <row r="800" spans="1:20" ht="12.75" customHeight="1">
      <c r="A800" s="229"/>
      <c r="B800" s="240"/>
      <c r="C800" s="240"/>
      <c r="D800" s="320"/>
      <c r="E800" s="229"/>
      <c r="F800" s="224"/>
      <c r="G800" s="233"/>
      <c r="H800" s="228"/>
      <c r="I800" s="233"/>
      <c r="J800" s="228"/>
      <c r="K800" s="65"/>
      <c r="L800" s="65"/>
      <c r="M800" s="65"/>
      <c r="N800" s="77"/>
      <c r="O800" s="66">
        <f t="shared" si="1212"/>
        <v>0</v>
      </c>
      <c r="P800" s="228"/>
      <c r="Q800" s="228"/>
      <c r="R800" s="228"/>
      <c r="S800" s="228"/>
      <c r="T800" s="228"/>
    </row>
    <row r="801" spans="1:20" ht="12.75" customHeight="1">
      <c r="A801" s="229">
        <v>93</v>
      </c>
      <c r="B801" s="240" t="s">
        <v>34</v>
      </c>
      <c r="C801" s="240" t="s">
        <v>699</v>
      </c>
      <c r="D801" s="229" t="s">
        <v>31</v>
      </c>
      <c r="E801" s="242">
        <v>60</v>
      </c>
      <c r="F801" s="224">
        <f t="shared" ref="F801" si="1234">H801+J801+R801</f>
        <v>0.45838800000000007</v>
      </c>
      <c r="G801" s="248"/>
      <c r="H801" s="228">
        <f t="shared" ref="H801" si="1235">G801*$P$16/1000</f>
        <v>0</v>
      </c>
      <c r="I801" s="266"/>
      <c r="J801" s="228">
        <f t="shared" ref="J801" si="1236">I801*$P$17/1000</f>
        <v>0</v>
      </c>
      <c r="K801" s="65" t="s">
        <v>699</v>
      </c>
      <c r="L801" s="65" t="s">
        <v>31</v>
      </c>
      <c r="M801" s="65">
        <v>1</v>
      </c>
      <c r="N801" s="77">
        <v>0.4</v>
      </c>
      <c r="O801" s="66">
        <f t="shared" si="1212"/>
        <v>0.4</v>
      </c>
      <c r="P801" s="228">
        <f t="shared" ref="P801" si="1237">E801*F801</f>
        <v>27.503280000000004</v>
      </c>
      <c r="Q801" s="228">
        <f t="shared" ref="Q801" si="1238">SUM(O801:O804)</f>
        <v>0.4</v>
      </c>
      <c r="R801" s="228">
        <f t="shared" ref="R801" si="1239">Q801*1.02*1.05*$R$22</f>
        <v>0.45838800000000007</v>
      </c>
      <c r="S801" s="228">
        <f t="shared" ref="S801" si="1240">F801*$S$25</f>
        <v>0.53441091475247271</v>
      </c>
      <c r="T801" s="228">
        <v>31.681077705213877</v>
      </c>
    </row>
    <row r="802" spans="1:20" ht="12.75" customHeight="1">
      <c r="A802" s="229"/>
      <c r="B802" s="240"/>
      <c r="C802" s="240"/>
      <c r="D802" s="229"/>
      <c r="E802" s="242"/>
      <c r="F802" s="224"/>
      <c r="G802" s="248"/>
      <c r="H802" s="228"/>
      <c r="I802" s="266"/>
      <c r="J802" s="228"/>
      <c r="K802" s="65"/>
      <c r="L802" s="65"/>
      <c r="M802" s="65"/>
      <c r="N802" s="77"/>
      <c r="O802" s="66">
        <f t="shared" si="1212"/>
        <v>0</v>
      </c>
      <c r="P802" s="228"/>
      <c r="Q802" s="228"/>
      <c r="R802" s="228"/>
      <c r="S802" s="228"/>
      <c r="T802" s="228"/>
    </row>
    <row r="803" spans="1:20" ht="12.75" customHeight="1">
      <c r="A803" s="229"/>
      <c r="B803" s="240"/>
      <c r="C803" s="240"/>
      <c r="D803" s="229"/>
      <c r="E803" s="242"/>
      <c r="F803" s="224"/>
      <c r="G803" s="248"/>
      <c r="H803" s="228"/>
      <c r="I803" s="266"/>
      <c r="J803" s="228"/>
      <c r="K803" s="65"/>
      <c r="L803" s="65"/>
      <c r="M803" s="67"/>
      <c r="N803" s="77"/>
      <c r="O803" s="66">
        <f t="shared" si="1212"/>
        <v>0</v>
      </c>
      <c r="P803" s="228"/>
      <c r="Q803" s="228"/>
      <c r="R803" s="228"/>
      <c r="S803" s="228"/>
      <c r="T803" s="228"/>
    </row>
    <row r="804" spans="1:20" ht="12.75" customHeight="1">
      <c r="A804" s="229"/>
      <c r="B804" s="240"/>
      <c r="C804" s="240"/>
      <c r="D804" s="229"/>
      <c r="E804" s="242"/>
      <c r="F804" s="224"/>
      <c r="G804" s="248"/>
      <c r="H804" s="228"/>
      <c r="I804" s="266"/>
      <c r="J804" s="228"/>
      <c r="K804" s="65"/>
      <c r="L804" s="65"/>
      <c r="M804" s="65"/>
      <c r="N804" s="77"/>
      <c r="O804" s="66">
        <f t="shared" si="1212"/>
        <v>0</v>
      </c>
      <c r="P804" s="228"/>
      <c r="Q804" s="228"/>
      <c r="R804" s="228"/>
      <c r="S804" s="228"/>
      <c r="T804" s="228"/>
    </row>
    <row r="805" spans="1:20" ht="12.75" customHeight="1">
      <c r="A805" s="229">
        <v>94</v>
      </c>
      <c r="B805" s="240" t="s">
        <v>408</v>
      </c>
      <c r="C805" s="240" t="s">
        <v>555</v>
      </c>
      <c r="D805" s="533" t="s">
        <v>455</v>
      </c>
      <c r="E805" s="229">
        <v>326</v>
      </c>
      <c r="F805" s="224">
        <f t="shared" ref="F805" si="1241">H805+J805+R805</f>
        <v>3.6237965999999999</v>
      </c>
      <c r="G805" s="233">
        <v>0.85</v>
      </c>
      <c r="H805" s="228">
        <f t="shared" ref="H805" si="1242">G805*$P$16/1000</f>
        <v>1.4639549999999999</v>
      </c>
      <c r="I805" s="233">
        <v>0.98</v>
      </c>
      <c r="J805" s="228">
        <f t="shared" ref="J805" si="1243">I805*$P$17/1000</f>
        <v>2.1598416</v>
      </c>
      <c r="K805" s="65"/>
      <c r="L805" s="65"/>
      <c r="M805" s="65"/>
      <c r="N805" s="77"/>
      <c r="O805" s="66">
        <f t="shared" si="1212"/>
        <v>0</v>
      </c>
      <c r="P805" s="228">
        <f t="shared" ref="P805" si="1244">E805*F805</f>
        <v>1181.3576916</v>
      </c>
      <c r="Q805" s="228">
        <f t="shared" ref="Q805" si="1245">SUM(O805:O808)</f>
        <v>0</v>
      </c>
      <c r="R805" s="228">
        <f t="shared" ref="R805" si="1246">Q805*1.02*1.05*$R$22</f>
        <v>0</v>
      </c>
      <c r="S805" s="228">
        <f t="shared" ref="S805" si="1247">F805*$S$25</f>
        <v>4.2247974551753105</v>
      </c>
      <c r="T805" s="228">
        <v>1377.2839703871512</v>
      </c>
    </row>
    <row r="806" spans="1:20" ht="12.75" customHeight="1">
      <c r="A806" s="229"/>
      <c r="B806" s="240"/>
      <c r="C806" s="240"/>
      <c r="D806" s="319"/>
      <c r="E806" s="229"/>
      <c r="F806" s="224"/>
      <c r="G806" s="233"/>
      <c r="H806" s="228"/>
      <c r="I806" s="233"/>
      <c r="J806" s="228"/>
      <c r="K806" s="65"/>
      <c r="L806" s="65"/>
      <c r="M806" s="65"/>
      <c r="N806" s="77"/>
      <c r="O806" s="66">
        <f t="shared" si="1212"/>
        <v>0</v>
      </c>
      <c r="P806" s="228"/>
      <c r="Q806" s="228"/>
      <c r="R806" s="228"/>
      <c r="S806" s="228"/>
      <c r="T806" s="228"/>
    </row>
    <row r="807" spans="1:20" ht="12.75" customHeight="1">
      <c r="A807" s="229"/>
      <c r="B807" s="240"/>
      <c r="C807" s="240"/>
      <c r="D807" s="319"/>
      <c r="E807" s="229"/>
      <c r="F807" s="224"/>
      <c r="G807" s="233"/>
      <c r="H807" s="228"/>
      <c r="I807" s="233"/>
      <c r="J807" s="228"/>
      <c r="K807" s="65"/>
      <c r="L807" s="65"/>
      <c r="M807" s="67"/>
      <c r="N807" s="77"/>
      <c r="O807" s="66">
        <f t="shared" si="1212"/>
        <v>0</v>
      </c>
      <c r="P807" s="228"/>
      <c r="Q807" s="228"/>
      <c r="R807" s="228"/>
      <c r="S807" s="228"/>
      <c r="T807" s="228"/>
    </row>
    <row r="808" spans="1:20" ht="12.75" customHeight="1">
      <c r="A808" s="229"/>
      <c r="B808" s="240"/>
      <c r="C808" s="240"/>
      <c r="D808" s="320"/>
      <c r="E808" s="229"/>
      <c r="F808" s="224"/>
      <c r="G808" s="233"/>
      <c r="H808" s="228"/>
      <c r="I808" s="233"/>
      <c r="J808" s="228"/>
      <c r="K808" s="65"/>
      <c r="L808" s="65"/>
      <c r="M808" s="65"/>
      <c r="N808" s="77"/>
      <c r="O808" s="66">
        <f t="shared" si="1212"/>
        <v>0</v>
      </c>
      <c r="P808" s="228"/>
      <c r="Q808" s="228"/>
      <c r="R808" s="228"/>
      <c r="S808" s="228"/>
      <c r="T808" s="228"/>
    </row>
    <row r="809" spans="1:20" ht="12.75" customHeight="1">
      <c r="A809" s="229">
        <v>95</v>
      </c>
      <c r="B809" s="240" t="s">
        <v>410</v>
      </c>
      <c r="C809" s="240" t="s">
        <v>556</v>
      </c>
      <c r="D809" s="240" t="s">
        <v>451</v>
      </c>
      <c r="E809" s="229">
        <v>0.752</v>
      </c>
      <c r="F809" s="224">
        <f t="shared" ref="F809" si="1248">H809+J809+R809</f>
        <v>145.25906544989999</v>
      </c>
      <c r="G809" s="233">
        <v>30</v>
      </c>
      <c r="H809" s="228">
        <f t="shared" ref="H809" si="1249">G809*$P$16/1000</f>
        <v>51.668999999999997</v>
      </c>
      <c r="I809" s="266">
        <v>1</v>
      </c>
      <c r="J809" s="228">
        <f t="shared" ref="J809" si="1250">I809*$P$17/1000</f>
        <v>2.2039200000000001</v>
      </c>
      <c r="K809" s="65" t="s">
        <v>43</v>
      </c>
      <c r="L809" s="65" t="s">
        <v>44</v>
      </c>
      <c r="M809" s="65">
        <v>1.04</v>
      </c>
      <c r="N809" s="77">
        <v>27.016999999999999</v>
      </c>
      <c r="O809" s="66">
        <f t="shared" si="1212"/>
        <v>28.09768</v>
      </c>
      <c r="P809" s="228">
        <f t="shared" ref="P809" si="1251">E809*F809</f>
        <v>109.23481721832479</v>
      </c>
      <c r="Q809" s="228">
        <f t="shared" ref="Q809" si="1252">SUM(O809:O812)</f>
        <v>79.745670000000004</v>
      </c>
      <c r="R809" s="228">
        <f t="shared" ref="R809" si="1253">Q809*1.02*1.05*$R$22</f>
        <v>91.386145449899999</v>
      </c>
      <c r="S809" s="228">
        <f t="shared" ref="S809" si="1254">F809*$S$25</f>
        <v>169.35004852476578</v>
      </c>
      <c r="T809" s="228">
        <v>126.39279308869216</v>
      </c>
    </row>
    <row r="810" spans="1:20" ht="12.75" customHeight="1">
      <c r="A810" s="229"/>
      <c r="B810" s="240"/>
      <c r="C810" s="240"/>
      <c r="D810" s="229"/>
      <c r="E810" s="229"/>
      <c r="F810" s="224"/>
      <c r="G810" s="233"/>
      <c r="H810" s="228"/>
      <c r="I810" s="266"/>
      <c r="J810" s="228"/>
      <c r="K810" s="65" t="s">
        <v>413</v>
      </c>
      <c r="L810" s="65" t="s">
        <v>44</v>
      </c>
      <c r="M810" s="65">
        <v>0.39</v>
      </c>
      <c r="N810" s="77">
        <v>123.611</v>
      </c>
      <c r="O810" s="66">
        <f t="shared" si="1212"/>
        <v>48.208290000000005</v>
      </c>
      <c r="P810" s="228"/>
      <c r="Q810" s="228"/>
      <c r="R810" s="228"/>
      <c r="S810" s="228"/>
      <c r="T810" s="228"/>
    </row>
    <row r="811" spans="1:20" ht="12.75" customHeight="1">
      <c r="A811" s="229"/>
      <c r="B811" s="240"/>
      <c r="C811" s="240"/>
      <c r="D811" s="229"/>
      <c r="E811" s="229"/>
      <c r="F811" s="224"/>
      <c r="G811" s="233"/>
      <c r="H811" s="228"/>
      <c r="I811" s="266"/>
      <c r="J811" s="228"/>
      <c r="K811" s="65" t="s">
        <v>414</v>
      </c>
      <c r="L811" s="65" t="s">
        <v>35</v>
      </c>
      <c r="M811" s="68">
        <v>5.9</v>
      </c>
      <c r="N811" s="77">
        <v>0.58299999999999996</v>
      </c>
      <c r="O811" s="66">
        <f t="shared" si="1212"/>
        <v>3.4397000000000002</v>
      </c>
      <c r="P811" s="228"/>
      <c r="Q811" s="228"/>
      <c r="R811" s="228"/>
      <c r="S811" s="228"/>
      <c r="T811" s="228"/>
    </row>
    <row r="812" spans="1:20" ht="12.75" customHeight="1">
      <c r="A812" s="229"/>
      <c r="B812" s="240"/>
      <c r="C812" s="240"/>
      <c r="D812" s="229"/>
      <c r="E812" s="229"/>
      <c r="F812" s="224"/>
      <c r="G812" s="233"/>
      <c r="H812" s="228"/>
      <c r="I812" s="266"/>
      <c r="J812" s="228"/>
      <c r="K812" s="65"/>
      <c r="L812" s="65"/>
      <c r="M812" s="65"/>
      <c r="N812" s="77"/>
      <c r="O812" s="66">
        <f t="shared" si="1212"/>
        <v>0</v>
      </c>
      <c r="P812" s="228"/>
      <c r="Q812" s="228"/>
      <c r="R812" s="228"/>
      <c r="S812" s="228"/>
      <c r="T812" s="228"/>
    </row>
    <row r="813" spans="1:20" ht="12.75" customHeight="1">
      <c r="A813" s="347"/>
      <c r="B813" s="348"/>
      <c r="C813" s="349" t="s">
        <v>458</v>
      </c>
      <c r="D813" s="347"/>
      <c r="E813" s="350"/>
      <c r="F813" s="351"/>
      <c r="G813" s="344"/>
      <c r="H813" s="345"/>
      <c r="I813" s="344"/>
      <c r="J813" s="345"/>
      <c r="K813" s="37"/>
      <c r="L813" s="37"/>
      <c r="M813" s="37"/>
      <c r="N813" s="38"/>
      <c r="O813" s="39"/>
      <c r="P813" s="345"/>
      <c r="Q813" s="345"/>
      <c r="R813" s="345"/>
      <c r="S813" s="345"/>
      <c r="T813" s="346">
        <f>SUM(T433:T812)</f>
        <v>29467.320987546158</v>
      </c>
    </row>
    <row r="814" spans="1:20" ht="12.75" customHeight="1">
      <c r="A814" s="347"/>
      <c r="B814" s="348"/>
      <c r="C814" s="349"/>
      <c r="D814" s="347"/>
      <c r="E814" s="350"/>
      <c r="F814" s="352"/>
      <c r="G814" s="344"/>
      <c r="H814" s="345"/>
      <c r="I814" s="344"/>
      <c r="J814" s="345"/>
      <c r="K814" s="37"/>
      <c r="L814" s="37"/>
      <c r="M814" s="37"/>
      <c r="N814" s="38"/>
      <c r="O814" s="39"/>
      <c r="P814" s="345"/>
      <c r="Q814" s="345"/>
      <c r="R814" s="345"/>
      <c r="S814" s="345"/>
      <c r="T814" s="346"/>
    </row>
    <row r="815" spans="1:20" ht="12.75" customHeight="1">
      <c r="A815" s="347"/>
      <c r="B815" s="348"/>
      <c r="C815" s="349"/>
      <c r="D815" s="347"/>
      <c r="E815" s="350"/>
      <c r="F815" s="352"/>
      <c r="G815" s="344"/>
      <c r="H815" s="345"/>
      <c r="I815" s="344"/>
      <c r="J815" s="345"/>
      <c r="K815" s="37"/>
      <c r="L815" s="37"/>
      <c r="M815" s="40"/>
      <c r="N815" s="38"/>
      <c r="O815" s="39"/>
      <c r="P815" s="345"/>
      <c r="Q815" s="345"/>
      <c r="R815" s="345"/>
      <c r="S815" s="345"/>
      <c r="T815" s="346"/>
    </row>
    <row r="816" spans="1:20" ht="12.75" customHeight="1">
      <c r="A816" s="347"/>
      <c r="B816" s="348"/>
      <c r="C816" s="349"/>
      <c r="D816" s="347"/>
      <c r="E816" s="350"/>
      <c r="F816" s="353"/>
      <c r="G816" s="344"/>
      <c r="H816" s="345"/>
      <c r="I816" s="344"/>
      <c r="J816" s="345"/>
      <c r="K816" s="37"/>
      <c r="L816" s="37"/>
      <c r="M816" s="37"/>
      <c r="N816" s="38"/>
      <c r="O816" s="39"/>
      <c r="P816" s="345"/>
      <c r="Q816" s="345"/>
      <c r="R816" s="345"/>
      <c r="S816" s="345"/>
      <c r="T816" s="346"/>
    </row>
    <row r="817" spans="1:20" ht="12.75" customHeight="1">
      <c r="A817" s="347"/>
      <c r="B817" s="348"/>
      <c r="C817" s="349" t="s">
        <v>459</v>
      </c>
      <c r="D817" s="347"/>
      <c r="E817" s="350"/>
      <c r="F817" s="351"/>
      <c r="G817" s="344"/>
      <c r="H817" s="345"/>
      <c r="I817" s="344"/>
      <c r="J817" s="345"/>
      <c r="K817" s="37"/>
      <c r="L817" s="37"/>
      <c r="M817" s="37"/>
      <c r="N817" s="38"/>
      <c r="O817" s="39"/>
      <c r="P817" s="345"/>
      <c r="Q817" s="345"/>
      <c r="R817" s="345"/>
      <c r="S817" s="345"/>
      <c r="T817" s="340" t="e">
        <f>(T813*100%)/'N46 Cav-Nax (Taron)'!T1113</f>
        <v>#REF!</v>
      </c>
    </row>
    <row r="818" spans="1:20" ht="12.75" customHeight="1">
      <c r="A818" s="347"/>
      <c r="B818" s="348"/>
      <c r="C818" s="349"/>
      <c r="D818" s="347"/>
      <c r="E818" s="350"/>
      <c r="F818" s="352"/>
      <c r="G818" s="344"/>
      <c r="H818" s="345"/>
      <c r="I818" s="344"/>
      <c r="J818" s="345"/>
      <c r="K818" s="37"/>
      <c r="L818" s="37"/>
      <c r="M818" s="37"/>
      <c r="N818" s="38"/>
      <c r="O818" s="39"/>
      <c r="P818" s="345"/>
      <c r="Q818" s="345"/>
      <c r="R818" s="345"/>
      <c r="S818" s="345"/>
      <c r="T818" s="340"/>
    </row>
    <row r="819" spans="1:20" ht="12.75" customHeight="1">
      <c r="A819" s="347"/>
      <c r="B819" s="348"/>
      <c r="C819" s="349"/>
      <c r="D819" s="347"/>
      <c r="E819" s="350"/>
      <c r="F819" s="352"/>
      <c r="G819" s="344"/>
      <c r="H819" s="345"/>
      <c r="I819" s="344"/>
      <c r="J819" s="345"/>
      <c r="K819" s="37"/>
      <c r="L819" s="37"/>
      <c r="M819" s="40"/>
      <c r="N819" s="38"/>
      <c r="O819" s="39"/>
      <c r="P819" s="345"/>
      <c r="Q819" s="345"/>
      <c r="R819" s="345"/>
      <c r="S819" s="345"/>
      <c r="T819" s="340"/>
    </row>
    <row r="820" spans="1:20" ht="12.75" customHeight="1">
      <c r="A820" s="347"/>
      <c r="B820" s="348"/>
      <c r="C820" s="349"/>
      <c r="D820" s="347"/>
      <c r="E820" s="350"/>
      <c r="F820" s="353"/>
      <c r="G820" s="344"/>
      <c r="H820" s="345"/>
      <c r="I820" s="344"/>
      <c r="J820" s="345"/>
      <c r="K820" s="37"/>
      <c r="L820" s="37"/>
      <c r="M820" s="37"/>
      <c r="N820" s="38"/>
      <c r="O820" s="39"/>
      <c r="P820" s="345"/>
      <c r="Q820" s="345"/>
      <c r="R820" s="345"/>
      <c r="S820" s="345"/>
      <c r="T820" s="340"/>
    </row>
    <row r="821" spans="1:20" ht="12.75" customHeight="1">
      <c r="A821" s="229"/>
      <c r="B821" s="240"/>
      <c r="C821" s="250" t="s">
        <v>1096</v>
      </c>
      <c r="D821" s="229"/>
      <c r="E821" s="242"/>
      <c r="F821" s="224"/>
      <c r="G821" s="271"/>
      <c r="H821" s="228"/>
      <c r="I821" s="233"/>
      <c r="J821" s="228"/>
      <c r="K821" s="65"/>
      <c r="L821" s="65"/>
      <c r="M821" s="65"/>
      <c r="N821" s="77"/>
      <c r="O821" s="66"/>
      <c r="P821" s="228"/>
      <c r="Q821" s="228"/>
      <c r="R821" s="228"/>
      <c r="S821" s="228">
        <f t="shared" ref="S821" si="1255">F821*$S$25</f>
        <v>0</v>
      </c>
      <c r="T821" s="228">
        <f t="shared" ref="T821" si="1256">S821*E821</f>
        <v>0</v>
      </c>
    </row>
    <row r="822" spans="1:20" ht="12.75" customHeight="1">
      <c r="A822" s="229"/>
      <c r="B822" s="240"/>
      <c r="C822" s="250"/>
      <c r="D822" s="229"/>
      <c r="E822" s="242"/>
      <c r="F822" s="224"/>
      <c r="G822" s="271"/>
      <c r="H822" s="228"/>
      <c r="I822" s="233"/>
      <c r="J822" s="228"/>
      <c r="K822" s="65"/>
      <c r="L822" s="65"/>
      <c r="M822" s="65"/>
      <c r="N822" s="77"/>
      <c r="O822" s="66"/>
      <c r="P822" s="228"/>
      <c r="Q822" s="228"/>
      <c r="R822" s="228"/>
      <c r="S822" s="228"/>
      <c r="T822" s="228"/>
    </row>
    <row r="823" spans="1:20" ht="12.75" customHeight="1">
      <c r="A823" s="229"/>
      <c r="B823" s="240"/>
      <c r="C823" s="250"/>
      <c r="D823" s="229"/>
      <c r="E823" s="242"/>
      <c r="F823" s="224"/>
      <c r="G823" s="271"/>
      <c r="H823" s="228"/>
      <c r="I823" s="233"/>
      <c r="J823" s="228"/>
      <c r="K823" s="65"/>
      <c r="L823" s="65"/>
      <c r="M823" s="67"/>
      <c r="N823" s="77"/>
      <c r="O823" s="66"/>
      <c r="P823" s="228"/>
      <c r="Q823" s="228"/>
      <c r="R823" s="228"/>
      <c r="S823" s="228"/>
      <c r="T823" s="228"/>
    </row>
    <row r="824" spans="1:20" ht="12.75" customHeight="1">
      <c r="A824" s="229"/>
      <c r="B824" s="240"/>
      <c r="C824" s="250"/>
      <c r="D824" s="229"/>
      <c r="E824" s="242"/>
      <c r="F824" s="224"/>
      <c r="G824" s="271"/>
      <c r="H824" s="228"/>
      <c r="I824" s="233"/>
      <c r="J824" s="228"/>
      <c r="K824" s="65"/>
      <c r="L824" s="65"/>
      <c r="M824" s="65"/>
      <c r="N824" s="77"/>
      <c r="O824" s="66"/>
      <c r="P824" s="228"/>
      <c r="Q824" s="228"/>
      <c r="R824" s="228"/>
      <c r="S824" s="228"/>
      <c r="T824" s="228"/>
    </row>
    <row r="825" spans="1:20" ht="12.75" customHeight="1">
      <c r="A825" s="229">
        <v>1</v>
      </c>
      <c r="B825" s="230" t="s">
        <v>162</v>
      </c>
      <c r="C825" s="240" t="s">
        <v>450</v>
      </c>
      <c r="D825" s="240" t="s">
        <v>451</v>
      </c>
      <c r="E825" s="231">
        <v>0.45</v>
      </c>
      <c r="F825" s="231">
        <f>H825+J825+R825</f>
        <v>3.1504930799999999</v>
      </c>
      <c r="G825" s="285">
        <v>0.82599999999999996</v>
      </c>
      <c r="H825" s="292">
        <f>G825*$P$16/1000</f>
        <v>1.4226197999999999</v>
      </c>
      <c r="I825" s="232">
        <v>0.78400000000000003</v>
      </c>
      <c r="J825" s="292">
        <f>I825*$P$17/1000</f>
        <v>1.7278732800000001</v>
      </c>
      <c r="K825" s="22"/>
      <c r="L825" s="22"/>
      <c r="M825" s="22"/>
      <c r="N825" s="34"/>
      <c r="O825" s="66">
        <f>M825*N825</f>
        <v>0</v>
      </c>
      <c r="P825" s="228">
        <f>E825*F825</f>
        <v>1.417721886</v>
      </c>
      <c r="Q825" s="228">
        <f>SUM(O825:O828)</f>
        <v>0</v>
      </c>
      <c r="R825" s="228">
        <f>Q825*1.02*1.05*$R$22</f>
        <v>0</v>
      </c>
      <c r="S825" s="228">
        <f t="shared" ref="S825" si="1257">F825*$S$25</f>
        <v>3.6729973053486016</v>
      </c>
      <c r="T825" s="228">
        <v>1.6528487874068707</v>
      </c>
    </row>
    <row r="826" spans="1:20" ht="12.75" customHeight="1">
      <c r="A826" s="229"/>
      <c r="B826" s="230"/>
      <c r="C826" s="240"/>
      <c r="D826" s="229"/>
      <c r="E826" s="231"/>
      <c r="F826" s="231"/>
      <c r="G826" s="285"/>
      <c r="H826" s="292"/>
      <c r="I826" s="232"/>
      <c r="J826" s="292"/>
      <c r="K826" s="22"/>
      <c r="L826" s="22"/>
      <c r="M826" s="22"/>
      <c r="N826" s="34"/>
      <c r="O826" s="66">
        <f t="shared" ref="O826:O897" si="1258">M826*N826</f>
        <v>0</v>
      </c>
      <c r="P826" s="228"/>
      <c r="Q826" s="228"/>
      <c r="R826" s="228"/>
      <c r="S826" s="228"/>
      <c r="T826" s="228"/>
    </row>
    <row r="827" spans="1:20" ht="12.75" customHeight="1">
      <c r="A827" s="229"/>
      <c r="B827" s="230"/>
      <c r="C827" s="240"/>
      <c r="D827" s="229"/>
      <c r="E827" s="231"/>
      <c r="F827" s="231"/>
      <c r="G827" s="285"/>
      <c r="H827" s="292"/>
      <c r="I827" s="232"/>
      <c r="J827" s="292"/>
      <c r="K827" s="22"/>
      <c r="L827" s="22"/>
      <c r="M827" s="22"/>
      <c r="N827" s="34"/>
      <c r="O827" s="66">
        <f t="shared" si="1258"/>
        <v>0</v>
      </c>
      <c r="P827" s="228"/>
      <c r="Q827" s="228"/>
      <c r="R827" s="228"/>
      <c r="S827" s="228"/>
      <c r="T827" s="228"/>
    </row>
    <row r="828" spans="1:20" ht="12.75" customHeight="1">
      <c r="A828" s="229"/>
      <c r="B828" s="230"/>
      <c r="C828" s="240"/>
      <c r="D828" s="229"/>
      <c r="E828" s="231"/>
      <c r="F828" s="231"/>
      <c r="G828" s="285"/>
      <c r="H828" s="292"/>
      <c r="I828" s="232"/>
      <c r="J828" s="292"/>
      <c r="K828" s="22"/>
      <c r="L828" s="22"/>
      <c r="M828" s="22"/>
      <c r="N828" s="34"/>
      <c r="O828" s="66">
        <f t="shared" si="1258"/>
        <v>0</v>
      </c>
      <c r="P828" s="228"/>
      <c r="Q828" s="228"/>
      <c r="R828" s="228"/>
      <c r="S828" s="228"/>
      <c r="T828" s="228"/>
    </row>
    <row r="829" spans="1:20" ht="12.75" customHeight="1">
      <c r="A829" s="229">
        <v>2</v>
      </c>
      <c r="B829" s="240" t="s">
        <v>42</v>
      </c>
      <c r="C829" s="240" t="s">
        <v>1097</v>
      </c>
      <c r="D829" s="241" t="s">
        <v>464</v>
      </c>
      <c r="E829" s="224">
        <v>1</v>
      </c>
      <c r="F829" s="231">
        <f t="shared" ref="F829" si="1259">H829+J829+R829</f>
        <v>0.75781200000000004</v>
      </c>
      <c r="G829" s="233">
        <v>0.44</v>
      </c>
      <c r="H829" s="292">
        <f t="shared" ref="H829" si="1260">G829*$P$16/1000</f>
        <v>0.75781200000000004</v>
      </c>
      <c r="I829" s="233"/>
      <c r="J829" s="292">
        <f t="shared" ref="J829" si="1261">I829*$P$17/1000</f>
        <v>0</v>
      </c>
      <c r="K829" s="65"/>
      <c r="L829" s="65"/>
      <c r="M829" s="65"/>
      <c r="N829" s="69"/>
      <c r="O829" s="66">
        <f t="shared" si="1258"/>
        <v>0</v>
      </c>
      <c r="P829" s="228">
        <f t="shared" ref="P829" si="1262">E829*F829</f>
        <v>0.75781200000000004</v>
      </c>
      <c r="Q829" s="228">
        <f t="shared" ref="Q829" si="1263">SUM(O829:O832)</f>
        <v>0</v>
      </c>
      <c r="R829" s="228">
        <f t="shared" ref="R829" si="1264">Q829*1.02*1.05*$R$22</f>
        <v>0</v>
      </c>
      <c r="S829" s="228">
        <f t="shared" ref="S829" si="1265">F829*$S$25</f>
        <v>0.88349390501147673</v>
      </c>
      <c r="T829" s="228">
        <v>0.88349390501147673</v>
      </c>
    </row>
    <row r="830" spans="1:20" ht="12.75" customHeight="1">
      <c r="A830" s="229"/>
      <c r="B830" s="240"/>
      <c r="C830" s="240"/>
      <c r="D830" s="244"/>
      <c r="E830" s="224"/>
      <c r="F830" s="231"/>
      <c r="G830" s="233"/>
      <c r="H830" s="292"/>
      <c r="I830" s="233"/>
      <c r="J830" s="292"/>
      <c r="K830" s="65"/>
      <c r="L830" s="65"/>
      <c r="M830" s="65"/>
      <c r="N830" s="77"/>
      <c r="O830" s="66">
        <f t="shared" si="1258"/>
        <v>0</v>
      </c>
      <c r="P830" s="228"/>
      <c r="Q830" s="228"/>
      <c r="R830" s="228"/>
      <c r="S830" s="228"/>
      <c r="T830" s="228"/>
    </row>
    <row r="831" spans="1:20" ht="12.75" customHeight="1">
      <c r="A831" s="229"/>
      <c r="B831" s="240"/>
      <c r="C831" s="240"/>
      <c r="D831" s="244"/>
      <c r="E831" s="224"/>
      <c r="F831" s="231"/>
      <c r="G831" s="233"/>
      <c r="H831" s="292"/>
      <c r="I831" s="233"/>
      <c r="J831" s="292"/>
      <c r="K831" s="65"/>
      <c r="L831" s="65"/>
      <c r="M831" s="65"/>
      <c r="N831" s="77"/>
      <c r="O831" s="66">
        <f t="shared" si="1258"/>
        <v>0</v>
      </c>
      <c r="P831" s="228"/>
      <c r="Q831" s="228"/>
      <c r="R831" s="228"/>
      <c r="S831" s="228"/>
      <c r="T831" s="228"/>
    </row>
    <row r="832" spans="1:20" ht="12.75" customHeight="1">
      <c r="A832" s="229"/>
      <c r="B832" s="240"/>
      <c r="C832" s="240"/>
      <c r="D832" s="244"/>
      <c r="E832" s="224"/>
      <c r="F832" s="231"/>
      <c r="G832" s="233"/>
      <c r="H832" s="292"/>
      <c r="I832" s="233"/>
      <c r="J832" s="292"/>
      <c r="K832" s="65"/>
      <c r="L832" s="65"/>
      <c r="M832" s="65"/>
      <c r="N832" s="77"/>
      <c r="O832" s="66">
        <f t="shared" si="1258"/>
        <v>0</v>
      </c>
      <c r="P832" s="228"/>
      <c r="Q832" s="228"/>
      <c r="R832" s="228"/>
      <c r="S832" s="228"/>
      <c r="T832" s="228"/>
    </row>
    <row r="833" spans="1:20" ht="12.75" customHeight="1">
      <c r="A833" s="229">
        <v>3</v>
      </c>
      <c r="B833" s="230" t="s">
        <v>41</v>
      </c>
      <c r="C833" s="240" t="s">
        <v>453</v>
      </c>
      <c r="D833" s="230" t="s">
        <v>451</v>
      </c>
      <c r="E833" s="231">
        <v>22</v>
      </c>
      <c r="F833" s="231">
        <f t="shared" ref="F833" si="1266">H833+J833+R833</f>
        <v>3.3412619999999995</v>
      </c>
      <c r="G833" s="232">
        <v>1.94</v>
      </c>
      <c r="H833" s="292">
        <f t="shared" ref="H833" si="1267">G833*$P$16/1000</f>
        <v>3.3412619999999995</v>
      </c>
      <c r="I833" s="232"/>
      <c r="J833" s="292">
        <f t="shared" ref="J833" si="1268">I833*$P$17/1000</f>
        <v>0</v>
      </c>
      <c r="K833" s="22"/>
      <c r="L833" s="22"/>
      <c r="M833" s="22"/>
      <c r="N833" s="34"/>
      <c r="O833" s="66">
        <f t="shared" si="1258"/>
        <v>0</v>
      </c>
      <c r="P833" s="228">
        <f t="shared" ref="P833" si="1269">E833*F833</f>
        <v>73.507763999999995</v>
      </c>
      <c r="Q833" s="228">
        <f t="shared" ref="Q833" si="1270">SUM(O833:O836)</f>
        <v>0</v>
      </c>
      <c r="R833" s="228">
        <f t="shared" ref="R833" si="1271">Q833*1.02*1.05*$R$22</f>
        <v>0</v>
      </c>
      <c r="S833" s="228">
        <f t="shared" ref="S833" si="1272">F833*$S$25</f>
        <v>3.8954049448233286</v>
      </c>
      <c r="T833" s="228">
        <v>85.698908786113222</v>
      </c>
    </row>
    <row r="834" spans="1:20" ht="12.75" customHeight="1">
      <c r="A834" s="229"/>
      <c r="B834" s="230"/>
      <c r="C834" s="240"/>
      <c r="D834" s="280"/>
      <c r="E834" s="231"/>
      <c r="F834" s="231"/>
      <c r="G834" s="232"/>
      <c r="H834" s="292"/>
      <c r="I834" s="232"/>
      <c r="J834" s="292"/>
      <c r="K834" s="22"/>
      <c r="L834" s="22"/>
      <c r="M834" s="22"/>
      <c r="N834" s="34"/>
      <c r="O834" s="66">
        <f t="shared" si="1258"/>
        <v>0</v>
      </c>
      <c r="P834" s="228"/>
      <c r="Q834" s="228"/>
      <c r="R834" s="228"/>
      <c r="S834" s="228"/>
      <c r="T834" s="228"/>
    </row>
    <row r="835" spans="1:20" ht="12.75" customHeight="1">
      <c r="A835" s="229"/>
      <c r="B835" s="230"/>
      <c r="C835" s="240"/>
      <c r="D835" s="280"/>
      <c r="E835" s="231"/>
      <c r="F835" s="231"/>
      <c r="G835" s="232"/>
      <c r="H835" s="292"/>
      <c r="I835" s="232"/>
      <c r="J835" s="292"/>
      <c r="K835" s="22"/>
      <c r="L835" s="22"/>
      <c r="M835" s="23"/>
      <c r="N835" s="34"/>
      <c r="O835" s="66">
        <f t="shared" si="1258"/>
        <v>0</v>
      </c>
      <c r="P835" s="228"/>
      <c r="Q835" s="228"/>
      <c r="R835" s="228"/>
      <c r="S835" s="228"/>
      <c r="T835" s="228"/>
    </row>
    <row r="836" spans="1:20" ht="12.75" customHeight="1">
      <c r="A836" s="229"/>
      <c r="B836" s="230"/>
      <c r="C836" s="240"/>
      <c r="D836" s="280"/>
      <c r="E836" s="231"/>
      <c r="F836" s="231"/>
      <c r="G836" s="232"/>
      <c r="H836" s="292"/>
      <c r="I836" s="232"/>
      <c r="J836" s="292"/>
      <c r="K836" s="22"/>
      <c r="L836" s="22"/>
      <c r="M836" s="22"/>
      <c r="N836" s="34"/>
      <c r="O836" s="66">
        <f t="shared" si="1258"/>
        <v>0</v>
      </c>
      <c r="P836" s="228"/>
      <c r="Q836" s="228"/>
      <c r="R836" s="228"/>
      <c r="S836" s="228"/>
      <c r="T836" s="228"/>
    </row>
    <row r="837" spans="1:20" ht="12.75" customHeight="1">
      <c r="A837" s="229">
        <v>4</v>
      </c>
      <c r="B837" s="230" t="s">
        <v>79</v>
      </c>
      <c r="C837" s="240" t="s">
        <v>1098</v>
      </c>
      <c r="D837" s="241" t="s">
        <v>464</v>
      </c>
      <c r="E837" s="281">
        <v>85</v>
      </c>
      <c r="F837" s="231">
        <f t="shared" ref="F837" si="1273">H837+J837+R837</f>
        <v>0.19748371200000001</v>
      </c>
      <c r="G837" s="283">
        <v>2.5600000000000001E-2</v>
      </c>
      <c r="H837" s="292">
        <f t="shared" ref="H837" si="1274">G837*$P$16/1000</f>
        <v>4.4090879999999999E-2</v>
      </c>
      <c r="I837" s="283">
        <v>6.9599999999999995E-2</v>
      </c>
      <c r="J837" s="292">
        <f t="shared" ref="J837" si="1275">I837*$P$17/1000</f>
        <v>0.15339283200000001</v>
      </c>
      <c r="K837" s="22"/>
      <c r="L837" s="22"/>
      <c r="M837" s="22"/>
      <c r="N837" s="34"/>
      <c r="O837" s="66">
        <f t="shared" si="1258"/>
        <v>0</v>
      </c>
      <c r="P837" s="228">
        <f t="shared" ref="P837" si="1276">E837*F837</f>
        <v>16.786115519999999</v>
      </c>
      <c r="Q837" s="228">
        <f t="shared" ref="Q837" si="1277">SUM(O837:O840)</f>
        <v>0</v>
      </c>
      <c r="R837" s="228">
        <f t="shared" ref="R837" si="1278">Q837*1.02*1.05*$R$22</f>
        <v>0</v>
      </c>
      <c r="S837" s="228">
        <f t="shared" ref="S837" si="1279">F837*$S$25</f>
        <v>0.23023606896043058</v>
      </c>
      <c r="T837" s="228">
        <v>19.5700658616366</v>
      </c>
    </row>
    <row r="838" spans="1:20" ht="12.75" customHeight="1">
      <c r="A838" s="229"/>
      <c r="B838" s="230"/>
      <c r="C838" s="240"/>
      <c r="D838" s="244"/>
      <c r="E838" s="281"/>
      <c r="F838" s="231"/>
      <c r="G838" s="283"/>
      <c r="H838" s="292"/>
      <c r="I838" s="283"/>
      <c r="J838" s="292"/>
      <c r="K838" s="22"/>
      <c r="L838" s="22"/>
      <c r="M838" s="22"/>
      <c r="N838" s="34"/>
      <c r="O838" s="66">
        <f t="shared" si="1258"/>
        <v>0</v>
      </c>
      <c r="P838" s="228"/>
      <c r="Q838" s="228"/>
      <c r="R838" s="228"/>
      <c r="S838" s="228"/>
      <c r="T838" s="228"/>
    </row>
    <row r="839" spans="1:20" ht="12.75" customHeight="1">
      <c r="A839" s="229"/>
      <c r="B839" s="230"/>
      <c r="C839" s="240"/>
      <c r="D839" s="244"/>
      <c r="E839" s="281"/>
      <c r="F839" s="231"/>
      <c r="G839" s="283"/>
      <c r="H839" s="292"/>
      <c r="I839" s="283"/>
      <c r="J839" s="292"/>
      <c r="K839" s="22"/>
      <c r="L839" s="22"/>
      <c r="M839" s="23"/>
      <c r="N839" s="34"/>
      <c r="O839" s="66">
        <f t="shared" si="1258"/>
        <v>0</v>
      </c>
      <c r="P839" s="228"/>
      <c r="Q839" s="228"/>
      <c r="R839" s="228"/>
      <c r="S839" s="228"/>
      <c r="T839" s="228"/>
    </row>
    <row r="840" spans="1:20" ht="12.75" customHeight="1">
      <c r="A840" s="229"/>
      <c r="B840" s="230"/>
      <c r="C840" s="240"/>
      <c r="D840" s="244"/>
      <c r="E840" s="281"/>
      <c r="F840" s="231"/>
      <c r="G840" s="283"/>
      <c r="H840" s="292"/>
      <c r="I840" s="283"/>
      <c r="J840" s="292"/>
      <c r="K840" s="22"/>
      <c r="L840" s="22"/>
      <c r="M840" s="22"/>
      <c r="N840" s="34"/>
      <c r="O840" s="66">
        <f t="shared" si="1258"/>
        <v>0</v>
      </c>
      <c r="P840" s="228"/>
      <c r="Q840" s="228"/>
      <c r="R840" s="228"/>
      <c r="S840" s="228"/>
      <c r="T840" s="228"/>
    </row>
    <row r="841" spans="1:20" ht="12.75" customHeight="1">
      <c r="A841" s="229">
        <v>5</v>
      </c>
      <c r="B841" s="230" t="s">
        <v>152</v>
      </c>
      <c r="C841" s="230" t="s">
        <v>1099</v>
      </c>
      <c r="D841" s="240" t="s">
        <v>451</v>
      </c>
      <c r="E841" s="231">
        <v>8.4</v>
      </c>
      <c r="F841" s="231">
        <f t="shared" ref="F841" si="1280">H841+J841+R841</f>
        <v>3.6543812610000002</v>
      </c>
      <c r="G841" s="232">
        <v>0.89</v>
      </c>
      <c r="H841" s="292">
        <f t="shared" ref="H841" si="1281">G841*$P$16/1000</f>
        <v>1.5328470000000001</v>
      </c>
      <c r="I841" s="232"/>
      <c r="J841" s="292">
        <f t="shared" ref="J841" si="1282">I841*$P$17/1000</f>
        <v>0</v>
      </c>
      <c r="K841" s="22" t="s">
        <v>50</v>
      </c>
      <c r="L841" s="22" t="s">
        <v>44</v>
      </c>
      <c r="M841" s="22">
        <v>1.1000000000000001</v>
      </c>
      <c r="N841" s="34">
        <v>1.6830000000000001</v>
      </c>
      <c r="O841" s="66">
        <f t="shared" si="1258"/>
        <v>1.8513000000000002</v>
      </c>
      <c r="P841" s="228">
        <f t="shared" ref="P841" si="1283">E841*F841</f>
        <v>30.696802592400001</v>
      </c>
      <c r="Q841" s="228">
        <f t="shared" ref="Q841" si="1284">SUM(O841:O844)</f>
        <v>1.8513000000000002</v>
      </c>
      <c r="R841" s="228">
        <f t="shared" ref="R841" si="1285">Q841*1.02*1.05*$R$22</f>
        <v>2.1215342610000003</v>
      </c>
      <c r="S841" s="228">
        <f t="shared" ref="S841" si="1286">F841*$S$25</f>
        <v>4.260454533158164</v>
      </c>
      <c r="T841" s="228">
        <v>35.539277326904127</v>
      </c>
    </row>
    <row r="842" spans="1:20" ht="12.75" customHeight="1">
      <c r="A842" s="229"/>
      <c r="B842" s="230"/>
      <c r="C842" s="230"/>
      <c r="D842" s="229"/>
      <c r="E842" s="231"/>
      <c r="F842" s="231"/>
      <c r="G842" s="232"/>
      <c r="H842" s="292"/>
      <c r="I842" s="232"/>
      <c r="J842" s="292"/>
      <c r="K842" s="22"/>
      <c r="L842" s="22"/>
      <c r="M842" s="22"/>
      <c r="N842" s="34"/>
      <c r="O842" s="66">
        <f t="shared" si="1258"/>
        <v>0</v>
      </c>
      <c r="P842" s="228"/>
      <c r="Q842" s="228"/>
      <c r="R842" s="228"/>
      <c r="S842" s="228"/>
      <c r="T842" s="228"/>
    </row>
    <row r="843" spans="1:20" ht="12.75" customHeight="1">
      <c r="A843" s="229"/>
      <c r="B843" s="230"/>
      <c r="C843" s="230"/>
      <c r="D843" s="229"/>
      <c r="E843" s="231"/>
      <c r="F843" s="231"/>
      <c r="G843" s="232"/>
      <c r="H843" s="292"/>
      <c r="I843" s="232"/>
      <c r="J843" s="292"/>
      <c r="K843" s="22"/>
      <c r="L843" s="22"/>
      <c r="M843" s="22"/>
      <c r="N843" s="34"/>
      <c r="O843" s="66">
        <f t="shared" si="1258"/>
        <v>0</v>
      </c>
      <c r="P843" s="228"/>
      <c r="Q843" s="228"/>
      <c r="R843" s="228"/>
      <c r="S843" s="228"/>
      <c r="T843" s="228"/>
    </row>
    <row r="844" spans="1:20" ht="12.75" customHeight="1">
      <c r="A844" s="229"/>
      <c r="B844" s="230"/>
      <c r="C844" s="230"/>
      <c r="D844" s="229"/>
      <c r="E844" s="231"/>
      <c r="F844" s="231"/>
      <c r="G844" s="232"/>
      <c r="H844" s="292"/>
      <c r="I844" s="232"/>
      <c r="J844" s="292"/>
      <c r="K844" s="22"/>
      <c r="L844" s="22"/>
      <c r="M844" s="22"/>
      <c r="N844" s="34"/>
      <c r="O844" s="66">
        <f t="shared" si="1258"/>
        <v>0</v>
      </c>
      <c r="P844" s="228"/>
      <c r="Q844" s="228"/>
      <c r="R844" s="228"/>
      <c r="S844" s="228"/>
      <c r="T844" s="228"/>
    </row>
    <row r="845" spans="1:20" ht="12.75" customHeight="1">
      <c r="A845" s="229">
        <v>6</v>
      </c>
      <c r="B845" s="230" t="s">
        <v>81</v>
      </c>
      <c r="C845" s="240" t="s">
        <v>1100</v>
      </c>
      <c r="D845" s="241" t="s">
        <v>464</v>
      </c>
      <c r="E845" s="281">
        <v>85</v>
      </c>
      <c r="F845" s="231">
        <f t="shared" ref="F845" si="1287">H845+J845+R845</f>
        <v>0.58513236000000002</v>
      </c>
      <c r="G845" s="283">
        <v>9.4600000000000004E-2</v>
      </c>
      <c r="H845" s="292">
        <f t="shared" ref="H845" si="1288">G845*$P$16/1000</f>
        <v>0.16292958000000002</v>
      </c>
      <c r="I845" s="283">
        <v>7.4999999999999997E-3</v>
      </c>
      <c r="J845" s="292">
        <f t="shared" ref="J845" si="1289">I845*$P$17/1000</f>
        <v>1.65294E-2</v>
      </c>
      <c r="K845" s="22" t="s">
        <v>76</v>
      </c>
      <c r="L845" s="34" t="s">
        <v>40</v>
      </c>
      <c r="M845" s="22">
        <v>1</v>
      </c>
      <c r="N845" s="34">
        <v>0.35399999999999998</v>
      </c>
      <c r="O845" s="66">
        <f t="shared" si="1258"/>
        <v>0.35399999999999998</v>
      </c>
      <c r="P845" s="228">
        <f t="shared" ref="P845" si="1290">E845*F845</f>
        <v>49.736250599999998</v>
      </c>
      <c r="Q845" s="228">
        <f t="shared" ref="Q845" si="1291">SUM(O845:O848)</f>
        <v>0.35399999999999998</v>
      </c>
      <c r="R845" s="228">
        <f t="shared" ref="R845" si="1292">Q845*1.02*1.05*$R$22</f>
        <v>0.40567338000000003</v>
      </c>
      <c r="S845" s="228">
        <f t="shared" ref="S845" si="1293">F845*$S$25</f>
        <v>0.68217562361770623</v>
      </c>
      <c r="T845" s="228">
        <v>57.504018118162165</v>
      </c>
    </row>
    <row r="846" spans="1:20" ht="12.75" customHeight="1">
      <c r="A846" s="229"/>
      <c r="B846" s="230"/>
      <c r="C846" s="240"/>
      <c r="D846" s="244"/>
      <c r="E846" s="281"/>
      <c r="F846" s="231"/>
      <c r="G846" s="283"/>
      <c r="H846" s="292"/>
      <c r="I846" s="283"/>
      <c r="J846" s="292"/>
      <c r="K846" s="22"/>
      <c r="L846" s="22"/>
      <c r="M846" s="22"/>
      <c r="N846" s="34"/>
      <c r="O846" s="66">
        <f t="shared" si="1258"/>
        <v>0</v>
      </c>
      <c r="P846" s="228"/>
      <c r="Q846" s="228"/>
      <c r="R846" s="228"/>
      <c r="S846" s="228"/>
      <c r="T846" s="228"/>
    </row>
    <row r="847" spans="1:20" ht="12.75" customHeight="1">
      <c r="A847" s="229"/>
      <c r="B847" s="230"/>
      <c r="C847" s="240"/>
      <c r="D847" s="244"/>
      <c r="E847" s="281"/>
      <c r="F847" s="231"/>
      <c r="G847" s="283"/>
      <c r="H847" s="292"/>
      <c r="I847" s="283"/>
      <c r="J847" s="292"/>
      <c r="K847" s="22"/>
      <c r="L847" s="22"/>
      <c r="M847" s="23"/>
      <c r="N847" s="34"/>
      <c r="O847" s="66">
        <f t="shared" si="1258"/>
        <v>0</v>
      </c>
      <c r="P847" s="228"/>
      <c r="Q847" s="228"/>
      <c r="R847" s="228"/>
      <c r="S847" s="228"/>
      <c r="T847" s="228"/>
    </row>
    <row r="848" spans="1:20" ht="12.75" customHeight="1">
      <c r="A848" s="229"/>
      <c r="B848" s="230"/>
      <c r="C848" s="240"/>
      <c r="D848" s="244"/>
      <c r="E848" s="281"/>
      <c r="F848" s="231"/>
      <c r="G848" s="283"/>
      <c r="H848" s="292"/>
      <c r="I848" s="283"/>
      <c r="J848" s="292"/>
      <c r="K848" s="22"/>
      <c r="L848" s="22"/>
      <c r="M848" s="22"/>
      <c r="N848" s="34"/>
      <c r="O848" s="66">
        <f t="shared" si="1258"/>
        <v>0</v>
      </c>
      <c r="P848" s="228"/>
      <c r="Q848" s="228"/>
      <c r="R848" s="228"/>
      <c r="S848" s="228"/>
      <c r="T848" s="228"/>
    </row>
    <row r="849" spans="1:20" ht="12.75" customHeight="1">
      <c r="A849" s="229">
        <v>7</v>
      </c>
      <c r="B849" s="230" t="s">
        <v>83</v>
      </c>
      <c r="C849" s="303" t="s">
        <v>1101</v>
      </c>
      <c r="D849" s="241" t="s">
        <v>464</v>
      </c>
      <c r="E849" s="281">
        <v>85</v>
      </c>
      <c r="F849" s="231">
        <f t="shared" ref="F849" si="1294">H849+J849+R849</f>
        <v>1.0720862436</v>
      </c>
      <c r="G849" s="232">
        <v>5.2999999999999999E-2</v>
      </c>
      <c r="H849" s="292">
        <f t="shared" ref="H849" si="1295">G849*$P$16/1000</f>
        <v>9.1281899999999999E-2</v>
      </c>
      <c r="I849" s="283">
        <v>2.7000000000000001E-3</v>
      </c>
      <c r="J849" s="292">
        <f t="shared" ref="J849" si="1296">I849*$P$17/1000</f>
        <v>5.9505840000000001E-3</v>
      </c>
      <c r="K849" s="22" t="s">
        <v>60</v>
      </c>
      <c r="L849" s="22" t="s">
        <v>40</v>
      </c>
      <c r="M849" s="22">
        <v>1.02</v>
      </c>
      <c r="N849" s="34">
        <v>0.83399999999999996</v>
      </c>
      <c r="O849" s="66">
        <f t="shared" si="1258"/>
        <v>0.85067999999999999</v>
      </c>
      <c r="P849" s="228">
        <f t="shared" ref="P849" si="1297">E849*F849</f>
        <v>91.127330706000009</v>
      </c>
      <c r="Q849" s="228">
        <f t="shared" ref="Q849" si="1298">SUM(O849:O852)</f>
        <v>0.85067999999999999</v>
      </c>
      <c r="R849" s="228">
        <f t="shared" ref="R849" si="1299">Q849*1.02*1.05*$R$22</f>
        <v>0.97485375960000009</v>
      </c>
      <c r="S849" s="228">
        <f t="shared" ref="S849" si="1300">F849*$S$25</f>
        <v>1.2498900279584504</v>
      </c>
      <c r="T849" s="228">
        <v>105.08500145933218</v>
      </c>
    </row>
    <row r="850" spans="1:20" ht="12.75" customHeight="1">
      <c r="A850" s="229"/>
      <c r="B850" s="230"/>
      <c r="C850" s="304"/>
      <c r="D850" s="244"/>
      <c r="E850" s="281"/>
      <c r="F850" s="231"/>
      <c r="G850" s="232"/>
      <c r="H850" s="292"/>
      <c r="I850" s="283"/>
      <c r="J850" s="292"/>
      <c r="K850" s="22"/>
      <c r="L850" s="22"/>
      <c r="M850" s="22"/>
      <c r="N850" s="34"/>
      <c r="O850" s="66">
        <f t="shared" si="1258"/>
        <v>0</v>
      </c>
      <c r="P850" s="228"/>
      <c r="Q850" s="228"/>
      <c r="R850" s="228"/>
      <c r="S850" s="228"/>
      <c r="T850" s="228"/>
    </row>
    <row r="851" spans="1:20" ht="12.75" customHeight="1">
      <c r="A851" s="229"/>
      <c r="B851" s="230"/>
      <c r="C851" s="304"/>
      <c r="D851" s="244"/>
      <c r="E851" s="281"/>
      <c r="F851" s="231"/>
      <c r="G851" s="232"/>
      <c r="H851" s="292"/>
      <c r="I851" s="283"/>
      <c r="J851" s="292"/>
      <c r="K851" s="22"/>
      <c r="L851" s="34"/>
      <c r="M851" s="25"/>
      <c r="N851" s="34"/>
      <c r="O851" s="66">
        <f t="shared" si="1258"/>
        <v>0</v>
      </c>
      <c r="P851" s="228"/>
      <c r="Q851" s="228"/>
      <c r="R851" s="228"/>
      <c r="S851" s="228"/>
      <c r="T851" s="228"/>
    </row>
    <row r="852" spans="1:20" ht="12.75" customHeight="1">
      <c r="A852" s="229"/>
      <c r="B852" s="230"/>
      <c r="C852" s="305"/>
      <c r="D852" s="244"/>
      <c r="E852" s="281"/>
      <c r="F852" s="231"/>
      <c r="G852" s="232"/>
      <c r="H852" s="292"/>
      <c r="I852" s="283"/>
      <c r="J852" s="292"/>
      <c r="K852" s="22"/>
      <c r="L852" s="22"/>
      <c r="M852" s="22"/>
      <c r="N852" s="34"/>
      <c r="O852" s="66">
        <f t="shared" si="1258"/>
        <v>0</v>
      </c>
      <c r="P852" s="228"/>
      <c r="Q852" s="228"/>
      <c r="R852" s="228"/>
      <c r="S852" s="228"/>
      <c r="T852" s="228"/>
    </row>
    <row r="853" spans="1:20" ht="12.75" customHeight="1">
      <c r="A853" s="229">
        <v>8</v>
      </c>
      <c r="B853" s="230" t="s">
        <v>34</v>
      </c>
      <c r="C853" s="240" t="s">
        <v>1102</v>
      </c>
      <c r="D853" s="241" t="s">
        <v>464</v>
      </c>
      <c r="E853" s="231">
        <v>85</v>
      </c>
      <c r="F853" s="231">
        <f t="shared" ref="F853" si="1301">H853+J853+R853</f>
        <v>0.57069306000000009</v>
      </c>
      <c r="G853" s="232"/>
      <c r="H853" s="292">
        <f t="shared" ref="H853" si="1302">G853*$P$16/1000</f>
        <v>0</v>
      </c>
      <c r="I853" s="287"/>
      <c r="J853" s="292">
        <f t="shared" ref="J853" si="1303">I853*$P$17/1000</f>
        <v>0</v>
      </c>
      <c r="K853" s="22" t="s">
        <v>85</v>
      </c>
      <c r="L853" s="22" t="s">
        <v>40</v>
      </c>
      <c r="M853" s="22">
        <v>1</v>
      </c>
      <c r="N853" s="34">
        <v>0.498</v>
      </c>
      <c r="O853" s="66">
        <f t="shared" si="1258"/>
        <v>0.498</v>
      </c>
      <c r="P853" s="228">
        <f t="shared" ref="P853" si="1304">E853*F853</f>
        <v>48.508910100000008</v>
      </c>
      <c r="Q853" s="228">
        <f t="shared" ref="Q853" si="1305">SUM(O853:O856)</f>
        <v>0.498</v>
      </c>
      <c r="R853" s="228">
        <f t="shared" ref="R853" si="1306">Q853*1.02*1.05*$R$22</f>
        <v>0.57069306000000009</v>
      </c>
      <c r="S853" s="228">
        <f t="shared" ref="S853" si="1307">F853*$S$25</f>
        <v>0.66534158886682848</v>
      </c>
      <c r="T853" s="228">
        <v>55.877500802570964</v>
      </c>
    </row>
    <row r="854" spans="1:20" ht="12.75" customHeight="1">
      <c r="A854" s="229"/>
      <c r="B854" s="230"/>
      <c r="C854" s="240"/>
      <c r="D854" s="244"/>
      <c r="E854" s="231"/>
      <c r="F854" s="231"/>
      <c r="G854" s="232"/>
      <c r="H854" s="292"/>
      <c r="I854" s="287"/>
      <c r="J854" s="292"/>
      <c r="K854" s="22"/>
      <c r="L854" s="22"/>
      <c r="M854" s="22"/>
      <c r="N854" s="34"/>
      <c r="O854" s="66">
        <f t="shared" si="1258"/>
        <v>0</v>
      </c>
      <c r="P854" s="228"/>
      <c r="Q854" s="228"/>
      <c r="R854" s="228"/>
      <c r="S854" s="228"/>
      <c r="T854" s="228"/>
    </row>
    <row r="855" spans="1:20" ht="12.75" customHeight="1">
      <c r="A855" s="229"/>
      <c r="B855" s="230"/>
      <c r="C855" s="240"/>
      <c r="D855" s="244"/>
      <c r="E855" s="231"/>
      <c r="F855" s="231"/>
      <c r="G855" s="232"/>
      <c r="H855" s="292"/>
      <c r="I855" s="287"/>
      <c r="J855" s="292"/>
      <c r="K855" s="22"/>
      <c r="L855" s="22"/>
      <c r="M855" s="22"/>
      <c r="N855" s="34"/>
      <c r="O855" s="66">
        <f t="shared" si="1258"/>
        <v>0</v>
      </c>
      <c r="P855" s="228"/>
      <c r="Q855" s="228"/>
      <c r="R855" s="228"/>
      <c r="S855" s="228"/>
      <c r="T855" s="228"/>
    </row>
    <row r="856" spans="1:20" ht="12.75" customHeight="1">
      <c r="A856" s="229"/>
      <c r="B856" s="230"/>
      <c r="C856" s="240"/>
      <c r="D856" s="244"/>
      <c r="E856" s="231"/>
      <c r="F856" s="231"/>
      <c r="G856" s="232"/>
      <c r="H856" s="292"/>
      <c r="I856" s="287"/>
      <c r="J856" s="292"/>
      <c r="K856" s="22"/>
      <c r="L856" s="22"/>
      <c r="M856" s="22"/>
      <c r="N856" s="34"/>
      <c r="O856" s="66">
        <f t="shared" si="1258"/>
        <v>0</v>
      </c>
      <c r="P856" s="228"/>
      <c r="Q856" s="228"/>
      <c r="R856" s="228"/>
      <c r="S856" s="228"/>
      <c r="T856" s="228"/>
    </row>
    <row r="857" spans="1:20" ht="12.75" customHeight="1">
      <c r="A857" s="229">
        <v>9</v>
      </c>
      <c r="B857" s="230" t="s">
        <v>847</v>
      </c>
      <c r="C857" s="230" t="s">
        <v>1103</v>
      </c>
      <c r="D857" s="533" t="s">
        <v>455</v>
      </c>
      <c r="E857" s="280">
        <v>3</v>
      </c>
      <c r="F857" s="231">
        <f t="shared" ref="F857" si="1308">H857+J857+R857</f>
        <v>4.9574274000000003</v>
      </c>
      <c r="G857" s="336">
        <v>0.46</v>
      </c>
      <c r="H857" s="292">
        <f t="shared" ref="H857" si="1309">G857*$P$16/1000</f>
        <v>0.79225800000000002</v>
      </c>
      <c r="I857" s="287">
        <v>7.0000000000000007E-2</v>
      </c>
      <c r="J857" s="292">
        <f t="shared" ref="J857" si="1310">I857*$P$17/1000</f>
        <v>0.15427440000000001</v>
      </c>
      <c r="K857" s="22" t="s">
        <v>849</v>
      </c>
      <c r="L857" s="22" t="s">
        <v>40</v>
      </c>
      <c r="M857" s="22">
        <v>2.5</v>
      </c>
      <c r="N857" s="34">
        <v>1.4</v>
      </c>
      <c r="O857" s="66">
        <f t="shared" si="1258"/>
        <v>3.5</v>
      </c>
      <c r="P857" s="228">
        <f t="shared" ref="P857" si="1311">E857*F857</f>
        <v>14.872282200000001</v>
      </c>
      <c r="Q857" s="228">
        <f t="shared" ref="Q857" si="1312">SUM(O857:O860)</f>
        <v>3.5</v>
      </c>
      <c r="R857" s="228">
        <f t="shared" ref="R857" si="1313">Q857*1.02*1.05*$R$22</f>
        <v>4.0108950000000005</v>
      </c>
      <c r="S857" s="228">
        <f t="shared" ref="S857" si="1314">F857*$S$25</f>
        <v>5.7796087848132416</v>
      </c>
      <c r="T857" s="228">
        <v>17.171011338218385</v>
      </c>
    </row>
    <row r="858" spans="1:20" ht="12.75" customHeight="1">
      <c r="A858" s="229"/>
      <c r="B858" s="230"/>
      <c r="C858" s="230"/>
      <c r="D858" s="319"/>
      <c r="E858" s="280"/>
      <c r="F858" s="231"/>
      <c r="G858" s="336"/>
      <c r="H858" s="292"/>
      <c r="I858" s="287"/>
      <c r="J858" s="292"/>
      <c r="K858" s="22"/>
      <c r="L858" s="22"/>
      <c r="M858" s="22"/>
      <c r="N858" s="34"/>
      <c r="O858" s="66">
        <f t="shared" si="1258"/>
        <v>0</v>
      </c>
      <c r="P858" s="228"/>
      <c r="Q858" s="228"/>
      <c r="R858" s="228"/>
      <c r="S858" s="228"/>
      <c r="T858" s="228"/>
    </row>
    <row r="859" spans="1:20" ht="12.75" customHeight="1">
      <c r="A859" s="229"/>
      <c r="B859" s="230"/>
      <c r="C859" s="230"/>
      <c r="D859" s="319"/>
      <c r="E859" s="280"/>
      <c r="F859" s="231"/>
      <c r="G859" s="336"/>
      <c r="H859" s="292"/>
      <c r="I859" s="287"/>
      <c r="J859" s="292"/>
      <c r="K859" s="22"/>
      <c r="L859" s="22"/>
      <c r="M859" s="23"/>
      <c r="N859" s="34"/>
      <c r="O859" s="66">
        <f t="shared" si="1258"/>
        <v>0</v>
      </c>
      <c r="P859" s="228"/>
      <c r="Q859" s="228"/>
      <c r="R859" s="228"/>
      <c r="S859" s="228"/>
      <c r="T859" s="228"/>
    </row>
    <row r="860" spans="1:20" ht="12.75" customHeight="1">
      <c r="A860" s="229"/>
      <c r="B860" s="230"/>
      <c r="C860" s="230"/>
      <c r="D860" s="320"/>
      <c r="E860" s="280"/>
      <c r="F860" s="231"/>
      <c r="G860" s="336"/>
      <c r="H860" s="292"/>
      <c r="I860" s="287"/>
      <c r="J860" s="292"/>
      <c r="K860" s="22"/>
      <c r="L860" s="22"/>
      <c r="M860" s="22"/>
      <c r="N860" s="34"/>
      <c r="O860" s="66">
        <f t="shared" si="1258"/>
        <v>0</v>
      </c>
      <c r="P860" s="228"/>
      <c r="Q860" s="228"/>
      <c r="R860" s="228"/>
      <c r="S860" s="228"/>
      <c r="T860" s="228"/>
    </row>
    <row r="861" spans="1:20" ht="12.75" customHeight="1">
      <c r="A861" s="229">
        <v>10</v>
      </c>
      <c r="B861" s="230" t="s">
        <v>58</v>
      </c>
      <c r="C861" s="240" t="s">
        <v>1104</v>
      </c>
      <c r="D861" s="240" t="s">
        <v>451</v>
      </c>
      <c r="E861" s="231">
        <v>13.6</v>
      </c>
      <c r="F861" s="231">
        <f t="shared" ref="F861" si="1315">H861+J861+R861</f>
        <v>0.96793260000000014</v>
      </c>
      <c r="G861" s="232">
        <v>0.56200000000000006</v>
      </c>
      <c r="H861" s="292">
        <f t="shared" ref="H861" si="1316">G861*$P$16/1000</f>
        <v>0.96793260000000014</v>
      </c>
      <c r="I861" s="287"/>
      <c r="J861" s="292">
        <f t="shared" ref="J861" si="1317">I861*$P$17/1000</f>
        <v>0</v>
      </c>
      <c r="K861" s="22"/>
      <c r="L861" s="22"/>
      <c r="M861" s="22"/>
      <c r="N861" s="34"/>
      <c r="O861" s="66">
        <f t="shared" si="1258"/>
        <v>0</v>
      </c>
      <c r="P861" s="228">
        <f t="shared" ref="P861" si="1318">E861*F861</f>
        <v>13.163883360000002</v>
      </c>
      <c r="Q861" s="228">
        <f t="shared" ref="Q861" si="1319">SUM(O861:O864)</f>
        <v>0</v>
      </c>
      <c r="R861" s="228">
        <f t="shared" ref="R861" si="1320">Q861*1.02*1.05*$R$22</f>
        <v>0</v>
      </c>
      <c r="S861" s="228">
        <f t="shared" ref="S861" si="1321">F861*$S$25</f>
        <v>1.1284626695828408</v>
      </c>
      <c r="T861" s="228">
        <v>15.347092306326635</v>
      </c>
    </row>
    <row r="862" spans="1:20" ht="12.75" customHeight="1">
      <c r="A862" s="229"/>
      <c r="B862" s="230"/>
      <c r="C862" s="240"/>
      <c r="D862" s="229"/>
      <c r="E862" s="231"/>
      <c r="F862" s="231"/>
      <c r="G862" s="232"/>
      <c r="H862" s="292"/>
      <c r="I862" s="287"/>
      <c r="J862" s="292"/>
      <c r="K862" s="22"/>
      <c r="L862" s="22"/>
      <c r="M862" s="22"/>
      <c r="N862" s="34"/>
      <c r="O862" s="66">
        <f t="shared" si="1258"/>
        <v>0</v>
      </c>
      <c r="P862" s="228"/>
      <c r="Q862" s="228"/>
      <c r="R862" s="228"/>
      <c r="S862" s="228"/>
      <c r="T862" s="228"/>
    </row>
    <row r="863" spans="1:20" ht="12.75" customHeight="1">
      <c r="A863" s="229"/>
      <c r="B863" s="230"/>
      <c r="C863" s="240"/>
      <c r="D863" s="229"/>
      <c r="E863" s="231"/>
      <c r="F863" s="231"/>
      <c r="G863" s="232"/>
      <c r="H863" s="292"/>
      <c r="I863" s="287"/>
      <c r="J863" s="292"/>
      <c r="K863" s="22"/>
      <c r="L863" s="22"/>
      <c r="M863" s="22"/>
      <c r="N863" s="34"/>
      <c r="O863" s="66">
        <f t="shared" si="1258"/>
        <v>0</v>
      </c>
      <c r="P863" s="228"/>
      <c r="Q863" s="228"/>
      <c r="R863" s="228"/>
      <c r="S863" s="228"/>
      <c r="T863" s="228"/>
    </row>
    <row r="864" spans="1:20" ht="12.75" customHeight="1">
      <c r="A864" s="229"/>
      <c r="B864" s="230"/>
      <c r="C864" s="240"/>
      <c r="D864" s="229"/>
      <c r="E864" s="231"/>
      <c r="F864" s="231"/>
      <c r="G864" s="232"/>
      <c r="H864" s="292"/>
      <c r="I864" s="287"/>
      <c r="J864" s="292"/>
      <c r="K864" s="22"/>
      <c r="L864" s="22"/>
      <c r="M864" s="22"/>
      <c r="N864" s="34"/>
      <c r="O864" s="66">
        <f t="shared" si="1258"/>
        <v>0</v>
      </c>
      <c r="P864" s="228"/>
      <c r="Q864" s="228"/>
      <c r="R864" s="228"/>
      <c r="S864" s="228"/>
      <c r="T864" s="228"/>
    </row>
    <row r="865" spans="1:20" ht="12.75" customHeight="1">
      <c r="A865" s="229">
        <v>11</v>
      </c>
      <c r="B865" s="240" t="s">
        <v>617</v>
      </c>
      <c r="C865" s="240" t="s">
        <v>1105</v>
      </c>
      <c r="D865" s="218" t="s">
        <v>457</v>
      </c>
      <c r="E865" s="224">
        <v>20.399999999999999</v>
      </c>
      <c r="F865" s="231">
        <f t="shared" ref="F865" si="1322">H865+J865+R865</f>
        <v>2.6552249999999997</v>
      </c>
      <c r="G865" s="233">
        <v>0.39</v>
      </c>
      <c r="H865" s="292">
        <f t="shared" ref="H865" si="1323">G865*$P$16/1000</f>
        <v>0.67169699999999999</v>
      </c>
      <c r="I865" s="265">
        <v>0.9</v>
      </c>
      <c r="J865" s="292">
        <f t="shared" ref="J865" si="1324">I865*$P$17/1000</f>
        <v>1.983528</v>
      </c>
      <c r="K865" s="65"/>
      <c r="L865" s="65"/>
      <c r="M865" s="65"/>
      <c r="N865" s="77"/>
      <c r="O865" s="66">
        <f t="shared" si="1258"/>
        <v>0</v>
      </c>
      <c r="P865" s="228">
        <f t="shared" ref="P865" si="1325">E865*F865</f>
        <v>54.166589999999992</v>
      </c>
      <c r="Q865" s="228">
        <f t="shared" ref="Q865" si="1326">SUM(O865:O868)</f>
        <v>0</v>
      </c>
      <c r="R865" s="228">
        <f t="shared" ref="R865" si="1327">Q865*1.02*1.05*$R$22</f>
        <v>0</v>
      </c>
      <c r="S865" s="228">
        <f t="shared" ref="S865" si="1328">F865*$S$25</f>
        <v>3.0955898084671367</v>
      </c>
      <c r="T865" s="228">
        <v>63.150032092729582</v>
      </c>
    </row>
    <row r="866" spans="1:20" ht="12.75" customHeight="1">
      <c r="A866" s="229"/>
      <c r="B866" s="240"/>
      <c r="C866" s="240"/>
      <c r="D866" s="238"/>
      <c r="E866" s="224"/>
      <c r="F866" s="231"/>
      <c r="G866" s="233"/>
      <c r="H866" s="292"/>
      <c r="I866" s="265"/>
      <c r="J866" s="292"/>
      <c r="K866" s="65"/>
      <c r="L866" s="65"/>
      <c r="M866" s="65"/>
      <c r="N866" s="77"/>
      <c r="O866" s="66">
        <f t="shared" si="1258"/>
        <v>0</v>
      </c>
      <c r="P866" s="228"/>
      <c r="Q866" s="228"/>
      <c r="R866" s="228"/>
      <c r="S866" s="228"/>
      <c r="T866" s="228"/>
    </row>
    <row r="867" spans="1:20" ht="12.75" customHeight="1">
      <c r="A867" s="229"/>
      <c r="B867" s="240"/>
      <c r="C867" s="240"/>
      <c r="D867" s="238"/>
      <c r="E867" s="224"/>
      <c r="F867" s="231"/>
      <c r="G867" s="233"/>
      <c r="H867" s="292"/>
      <c r="I867" s="265"/>
      <c r="J867" s="292"/>
      <c r="K867" s="65"/>
      <c r="L867" s="65"/>
      <c r="M867" s="65"/>
      <c r="N867" s="77"/>
      <c r="O867" s="66">
        <f t="shared" si="1258"/>
        <v>0</v>
      </c>
      <c r="P867" s="228"/>
      <c r="Q867" s="228"/>
      <c r="R867" s="228"/>
      <c r="S867" s="228"/>
      <c r="T867" s="228"/>
    </row>
    <row r="868" spans="1:20" ht="12.75" customHeight="1">
      <c r="A868" s="229"/>
      <c r="B868" s="240"/>
      <c r="C868" s="240"/>
      <c r="D868" s="239"/>
      <c r="E868" s="224"/>
      <c r="F868" s="231"/>
      <c r="G868" s="233"/>
      <c r="H868" s="292"/>
      <c r="I868" s="265"/>
      <c r="J868" s="292"/>
      <c r="K868" s="65"/>
      <c r="L868" s="65"/>
      <c r="M868" s="65"/>
      <c r="N868" s="77"/>
      <c r="O868" s="66">
        <f t="shared" si="1258"/>
        <v>0</v>
      </c>
      <c r="P868" s="228"/>
      <c r="Q868" s="228"/>
      <c r="R868" s="228"/>
      <c r="S868" s="228"/>
      <c r="T868" s="228"/>
    </row>
    <row r="869" spans="1:20" ht="12.75" customHeight="1">
      <c r="A869" s="347"/>
      <c r="B869" s="348"/>
      <c r="C869" s="349" t="s">
        <v>458</v>
      </c>
      <c r="D869" s="347"/>
      <c r="E869" s="350"/>
      <c r="F869" s="351"/>
      <c r="G869" s="344"/>
      <c r="H869" s="345"/>
      <c r="I869" s="344"/>
      <c r="J869" s="345"/>
      <c r="K869" s="37"/>
      <c r="L869" s="37"/>
      <c r="M869" s="37"/>
      <c r="N869" s="38"/>
      <c r="O869" s="39"/>
      <c r="P869" s="345"/>
      <c r="Q869" s="345"/>
      <c r="R869" s="345"/>
      <c r="S869" s="345"/>
      <c r="T869" s="346">
        <f>SUM(T825:T868)</f>
        <v>457.47925078441216</v>
      </c>
    </row>
    <row r="870" spans="1:20" ht="12.75" customHeight="1">
      <c r="A870" s="347"/>
      <c r="B870" s="348"/>
      <c r="C870" s="349"/>
      <c r="D870" s="347"/>
      <c r="E870" s="350"/>
      <c r="F870" s="352"/>
      <c r="G870" s="344"/>
      <c r="H870" s="345"/>
      <c r="I870" s="344"/>
      <c r="J870" s="345"/>
      <c r="K870" s="37"/>
      <c r="L870" s="37"/>
      <c r="M870" s="37"/>
      <c r="N870" s="38"/>
      <c r="O870" s="39"/>
      <c r="P870" s="345"/>
      <c r="Q870" s="345"/>
      <c r="R870" s="345"/>
      <c r="S870" s="345"/>
      <c r="T870" s="346"/>
    </row>
    <row r="871" spans="1:20" ht="12.75" customHeight="1">
      <c r="A871" s="347"/>
      <c r="B871" s="348"/>
      <c r="C871" s="349"/>
      <c r="D871" s="347"/>
      <c r="E871" s="350"/>
      <c r="F871" s="352"/>
      <c r="G871" s="344"/>
      <c r="H871" s="345"/>
      <c r="I871" s="344"/>
      <c r="J871" s="345"/>
      <c r="K871" s="37"/>
      <c r="L871" s="37"/>
      <c r="M871" s="40"/>
      <c r="N871" s="38"/>
      <c r="O871" s="39"/>
      <c r="P871" s="345"/>
      <c r="Q871" s="345"/>
      <c r="R871" s="345"/>
      <c r="S871" s="345"/>
      <c r="T871" s="346"/>
    </row>
    <row r="872" spans="1:20" ht="12.75" customHeight="1">
      <c r="A872" s="347"/>
      <c r="B872" s="348"/>
      <c r="C872" s="349"/>
      <c r="D872" s="347"/>
      <c r="E872" s="350"/>
      <c r="F872" s="353"/>
      <c r="G872" s="344"/>
      <c r="H872" s="345"/>
      <c r="I872" s="344"/>
      <c r="J872" s="345"/>
      <c r="K872" s="37"/>
      <c r="L872" s="37"/>
      <c r="M872" s="37"/>
      <c r="N872" s="38"/>
      <c r="O872" s="39"/>
      <c r="P872" s="345"/>
      <c r="Q872" s="345"/>
      <c r="R872" s="345"/>
      <c r="S872" s="345"/>
      <c r="T872" s="346"/>
    </row>
    <row r="873" spans="1:20" ht="12.75" customHeight="1">
      <c r="A873" s="347"/>
      <c r="B873" s="348"/>
      <c r="C873" s="349" t="s">
        <v>459</v>
      </c>
      <c r="D873" s="347"/>
      <c r="E873" s="350"/>
      <c r="F873" s="351"/>
      <c r="G873" s="344"/>
      <c r="H873" s="345"/>
      <c r="I873" s="344"/>
      <c r="J873" s="345"/>
      <c r="K873" s="37"/>
      <c r="L873" s="37"/>
      <c r="M873" s="37"/>
      <c r="N873" s="38"/>
      <c r="O873" s="39"/>
      <c r="P873" s="345"/>
      <c r="Q873" s="345"/>
      <c r="R873" s="345"/>
      <c r="S873" s="345"/>
      <c r="T873" s="340" t="e">
        <f>(T869*100%)/'N46 Cav-Nax (Taron)'!T1113</f>
        <v>#REF!</v>
      </c>
    </row>
    <row r="874" spans="1:20" ht="12.75" customHeight="1">
      <c r="A874" s="347"/>
      <c r="B874" s="348"/>
      <c r="C874" s="349"/>
      <c r="D874" s="347"/>
      <c r="E874" s="350"/>
      <c r="F874" s="352"/>
      <c r="G874" s="344"/>
      <c r="H874" s="345"/>
      <c r="I874" s="344"/>
      <c r="J874" s="345"/>
      <c r="K874" s="37"/>
      <c r="L874" s="37"/>
      <c r="M874" s="37"/>
      <c r="N874" s="38"/>
      <c r="O874" s="39"/>
      <c r="P874" s="345"/>
      <c r="Q874" s="345"/>
      <c r="R874" s="345"/>
      <c r="S874" s="345"/>
      <c r="T874" s="340"/>
    </row>
    <row r="875" spans="1:20" ht="12.75" customHeight="1">
      <c r="A875" s="347"/>
      <c r="B875" s="348"/>
      <c r="C875" s="349"/>
      <c r="D875" s="347"/>
      <c r="E875" s="350"/>
      <c r="F875" s="352"/>
      <c r="G875" s="344"/>
      <c r="H875" s="345"/>
      <c r="I875" s="344"/>
      <c r="J875" s="345"/>
      <c r="K875" s="37"/>
      <c r="L875" s="37"/>
      <c r="M875" s="40"/>
      <c r="N875" s="38"/>
      <c r="O875" s="39"/>
      <c r="P875" s="345"/>
      <c r="Q875" s="345"/>
      <c r="R875" s="345"/>
      <c r="S875" s="345"/>
      <c r="T875" s="340"/>
    </row>
    <row r="876" spans="1:20" ht="12.75" customHeight="1">
      <c r="A876" s="347"/>
      <c r="B876" s="348"/>
      <c r="C876" s="349"/>
      <c r="D876" s="347"/>
      <c r="E876" s="350"/>
      <c r="F876" s="353"/>
      <c r="G876" s="344"/>
      <c r="H876" s="345"/>
      <c r="I876" s="344"/>
      <c r="J876" s="345"/>
      <c r="K876" s="37"/>
      <c r="L876" s="37"/>
      <c r="M876" s="37"/>
      <c r="N876" s="38"/>
      <c r="O876" s="39"/>
      <c r="P876" s="345"/>
      <c r="Q876" s="345"/>
      <c r="R876" s="345"/>
      <c r="S876" s="345"/>
      <c r="T876" s="340"/>
    </row>
    <row r="877" spans="1:20" ht="12.75" customHeight="1">
      <c r="A877" s="229"/>
      <c r="B877" s="240"/>
      <c r="C877" s="250" t="s">
        <v>1106</v>
      </c>
      <c r="D877" s="229"/>
      <c r="E877" s="243"/>
      <c r="F877" s="231">
        <f t="shared" ref="F877" si="1329">H877+J877+R877</f>
        <v>0</v>
      </c>
      <c r="G877" s="233"/>
      <c r="H877" s="292">
        <f t="shared" ref="H877" si="1330">G877*$P$16/1000</f>
        <v>0</v>
      </c>
      <c r="I877" s="233"/>
      <c r="J877" s="292">
        <f t="shared" ref="J877" si="1331">I877*$P$17/1000</f>
        <v>0</v>
      </c>
      <c r="K877" s="65"/>
      <c r="L877" s="65"/>
      <c r="M877" s="65"/>
      <c r="N877" s="77"/>
      <c r="O877" s="66">
        <f t="shared" si="1258"/>
        <v>0</v>
      </c>
      <c r="P877" s="228">
        <f t="shared" ref="P877" si="1332">E877*F877</f>
        <v>0</v>
      </c>
      <c r="Q877" s="228">
        <f t="shared" ref="Q877" si="1333">SUM(O877:O880)</f>
        <v>0</v>
      </c>
      <c r="R877" s="228">
        <f t="shared" ref="R877" si="1334">Q877*1.02*1.05*$R$22</f>
        <v>0</v>
      </c>
      <c r="S877" s="228">
        <f t="shared" ref="S877" si="1335">F877*$S$25</f>
        <v>0</v>
      </c>
      <c r="T877" s="228">
        <f t="shared" ref="T877" si="1336">S877*E877</f>
        <v>0</v>
      </c>
    </row>
    <row r="878" spans="1:20" ht="12.75" customHeight="1">
      <c r="A878" s="229"/>
      <c r="B878" s="240"/>
      <c r="C878" s="250"/>
      <c r="D878" s="229"/>
      <c r="E878" s="243"/>
      <c r="F878" s="231"/>
      <c r="G878" s="233"/>
      <c r="H878" s="292"/>
      <c r="I878" s="233"/>
      <c r="J878" s="292"/>
      <c r="K878" s="65"/>
      <c r="L878" s="65"/>
      <c r="M878" s="65"/>
      <c r="N878" s="77"/>
      <c r="O878" s="66">
        <f t="shared" si="1258"/>
        <v>0</v>
      </c>
      <c r="P878" s="228"/>
      <c r="Q878" s="228"/>
      <c r="R878" s="228"/>
      <c r="S878" s="228"/>
      <c r="T878" s="228"/>
    </row>
    <row r="879" spans="1:20" ht="12.75" customHeight="1">
      <c r="A879" s="229"/>
      <c r="B879" s="240"/>
      <c r="C879" s="250"/>
      <c r="D879" s="229"/>
      <c r="E879" s="243"/>
      <c r="F879" s="231"/>
      <c r="G879" s="233"/>
      <c r="H879" s="292"/>
      <c r="I879" s="233"/>
      <c r="J879" s="292"/>
      <c r="K879" s="65"/>
      <c r="L879" s="65"/>
      <c r="M879" s="67"/>
      <c r="N879" s="77"/>
      <c r="O879" s="66">
        <f t="shared" si="1258"/>
        <v>0</v>
      </c>
      <c r="P879" s="228"/>
      <c r="Q879" s="228"/>
      <c r="R879" s="228"/>
      <c r="S879" s="228"/>
      <c r="T879" s="228"/>
    </row>
    <row r="880" spans="1:20" ht="12.75" customHeight="1">
      <c r="A880" s="229"/>
      <c r="B880" s="240"/>
      <c r="C880" s="250"/>
      <c r="D880" s="229"/>
      <c r="E880" s="243"/>
      <c r="F880" s="231"/>
      <c r="G880" s="233"/>
      <c r="H880" s="292"/>
      <c r="I880" s="233"/>
      <c r="J880" s="292"/>
      <c r="K880" s="65"/>
      <c r="L880" s="65"/>
      <c r="M880" s="65"/>
      <c r="N880" s="77"/>
      <c r="O880" s="66">
        <f t="shared" si="1258"/>
        <v>0</v>
      </c>
      <c r="P880" s="228"/>
      <c r="Q880" s="228"/>
      <c r="R880" s="228"/>
      <c r="S880" s="228"/>
      <c r="T880" s="228"/>
    </row>
    <row r="881" spans="1:20" ht="12.75" customHeight="1">
      <c r="A881" s="229">
        <v>1</v>
      </c>
      <c r="B881" s="240" t="s">
        <v>356</v>
      </c>
      <c r="C881" s="240" t="s">
        <v>529</v>
      </c>
      <c r="D881" s="288" t="s">
        <v>464</v>
      </c>
      <c r="E881" s="229">
        <v>25</v>
      </c>
      <c r="F881" s="231">
        <f t="shared" ref="F881" si="1337">H881+J881+R881</f>
        <v>0.55001968260000011</v>
      </c>
      <c r="G881" s="233">
        <v>7.5999999999999998E-2</v>
      </c>
      <c r="H881" s="292">
        <f t="shared" ref="H881" si="1338">G881*$P$16/1000</f>
        <v>0.13089480000000001</v>
      </c>
      <c r="I881" s="233">
        <v>3.6999999999999998E-2</v>
      </c>
      <c r="J881" s="292">
        <f t="shared" ref="J881" si="1339">I881*$P$17/1000</f>
        <v>8.1545039999999999E-2</v>
      </c>
      <c r="K881" s="77" t="s">
        <v>358</v>
      </c>
      <c r="L881" s="77" t="s">
        <v>40</v>
      </c>
      <c r="M881" s="65">
        <v>1.03</v>
      </c>
      <c r="N881" s="77">
        <v>0.28599999999999998</v>
      </c>
      <c r="O881" s="66">
        <f t="shared" si="1258"/>
        <v>0.29458000000000001</v>
      </c>
      <c r="P881" s="228">
        <f t="shared" ref="P881" si="1340">E881*F881</f>
        <v>13.750492065000003</v>
      </c>
      <c r="Q881" s="228">
        <f t="shared" ref="Q881" si="1341">SUM(O881:O884)</f>
        <v>0.29458000000000001</v>
      </c>
      <c r="R881" s="228">
        <f t="shared" ref="R881" si="1342">Q881*1.02*1.05*$R$22</f>
        <v>0.33757984260000007</v>
      </c>
      <c r="S881" s="228">
        <f t="shared" ref="S881" si="1343">F881*$S$25</f>
        <v>0.64123956497580803</v>
      </c>
      <c r="T881" s="228">
        <v>15.913286868494051</v>
      </c>
    </row>
    <row r="882" spans="1:20" ht="12.75" customHeight="1">
      <c r="A882" s="229"/>
      <c r="B882" s="240"/>
      <c r="C882" s="240"/>
      <c r="D882" s="289"/>
      <c r="E882" s="229"/>
      <c r="F882" s="231"/>
      <c r="G882" s="233"/>
      <c r="H882" s="292"/>
      <c r="I882" s="233"/>
      <c r="J882" s="292"/>
      <c r="K882" s="65"/>
      <c r="L882" s="65"/>
      <c r="M882" s="65"/>
      <c r="N882" s="77"/>
      <c r="O882" s="66">
        <f t="shared" si="1258"/>
        <v>0</v>
      </c>
      <c r="P882" s="228"/>
      <c r="Q882" s="228"/>
      <c r="R882" s="228"/>
      <c r="S882" s="228"/>
      <c r="T882" s="228"/>
    </row>
    <row r="883" spans="1:20" ht="12.75" customHeight="1">
      <c r="A883" s="229"/>
      <c r="B883" s="240"/>
      <c r="C883" s="240"/>
      <c r="D883" s="289"/>
      <c r="E883" s="229"/>
      <c r="F883" s="231"/>
      <c r="G883" s="233"/>
      <c r="H883" s="292"/>
      <c r="I883" s="233"/>
      <c r="J883" s="292"/>
      <c r="K883" s="65"/>
      <c r="L883" s="65"/>
      <c r="M883" s="67"/>
      <c r="N883" s="77"/>
      <c r="O883" s="66">
        <f t="shared" si="1258"/>
        <v>0</v>
      </c>
      <c r="P883" s="228"/>
      <c r="Q883" s="228"/>
      <c r="R883" s="228"/>
      <c r="S883" s="228"/>
      <c r="T883" s="228"/>
    </row>
    <row r="884" spans="1:20" ht="12.75" customHeight="1">
      <c r="A884" s="229"/>
      <c r="B884" s="240"/>
      <c r="C884" s="240"/>
      <c r="D884" s="289"/>
      <c r="E884" s="229"/>
      <c r="F884" s="231"/>
      <c r="G884" s="233"/>
      <c r="H884" s="292"/>
      <c r="I884" s="233"/>
      <c r="J884" s="292"/>
      <c r="K884" s="65"/>
      <c r="L884" s="65"/>
      <c r="M884" s="65"/>
      <c r="N884" s="77"/>
      <c r="O884" s="66">
        <f t="shared" si="1258"/>
        <v>0</v>
      </c>
      <c r="P884" s="228"/>
      <c r="Q884" s="228"/>
      <c r="R884" s="228"/>
      <c r="S884" s="228"/>
      <c r="T884" s="228"/>
    </row>
    <row r="885" spans="1:20" ht="12.75" customHeight="1">
      <c r="A885" s="229">
        <v>2</v>
      </c>
      <c r="B885" s="240" t="s">
        <v>366</v>
      </c>
      <c r="C885" s="240" t="s">
        <v>533</v>
      </c>
      <c r="D885" s="533" t="s">
        <v>455</v>
      </c>
      <c r="E885" s="229">
        <v>2</v>
      </c>
      <c r="F885" s="231">
        <f t="shared" ref="F885" si="1344">H885+J885+R885</f>
        <v>6.0775366199999992</v>
      </c>
      <c r="G885" s="233">
        <v>0.34899999999999998</v>
      </c>
      <c r="H885" s="292">
        <f t="shared" ref="H885" si="1345">G885*$P$16/1000</f>
        <v>0.60108269999999997</v>
      </c>
      <c r="I885" s="233">
        <v>0.30099999999999999</v>
      </c>
      <c r="J885" s="292">
        <f t="shared" ref="J885" si="1346">I885*$P$17/1000</f>
        <v>0.66337992000000001</v>
      </c>
      <c r="K885" s="77" t="s">
        <v>368</v>
      </c>
      <c r="L885" s="65" t="s">
        <v>31</v>
      </c>
      <c r="M885" s="65">
        <v>1</v>
      </c>
      <c r="N885" s="77">
        <v>2.76</v>
      </c>
      <c r="O885" s="66">
        <f t="shared" si="1258"/>
        <v>2.76</v>
      </c>
      <c r="P885" s="228">
        <f t="shared" ref="P885" si="1347">E885*F885</f>
        <v>12.155073239999998</v>
      </c>
      <c r="Q885" s="228">
        <f t="shared" ref="Q885" si="1348">SUM(O885:O888)</f>
        <v>4.1999999999999993</v>
      </c>
      <c r="R885" s="228">
        <f t="shared" ref="R885" si="1349">Q885*1.02*1.05*$R$22</f>
        <v>4.8130739999999994</v>
      </c>
      <c r="S885" s="228">
        <f t="shared" ref="S885" si="1350">F885*$S$25</f>
        <v>7.0854863228004445</v>
      </c>
      <c r="T885" s="228">
        <v>14.036720632623815</v>
      </c>
    </row>
    <row r="886" spans="1:20" ht="12.75" customHeight="1">
      <c r="A886" s="229"/>
      <c r="B886" s="240"/>
      <c r="C886" s="240"/>
      <c r="D886" s="319"/>
      <c r="E886" s="229"/>
      <c r="F886" s="231"/>
      <c r="G886" s="233"/>
      <c r="H886" s="292"/>
      <c r="I886" s="233"/>
      <c r="J886" s="292"/>
      <c r="K886" s="65"/>
      <c r="L886" s="65"/>
      <c r="M886" s="65"/>
      <c r="N886" s="77"/>
      <c r="O886" s="66">
        <f t="shared" si="1258"/>
        <v>0</v>
      </c>
      <c r="P886" s="228"/>
      <c r="Q886" s="228"/>
      <c r="R886" s="228"/>
      <c r="S886" s="228"/>
      <c r="T886" s="228"/>
    </row>
    <row r="887" spans="1:20" ht="12.75" customHeight="1">
      <c r="A887" s="229"/>
      <c r="B887" s="240"/>
      <c r="C887" s="240"/>
      <c r="D887" s="319"/>
      <c r="E887" s="229"/>
      <c r="F887" s="231"/>
      <c r="G887" s="233"/>
      <c r="H887" s="292"/>
      <c r="I887" s="233"/>
      <c r="J887" s="292"/>
      <c r="K887" s="65" t="s">
        <v>369</v>
      </c>
      <c r="L887" s="65" t="s">
        <v>31</v>
      </c>
      <c r="M887" s="72">
        <v>2</v>
      </c>
      <c r="N887" s="77">
        <v>0.72</v>
      </c>
      <c r="O887" s="66">
        <f t="shared" si="1258"/>
        <v>1.44</v>
      </c>
      <c r="P887" s="228"/>
      <c r="Q887" s="228"/>
      <c r="R887" s="228"/>
      <c r="S887" s="228"/>
      <c r="T887" s="228"/>
    </row>
    <row r="888" spans="1:20" ht="12.75" customHeight="1">
      <c r="A888" s="229"/>
      <c r="B888" s="240"/>
      <c r="C888" s="240"/>
      <c r="D888" s="320"/>
      <c r="E888" s="229"/>
      <c r="F888" s="231"/>
      <c r="G888" s="233"/>
      <c r="H888" s="292"/>
      <c r="I888" s="233"/>
      <c r="J888" s="292"/>
      <c r="K888" s="65"/>
      <c r="L888" s="65"/>
      <c r="M888" s="65"/>
      <c r="N888" s="77"/>
      <c r="O888" s="66">
        <f t="shared" si="1258"/>
        <v>0</v>
      </c>
      <c r="P888" s="228"/>
      <c r="Q888" s="228"/>
      <c r="R888" s="228"/>
      <c r="S888" s="228"/>
      <c r="T888" s="228"/>
    </row>
    <row r="889" spans="1:20" ht="12.75" customHeight="1">
      <c r="A889" s="229">
        <v>3</v>
      </c>
      <c r="B889" s="240" t="s">
        <v>370</v>
      </c>
      <c r="C889" s="240" t="s">
        <v>534</v>
      </c>
      <c r="D889" s="533" t="s">
        <v>455</v>
      </c>
      <c r="E889" s="229">
        <v>7</v>
      </c>
      <c r="F889" s="231">
        <f t="shared" ref="F889" si="1351">H889+J889+R889</f>
        <v>1.5565131840000004</v>
      </c>
      <c r="G889" s="233">
        <v>0.125</v>
      </c>
      <c r="H889" s="292">
        <f t="shared" ref="H889" si="1352">G889*$P$16/1000</f>
        <v>0.21528749999999999</v>
      </c>
      <c r="I889" s="267">
        <v>2.0000000000000001E-4</v>
      </c>
      <c r="J889" s="292">
        <f t="shared" ref="J889" si="1353">I889*$P$17/1000</f>
        <v>4.40784E-4</v>
      </c>
      <c r="K889" s="77" t="s">
        <v>372</v>
      </c>
      <c r="L889" s="65" t="s">
        <v>31</v>
      </c>
      <c r="M889" s="65">
        <v>1</v>
      </c>
      <c r="N889" s="77">
        <v>1.17</v>
      </c>
      <c r="O889" s="66">
        <f t="shared" si="1258"/>
        <v>1.17</v>
      </c>
      <c r="P889" s="228">
        <f t="shared" ref="P889" si="1354">E889*F889</f>
        <v>10.895592288000003</v>
      </c>
      <c r="Q889" s="228">
        <f t="shared" ref="Q889" si="1355">SUM(O889:O892)</f>
        <v>1.17</v>
      </c>
      <c r="R889" s="228">
        <f t="shared" ref="R889" si="1356">Q889*1.02*1.05*$R$22</f>
        <v>1.3407849000000003</v>
      </c>
      <c r="S889" s="228">
        <f t="shared" ref="S889" si="1357">F889*$S$25</f>
        <v>1.814658399621552</v>
      </c>
      <c r="T889" s="228">
        <v>12.571713084698219</v>
      </c>
    </row>
    <row r="890" spans="1:20" ht="12.75" customHeight="1">
      <c r="A890" s="229"/>
      <c r="B890" s="240"/>
      <c r="C890" s="240"/>
      <c r="D890" s="319"/>
      <c r="E890" s="229"/>
      <c r="F890" s="231"/>
      <c r="G890" s="233"/>
      <c r="H890" s="292"/>
      <c r="I890" s="267"/>
      <c r="J890" s="292"/>
      <c r="K890" s="65"/>
      <c r="L890" s="65"/>
      <c r="M890" s="65"/>
      <c r="N890" s="77"/>
      <c r="O890" s="66">
        <f t="shared" si="1258"/>
        <v>0</v>
      </c>
      <c r="P890" s="228"/>
      <c r="Q890" s="228"/>
      <c r="R890" s="228"/>
      <c r="S890" s="228"/>
      <c r="T890" s="228"/>
    </row>
    <row r="891" spans="1:20" ht="12.75" customHeight="1">
      <c r="A891" s="229"/>
      <c r="B891" s="240"/>
      <c r="C891" s="240"/>
      <c r="D891" s="319"/>
      <c r="E891" s="229"/>
      <c r="F891" s="231"/>
      <c r="G891" s="233"/>
      <c r="H891" s="292"/>
      <c r="I891" s="267"/>
      <c r="J891" s="292"/>
      <c r="K891" s="65"/>
      <c r="L891" s="65"/>
      <c r="M891" s="67"/>
      <c r="N891" s="77"/>
      <c r="O891" s="66">
        <f t="shared" si="1258"/>
        <v>0</v>
      </c>
      <c r="P891" s="228"/>
      <c r="Q891" s="228"/>
      <c r="R891" s="228"/>
      <c r="S891" s="228"/>
      <c r="T891" s="228"/>
    </row>
    <row r="892" spans="1:20" ht="12.75" customHeight="1">
      <c r="A892" s="229"/>
      <c r="B892" s="240"/>
      <c r="C892" s="240"/>
      <c r="D892" s="320"/>
      <c r="E892" s="229"/>
      <c r="F892" s="231"/>
      <c r="G892" s="233"/>
      <c r="H892" s="292"/>
      <c r="I892" s="267"/>
      <c r="J892" s="292"/>
      <c r="K892" s="65"/>
      <c r="L892" s="65"/>
      <c r="M892" s="65"/>
      <c r="N892" s="77"/>
      <c r="O892" s="66">
        <f t="shared" si="1258"/>
        <v>0</v>
      </c>
      <c r="P892" s="228"/>
      <c r="Q892" s="228"/>
      <c r="R892" s="228"/>
      <c r="S892" s="228"/>
      <c r="T892" s="228"/>
    </row>
    <row r="893" spans="1:20" ht="12.75" customHeight="1">
      <c r="A893" s="229">
        <v>4</v>
      </c>
      <c r="B893" s="240" t="s">
        <v>373</v>
      </c>
      <c r="C893" s="240" t="s">
        <v>535</v>
      </c>
      <c r="D893" s="533" t="s">
        <v>455</v>
      </c>
      <c r="E893" s="229">
        <v>1</v>
      </c>
      <c r="F893" s="231">
        <f t="shared" ref="F893" si="1358">H893+J893+R893</f>
        <v>1.1581162680000001</v>
      </c>
      <c r="G893" s="233">
        <v>0.113</v>
      </c>
      <c r="H893" s="292">
        <f t="shared" ref="H893" si="1359">G893*$P$16/1000</f>
        <v>0.19461990000000001</v>
      </c>
      <c r="I893" s="267">
        <v>4.0000000000000002E-4</v>
      </c>
      <c r="J893" s="292">
        <f t="shared" ref="J893" si="1360">I893*$P$17/1000</f>
        <v>8.81568E-4</v>
      </c>
      <c r="K893" s="77" t="s">
        <v>375</v>
      </c>
      <c r="L893" s="65" t="s">
        <v>31</v>
      </c>
      <c r="M893" s="65">
        <v>1</v>
      </c>
      <c r="N893" s="77">
        <v>0.84</v>
      </c>
      <c r="O893" s="66">
        <f t="shared" si="1258"/>
        <v>0.84</v>
      </c>
      <c r="P893" s="228">
        <f t="shared" ref="P893" si="1361">E893*F893</f>
        <v>1.1581162680000001</v>
      </c>
      <c r="Q893" s="228">
        <f t="shared" ref="Q893" si="1362">SUM(O893:O896)</f>
        <v>0.84</v>
      </c>
      <c r="R893" s="228">
        <f t="shared" ref="R893" si="1363">Q893*1.02*1.05*$R$22</f>
        <v>0.9626148000000001</v>
      </c>
      <c r="S893" s="228">
        <f t="shared" ref="S893" si="1364">F893*$S$25</f>
        <v>1.3501879939518482</v>
      </c>
      <c r="T893" s="228">
        <v>1.336762792654141</v>
      </c>
    </row>
    <row r="894" spans="1:20" ht="12.75" customHeight="1">
      <c r="A894" s="229"/>
      <c r="B894" s="240"/>
      <c r="C894" s="240"/>
      <c r="D894" s="319"/>
      <c r="E894" s="229"/>
      <c r="F894" s="231"/>
      <c r="G894" s="233"/>
      <c r="H894" s="292"/>
      <c r="I894" s="267"/>
      <c r="J894" s="292"/>
      <c r="K894" s="65"/>
      <c r="L894" s="65"/>
      <c r="M894" s="65"/>
      <c r="N894" s="77"/>
      <c r="O894" s="66">
        <f t="shared" si="1258"/>
        <v>0</v>
      </c>
      <c r="P894" s="228"/>
      <c r="Q894" s="228"/>
      <c r="R894" s="228"/>
      <c r="S894" s="228"/>
      <c r="T894" s="228"/>
    </row>
    <row r="895" spans="1:20" ht="12.75" customHeight="1">
      <c r="A895" s="229"/>
      <c r="B895" s="240"/>
      <c r="C895" s="240"/>
      <c r="D895" s="319"/>
      <c r="E895" s="229"/>
      <c r="F895" s="231"/>
      <c r="G895" s="233"/>
      <c r="H895" s="292"/>
      <c r="I895" s="267"/>
      <c r="J895" s="292"/>
      <c r="K895" s="65"/>
      <c r="L895" s="65"/>
      <c r="M895" s="67"/>
      <c r="N895" s="77"/>
      <c r="O895" s="66">
        <f t="shared" si="1258"/>
        <v>0</v>
      </c>
      <c r="P895" s="228"/>
      <c r="Q895" s="228"/>
      <c r="R895" s="228"/>
      <c r="S895" s="228"/>
      <c r="T895" s="228"/>
    </row>
    <row r="896" spans="1:20" ht="12.75" customHeight="1">
      <c r="A896" s="229"/>
      <c r="B896" s="240"/>
      <c r="C896" s="240"/>
      <c r="D896" s="320"/>
      <c r="E896" s="229"/>
      <c r="F896" s="231"/>
      <c r="G896" s="233"/>
      <c r="H896" s="292"/>
      <c r="I896" s="267"/>
      <c r="J896" s="292"/>
      <c r="K896" s="65"/>
      <c r="L896" s="65"/>
      <c r="M896" s="65"/>
      <c r="N896" s="77"/>
      <c r="O896" s="66">
        <f t="shared" si="1258"/>
        <v>0</v>
      </c>
      <c r="P896" s="228"/>
      <c r="Q896" s="228"/>
      <c r="R896" s="228"/>
      <c r="S896" s="228"/>
      <c r="T896" s="228"/>
    </row>
    <row r="897" spans="1:20" ht="12.75" customHeight="1">
      <c r="A897" s="229">
        <v>5</v>
      </c>
      <c r="B897" s="240" t="s">
        <v>34</v>
      </c>
      <c r="C897" s="240" t="s">
        <v>536</v>
      </c>
      <c r="D897" s="533" t="s">
        <v>455</v>
      </c>
      <c r="E897" s="229">
        <v>1</v>
      </c>
      <c r="F897" s="231">
        <f t="shared" ref="F897" si="1365">H897+J897+R897</f>
        <v>0.28649250000000004</v>
      </c>
      <c r="G897" s="233"/>
      <c r="H897" s="292">
        <f t="shared" ref="H897" si="1366">G897*$P$16/1000</f>
        <v>0</v>
      </c>
      <c r="I897" s="233"/>
      <c r="J897" s="292">
        <f t="shared" ref="J897" si="1367">I897*$P$17/1000</f>
        <v>0</v>
      </c>
      <c r="K897" s="77" t="s">
        <v>377</v>
      </c>
      <c r="L897" s="77" t="s">
        <v>31</v>
      </c>
      <c r="M897" s="77">
        <v>1</v>
      </c>
      <c r="N897" s="77">
        <v>0.25</v>
      </c>
      <c r="O897" s="66">
        <f t="shared" si="1258"/>
        <v>0.25</v>
      </c>
      <c r="P897" s="228">
        <f t="shared" ref="P897" si="1368">E897*F897</f>
        <v>0.28649250000000004</v>
      </c>
      <c r="Q897" s="228">
        <f t="shared" ref="Q897" si="1369">SUM(O897:O900)</f>
        <v>0.25</v>
      </c>
      <c r="R897" s="228">
        <f t="shared" ref="R897" si="1370">Q897*1.02*1.05*$R$22</f>
        <v>0.28649250000000004</v>
      </c>
      <c r="S897" s="228">
        <f t="shared" ref="S897" si="1371">F897*$S$25</f>
        <v>0.33400682172029544</v>
      </c>
      <c r="T897" s="228">
        <v>0.33001122609597783</v>
      </c>
    </row>
    <row r="898" spans="1:20" ht="12.75" customHeight="1">
      <c r="A898" s="229"/>
      <c r="B898" s="240"/>
      <c r="C898" s="240"/>
      <c r="D898" s="319"/>
      <c r="E898" s="229"/>
      <c r="F898" s="231"/>
      <c r="G898" s="233"/>
      <c r="H898" s="292"/>
      <c r="I898" s="233"/>
      <c r="J898" s="292"/>
      <c r="K898" s="65"/>
      <c r="L898" s="65"/>
      <c r="M898" s="65"/>
      <c r="N898" s="77"/>
      <c r="O898" s="66">
        <f t="shared" ref="O898:O928" si="1372">M898*N898</f>
        <v>0</v>
      </c>
      <c r="P898" s="228"/>
      <c r="Q898" s="228"/>
      <c r="R898" s="228"/>
      <c r="S898" s="228"/>
      <c r="T898" s="228"/>
    </row>
    <row r="899" spans="1:20" ht="12.75" customHeight="1">
      <c r="A899" s="229"/>
      <c r="B899" s="240"/>
      <c r="C899" s="240"/>
      <c r="D899" s="319"/>
      <c r="E899" s="229"/>
      <c r="F899" s="231"/>
      <c r="G899" s="233"/>
      <c r="H899" s="292"/>
      <c r="I899" s="233"/>
      <c r="J899" s="292"/>
      <c r="K899" s="65"/>
      <c r="L899" s="65"/>
      <c r="M899" s="67"/>
      <c r="N899" s="77"/>
      <c r="O899" s="66">
        <f t="shared" si="1372"/>
        <v>0</v>
      </c>
      <c r="P899" s="228"/>
      <c r="Q899" s="228"/>
      <c r="R899" s="228"/>
      <c r="S899" s="228"/>
      <c r="T899" s="228"/>
    </row>
    <row r="900" spans="1:20" ht="12.75" customHeight="1">
      <c r="A900" s="229"/>
      <c r="B900" s="240"/>
      <c r="C900" s="240"/>
      <c r="D900" s="320"/>
      <c r="E900" s="229"/>
      <c r="F900" s="231"/>
      <c r="G900" s="233"/>
      <c r="H900" s="292"/>
      <c r="I900" s="233"/>
      <c r="J900" s="292"/>
      <c r="K900" s="65"/>
      <c r="L900" s="65"/>
      <c r="M900" s="65"/>
      <c r="N900" s="77"/>
      <c r="O900" s="66">
        <f t="shared" si="1372"/>
        <v>0</v>
      </c>
      <c r="P900" s="228"/>
      <c r="Q900" s="228"/>
      <c r="R900" s="228"/>
      <c r="S900" s="228"/>
      <c r="T900" s="228"/>
    </row>
    <row r="901" spans="1:20" ht="12.75" customHeight="1">
      <c r="A901" s="229">
        <v>6</v>
      </c>
      <c r="B901" s="240" t="s">
        <v>360</v>
      </c>
      <c r="C901" s="240" t="s">
        <v>531</v>
      </c>
      <c r="D901" s="533" t="s">
        <v>455</v>
      </c>
      <c r="E901" s="229">
        <v>2</v>
      </c>
      <c r="F901" s="231">
        <f t="shared" ref="F901" si="1373">H901+J901+R901</f>
        <v>3.0120987000000001</v>
      </c>
      <c r="G901" s="233">
        <v>1.04</v>
      </c>
      <c r="H901" s="292">
        <f t="shared" ref="H901" si="1374">G901*$P$16/1000</f>
        <v>1.7911920000000001</v>
      </c>
      <c r="I901" s="233">
        <v>0.06</v>
      </c>
      <c r="J901" s="292">
        <f t="shared" ref="J901" si="1375">I901*$P$17/1000</f>
        <v>0.1322352</v>
      </c>
      <c r="K901" s="77" t="s">
        <v>362</v>
      </c>
      <c r="L901" s="77" t="s">
        <v>31</v>
      </c>
      <c r="M901" s="77">
        <v>1</v>
      </c>
      <c r="N901" s="77">
        <v>0.95</v>
      </c>
      <c r="O901" s="66">
        <f t="shared" si="1372"/>
        <v>0.95</v>
      </c>
      <c r="P901" s="228">
        <f t="shared" ref="P901" si="1376">E901*F901</f>
        <v>6.0241974000000003</v>
      </c>
      <c r="Q901" s="228">
        <f t="shared" ref="Q901" si="1377">SUM(O901:O904)</f>
        <v>0.95</v>
      </c>
      <c r="R901" s="228">
        <f t="shared" ref="R901" si="1378">Q901*1.02*1.05*$R$22</f>
        <v>1.0886715</v>
      </c>
      <c r="S901" s="228">
        <f t="shared" ref="S901" si="1379">F901*$S$25</f>
        <v>3.5116504393477439</v>
      </c>
      <c r="T901" s="228">
        <v>6.9929343519506739</v>
      </c>
    </row>
    <row r="902" spans="1:20" ht="12.75" customHeight="1">
      <c r="A902" s="229"/>
      <c r="B902" s="240"/>
      <c r="C902" s="240"/>
      <c r="D902" s="319"/>
      <c r="E902" s="229"/>
      <c r="F902" s="231"/>
      <c r="G902" s="233"/>
      <c r="H902" s="292"/>
      <c r="I902" s="233"/>
      <c r="J902" s="292"/>
      <c r="K902" s="65"/>
      <c r="L902" s="65"/>
      <c r="M902" s="65"/>
      <c r="N902" s="77"/>
      <c r="O902" s="66">
        <f t="shared" si="1372"/>
        <v>0</v>
      </c>
      <c r="P902" s="228"/>
      <c r="Q902" s="228"/>
      <c r="R902" s="228"/>
      <c r="S902" s="228"/>
      <c r="T902" s="228"/>
    </row>
    <row r="903" spans="1:20" ht="12.75" customHeight="1">
      <c r="A903" s="229"/>
      <c r="B903" s="240"/>
      <c r="C903" s="240"/>
      <c r="D903" s="319"/>
      <c r="E903" s="229"/>
      <c r="F903" s="231"/>
      <c r="G903" s="233"/>
      <c r="H903" s="292"/>
      <c r="I903" s="233"/>
      <c r="J903" s="292"/>
      <c r="K903" s="65"/>
      <c r="L903" s="65"/>
      <c r="M903" s="67"/>
      <c r="N903" s="77"/>
      <c r="O903" s="66">
        <f t="shared" si="1372"/>
        <v>0</v>
      </c>
      <c r="P903" s="228"/>
      <c r="Q903" s="228"/>
      <c r="R903" s="228"/>
      <c r="S903" s="228"/>
      <c r="T903" s="228"/>
    </row>
    <row r="904" spans="1:20" ht="12.75" customHeight="1">
      <c r="A904" s="229"/>
      <c r="B904" s="240"/>
      <c r="C904" s="240"/>
      <c r="D904" s="320"/>
      <c r="E904" s="229"/>
      <c r="F904" s="231"/>
      <c r="G904" s="233"/>
      <c r="H904" s="292"/>
      <c r="I904" s="233"/>
      <c r="J904" s="292"/>
      <c r="K904" s="65"/>
      <c r="L904" s="65"/>
      <c r="M904" s="65"/>
      <c r="N904" s="77"/>
      <c r="O904" s="66">
        <f t="shared" si="1372"/>
        <v>0</v>
      </c>
      <c r="P904" s="228"/>
      <c r="Q904" s="228"/>
      <c r="R904" s="228"/>
      <c r="S904" s="228"/>
      <c r="T904" s="228"/>
    </row>
    <row r="905" spans="1:20" ht="12.75" customHeight="1">
      <c r="A905" s="229">
        <v>7</v>
      </c>
      <c r="B905" s="240" t="s">
        <v>363</v>
      </c>
      <c r="C905" s="240" t="s">
        <v>1107</v>
      </c>
      <c r="D905" s="533" t="s">
        <v>455</v>
      </c>
      <c r="E905" s="229">
        <v>1</v>
      </c>
      <c r="F905" s="231">
        <f t="shared" ref="F905" si="1380">H905+J905+R905</f>
        <v>4.6161681000000003</v>
      </c>
      <c r="G905" s="233">
        <v>1.48</v>
      </c>
      <c r="H905" s="292">
        <f t="shared" ref="H905" si="1381">G905*$P$16/1000</f>
        <v>2.549004</v>
      </c>
      <c r="I905" s="233">
        <v>0.08</v>
      </c>
      <c r="J905" s="292">
        <f t="shared" ref="J905" si="1382">I905*$P$17/1000</f>
        <v>0.17631360000000001</v>
      </c>
      <c r="K905" s="22" t="s">
        <v>365</v>
      </c>
      <c r="L905" s="34" t="s">
        <v>31</v>
      </c>
      <c r="M905" s="34">
        <v>1</v>
      </c>
      <c r="N905" s="34">
        <v>1.65</v>
      </c>
      <c r="O905" s="66">
        <f t="shared" si="1372"/>
        <v>1.65</v>
      </c>
      <c r="P905" s="228">
        <f t="shared" ref="P905" si="1383">E905*F905</f>
        <v>4.6161681000000003</v>
      </c>
      <c r="Q905" s="228">
        <f t="shared" ref="Q905" si="1384">SUM(O905:O908)</f>
        <v>1.65</v>
      </c>
      <c r="R905" s="228">
        <f t="shared" ref="R905" si="1385">Q905*1.02*1.05*$R$22</f>
        <v>1.8908505000000002</v>
      </c>
      <c r="S905" s="228">
        <f t="shared" ref="S905" si="1386">F905*$S$25</f>
        <v>5.3817521771341825</v>
      </c>
      <c r="T905" s="228">
        <v>5.3553812460136863</v>
      </c>
    </row>
    <row r="906" spans="1:20" ht="12.75" customHeight="1">
      <c r="A906" s="229"/>
      <c r="B906" s="240"/>
      <c r="C906" s="240"/>
      <c r="D906" s="319"/>
      <c r="E906" s="229"/>
      <c r="F906" s="231"/>
      <c r="G906" s="233"/>
      <c r="H906" s="292"/>
      <c r="I906" s="233"/>
      <c r="J906" s="292"/>
      <c r="K906" s="22"/>
      <c r="L906" s="22"/>
      <c r="M906" s="22"/>
      <c r="N906" s="34"/>
      <c r="O906" s="66">
        <f t="shared" si="1372"/>
        <v>0</v>
      </c>
      <c r="P906" s="228"/>
      <c r="Q906" s="228"/>
      <c r="R906" s="228"/>
      <c r="S906" s="228"/>
      <c r="T906" s="228"/>
    </row>
    <row r="907" spans="1:20" ht="12.75" customHeight="1">
      <c r="A907" s="229"/>
      <c r="B907" s="240"/>
      <c r="C907" s="240"/>
      <c r="D907" s="319"/>
      <c r="E907" s="229"/>
      <c r="F907" s="231"/>
      <c r="G907" s="233"/>
      <c r="H907" s="292"/>
      <c r="I907" s="233"/>
      <c r="J907" s="292"/>
      <c r="K907" s="22"/>
      <c r="L907" s="22"/>
      <c r="M907" s="23"/>
      <c r="N907" s="34"/>
      <c r="O907" s="66">
        <f t="shared" si="1372"/>
        <v>0</v>
      </c>
      <c r="P907" s="228"/>
      <c r="Q907" s="228"/>
      <c r="R907" s="228"/>
      <c r="S907" s="228"/>
      <c r="T907" s="228"/>
    </row>
    <row r="908" spans="1:20" ht="12.75" customHeight="1">
      <c r="A908" s="229"/>
      <c r="B908" s="240"/>
      <c r="C908" s="240"/>
      <c r="D908" s="320"/>
      <c r="E908" s="229"/>
      <c r="F908" s="231"/>
      <c r="G908" s="233"/>
      <c r="H908" s="292"/>
      <c r="I908" s="233"/>
      <c r="J908" s="292"/>
      <c r="K908" s="22"/>
      <c r="L908" s="22"/>
      <c r="M908" s="22"/>
      <c r="N908" s="34"/>
      <c r="O908" s="66">
        <f t="shared" si="1372"/>
        <v>0</v>
      </c>
      <c r="P908" s="228"/>
      <c r="Q908" s="228"/>
      <c r="R908" s="228"/>
      <c r="S908" s="228"/>
      <c r="T908" s="228"/>
    </row>
    <row r="909" spans="1:20" ht="12.75" customHeight="1">
      <c r="A909" s="229">
        <v>8</v>
      </c>
      <c r="B909" s="240" t="s">
        <v>34</v>
      </c>
      <c r="C909" s="240" t="s">
        <v>537</v>
      </c>
      <c r="D909" s="533" t="s">
        <v>455</v>
      </c>
      <c r="E909" s="229">
        <v>9</v>
      </c>
      <c r="F909" s="231">
        <f t="shared" ref="F909" si="1387">H909+J909+R909</f>
        <v>0.19481490000000004</v>
      </c>
      <c r="G909" s="233"/>
      <c r="H909" s="292">
        <f t="shared" ref="H909" si="1388">G909*$P$16/1000</f>
        <v>0</v>
      </c>
      <c r="I909" s="233"/>
      <c r="J909" s="292">
        <f t="shared" ref="J909" si="1389">I909*$P$17/1000</f>
        <v>0</v>
      </c>
      <c r="K909" s="77" t="s">
        <v>377</v>
      </c>
      <c r="L909" s="77" t="s">
        <v>31</v>
      </c>
      <c r="M909" s="77">
        <v>1</v>
      </c>
      <c r="N909" s="77">
        <v>0.17</v>
      </c>
      <c r="O909" s="66">
        <f t="shared" si="1372"/>
        <v>0.17</v>
      </c>
      <c r="P909" s="228">
        <f t="shared" ref="P909" si="1390">E909*F909</f>
        <v>1.7533341000000005</v>
      </c>
      <c r="Q909" s="228">
        <f t="shared" ref="Q909" si="1391">SUM(O909:O912)</f>
        <v>0.17</v>
      </c>
      <c r="R909" s="228">
        <f t="shared" ref="R909" si="1392">Q909*1.02*1.05*$R$22</f>
        <v>0.19481490000000004</v>
      </c>
      <c r="S909" s="228">
        <f t="shared" ref="S909" si="1393">F909*$S$25</f>
        <v>0.22712463876980091</v>
      </c>
      <c r="T909" s="228">
        <v>2.0196687037073846</v>
      </c>
    </row>
    <row r="910" spans="1:20" ht="12.75" customHeight="1">
      <c r="A910" s="229"/>
      <c r="B910" s="240"/>
      <c r="C910" s="240"/>
      <c r="D910" s="319"/>
      <c r="E910" s="229"/>
      <c r="F910" s="231"/>
      <c r="G910" s="233"/>
      <c r="H910" s="292"/>
      <c r="I910" s="233"/>
      <c r="J910" s="292"/>
      <c r="K910" s="65"/>
      <c r="L910" s="65"/>
      <c r="M910" s="65"/>
      <c r="N910" s="77"/>
      <c r="O910" s="66">
        <f t="shared" si="1372"/>
        <v>0</v>
      </c>
      <c r="P910" s="228"/>
      <c r="Q910" s="228"/>
      <c r="R910" s="228"/>
      <c r="S910" s="228"/>
      <c r="T910" s="228"/>
    </row>
    <row r="911" spans="1:20" ht="12.75" customHeight="1">
      <c r="A911" s="229"/>
      <c r="B911" s="240"/>
      <c r="C911" s="240"/>
      <c r="D911" s="319"/>
      <c r="E911" s="229"/>
      <c r="F911" s="231"/>
      <c r="G911" s="233"/>
      <c r="H911" s="292"/>
      <c r="I911" s="233"/>
      <c r="J911" s="292"/>
      <c r="K911" s="65"/>
      <c r="L911" s="65"/>
      <c r="M911" s="67"/>
      <c r="N911" s="77"/>
      <c r="O911" s="66">
        <f t="shared" si="1372"/>
        <v>0</v>
      </c>
      <c r="P911" s="228"/>
      <c r="Q911" s="228"/>
      <c r="R911" s="228"/>
      <c r="S911" s="228"/>
      <c r="T911" s="228"/>
    </row>
    <row r="912" spans="1:20" ht="12.75" customHeight="1">
      <c r="A912" s="229"/>
      <c r="B912" s="240"/>
      <c r="C912" s="240"/>
      <c r="D912" s="320"/>
      <c r="E912" s="229"/>
      <c r="F912" s="231"/>
      <c r="G912" s="233"/>
      <c r="H912" s="292"/>
      <c r="I912" s="233"/>
      <c r="J912" s="292"/>
      <c r="K912" s="65"/>
      <c r="L912" s="65"/>
      <c r="M912" s="65"/>
      <c r="N912" s="77"/>
      <c r="O912" s="66">
        <f t="shared" si="1372"/>
        <v>0</v>
      </c>
      <c r="P912" s="228"/>
      <c r="Q912" s="228"/>
      <c r="R912" s="228"/>
      <c r="S912" s="228"/>
      <c r="T912" s="228"/>
    </row>
    <row r="913" spans="1:20" ht="12.75" customHeight="1">
      <c r="A913" s="229">
        <v>9</v>
      </c>
      <c r="B913" s="240" t="s">
        <v>379</v>
      </c>
      <c r="C913" s="240" t="s">
        <v>538</v>
      </c>
      <c r="D913" s="533" t="s">
        <v>455</v>
      </c>
      <c r="E913" s="242">
        <v>10</v>
      </c>
      <c r="F913" s="231">
        <f t="shared" ref="F913" si="1394">H913+J913+R913</f>
        <v>0.66491838000000003</v>
      </c>
      <c r="G913" s="233">
        <v>0.189</v>
      </c>
      <c r="H913" s="292">
        <f t="shared" ref="H913" si="1395">G913*$P$16/1000</f>
        <v>0.32551469999999999</v>
      </c>
      <c r="I913" s="233">
        <v>0.154</v>
      </c>
      <c r="J913" s="292">
        <f t="shared" ref="J913" si="1396">I913*$P$17/1000</f>
        <v>0.33940367999999999</v>
      </c>
      <c r="K913" s="65"/>
      <c r="L913" s="65"/>
      <c r="M913" s="65"/>
      <c r="N913" s="77"/>
      <c r="O913" s="66">
        <f t="shared" si="1372"/>
        <v>0</v>
      </c>
      <c r="P913" s="228">
        <f t="shared" ref="P913" si="1397">E913*F913</f>
        <v>6.6491838000000003</v>
      </c>
      <c r="Q913" s="228">
        <f t="shared" ref="Q913" si="1398">SUM(O913:O916)</f>
        <v>0</v>
      </c>
      <c r="R913" s="228">
        <f t="shared" ref="R913" si="1399">Q913*1.02*1.05*$R$22</f>
        <v>0</v>
      </c>
      <c r="S913" s="228">
        <f t="shared" ref="S913" si="1400">F913*$S$25</f>
        <v>0.77519402709392959</v>
      </c>
      <c r="T913" s="228">
        <v>7.7519402709392962</v>
      </c>
    </row>
    <row r="914" spans="1:20" ht="12.75" customHeight="1">
      <c r="A914" s="229"/>
      <c r="B914" s="240"/>
      <c r="C914" s="240"/>
      <c r="D914" s="319"/>
      <c r="E914" s="242"/>
      <c r="F914" s="231"/>
      <c r="G914" s="233"/>
      <c r="H914" s="292"/>
      <c r="I914" s="233"/>
      <c r="J914" s="292"/>
      <c r="K914" s="65"/>
      <c r="L914" s="65"/>
      <c r="M914" s="65"/>
      <c r="N914" s="77"/>
      <c r="O914" s="66">
        <f t="shared" si="1372"/>
        <v>0</v>
      </c>
      <c r="P914" s="228"/>
      <c r="Q914" s="228"/>
      <c r="R914" s="228"/>
      <c r="S914" s="228"/>
      <c r="T914" s="228"/>
    </row>
    <row r="915" spans="1:20" ht="12.75" customHeight="1">
      <c r="A915" s="229"/>
      <c r="B915" s="240"/>
      <c r="C915" s="240"/>
      <c r="D915" s="319"/>
      <c r="E915" s="242"/>
      <c r="F915" s="231"/>
      <c r="G915" s="233"/>
      <c r="H915" s="292"/>
      <c r="I915" s="233"/>
      <c r="J915" s="292"/>
      <c r="K915" s="65"/>
      <c r="L915" s="65"/>
      <c r="M915" s="67"/>
      <c r="N915" s="77"/>
      <c r="O915" s="66">
        <f t="shared" si="1372"/>
        <v>0</v>
      </c>
      <c r="P915" s="228"/>
      <c r="Q915" s="228"/>
      <c r="R915" s="228"/>
      <c r="S915" s="228"/>
      <c r="T915" s="228"/>
    </row>
    <row r="916" spans="1:20" ht="12.75" customHeight="1">
      <c r="A916" s="229"/>
      <c r="B916" s="240"/>
      <c r="C916" s="240"/>
      <c r="D916" s="320"/>
      <c r="E916" s="242"/>
      <c r="F916" s="231"/>
      <c r="G916" s="233"/>
      <c r="H916" s="292"/>
      <c r="I916" s="233"/>
      <c r="J916" s="292"/>
      <c r="K916" s="65"/>
      <c r="L916" s="65"/>
      <c r="M916" s="65"/>
      <c r="N916" s="77"/>
      <c r="O916" s="66">
        <f t="shared" si="1372"/>
        <v>0</v>
      </c>
      <c r="P916" s="228"/>
      <c r="Q916" s="228"/>
      <c r="R916" s="228"/>
      <c r="S916" s="228"/>
      <c r="T916" s="228"/>
    </row>
    <row r="917" spans="1:20" ht="12.75" customHeight="1">
      <c r="A917" s="229">
        <v>10</v>
      </c>
      <c r="B917" s="230" t="s">
        <v>340</v>
      </c>
      <c r="C917" s="230" t="s">
        <v>1108</v>
      </c>
      <c r="D917" s="327" t="s">
        <v>462</v>
      </c>
      <c r="E917" s="231">
        <v>0.5</v>
      </c>
      <c r="F917" s="231">
        <f t="shared" ref="F917" si="1401">H917+J917+R917</f>
        <v>2.6127496865789999</v>
      </c>
      <c r="G917" s="232">
        <v>0.93</v>
      </c>
      <c r="H917" s="292">
        <f t="shared" ref="H917" si="1402">G917*$P$16/1000</f>
        <v>1.601739</v>
      </c>
      <c r="I917" s="232">
        <v>0.16</v>
      </c>
      <c r="J917" s="292">
        <f t="shared" ref="J917" si="1403">I917*$P$17/1000</f>
        <v>0.35262720000000003</v>
      </c>
      <c r="K917" s="34" t="s">
        <v>327</v>
      </c>
      <c r="L917" s="34" t="s">
        <v>32</v>
      </c>
      <c r="M917" s="34">
        <v>3.2500000000000001E-2</v>
      </c>
      <c r="N917" s="34">
        <v>17.631</v>
      </c>
      <c r="O917" s="66">
        <f t="shared" si="1372"/>
        <v>0.5730075</v>
      </c>
      <c r="P917" s="228">
        <f t="shared" ref="P917" si="1404">E917*F917</f>
        <v>1.3063748432894999</v>
      </c>
      <c r="Q917" s="228">
        <f t="shared" ref="Q917" si="1405">SUM(O917:O920)</f>
        <v>0.5745207</v>
      </c>
      <c r="R917" s="228">
        <f t="shared" ref="R917" si="1406">Q917*1.02*1.05*$R$22</f>
        <v>0.65838348657900014</v>
      </c>
      <c r="S917" s="228">
        <f t="shared" ref="S917" si="1407">F917*$S$25</f>
        <v>3.0460700324265022</v>
      </c>
      <c r="T917" s="228">
        <v>1.5184439114232513</v>
      </c>
    </row>
    <row r="918" spans="1:20" ht="12.75" customHeight="1">
      <c r="A918" s="229"/>
      <c r="B918" s="230"/>
      <c r="C918" s="230"/>
      <c r="D918" s="328"/>
      <c r="E918" s="231"/>
      <c r="F918" s="231"/>
      <c r="G918" s="232"/>
      <c r="H918" s="292"/>
      <c r="I918" s="232"/>
      <c r="J918" s="292"/>
      <c r="K918" s="22"/>
      <c r="L918" s="22"/>
      <c r="M918" s="34"/>
      <c r="N918" s="34"/>
      <c r="O918" s="66">
        <f t="shared" si="1372"/>
        <v>0</v>
      </c>
      <c r="P918" s="228"/>
      <c r="Q918" s="228"/>
      <c r="R918" s="228"/>
      <c r="S918" s="228"/>
      <c r="T918" s="228"/>
    </row>
    <row r="919" spans="1:20" ht="12.75" customHeight="1">
      <c r="A919" s="229"/>
      <c r="B919" s="230"/>
      <c r="C919" s="230"/>
      <c r="D919" s="328"/>
      <c r="E919" s="231"/>
      <c r="F919" s="231"/>
      <c r="G919" s="232"/>
      <c r="H919" s="292"/>
      <c r="I919" s="232"/>
      <c r="J919" s="292"/>
      <c r="K919" s="22" t="s">
        <v>56</v>
      </c>
      <c r="L919" s="22" t="s">
        <v>44</v>
      </c>
      <c r="M919" s="34">
        <v>9.7000000000000003E-3</v>
      </c>
      <c r="N919" s="34">
        <v>0.156</v>
      </c>
      <c r="O919" s="66">
        <f t="shared" si="1372"/>
        <v>1.5132000000000001E-3</v>
      </c>
      <c r="P919" s="228"/>
      <c r="Q919" s="228"/>
      <c r="R919" s="228"/>
      <c r="S919" s="228"/>
      <c r="T919" s="228"/>
    </row>
    <row r="920" spans="1:20" ht="12.75" customHeight="1">
      <c r="A920" s="229"/>
      <c r="B920" s="230"/>
      <c r="C920" s="230"/>
      <c r="D920" s="329"/>
      <c r="E920" s="231"/>
      <c r="F920" s="231"/>
      <c r="G920" s="232"/>
      <c r="H920" s="292"/>
      <c r="I920" s="232"/>
      <c r="J920" s="292"/>
      <c r="K920" s="22"/>
      <c r="L920" s="22"/>
      <c r="M920" s="22"/>
      <c r="N920" s="34"/>
      <c r="O920" s="66">
        <f t="shared" si="1372"/>
        <v>0</v>
      </c>
      <c r="P920" s="228"/>
      <c r="Q920" s="228"/>
      <c r="R920" s="228"/>
      <c r="S920" s="228"/>
      <c r="T920" s="228"/>
    </row>
    <row r="921" spans="1:20" ht="12.75" customHeight="1">
      <c r="A921" s="229">
        <v>11</v>
      </c>
      <c r="B921" s="230" t="s">
        <v>342</v>
      </c>
      <c r="C921" s="230" t="s">
        <v>1000</v>
      </c>
      <c r="D921" s="327" t="s">
        <v>462</v>
      </c>
      <c r="E921" s="231">
        <v>0.5</v>
      </c>
      <c r="F921" s="231">
        <f t="shared" ref="F921" si="1408">H921+J921+R921</f>
        <v>1.2597771174000001</v>
      </c>
      <c r="G921" s="232">
        <v>0.39700000000000002</v>
      </c>
      <c r="H921" s="292">
        <f t="shared" ref="H921" si="1409">G921*$P$16/1000</f>
        <v>0.6837531</v>
      </c>
      <c r="I921" s="232">
        <v>0.01</v>
      </c>
      <c r="J921" s="292">
        <f t="shared" ref="J921" si="1410">I921*$P$17/1000</f>
        <v>2.2039200000000002E-2</v>
      </c>
      <c r="K921" s="22" t="s">
        <v>344</v>
      </c>
      <c r="L921" s="22" t="s">
        <v>35</v>
      </c>
      <c r="M921" s="34">
        <v>0.63</v>
      </c>
      <c r="N921" s="77">
        <v>0.58299999999999996</v>
      </c>
      <c r="O921" s="66">
        <f t="shared" si="1372"/>
        <v>0.36729000000000001</v>
      </c>
      <c r="P921" s="228">
        <f t="shared" ref="P921" si="1411">E921*F921</f>
        <v>0.62988855870000005</v>
      </c>
      <c r="Q921" s="228">
        <f t="shared" ref="Q921" si="1412">SUM(O921:O924)</f>
        <v>0.48342000000000002</v>
      </c>
      <c r="R921" s="228">
        <f t="shared" ref="R921" si="1413">Q921*1.02*1.05*$R$22</f>
        <v>0.55398481740000005</v>
      </c>
      <c r="S921" s="228">
        <f t="shared" ref="S921" si="1414">F921*$S$25</f>
        <v>1.468709132206705</v>
      </c>
      <c r="T921" s="228">
        <v>0.73049146442993729</v>
      </c>
    </row>
    <row r="922" spans="1:20" ht="12.75" customHeight="1">
      <c r="A922" s="229"/>
      <c r="B922" s="230"/>
      <c r="C922" s="230"/>
      <c r="D922" s="328"/>
      <c r="E922" s="231"/>
      <c r="F922" s="231"/>
      <c r="G922" s="232"/>
      <c r="H922" s="292"/>
      <c r="I922" s="232"/>
      <c r="J922" s="292"/>
      <c r="K922" s="22"/>
      <c r="L922" s="22"/>
      <c r="M922" s="34"/>
      <c r="N922" s="34"/>
      <c r="O922" s="66">
        <f t="shared" si="1372"/>
        <v>0</v>
      </c>
      <c r="P922" s="228"/>
      <c r="Q922" s="228"/>
      <c r="R922" s="228"/>
      <c r="S922" s="228"/>
      <c r="T922" s="228"/>
    </row>
    <row r="923" spans="1:20" ht="12.75" customHeight="1">
      <c r="A923" s="229"/>
      <c r="B923" s="230"/>
      <c r="C923" s="230"/>
      <c r="D923" s="328"/>
      <c r="E923" s="231"/>
      <c r="F923" s="231"/>
      <c r="G923" s="232"/>
      <c r="H923" s="292"/>
      <c r="I923" s="232"/>
      <c r="J923" s="292"/>
      <c r="K923" s="22" t="s">
        <v>345</v>
      </c>
      <c r="L923" s="22" t="s">
        <v>35</v>
      </c>
      <c r="M923" s="34">
        <v>0.79</v>
      </c>
      <c r="N923" s="77">
        <v>0.14699999999999999</v>
      </c>
      <c r="O923" s="66">
        <f t="shared" si="1372"/>
        <v>0.11613</v>
      </c>
      <c r="P923" s="228"/>
      <c r="Q923" s="228"/>
      <c r="R923" s="228"/>
      <c r="S923" s="228"/>
      <c r="T923" s="228"/>
    </row>
    <row r="924" spans="1:20" ht="12.75" customHeight="1">
      <c r="A924" s="229"/>
      <c r="B924" s="230"/>
      <c r="C924" s="230"/>
      <c r="D924" s="329"/>
      <c r="E924" s="231"/>
      <c r="F924" s="231"/>
      <c r="G924" s="232"/>
      <c r="H924" s="292"/>
      <c r="I924" s="232"/>
      <c r="J924" s="292"/>
      <c r="K924" s="22"/>
      <c r="L924" s="22"/>
      <c r="M924" s="22"/>
      <c r="N924" s="34"/>
      <c r="O924" s="66">
        <f t="shared" si="1372"/>
        <v>0</v>
      </c>
      <c r="P924" s="228"/>
      <c r="Q924" s="228"/>
      <c r="R924" s="228"/>
      <c r="S924" s="228"/>
      <c r="T924" s="228"/>
    </row>
    <row r="925" spans="1:20" ht="12.75" customHeight="1">
      <c r="A925" s="229">
        <v>12</v>
      </c>
      <c r="B925" s="230" t="s">
        <v>34</v>
      </c>
      <c r="C925" s="230" t="s">
        <v>539</v>
      </c>
      <c r="D925" s="533" t="s">
        <v>455</v>
      </c>
      <c r="E925" s="281">
        <v>40</v>
      </c>
      <c r="F925" s="231">
        <f t="shared" ref="F925" si="1415">H925+J925+R925</f>
        <v>1.7189550000000001E-2</v>
      </c>
      <c r="G925" s="232"/>
      <c r="H925" s="292">
        <f t="shared" ref="H925" si="1416">G925*$P$16/1000</f>
        <v>0</v>
      </c>
      <c r="I925" s="232"/>
      <c r="J925" s="292">
        <f t="shared" ref="J925" si="1417">I925*$P$17/1000</f>
        <v>0</v>
      </c>
      <c r="K925" s="22" t="s">
        <v>382</v>
      </c>
      <c r="L925" s="34" t="s">
        <v>31</v>
      </c>
      <c r="M925" s="34">
        <v>1</v>
      </c>
      <c r="N925" s="34">
        <v>1.4999999999999999E-2</v>
      </c>
      <c r="O925" s="66">
        <f t="shared" si="1372"/>
        <v>1.4999999999999999E-2</v>
      </c>
      <c r="P925" s="228">
        <f t="shared" ref="P925" si="1418">E925*F925</f>
        <v>0.68758200000000003</v>
      </c>
      <c r="Q925" s="228">
        <f t="shared" ref="Q925" si="1419">SUM(O925:O928)</f>
        <v>1.4999999999999999E-2</v>
      </c>
      <c r="R925" s="228">
        <f t="shared" ref="R925" si="1420">Q925*1.02*1.05*$R$22</f>
        <v>1.7189550000000001E-2</v>
      </c>
      <c r="S925" s="228">
        <f t="shared" ref="S925" si="1421">F925*$S$25</f>
        <v>2.0040409303217724E-2</v>
      </c>
      <c r="T925" s="228">
        <v>0.79202694263034668</v>
      </c>
    </row>
    <row r="926" spans="1:20" ht="12.75" customHeight="1">
      <c r="A926" s="229"/>
      <c r="B926" s="230"/>
      <c r="C926" s="230"/>
      <c r="D926" s="319"/>
      <c r="E926" s="281"/>
      <c r="F926" s="231"/>
      <c r="G926" s="232"/>
      <c r="H926" s="292"/>
      <c r="I926" s="232"/>
      <c r="J926" s="292"/>
      <c r="K926" s="22"/>
      <c r="L926" s="22"/>
      <c r="M926" s="22"/>
      <c r="N926" s="34"/>
      <c r="O926" s="66">
        <f t="shared" si="1372"/>
        <v>0</v>
      </c>
      <c r="P926" s="228"/>
      <c r="Q926" s="228"/>
      <c r="R926" s="228"/>
      <c r="S926" s="228"/>
      <c r="T926" s="228"/>
    </row>
    <row r="927" spans="1:20" ht="12.75" customHeight="1">
      <c r="A927" s="229"/>
      <c r="B927" s="230"/>
      <c r="C927" s="230"/>
      <c r="D927" s="319"/>
      <c r="E927" s="281"/>
      <c r="F927" s="231"/>
      <c r="G927" s="232"/>
      <c r="H927" s="292"/>
      <c r="I927" s="232"/>
      <c r="J927" s="292"/>
      <c r="K927" s="22"/>
      <c r="L927" s="22"/>
      <c r="M927" s="23"/>
      <c r="N927" s="34"/>
      <c r="O927" s="66">
        <f t="shared" si="1372"/>
        <v>0</v>
      </c>
      <c r="P927" s="228"/>
      <c r="Q927" s="228"/>
      <c r="R927" s="228"/>
      <c r="S927" s="228"/>
      <c r="T927" s="228"/>
    </row>
    <row r="928" spans="1:20" ht="12.75" customHeight="1">
      <c r="A928" s="229"/>
      <c r="B928" s="230"/>
      <c r="C928" s="230"/>
      <c r="D928" s="320"/>
      <c r="E928" s="281"/>
      <c r="F928" s="231"/>
      <c r="G928" s="232"/>
      <c r="H928" s="292"/>
      <c r="I928" s="232"/>
      <c r="J928" s="292"/>
      <c r="K928" s="22"/>
      <c r="L928" s="22"/>
      <c r="M928" s="22"/>
      <c r="N928" s="34"/>
      <c r="O928" s="66">
        <f t="shared" si="1372"/>
        <v>0</v>
      </c>
      <c r="P928" s="228"/>
      <c r="Q928" s="228"/>
      <c r="R928" s="228"/>
      <c r="S928" s="228"/>
      <c r="T928" s="228"/>
    </row>
    <row r="929" spans="1:20" ht="12.75" customHeight="1">
      <c r="A929" s="347"/>
      <c r="B929" s="348"/>
      <c r="C929" s="349" t="s">
        <v>458</v>
      </c>
      <c r="D929" s="347"/>
      <c r="E929" s="350"/>
      <c r="F929" s="351"/>
      <c r="G929" s="344"/>
      <c r="H929" s="345"/>
      <c r="I929" s="344"/>
      <c r="J929" s="345"/>
      <c r="K929" s="37"/>
      <c r="L929" s="37"/>
      <c r="M929" s="37"/>
      <c r="N929" s="38"/>
      <c r="O929" s="39"/>
      <c r="P929" s="345"/>
      <c r="Q929" s="345"/>
      <c r="R929" s="345"/>
      <c r="S929" s="345"/>
      <c r="T929" s="346">
        <f>SUM(T881:T928)</f>
        <v>69.349381495660765</v>
      </c>
    </row>
    <row r="930" spans="1:20" ht="12.75" customHeight="1">
      <c r="A930" s="347"/>
      <c r="B930" s="348"/>
      <c r="C930" s="349"/>
      <c r="D930" s="347"/>
      <c r="E930" s="350"/>
      <c r="F930" s="352"/>
      <c r="G930" s="344"/>
      <c r="H930" s="345"/>
      <c r="I930" s="344"/>
      <c r="J930" s="345"/>
      <c r="K930" s="37"/>
      <c r="L930" s="37"/>
      <c r="M930" s="37"/>
      <c r="N930" s="38"/>
      <c r="O930" s="39"/>
      <c r="P930" s="345"/>
      <c r="Q930" s="345"/>
      <c r="R930" s="345"/>
      <c r="S930" s="345"/>
      <c r="T930" s="346"/>
    </row>
    <row r="931" spans="1:20" ht="12.75" customHeight="1">
      <c r="A931" s="347"/>
      <c r="B931" s="348"/>
      <c r="C931" s="349"/>
      <c r="D931" s="347"/>
      <c r="E931" s="350"/>
      <c r="F931" s="352"/>
      <c r="G931" s="344"/>
      <c r="H931" s="345"/>
      <c r="I931" s="344"/>
      <c r="J931" s="345"/>
      <c r="K931" s="37"/>
      <c r="L931" s="37"/>
      <c r="M931" s="40"/>
      <c r="N931" s="38"/>
      <c r="O931" s="39"/>
      <c r="P931" s="345"/>
      <c r="Q931" s="345"/>
      <c r="R931" s="345"/>
      <c r="S931" s="345"/>
      <c r="T931" s="346"/>
    </row>
    <row r="932" spans="1:20" ht="12.75" customHeight="1">
      <c r="A932" s="347"/>
      <c r="B932" s="348"/>
      <c r="C932" s="349"/>
      <c r="D932" s="347"/>
      <c r="E932" s="350"/>
      <c r="F932" s="353"/>
      <c r="G932" s="344"/>
      <c r="H932" s="345"/>
      <c r="I932" s="344"/>
      <c r="J932" s="345"/>
      <c r="K932" s="37"/>
      <c r="L932" s="37"/>
      <c r="M932" s="37"/>
      <c r="N932" s="38"/>
      <c r="O932" s="39"/>
      <c r="P932" s="345"/>
      <c r="Q932" s="345"/>
      <c r="R932" s="345"/>
      <c r="S932" s="345"/>
      <c r="T932" s="346"/>
    </row>
    <row r="933" spans="1:20" ht="12.75" customHeight="1">
      <c r="A933" s="347"/>
      <c r="B933" s="348"/>
      <c r="C933" s="349" t="s">
        <v>459</v>
      </c>
      <c r="D933" s="347"/>
      <c r="E933" s="350"/>
      <c r="F933" s="351"/>
      <c r="G933" s="344"/>
      <c r="H933" s="345"/>
      <c r="I933" s="344"/>
      <c r="J933" s="345"/>
      <c r="K933" s="37"/>
      <c r="L933" s="37"/>
      <c r="M933" s="37"/>
      <c r="N933" s="38"/>
      <c r="O933" s="39"/>
      <c r="P933" s="345"/>
      <c r="Q933" s="345"/>
      <c r="R933" s="345"/>
      <c r="S933" s="345"/>
      <c r="T933" s="340" t="e">
        <f>(T929*100%)/'N46 Cav-Nax (Taron)'!T1113</f>
        <v>#REF!</v>
      </c>
    </row>
    <row r="934" spans="1:20" ht="12.75" customHeight="1">
      <c r="A934" s="347"/>
      <c r="B934" s="348"/>
      <c r="C934" s="349"/>
      <c r="D934" s="347"/>
      <c r="E934" s="350"/>
      <c r="F934" s="352"/>
      <c r="G934" s="344"/>
      <c r="H934" s="345"/>
      <c r="I934" s="344"/>
      <c r="J934" s="345"/>
      <c r="K934" s="37"/>
      <c r="L934" s="37"/>
      <c r="M934" s="37"/>
      <c r="N934" s="38"/>
      <c r="O934" s="39"/>
      <c r="P934" s="345"/>
      <c r="Q934" s="345"/>
      <c r="R934" s="345"/>
      <c r="S934" s="345"/>
      <c r="T934" s="340"/>
    </row>
    <row r="935" spans="1:20" ht="12.75" customHeight="1">
      <c r="A935" s="347"/>
      <c r="B935" s="348"/>
      <c r="C935" s="349"/>
      <c r="D935" s="347"/>
      <c r="E935" s="350"/>
      <c r="F935" s="352"/>
      <c r="G935" s="344"/>
      <c r="H935" s="345"/>
      <c r="I935" s="344"/>
      <c r="J935" s="345"/>
      <c r="K935" s="37"/>
      <c r="L935" s="37"/>
      <c r="M935" s="40"/>
      <c r="N935" s="38"/>
      <c r="O935" s="39"/>
      <c r="P935" s="345"/>
      <c r="Q935" s="345"/>
      <c r="R935" s="345"/>
      <c r="S935" s="345"/>
      <c r="T935" s="340"/>
    </row>
    <row r="936" spans="1:20" ht="12.75" customHeight="1">
      <c r="A936" s="347"/>
      <c r="B936" s="348"/>
      <c r="C936" s="349"/>
      <c r="D936" s="347"/>
      <c r="E936" s="350"/>
      <c r="F936" s="353"/>
      <c r="G936" s="344"/>
      <c r="H936" s="345"/>
      <c r="I936" s="344"/>
      <c r="J936" s="345"/>
      <c r="K936" s="37"/>
      <c r="L936" s="37"/>
      <c r="M936" s="37"/>
      <c r="N936" s="38"/>
      <c r="O936" s="39"/>
      <c r="P936" s="345"/>
      <c r="Q936" s="345"/>
      <c r="R936" s="345"/>
      <c r="S936" s="345"/>
      <c r="T936" s="340"/>
    </row>
    <row r="937" spans="1:20" ht="12.75" customHeight="1">
      <c r="A937" s="229"/>
      <c r="B937" s="240"/>
      <c r="C937" s="250" t="s">
        <v>1109</v>
      </c>
      <c r="D937" s="237"/>
      <c r="E937" s="242"/>
      <c r="F937" s="224"/>
      <c r="G937" s="271"/>
      <c r="H937" s="228"/>
      <c r="I937" s="233"/>
      <c r="J937" s="228"/>
      <c r="K937" s="65"/>
      <c r="L937" s="65"/>
      <c r="M937" s="65"/>
      <c r="N937" s="77"/>
      <c r="O937" s="66"/>
      <c r="P937" s="228"/>
      <c r="Q937" s="228"/>
      <c r="R937" s="228"/>
      <c r="S937" s="228">
        <f t="shared" ref="S937" si="1422">F937*$S$25</f>
        <v>0</v>
      </c>
      <c r="T937" s="228">
        <f t="shared" ref="T937" si="1423">S937*E937</f>
        <v>0</v>
      </c>
    </row>
    <row r="938" spans="1:20" ht="12.75" customHeight="1">
      <c r="A938" s="229"/>
      <c r="B938" s="240"/>
      <c r="C938" s="250"/>
      <c r="D938" s="238"/>
      <c r="E938" s="242"/>
      <c r="F938" s="224"/>
      <c r="G938" s="271"/>
      <c r="H938" s="228"/>
      <c r="I938" s="233"/>
      <c r="J938" s="228"/>
      <c r="K938" s="65"/>
      <c r="L938" s="65"/>
      <c r="M938" s="65"/>
      <c r="N938" s="77"/>
      <c r="O938" s="66"/>
      <c r="P938" s="228"/>
      <c r="Q938" s="228"/>
      <c r="R938" s="228"/>
      <c r="S938" s="228"/>
      <c r="T938" s="228"/>
    </row>
    <row r="939" spans="1:20" ht="12.75" customHeight="1">
      <c r="A939" s="229"/>
      <c r="B939" s="240"/>
      <c r="C939" s="250"/>
      <c r="D939" s="238"/>
      <c r="E939" s="242"/>
      <c r="F939" s="224"/>
      <c r="G939" s="271"/>
      <c r="H939" s="228"/>
      <c r="I939" s="233"/>
      <c r="J939" s="228"/>
      <c r="K939" s="65"/>
      <c r="L939" s="65"/>
      <c r="M939" s="67"/>
      <c r="N939" s="77"/>
      <c r="O939" s="66"/>
      <c r="P939" s="228"/>
      <c r="Q939" s="228"/>
      <c r="R939" s="228"/>
      <c r="S939" s="228"/>
      <c r="T939" s="228"/>
    </row>
    <row r="940" spans="1:20" ht="12.75" customHeight="1">
      <c r="A940" s="229"/>
      <c r="B940" s="240"/>
      <c r="C940" s="250"/>
      <c r="D940" s="239"/>
      <c r="E940" s="242"/>
      <c r="F940" s="224"/>
      <c r="G940" s="271"/>
      <c r="H940" s="228"/>
      <c r="I940" s="233"/>
      <c r="J940" s="228"/>
      <c r="K940" s="65"/>
      <c r="L940" s="65"/>
      <c r="M940" s="65"/>
      <c r="N940" s="77"/>
      <c r="O940" s="66"/>
      <c r="P940" s="228"/>
      <c r="Q940" s="228"/>
      <c r="R940" s="228"/>
      <c r="S940" s="228"/>
      <c r="T940" s="228"/>
    </row>
    <row r="941" spans="1:20" ht="12.75" customHeight="1">
      <c r="A941" s="229">
        <v>1</v>
      </c>
      <c r="B941" s="230" t="s">
        <v>858</v>
      </c>
      <c r="C941" s="230" t="s">
        <v>1111</v>
      </c>
      <c r="D941" s="288" t="s">
        <v>464</v>
      </c>
      <c r="E941" s="280">
        <v>25</v>
      </c>
      <c r="F941" s="224">
        <f t="shared" ref="F941" si="1424">H941+J941+R941</f>
        <v>1.7617642500000001</v>
      </c>
      <c r="G941" s="287">
        <v>0.41</v>
      </c>
      <c r="H941" s="228">
        <f t="shared" ref="H941" si="1425">G941*$P$16/1000</f>
        <v>0.70614299999999997</v>
      </c>
      <c r="I941" s="287">
        <v>0.05</v>
      </c>
      <c r="J941" s="228">
        <f t="shared" ref="J941" si="1426">I941*$P$17/1000</f>
        <v>0.11019600000000002</v>
      </c>
      <c r="K941" s="34" t="s">
        <v>76</v>
      </c>
      <c r="L941" s="34" t="s">
        <v>40</v>
      </c>
      <c r="M941" s="34">
        <v>1</v>
      </c>
      <c r="N941" s="129">
        <v>0.82499999999999996</v>
      </c>
      <c r="O941" s="66">
        <f t="shared" ref="O941:O1004" si="1427">M941*N941</f>
        <v>0.82499999999999996</v>
      </c>
      <c r="P941" s="228">
        <f t="shared" ref="P941" si="1428">E941*F941</f>
        <v>44.044106250000006</v>
      </c>
      <c r="Q941" s="228">
        <f t="shared" ref="Q941" si="1429">SUM(O941:O944)</f>
        <v>0.82499999999999996</v>
      </c>
      <c r="R941" s="228">
        <f t="shared" ref="R941" si="1430">Q941*1.02*1.05*$R$22</f>
        <v>0.94542525000000011</v>
      </c>
      <c r="S941" s="228">
        <f t="shared" ref="S941" si="1431">F941*$S$25</f>
        <v>2.0539500257875511</v>
      </c>
      <c r="T941" s="228">
        <v>51.019114005682603</v>
      </c>
    </row>
    <row r="942" spans="1:20" ht="12.75" customHeight="1">
      <c r="A942" s="229"/>
      <c r="B942" s="230"/>
      <c r="C942" s="230"/>
      <c r="D942" s="289"/>
      <c r="E942" s="280"/>
      <c r="F942" s="224"/>
      <c r="G942" s="287"/>
      <c r="H942" s="228"/>
      <c r="I942" s="287"/>
      <c r="J942" s="228"/>
      <c r="K942" s="22"/>
      <c r="L942" s="22"/>
      <c r="M942" s="22"/>
      <c r="N942" s="129"/>
      <c r="O942" s="66">
        <f t="shared" si="1427"/>
        <v>0</v>
      </c>
      <c r="P942" s="228"/>
      <c r="Q942" s="228"/>
      <c r="R942" s="228"/>
      <c r="S942" s="228"/>
      <c r="T942" s="228"/>
    </row>
    <row r="943" spans="1:20" ht="12.75" customHeight="1">
      <c r="A943" s="229"/>
      <c r="B943" s="230"/>
      <c r="C943" s="230"/>
      <c r="D943" s="289"/>
      <c r="E943" s="280"/>
      <c r="F943" s="224"/>
      <c r="G943" s="287"/>
      <c r="H943" s="228"/>
      <c r="I943" s="287"/>
      <c r="J943" s="228"/>
      <c r="K943" s="22"/>
      <c r="L943" s="22"/>
      <c r="M943" s="22"/>
      <c r="N943" s="129"/>
      <c r="O943" s="66">
        <f t="shared" si="1427"/>
        <v>0</v>
      </c>
      <c r="P943" s="228"/>
      <c r="Q943" s="228"/>
      <c r="R943" s="228"/>
      <c r="S943" s="228"/>
      <c r="T943" s="228"/>
    </row>
    <row r="944" spans="1:20" ht="12.75" customHeight="1">
      <c r="A944" s="229"/>
      <c r="B944" s="230"/>
      <c r="C944" s="230"/>
      <c r="D944" s="289"/>
      <c r="E944" s="280"/>
      <c r="F944" s="224"/>
      <c r="G944" s="287"/>
      <c r="H944" s="228"/>
      <c r="I944" s="287"/>
      <c r="J944" s="228"/>
      <c r="K944" s="22"/>
      <c r="L944" s="22"/>
      <c r="M944" s="22"/>
      <c r="N944" s="129"/>
      <c r="O944" s="66">
        <f t="shared" si="1427"/>
        <v>0</v>
      </c>
      <c r="P944" s="228"/>
      <c r="Q944" s="228"/>
      <c r="R944" s="228"/>
      <c r="S944" s="228"/>
      <c r="T944" s="228"/>
    </row>
    <row r="945" spans="1:20" ht="12.75" customHeight="1">
      <c r="A945" s="229">
        <v>2</v>
      </c>
      <c r="B945" s="230" t="s">
        <v>861</v>
      </c>
      <c r="C945" s="544" t="s">
        <v>1112</v>
      </c>
      <c r="D945" s="288" t="s">
        <v>464</v>
      </c>
      <c r="E945" s="280">
        <v>8</v>
      </c>
      <c r="F945" s="224">
        <f t="shared" ref="F945" si="1432">H945+J945+R945</f>
        <v>6.9460075200000002</v>
      </c>
      <c r="G945" s="287">
        <v>0.74</v>
      </c>
      <c r="H945" s="228">
        <f t="shared" ref="H945" si="1433">G945*$P$16/1000</f>
        <v>1.274502</v>
      </c>
      <c r="I945" s="287">
        <v>0.09</v>
      </c>
      <c r="J945" s="228">
        <f t="shared" ref="J945" si="1434">I945*$P$17/1000</f>
        <v>0.1983528</v>
      </c>
      <c r="K945" s="34" t="s">
        <v>76</v>
      </c>
      <c r="L945" s="34" t="s">
        <v>40</v>
      </c>
      <c r="M945" s="34">
        <v>1</v>
      </c>
      <c r="N945" s="129">
        <v>4.7759999999999998</v>
      </c>
      <c r="O945" s="66">
        <f t="shared" si="1427"/>
        <v>4.7759999999999998</v>
      </c>
      <c r="P945" s="228">
        <f t="shared" ref="P945" si="1435">E945*F945</f>
        <v>55.568060160000002</v>
      </c>
      <c r="Q945" s="228">
        <f t="shared" ref="Q945" si="1436">SUM(O945:O948)</f>
        <v>4.7759999999999998</v>
      </c>
      <c r="R945" s="228">
        <f t="shared" ref="R945" si="1437">Q945*1.02*1.05*$R$22</f>
        <v>5.4731527200000007</v>
      </c>
      <c r="S945" s="228">
        <f t="shared" ref="S945" si="1438">F945*$S$25</f>
        <v>8.0979917289299763</v>
      </c>
      <c r="T945" s="228">
        <v>64.173278960984106</v>
      </c>
    </row>
    <row r="946" spans="1:20" ht="12.75" customHeight="1">
      <c r="A946" s="229"/>
      <c r="B946" s="230"/>
      <c r="C946" s="544"/>
      <c r="D946" s="289"/>
      <c r="E946" s="280"/>
      <c r="F946" s="224"/>
      <c r="G946" s="287"/>
      <c r="H946" s="228"/>
      <c r="I946" s="287"/>
      <c r="J946" s="228"/>
      <c r="K946" s="22"/>
      <c r="L946" s="22"/>
      <c r="M946" s="22"/>
      <c r="N946" s="129"/>
      <c r="O946" s="66">
        <f t="shared" si="1427"/>
        <v>0</v>
      </c>
      <c r="P946" s="228"/>
      <c r="Q946" s="228"/>
      <c r="R946" s="228"/>
      <c r="S946" s="228"/>
      <c r="T946" s="228"/>
    </row>
    <row r="947" spans="1:20" ht="12.75" customHeight="1">
      <c r="A947" s="229"/>
      <c r="B947" s="230"/>
      <c r="C947" s="544"/>
      <c r="D947" s="289"/>
      <c r="E947" s="280"/>
      <c r="F947" s="224"/>
      <c r="G947" s="287"/>
      <c r="H947" s="228"/>
      <c r="I947" s="287"/>
      <c r="J947" s="228"/>
      <c r="K947" s="22"/>
      <c r="L947" s="22"/>
      <c r="M947" s="22"/>
      <c r="N947" s="129"/>
      <c r="O947" s="66">
        <f t="shared" si="1427"/>
        <v>0</v>
      </c>
      <c r="P947" s="228"/>
      <c r="Q947" s="228"/>
      <c r="R947" s="228"/>
      <c r="S947" s="228"/>
      <c r="T947" s="228"/>
    </row>
    <row r="948" spans="1:20" ht="12.75" customHeight="1">
      <c r="A948" s="229"/>
      <c r="B948" s="230"/>
      <c r="C948" s="544"/>
      <c r="D948" s="289"/>
      <c r="E948" s="280"/>
      <c r="F948" s="224"/>
      <c r="G948" s="287"/>
      <c r="H948" s="228"/>
      <c r="I948" s="287"/>
      <c r="J948" s="228"/>
      <c r="K948" s="22"/>
      <c r="L948" s="22"/>
      <c r="M948" s="22"/>
      <c r="N948" s="129"/>
      <c r="O948" s="66">
        <f t="shared" si="1427"/>
        <v>0</v>
      </c>
      <c r="P948" s="228"/>
      <c r="Q948" s="228"/>
      <c r="R948" s="228"/>
      <c r="S948" s="228"/>
      <c r="T948" s="228"/>
    </row>
    <row r="949" spans="1:20" ht="12.75" customHeight="1">
      <c r="A949" s="229">
        <v>3</v>
      </c>
      <c r="B949" s="230" t="s">
        <v>857</v>
      </c>
      <c r="C949" s="230" t="s">
        <v>1113</v>
      </c>
      <c r="D949" s="288" t="s">
        <v>464</v>
      </c>
      <c r="E949" s="280">
        <v>9</v>
      </c>
      <c r="F949" s="224">
        <f t="shared" ref="F949" si="1439">H949+J949+R949</f>
        <v>1.4351628000000001</v>
      </c>
      <c r="G949" s="287">
        <v>0.41</v>
      </c>
      <c r="H949" s="228">
        <f t="shared" ref="H949" si="1440">G949*$P$16/1000</f>
        <v>0.70614299999999997</v>
      </c>
      <c r="I949" s="287">
        <v>0.05</v>
      </c>
      <c r="J949" s="228">
        <f t="shared" ref="J949" si="1441">I949*$P$17/1000</f>
        <v>0.11019600000000002</v>
      </c>
      <c r="K949" s="34" t="s">
        <v>76</v>
      </c>
      <c r="L949" s="34" t="s">
        <v>40</v>
      </c>
      <c r="M949" s="34">
        <v>1</v>
      </c>
      <c r="N949" s="129">
        <v>0.54</v>
      </c>
      <c r="O949" s="66">
        <f t="shared" si="1427"/>
        <v>0.54</v>
      </c>
      <c r="P949" s="228">
        <f t="shared" ref="P949" si="1442">E949*F949</f>
        <v>12.916465200000001</v>
      </c>
      <c r="Q949" s="228">
        <f t="shared" ref="Q949" si="1443">SUM(O949:O952)</f>
        <v>0.54</v>
      </c>
      <c r="R949" s="228">
        <f t="shared" ref="R949" si="1444">Q949*1.02*1.05*$R$22</f>
        <v>0.61882380000000015</v>
      </c>
      <c r="S949" s="228">
        <f t="shared" ref="S949" si="1445">F949*$S$25</f>
        <v>1.6731822490264141</v>
      </c>
      <c r="T949" s="228">
        <v>14.980965862300994</v>
      </c>
    </row>
    <row r="950" spans="1:20" ht="12.75" customHeight="1">
      <c r="A950" s="229"/>
      <c r="B950" s="230"/>
      <c r="C950" s="230"/>
      <c r="D950" s="289"/>
      <c r="E950" s="280"/>
      <c r="F950" s="224"/>
      <c r="G950" s="287"/>
      <c r="H950" s="228"/>
      <c r="I950" s="287"/>
      <c r="J950" s="228"/>
      <c r="K950" s="22"/>
      <c r="L950" s="22"/>
      <c r="M950" s="22"/>
      <c r="N950" s="129"/>
      <c r="O950" s="66">
        <f t="shared" si="1427"/>
        <v>0</v>
      </c>
      <c r="P950" s="228"/>
      <c r="Q950" s="228"/>
      <c r="R950" s="228"/>
      <c r="S950" s="228"/>
      <c r="T950" s="228"/>
    </row>
    <row r="951" spans="1:20" ht="12.75" customHeight="1">
      <c r="A951" s="229"/>
      <c r="B951" s="230"/>
      <c r="C951" s="230"/>
      <c r="D951" s="289"/>
      <c r="E951" s="280"/>
      <c r="F951" s="224"/>
      <c r="G951" s="287"/>
      <c r="H951" s="228"/>
      <c r="I951" s="287"/>
      <c r="J951" s="228"/>
      <c r="K951" s="22"/>
      <c r="L951" s="22"/>
      <c r="M951" s="22"/>
      <c r="N951" s="129"/>
      <c r="O951" s="66">
        <f t="shared" si="1427"/>
        <v>0</v>
      </c>
      <c r="P951" s="228"/>
      <c r="Q951" s="228"/>
      <c r="R951" s="228"/>
      <c r="S951" s="228"/>
      <c r="T951" s="228"/>
    </row>
    <row r="952" spans="1:20" ht="12.75" customHeight="1">
      <c r="A952" s="229"/>
      <c r="B952" s="230"/>
      <c r="C952" s="230"/>
      <c r="D952" s="289"/>
      <c r="E952" s="280"/>
      <c r="F952" s="224"/>
      <c r="G952" s="287"/>
      <c r="H952" s="228"/>
      <c r="I952" s="287"/>
      <c r="J952" s="228"/>
      <c r="K952" s="22"/>
      <c r="L952" s="22"/>
      <c r="M952" s="22"/>
      <c r="N952" s="129"/>
      <c r="O952" s="66">
        <f t="shared" si="1427"/>
        <v>0</v>
      </c>
      <c r="P952" s="228"/>
      <c r="Q952" s="228"/>
      <c r="R952" s="228"/>
      <c r="S952" s="228"/>
      <c r="T952" s="228"/>
    </row>
    <row r="953" spans="1:20" ht="12.75" customHeight="1">
      <c r="A953" s="229">
        <v>4</v>
      </c>
      <c r="B953" s="230" t="s">
        <v>579</v>
      </c>
      <c r="C953" s="230" t="s">
        <v>1114</v>
      </c>
      <c r="D953" s="533" t="s">
        <v>455</v>
      </c>
      <c r="E953" s="281">
        <v>2</v>
      </c>
      <c r="F953" s="224">
        <f t="shared" ref="F953" si="1446">H953+J953+R953</f>
        <v>13.4283003</v>
      </c>
      <c r="G953" s="287">
        <v>0.97</v>
      </c>
      <c r="H953" s="228">
        <f t="shared" ref="H953" si="1447">G953*$P$16/1000</f>
        <v>1.6706309999999998</v>
      </c>
      <c r="I953" s="287">
        <v>0.13</v>
      </c>
      <c r="J953" s="228">
        <f t="shared" ref="J953" si="1448">I953*$P$17/1000</f>
        <v>0.28650960000000003</v>
      </c>
      <c r="K953" s="22" t="s">
        <v>401</v>
      </c>
      <c r="L953" s="22" t="s">
        <v>31</v>
      </c>
      <c r="M953" s="22">
        <v>1</v>
      </c>
      <c r="N953" s="34">
        <v>10.01</v>
      </c>
      <c r="O953" s="66">
        <f t="shared" si="1427"/>
        <v>10.01</v>
      </c>
      <c r="P953" s="228">
        <f t="shared" ref="P953" si="1449">E953*F953</f>
        <v>26.8566006</v>
      </c>
      <c r="Q953" s="228">
        <f t="shared" ref="Q953" si="1450">SUM(O953:O956)</f>
        <v>10.01</v>
      </c>
      <c r="R953" s="228">
        <f t="shared" ref="R953" si="1451">Q953*1.02*1.05*$R$22</f>
        <v>11.471159700000001</v>
      </c>
      <c r="S953" s="228">
        <f t="shared" ref="S953" si="1452">F953*$S$25</f>
        <v>15.655362371820166</v>
      </c>
      <c r="T953" s="228">
        <v>30.990757446044981</v>
      </c>
    </row>
    <row r="954" spans="1:20" ht="12.75" customHeight="1">
      <c r="A954" s="229"/>
      <c r="B954" s="230"/>
      <c r="C954" s="230"/>
      <c r="D954" s="319"/>
      <c r="E954" s="281"/>
      <c r="F954" s="224"/>
      <c r="G954" s="287"/>
      <c r="H954" s="228"/>
      <c r="I954" s="287"/>
      <c r="J954" s="228"/>
      <c r="K954" s="22"/>
      <c r="L954" s="22"/>
      <c r="M954" s="22"/>
      <c r="N954" s="34"/>
      <c r="O954" s="66">
        <f t="shared" si="1427"/>
        <v>0</v>
      </c>
      <c r="P954" s="228"/>
      <c r="Q954" s="228"/>
      <c r="R954" s="228"/>
      <c r="S954" s="228"/>
      <c r="T954" s="228"/>
    </row>
    <row r="955" spans="1:20" ht="12.75" customHeight="1">
      <c r="A955" s="229"/>
      <c r="B955" s="230"/>
      <c r="C955" s="230"/>
      <c r="D955" s="319"/>
      <c r="E955" s="281"/>
      <c r="F955" s="224"/>
      <c r="G955" s="287"/>
      <c r="H955" s="228"/>
      <c r="I955" s="287"/>
      <c r="J955" s="228"/>
      <c r="K955" s="22"/>
      <c r="L955" s="22"/>
      <c r="M955" s="23"/>
      <c r="N955" s="34"/>
      <c r="O955" s="66">
        <f t="shared" si="1427"/>
        <v>0</v>
      </c>
      <c r="P955" s="228"/>
      <c r="Q955" s="228"/>
      <c r="R955" s="228"/>
      <c r="S955" s="228"/>
      <c r="T955" s="228"/>
    </row>
    <row r="956" spans="1:20" ht="12.75" customHeight="1">
      <c r="A956" s="229"/>
      <c r="B956" s="230"/>
      <c r="C956" s="230"/>
      <c r="D956" s="320"/>
      <c r="E956" s="281"/>
      <c r="F956" s="224"/>
      <c r="G956" s="287"/>
      <c r="H956" s="228"/>
      <c r="I956" s="287"/>
      <c r="J956" s="228"/>
      <c r="K956" s="22"/>
      <c r="L956" s="22"/>
      <c r="M956" s="22"/>
      <c r="N956" s="34"/>
      <c r="O956" s="66">
        <f t="shared" si="1427"/>
        <v>0</v>
      </c>
      <c r="P956" s="228"/>
      <c r="Q956" s="228"/>
      <c r="R956" s="228"/>
      <c r="S956" s="228"/>
      <c r="T956" s="228"/>
    </row>
    <row r="957" spans="1:20" ht="12.75" customHeight="1">
      <c r="A957" s="229">
        <v>5</v>
      </c>
      <c r="B957" s="230" t="s">
        <v>416</v>
      </c>
      <c r="C957" s="230" t="s">
        <v>1115</v>
      </c>
      <c r="D957" s="533" t="s">
        <v>455</v>
      </c>
      <c r="E957" s="281">
        <v>3</v>
      </c>
      <c r="F957" s="224">
        <f t="shared" ref="F957" si="1453">H957+J957+R957</f>
        <v>9.1767515999999993</v>
      </c>
      <c r="G957" s="287">
        <v>0.97</v>
      </c>
      <c r="H957" s="228">
        <f t="shared" ref="H957" si="1454">G957*$P$16/1000</f>
        <v>1.6706309999999998</v>
      </c>
      <c r="I957" s="287">
        <v>0.13</v>
      </c>
      <c r="J957" s="228">
        <f t="shared" ref="J957" si="1455">I957*$P$17/1000</f>
        <v>0.28650960000000003</v>
      </c>
      <c r="K957" s="22" t="s">
        <v>401</v>
      </c>
      <c r="L957" s="22" t="s">
        <v>31</v>
      </c>
      <c r="M957" s="22">
        <v>1</v>
      </c>
      <c r="N957" s="129">
        <v>6.3</v>
      </c>
      <c r="O957" s="66">
        <f t="shared" si="1427"/>
        <v>6.3</v>
      </c>
      <c r="P957" s="228">
        <f t="shared" ref="P957" si="1456">E957*F957</f>
        <v>27.530254799999998</v>
      </c>
      <c r="Q957" s="228">
        <f t="shared" ref="Q957" si="1457">SUM(O957:O960)</f>
        <v>6.3</v>
      </c>
      <c r="R957" s="228">
        <f t="shared" ref="R957" si="1458">Q957*1.02*1.05*$R$22</f>
        <v>7.2196110000000004</v>
      </c>
      <c r="S957" s="228">
        <f t="shared" ref="S957" si="1459">F957*$S$25</f>
        <v>10.698701137490982</v>
      </c>
      <c r="T957" s="228">
        <v>31.794036383274538</v>
      </c>
    </row>
    <row r="958" spans="1:20" ht="12.75" customHeight="1">
      <c r="A958" s="229"/>
      <c r="B958" s="230"/>
      <c r="C958" s="230"/>
      <c r="D958" s="319"/>
      <c r="E958" s="281"/>
      <c r="F958" s="224"/>
      <c r="G958" s="287"/>
      <c r="H958" s="228"/>
      <c r="I958" s="287"/>
      <c r="J958" s="228"/>
      <c r="K958" s="22"/>
      <c r="L958" s="22"/>
      <c r="M958" s="22"/>
      <c r="N958" s="129"/>
      <c r="O958" s="66">
        <f t="shared" si="1427"/>
        <v>0</v>
      </c>
      <c r="P958" s="228"/>
      <c r="Q958" s="228"/>
      <c r="R958" s="228"/>
      <c r="S958" s="228"/>
      <c r="T958" s="228"/>
    </row>
    <row r="959" spans="1:20" ht="12.75" customHeight="1">
      <c r="A959" s="229"/>
      <c r="B959" s="230"/>
      <c r="C959" s="230"/>
      <c r="D959" s="319"/>
      <c r="E959" s="281"/>
      <c r="F959" s="224"/>
      <c r="G959" s="287"/>
      <c r="H959" s="228"/>
      <c r="I959" s="287"/>
      <c r="J959" s="228"/>
      <c r="K959" s="22"/>
      <c r="L959" s="22"/>
      <c r="M959" s="22"/>
      <c r="N959" s="129"/>
      <c r="O959" s="66">
        <f t="shared" si="1427"/>
        <v>0</v>
      </c>
      <c r="P959" s="228"/>
      <c r="Q959" s="228"/>
      <c r="R959" s="228"/>
      <c r="S959" s="228"/>
      <c r="T959" s="228"/>
    </row>
    <row r="960" spans="1:20" ht="12.75" customHeight="1">
      <c r="A960" s="229"/>
      <c r="B960" s="230"/>
      <c r="C960" s="230"/>
      <c r="D960" s="320"/>
      <c r="E960" s="281"/>
      <c r="F960" s="224"/>
      <c r="G960" s="287"/>
      <c r="H960" s="228"/>
      <c r="I960" s="287"/>
      <c r="J960" s="228"/>
      <c r="K960" s="22"/>
      <c r="L960" s="22"/>
      <c r="M960" s="22"/>
      <c r="N960" s="129"/>
      <c r="O960" s="66">
        <f t="shared" si="1427"/>
        <v>0</v>
      </c>
      <c r="P960" s="228"/>
      <c r="Q960" s="228"/>
      <c r="R960" s="228"/>
      <c r="S960" s="228"/>
      <c r="T960" s="228"/>
    </row>
    <row r="961" spans="1:20" ht="12.75" customHeight="1">
      <c r="A961" s="229">
        <v>6</v>
      </c>
      <c r="B961" s="230" t="s">
        <v>34</v>
      </c>
      <c r="C961" s="230" t="s">
        <v>1116</v>
      </c>
      <c r="D961" s="533" t="s">
        <v>455</v>
      </c>
      <c r="E961" s="280">
        <v>10</v>
      </c>
      <c r="F961" s="224">
        <f t="shared" ref="F961" si="1460">H961+J961+R961</f>
        <v>0.17189550000000003</v>
      </c>
      <c r="G961" s="232"/>
      <c r="H961" s="228">
        <f t="shared" ref="H961" si="1461">G961*$P$16/1000</f>
        <v>0</v>
      </c>
      <c r="I961" s="232"/>
      <c r="J961" s="228">
        <f t="shared" ref="J961" si="1462">I961*$P$17/1000</f>
        <v>0</v>
      </c>
      <c r="K961" s="22" t="s">
        <v>867</v>
      </c>
      <c r="L961" s="22" t="s">
        <v>31</v>
      </c>
      <c r="M961" s="22">
        <v>1</v>
      </c>
      <c r="N961" s="129">
        <v>0.15</v>
      </c>
      <c r="O961" s="66">
        <f t="shared" si="1427"/>
        <v>0.15</v>
      </c>
      <c r="P961" s="228">
        <f t="shared" ref="P961" si="1463">E961*F961</f>
        <v>1.7189550000000002</v>
      </c>
      <c r="Q961" s="228">
        <f t="shared" ref="Q961" si="1464">SUM(O961:O964)</f>
        <v>0.15</v>
      </c>
      <c r="R961" s="228">
        <f t="shared" ref="R961" si="1465">Q961*1.02*1.05*$R$22</f>
        <v>0.17189550000000003</v>
      </c>
      <c r="S961" s="228">
        <f t="shared" ref="S961" si="1466">F961*$S$25</f>
        <v>0.20040409303217727</v>
      </c>
      <c r="T961" s="228">
        <v>1.9800673565758671</v>
      </c>
    </row>
    <row r="962" spans="1:20" ht="12.75" customHeight="1">
      <c r="A962" s="229"/>
      <c r="B962" s="230"/>
      <c r="C962" s="230"/>
      <c r="D962" s="319"/>
      <c r="E962" s="280"/>
      <c r="F962" s="224"/>
      <c r="G962" s="232"/>
      <c r="H962" s="228"/>
      <c r="I962" s="232"/>
      <c r="J962" s="228"/>
      <c r="K962" s="22"/>
      <c r="L962" s="22"/>
      <c r="M962" s="22"/>
      <c r="N962" s="129"/>
      <c r="O962" s="66">
        <f t="shared" si="1427"/>
        <v>0</v>
      </c>
      <c r="P962" s="228"/>
      <c r="Q962" s="228"/>
      <c r="R962" s="228"/>
      <c r="S962" s="228"/>
      <c r="T962" s="228"/>
    </row>
    <row r="963" spans="1:20" ht="12.75" customHeight="1">
      <c r="A963" s="229"/>
      <c r="B963" s="230"/>
      <c r="C963" s="230"/>
      <c r="D963" s="319"/>
      <c r="E963" s="280"/>
      <c r="F963" s="224"/>
      <c r="G963" s="232"/>
      <c r="H963" s="228"/>
      <c r="I963" s="232"/>
      <c r="J963" s="228"/>
      <c r="K963" s="22"/>
      <c r="L963" s="22"/>
      <c r="M963" s="22"/>
      <c r="N963" s="129"/>
      <c r="O963" s="66">
        <f t="shared" si="1427"/>
        <v>0</v>
      </c>
      <c r="P963" s="228"/>
      <c r="Q963" s="228"/>
      <c r="R963" s="228"/>
      <c r="S963" s="228"/>
      <c r="T963" s="228"/>
    </row>
    <row r="964" spans="1:20" ht="12.75" customHeight="1">
      <c r="A964" s="229"/>
      <c r="B964" s="230"/>
      <c r="C964" s="230"/>
      <c r="D964" s="320"/>
      <c r="E964" s="280"/>
      <c r="F964" s="224"/>
      <c r="G964" s="232"/>
      <c r="H964" s="228"/>
      <c r="I964" s="232"/>
      <c r="J964" s="228"/>
      <c r="K964" s="22"/>
      <c r="L964" s="22"/>
      <c r="M964" s="22"/>
      <c r="N964" s="129"/>
      <c r="O964" s="66">
        <f t="shared" si="1427"/>
        <v>0</v>
      </c>
      <c r="P964" s="228"/>
      <c r="Q964" s="228"/>
      <c r="R964" s="228"/>
      <c r="S964" s="228"/>
      <c r="T964" s="228"/>
    </row>
    <row r="965" spans="1:20" ht="12.75" customHeight="1">
      <c r="A965" s="229">
        <v>7</v>
      </c>
      <c r="B965" s="230" t="s">
        <v>129</v>
      </c>
      <c r="C965" s="230" t="s">
        <v>1117</v>
      </c>
      <c r="D965" s="303" t="s">
        <v>457</v>
      </c>
      <c r="E965" s="280">
        <v>1.2999999999999999E-2</v>
      </c>
      <c r="F965" s="224">
        <f t="shared" ref="F965" si="1467">H965+J965+R965</f>
        <v>684.27204000000006</v>
      </c>
      <c r="G965" s="232">
        <v>190</v>
      </c>
      <c r="H965" s="228">
        <f t="shared" ref="H965" si="1468">G965*$P$16/1000</f>
        <v>327.23700000000002</v>
      </c>
      <c r="I965" s="232">
        <v>162</v>
      </c>
      <c r="J965" s="228">
        <f t="shared" ref="J965" si="1469">I965*$P$17/1000</f>
        <v>357.03504000000004</v>
      </c>
      <c r="K965" s="22"/>
      <c r="L965" s="22"/>
      <c r="M965" s="22"/>
      <c r="N965" s="34"/>
      <c r="O965" s="66">
        <f t="shared" si="1427"/>
        <v>0</v>
      </c>
      <c r="P965" s="228">
        <f t="shared" ref="P965" si="1470">E965*F965</f>
        <v>8.8955365200000003</v>
      </c>
      <c r="Q965" s="228">
        <f t="shared" ref="Q965" si="1471">SUM(O965:O968)</f>
        <v>0</v>
      </c>
      <c r="R965" s="228">
        <f t="shared" ref="R965" si="1472">Q965*1.02*1.05*$R$22</f>
        <v>0</v>
      </c>
      <c r="S965" s="228">
        <f t="shared" ref="S965" si="1473">F965*$S$25</f>
        <v>797.75746057039134</v>
      </c>
      <c r="T965" s="228">
        <v>10.370846987415087</v>
      </c>
    </row>
    <row r="966" spans="1:20" ht="12.75" customHeight="1">
      <c r="A966" s="229"/>
      <c r="B966" s="230"/>
      <c r="C966" s="230"/>
      <c r="D966" s="301"/>
      <c r="E966" s="280"/>
      <c r="F966" s="224"/>
      <c r="G966" s="232"/>
      <c r="H966" s="228"/>
      <c r="I966" s="232"/>
      <c r="J966" s="228"/>
      <c r="K966" s="22"/>
      <c r="L966" s="22"/>
      <c r="M966" s="22"/>
      <c r="N966" s="34"/>
      <c r="O966" s="66">
        <f t="shared" si="1427"/>
        <v>0</v>
      </c>
      <c r="P966" s="228"/>
      <c r="Q966" s="228"/>
      <c r="R966" s="228"/>
      <c r="S966" s="228"/>
      <c r="T966" s="228"/>
    </row>
    <row r="967" spans="1:20" ht="12.75" customHeight="1">
      <c r="A967" s="229"/>
      <c r="B967" s="230"/>
      <c r="C967" s="230"/>
      <c r="D967" s="301"/>
      <c r="E967" s="280"/>
      <c r="F967" s="224"/>
      <c r="G967" s="232"/>
      <c r="H967" s="228"/>
      <c r="I967" s="232"/>
      <c r="J967" s="228"/>
      <c r="K967" s="22"/>
      <c r="L967" s="22"/>
      <c r="M967" s="71"/>
      <c r="N967" s="34"/>
      <c r="O967" s="66">
        <f t="shared" si="1427"/>
        <v>0</v>
      </c>
      <c r="P967" s="228"/>
      <c r="Q967" s="228"/>
      <c r="R967" s="228"/>
      <c r="S967" s="228"/>
      <c r="T967" s="228"/>
    </row>
    <row r="968" spans="1:20" ht="12.75" customHeight="1">
      <c r="A968" s="229"/>
      <c r="B968" s="230"/>
      <c r="C968" s="230"/>
      <c r="D968" s="302"/>
      <c r="E968" s="280"/>
      <c r="F968" s="224"/>
      <c r="G968" s="232"/>
      <c r="H968" s="228"/>
      <c r="I968" s="232"/>
      <c r="J968" s="228"/>
      <c r="K968" s="22"/>
      <c r="L968" s="22"/>
      <c r="M968" s="22"/>
      <c r="N968" s="34"/>
      <c r="O968" s="66">
        <f t="shared" si="1427"/>
        <v>0</v>
      </c>
      <c r="P968" s="228"/>
      <c r="Q968" s="228"/>
      <c r="R968" s="228"/>
      <c r="S968" s="228"/>
      <c r="T968" s="228"/>
    </row>
    <row r="969" spans="1:20" ht="12.75" customHeight="1">
      <c r="A969" s="229">
        <v>8</v>
      </c>
      <c r="B969" s="230" t="s">
        <v>870</v>
      </c>
      <c r="C969" s="230" t="s">
        <v>1118</v>
      </c>
      <c r="D969" s="230" t="s">
        <v>1119</v>
      </c>
      <c r="E969" s="280">
        <v>1</v>
      </c>
      <c r="F969" s="224">
        <f t="shared" ref="F969" si="1474">H969+J969+R969</f>
        <v>12.730251346800001</v>
      </c>
      <c r="G969" s="232">
        <v>2.89</v>
      </c>
      <c r="H969" s="228">
        <f t="shared" ref="H969" si="1475">G969*$P$16/1000</f>
        <v>4.9774469999999997</v>
      </c>
      <c r="I969" s="232">
        <v>3.27</v>
      </c>
      <c r="J969" s="228">
        <f t="shared" ref="J969" si="1476">I969*$P$17/1000</f>
        <v>7.2068184000000004</v>
      </c>
      <c r="K969" s="22" t="s">
        <v>76</v>
      </c>
      <c r="L969" s="22"/>
      <c r="M969" s="22">
        <v>0.23</v>
      </c>
      <c r="N969" s="34">
        <v>1.028</v>
      </c>
      <c r="O969" s="66">
        <f t="shared" si="1427"/>
        <v>0.23644000000000001</v>
      </c>
      <c r="P969" s="228">
        <f t="shared" ref="P969" si="1477">E969*F969</f>
        <v>12.730251346800001</v>
      </c>
      <c r="Q969" s="228">
        <f t="shared" ref="Q969" si="1478">SUM(O969:O972)</f>
        <v>0.47643999999999997</v>
      </c>
      <c r="R969" s="228">
        <f t="shared" ref="R969" si="1479">Q969*1.02*1.05*$R$22</f>
        <v>0.54598594680000001</v>
      </c>
      <c r="S969" s="228">
        <f t="shared" ref="S969" si="1480">F969*$S$25</f>
        <v>14.841543119087509</v>
      </c>
      <c r="T969" s="228">
        <v>14.833928472770511</v>
      </c>
    </row>
    <row r="970" spans="1:20" ht="12.75" customHeight="1">
      <c r="A970" s="229"/>
      <c r="B970" s="230"/>
      <c r="C970" s="230"/>
      <c r="D970" s="280"/>
      <c r="E970" s="280"/>
      <c r="F970" s="224"/>
      <c r="G970" s="232"/>
      <c r="H970" s="228"/>
      <c r="I970" s="232"/>
      <c r="J970" s="228"/>
      <c r="K970" s="22"/>
      <c r="L970" s="22"/>
      <c r="M970" s="22"/>
      <c r="N970" s="34"/>
      <c r="O970" s="66">
        <f t="shared" si="1427"/>
        <v>0</v>
      </c>
      <c r="P970" s="228"/>
      <c r="Q970" s="228"/>
      <c r="R970" s="228"/>
      <c r="S970" s="228"/>
      <c r="T970" s="228"/>
    </row>
    <row r="971" spans="1:20" ht="12.75" customHeight="1">
      <c r="A971" s="229"/>
      <c r="B971" s="230"/>
      <c r="C971" s="230"/>
      <c r="D971" s="280"/>
      <c r="E971" s="280"/>
      <c r="F971" s="224"/>
      <c r="G971" s="232"/>
      <c r="H971" s="228"/>
      <c r="I971" s="232"/>
      <c r="J971" s="228"/>
      <c r="K971" s="22" t="s">
        <v>869</v>
      </c>
      <c r="L971" s="22"/>
      <c r="M971" s="25">
        <v>0.3</v>
      </c>
      <c r="N971" s="34">
        <v>0.8</v>
      </c>
      <c r="O971" s="66">
        <f t="shared" si="1427"/>
        <v>0.24</v>
      </c>
      <c r="P971" s="228"/>
      <c r="Q971" s="228"/>
      <c r="R971" s="228"/>
      <c r="S971" s="228"/>
      <c r="T971" s="228"/>
    </row>
    <row r="972" spans="1:20" ht="12.75" customHeight="1">
      <c r="A972" s="229"/>
      <c r="B972" s="230"/>
      <c r="C972" s="230"/>
      <c r="D972" s="280"/>
      <c r="E972" s="280"/>
      <c r="F972" s="224"/>
      <c r="G972" s="232"/>
      <c r="H972" s="228"/>
      <c r="I972" s="232"/>
      <c r="J972" s="228"/>
      <c r="K972" s="22"/>
      <c r="L972" s="22"/>
      <c r="M972" s="22"/>
      <c r="N972" s="34"/>
      <c r="O972" s="66">
        <f t="shared" si="1427"/>
        <v>0</v>
      </c>
      <c r="P972" s="228"/>
      <c r="Q972" s="228"/>
      <c r="R972" s="228"/>
      <c r="S972" s="228"/>
      <c r="T972" s="228"/>
    </row>
    <row r="973" spans="1:20" ht="12.75" customHeight="1">
      <c r="A973" s="229">
        <v>9</v>
      </c>
      <c r="B973" s="230" t="s">
        <v>872</v>
      </c>
      <c r="C973" s="230" t="s">
        <v>1120</v>
      </c>
      <c r="D973" s="303" t="s">
        <v>457</v>
      </c>
      <c r="E973" s="231">
        <v>0.12</v>
      </c>
      <c r="F973" s="224">
        <f t="shared" ref="F973" si="1481">H973+J973+R973</f>
        <v>531.43750788</v>
      </c>
      <c r="G973" s="232">
        <v>14.8</v>
      </c>
      <c r="H973" s="228">
        <f t="shared" ref="H973" si="1482">G973*$P$16/1000</f>
        <v>25.49004</v>
      </c>
      <c r="I973" s="232">
        <v>4.9800000000000004</v>
      </c>
      <c r="J973" s="228">
        <f t="shared" ref="J973" si="1483">I973*$P$17/1000</f>
        <v>10.975521600000002</v>
      </c>
      <c r="K973" s="22" t="s">
        <v>873</v>
      </c>
      <c r="L973" s="22" t="s">
        <v>32</v>
      </c>
      <c r="M973" s="22">
        <v>1</v>
      </c>
      <c r="N973" s="34">
        <v>425</v>
      </c>
      <c r="O973" s="66">
        <f t="shared" si="1427"/>
        <v>425</v>
      </c>
      <c r="P973" s="228">
        <f t="shared" ref="P973" si="1484">E973*F973</f>
        <v>63.772500945600001</v>
      </c>
      <c r="Q973" s="228">
        <f t="shared" ref="Q973" si="1485">SUM(O973:O976)</f>
        <v>431.92399999999998</v>
      </c>
      <c r="R973" s="228">
        <f t="shared" ref="R973" si="1486">Q973*1.02*1.05*$R$22</f>
        <v>494.97194628</v>
      </c>
      <c r="S973" s="228">
        <f t="shared" ref="S973" si="1487">F973*$S$25</f>
        <v>619.57556637591983</v>
      </c>
      <c r="T973" s="228">
        <v>73.520687015780254</v>
      </c>
    </row>
    <row r="974" spans="1:20" ht="12.75" customHeight="1">
      <c r="A974" s="229"/>
      <c r="B974" s="230"/>
      <c r="C974" s="230"/>
      <c r="D974" s="301"/>
      <c r="E974" s="231"/>
      <c r="F974" s="224"/>
      <c r="G974" s="232"/>
      <c r="H974" s="228"/>
      <c r="I974" s="232"/>
      <c r="J974" s="228"/>
      <c r="K974" s="22" t="s">
        <v>874</v>
      </c>
      <c r="L974" s="22" t="s">
        <v>35</v>
      </c>
      <c r="M974" s="22">
        <v>4</v>
      </c>
      <c r="N974" s="34">
        <v>0.96699999999999997</v>
      </c>
      <c r="O974" s="66">
        <f t="shared" si="1427"/>
        <v>3.8679999999999999</v>
      </c>
      <c r="P974" s="228"/>
      <c r="Q974" s="228"/>
      <c r="R974" s="228"/>
      <c r="S974" s="228"/>
      <c r="T974" s="228"/>
    </row>
    <row r="975" spans="1:20" ht="12.75" customHeight="1">
      <c r="A975" s="229"/>
      <c r="B975" s="230"/>
      <c r="C975" s="230"/>
      <c r="D975" s="301"/>
      <c r="E975" s="231"/>
      <c r="F975" s="224"/>
      <c r="G975" s="232"/>
      <c r="H975" s="228"/>
      <c r="I975" s="232"/>
      <c r="J975" s="228"/>
      <c r="K975" s="22" t="s">
        <v>765</v>
      </c>
      <c r="L975" s="22" t="s">
        <v>35</v>
      </c>
      <c r="M975" s="22">
        <v>4</v>
      </c>
      <c r="N975" s="77">
        <v>0.76400000000000001</v>
      </c>
      <c r="O975" s="66">
        <f t="shared" si="1427"/>
        <v>3.056</v>
      </c>
      <c r="P975" s="228"/>
      <c r="Q975" s="228"/>
      <c r="R975" s="228"/>
      <c r="S975" s="228"/>
      <c r="T975" s="228"/>
    </row>
    <row r="976" spans="1:20" ht="12.75" customHeight="1">
      <c r="A976" s="229"/>
      <c r="B976" s="230"/>
      <c r="C976" s="230"/>
      <c r="D976" s="302"/>
      <c r="E976" s="231"/>
      <c r="F976" s="224"/>
      <c r="G976" s="232"/>
      <c r="H976" s="228"/>
      <c r="I976" s="232"/>
      <c r="J976" s="228"/>
      <c r="K976" s="22"/>
      <c r="L976" s="22"/>
      <c r="M976" s="22"/>
      <c r="N976" s="34"/>
      <c r="O976" s="66">
        <f t="shared" si="1427"/>
        <v>0</v>
      </c>
      <c r="P976" s="228"/>
      <c r="Q976" s="228"/>
      <c r="R976" s="228"/>
      <c r="S976" s="228"/>
      <c r="T976" s="228"/>
    </row>
    <row r="977" spans="1:20" ht="12.75" customHeight="1">
      <c r="A977" s="229">
        <v>10</v>
      </c>
      <c r="B977" s="230" t="s">
        <v>872</v>
      </c>
      <c r="C977" s="230" t="s">
        <v>1121</v>
      </c>
      <c r="D977" s="303" t="s">
        <v>457</v>
      </c>
      <c r="E977" s="339">
        <v>6.1000000000000004E-3</v>
      </c>
      <c r="F977" s="224">
        <f t="shared" ref="F977" si="1488">H977+J977+R977</f>
        <v>530.51614799999993</v>
      </c>
      <c r="G977" s="232">
        <v>14.8</v>
      </c>
      <c r="H977" s="228">
        <f t="shared" ref="H977" si="1489">G977*$P$16/1000</f>
        <v>25.49004</v>
      </c>
      <c r="I977" s="232">
        <v>4.9800000000000004</v>
      </c>
      <c r="J977" s="228">
        <f t="shared" ref="J977" si="1490">I977*$P$17/1000</f>
        <v>10.975521600000002</v>
      </c>
      <c r="K977" s="22" t="s">
        <v>873</v>
      </c>
      <c r="L977" s="22" t="s">
        <v>32</v>
      </c>
      <c r="M977" s="22">
        <v>1</v>
      </c>
      <c r="N977" s="34">
        <v>425</v>
      </c>
      <c r="O977" s="66">
        <f t="shared" si="1427"/>
        <v>425</v>
      </c>
      <c r="P977" s="228">
        <f t="shared" ref="P977" si="1491">E977*F977</f>
        <v>3.2361485027999999</v>
      </c>
      <c r="Q977" s="228">
        <f t="shared" ref="Q977" si="1492">SUM(O977:O980)</f>
        <v>431.11999999999995</v>
      </c>
      <c r="R977" s="228">
        <f t="shared" ref="R977" si="1493">Q977*1.02*1.05*$R$22</f>
        <v>494.05058639999999</v>
      </c>
      <c r="S977" s="228">
        <f t="shared" ref="S977" si="1494">F977*$S$25</f>
        <v>618.50140043726731</v>
      </c>
      <c r="T977" s="228">
        <v>3.7308275617397699</v>
      </c>
    </row>
    <row r="978" spans="1:20" ht="12.75" customHeight="1">
      <c r="A978" s="229"/>
      <c r="B978" s="230"/>
      <c r="C978" s="230"/>
      <c r="D978" s="301"/>
      <c r="E978" s="339"/>
      <c r="F978" s="224"/>
      <c r="G978" s="232"/>
      <c r="H978" s="228"/>
      <c r="I978" s="232"/>
      <c r="J978" s="228"/>
      <c r="K978" s="22" t="s">
        <v>874</v>
      </c>
      <c r="L978" s="22" t="s">
        <v>35</v>
      </c>
      <c r="M978" s="22">
        <v>4</v>
      </c>
      <c r="N978" s="34">
        <v>0.82</v>
      </c>
      <c r="O978" s="66">
        <f t="shared" si="1427"/>
        <v>3.28</v>
      </c>
      <c r="P978" s="228"/>
      <c r="Q978" s="228"/>
      <c r="R978" s="228"/>
      <c r="S978" s="228"/>
      <c r="T978" s="228"/>
    </row>
    <row r="979" spans="1:20" ht="12.75" customHeight="1">
      <c r="A979" s="229"/>
      <c r="B979" s="230"/>
      <c r="C979" s="230"/>
      <c r="D979" s="301"/>
      <c r="E979" s="339"/>
      <c r="F979" s="224"/>
      <c r="G979" s="232"/>
      <c r="H979" s="228"/>
      <c r="I979" s="232"/>
      <c r="J979" s="228"/>
      <c r="K979" s="22" t="s">
        <v>765</v>
      </c>
      <c r="L979" s="22" t="s">
        <v>35</v>
      </c>
      <c r="M979" s="22">
        <v>4</v>
      </c>
      <c r="N979" s="34">
        <v>0.71</v>
      </c>
      <c r="O979" s="66">
        <f t="shared" si="1427"/>
        <v>2.84</v>
      </c>
      <c r="P979" s="228"/>
      <c r="Q979" s="228"/>
      <c r="R979" s="228"/>
      <c r="S979" s="228"/>
      <c r="T979" s="228"/>
    </row>
    <row r="980" spans="1:20" ht="12.75" customHeight="1">
      <c r="A980" s="229"/>
      <c r="B980" s="230"/>
      <c r="C980" s="230"/>
      <c r="D980" s="302"/>
      <c r="E980" s="339"/>
      <c r="F980" s="224"/>
      <c r="G980" s="232"/>
      <c r="H980" s="228"/>
      <c r="I980" s="232"/>
      <c r="J980" s="228"/>
      <c r="K980" s="22"/>
      <c r="L980" s="22"/>
      <c r="M980" s="22"/>
      <c r="N980" s="34"/>
      <c r="O980" s="66">
        <f t="shared" si="1427"/>
        <v>0</v>
      </c>
      <c r="P980" s="228"/>
      <c r="Q980" s="228"/>
      <c r="R980" s="228"/>
      <c r="S980" s="228"/>
      <c r="T980" s="228"/>
    </row>
    <row r="981" spans="1:20" ht="12.75" customHeight="1">
      <c r="A981" s="229">
        <v>11</v>
      </c>
      <c r="B981" s="230" t="s">
        <v>876</v>
      </c>
      <c r="C981" s="230" t="s">
        <v>1122</v>
      </c>
      <c r="D981" s="230" t="s">
        <v>451</v>
      </c>
      <c r="E981" s="231">
        <v>0.35</v>
      </c>
      <c r="F981" s="224">
        <f t="shared" ref="F981" si="1495">H981+J981+R981</f>
        <v>33.402592519800002</v>
      </c>
      <c r="G981" s="232">
        <v>0.7</v>
      </c>
      <c r="H981" s="228">
        <f t="shared" ref="H981" si="1496">G981*$P$16/1000</f>
        <v>1.2056099999999998</v>
      </c>
      <c r="I981" s="232">
        <v>0.28000000000000003</v>
      </c>
      <c r="J981" s="228">
        <f t="shared" ref="J981" si="1497">I981*$P$17/1000</f>
        <v>0.61709760000000002</v>
      </c>
      <c r="K981" s="22" t="s">
        <v>878</v>
      </c>
      <c r="L981" s="127" t="s">
        <v>44</v>
      </c>
      <c r="M981" s="22">
        <v>1.02</v>
      </c>
      <c r="N981" s="34">
        <v>27.016999999999999</v>
      </c>
      <c r="O981" s="66">
        <f t="shared" si="1427"/>
        <v>27.55734</v>
      </c>
      <c r="P981" s="228">
        <f t="shared" ref="P981" si="1498">E981*F981</f>
        <v>11.69090738193</v>
      </c>
      <c r="Q981" s="228">
        <f t="shared" ref="Q981" si="1499">SUM(O981:O984)</f>
        <v>27.55734</v>
      </c>
      <c r="R981" s="228">
        <f t="shared" ref="R981" si="1500">Q981*1.02*1.05*$R$22</f>
        <v>31.579884919800001</v>
      </c>
      <c r="S981" s="228">
        <f t="shared" ref="S981" si="1501">F981*$S$25</f>
        <v>38.942358926521678</v>
      </c>
      <c r="T981" s="228">
        <v>13.475674442312018</v>
      </c>
    </row>
    <row r="982" spans="1:20" ht="12.75" customHeight="1">
      <c r="A982" s="229"/>
      <c r="B982" s="230"/>
      <c r="C982" s="230"/>
      <c r="D982" s="280"/>
      <c r="E982" s="231"/>
      <c r="F982" s="224"/>
      <c r="G982" s="232"/>
      <c r="H982" s="228"/>
      <c r="I982" s="232"/>
      <c r="J982" s="228"/>
      <c r="K982" s="22"/>
      <c r="L982" s="22"/>
      <c r="M982" s="22"/>
      <c r="N982" s="34"/>
      <c r="O982" s="66">
        <f t="shared" si="1427"/>
        <v>0</v>
      </c>
      <c r="P982" s="228"/>
      <c r="Q982" s="228"/>
      <c r="R982" s="228"/>
      <c r="S982" s="228"/>
      <c r="T982" s="228"/>
    </row>
    <row r="983" spans="1:20" ht="12.75" customHeight="1">
      <c r="A983" s="229"/>
      <c r="B983" s="230"/>
      <c r="C983" s="230"/>
      <c r="D983" s="280"/>
      <c r="E983" s="231"/>
      <c r="F983" s="224"/>
      <c r="G983" s="232"/>
      <c r="H983" s="228"/>
      <c r="I983" s="232"/>
      <c r="J983" s="228"/>
      <c r="K983" s="22"/>
      <c r="L983" s="22"/>
      <c r="M983" s="23"/>
      <c r="N983" s="34"/>
      <c r="O983" s="66">
        <f t="shared" si="1427"/>
        <v>0</v>
      </c>
      <c r="P983" s="228"/>
      <c r="Q983" s="228"/>
      <c r="R983" s="228"/>
      <c r="S983" s="228"/>
      <c r="T983" s="228"/>
    </row>
    <row r="984" spans="1:20" ht="12.75" customHeight="1">
      <c r="A984" s="229"/>
      <c r="B984" s="230"/>
      <c r="C984" s="230"/>
      <c r="D984" s="280"/>
      <c r="E984" s="231"/>
      <c r="F984" s="224"/>
      <c r="G984" s="232"/>
      <c r="H984" s="228"/>
      <c r="I984" s="232"/>
      <c r="J984" s="228"/>
      <c r="K984" s="22"/>
      <c r="L984" s="22"/>
      <c r="M984" s="22"/>
      <c r="N984" s="34"/>
      <c r="O984" s="66">
        <f t="shared" si="1427"/>
        <v>0</v>
      </c>
      <c r="P984" s="228"/>
      <c r="Q984" s="228"/>
      <c r="R984" s="228"/>
      <c r="S984" s="228"/>
      <c r="T984" s="228"/>
    </row>
    <row r="985" spans="1:20" ht="12.75" customHeight="1">
      <c r="A985" s="229">
        <v>12</v>
      </c>
      <c r="B985" s="230" t="s">
        <v>879</v>
      </c>
      <c r="C985" s="230" t="s">
        <v>1123</v>
      </c>
      <c r="D985" s="230" t="s">
        <v>451</v>
      </c>
      <c r="E985" s="280">
        <v>0.57999999999999996</v>
      </c>
      <c r="F985" s="224">
        <f t="shared" ref="F985" si="1502">H985+J985+R985</f>
        <v>3.5307149999999998</v>
      </c>
      <c r="G985" s="232">
        <v>2.0499999999999998</v>
      </c>
      <c r="H985" s="228">
        <f t="shared" ref="H985" si="1503">G985*$P$16/1000</f>
        <v>3.5307149999999998</v>
      </c>
      <c r="I985" s="232"/>
      <c r="J985" s="228">
        <f t="shared" ref="J985" si="1504">I985*$P$17/1000</f>
        <v>0</v>
      </c>
      <c r="K985" s="22"/>
      <c r="L985" s="22"/>
      <c r="M985" s="22"/>
      <c r="N985" s="34"/>
      <c r="O985" s="66">
        <f t="shared" si="1427"/>
        <v>0</v>
      </c>
      <c r="P985" s="228">
        <f t="shared" ref="P985" si="1505">E985*F985</f>
        <v>2.0478146999999995</v>
      </c>
      <c r="Q985" s="228">
        <f t="shared" ref="Q985" si="1506">SUM(O985:O988)</f>
        <v>0</v>
      </c>
      <c r="R985" s="228">
        <f t="shared" ref="R985" si="1507">Q985*1.02*1.05*$R$22</f>
        <v>0</v>
      </c>
      <c r="S985" s="228">
        <f t="shared" ref="S985" si="1508">F985*$S$25</f>
        <v>4.1162784210761982</v>
      </c>
      <c r="T985" s="228">
        <v>2.3874414842241949</v>
      </c>
    </row>
    <row r="986" spans="1:20" ht="12.75" customHeight="1">
      <c r="A986" s="229"/>
      <c r="B986" s="230"/>
      <c r="C986" s="230"/>
      <c r="D986" s="280"/>
      <c r="E986" s="280"/>
      <c r="F986" s="224"/>
      <c r="G986" s="232"/>
      <c r="H986" s="228"/>
      <c r="I986" s="232"/>
      <c r="J986" s="228"/>
      <c r="K986" s="22"/>
      <c r="L986" s="22"/>
      <c r="M986" s="22"/>
      <c r="N986" s="34"/>
      <c r="O986" s="66">
        <f t="shared" si="1427"/>
        <v>0</v>
      </c>
      <c r="P986" s="228"/>
      <c r="Q986" s="228"/>
      <c r="R986" s="228"/>
      <c r="S986" s="228"/>
      <c r="T986" s="228"/>
    </row>
    <row r="987" spans="1:20" ht="12.75" customHeight="1">
      <c r="A987" s="229"/>
      <c r="B987" s="230"/>
      <c r="C987" s="230"/>
      <c r="D987" s="280"/>
      <c r="E987" s="280"/>
      <c r="F987" s="224"/>
      <c r="G987" s="232"/>
      <c r="H987" s="228"/>
      <c r="I987" s="232"/>
      <c r="J987" s="228"/>
      <c r="K987" s="22"/>
      <c r="L987" s="22"/>
      <c r="M987" s="71"/>
      <c r="N987" s="34"/>
      <c r="O987" s="66">
        <f t="shared" si="1427"/>
        <v>0</v>
      </c>
      <c r="P987" s="228"/>
      <c r="Q987" s="228"/>
      <c r="R987" s="228"/>
      <c r="S987" s="228"/>
      <c r="T987" s="228"/>
    </row>
    <row r="988" spans="1:20" ht="12.75" customHeight="1">
      <c r="A988" s="229"/>
      <c r="B988" s="230"/>
      <c r="C988" s="230"/>
      <c r="D988" s="280"/>
      <c r="E988" s="280"/>
      <c r="F988" s="224"/>
      <c r="G988" s="232"/>
      <c r="H988" s="228"/>
      <c r="I988" s="232"/>
      <c r="J988" s="228"/>
      <c r="K988" s="22"/>
      <c r="L988" s="22"/>
      <c r="M988" s="22"/>
      <c r="N988" s="34"/>
      <c r="O988" s="66">
        <f t="shared" si="1427"/>
        <v>0</v>
      </c>
      <c r="P988" s="228"/>
      <c r="Q988" s="228"/>
      <c r="R988" s="228"/>
      <c r="S988" s="228"/>
      <c r="T988" s="228"/>
    </row>
    <row r="989" spans="1:20" ht="12.75" customHeight="1">
      <c r="A989" s="229">
        <v>13</v>
      </c>
      <c r="B989" s="230" t="s">
        <v>737</v>
      </c>
      <c r="C989" s="230" t="s">
        <v>1124</v>
      </c>
      <c r="D989" s="230" t="s">
        <v>451</v>
      </c>
      <c r="E989" s="286">
        <v>0.23</v>
      </c>
      <c r="F989" s="224">
        <f t="shared" ref="F989" si="1509">H989+J989+R989</f>
        <v>0.79225800000000002</v>
      </c>
      <c r="G989" s="232">
        <v>0.46</v>
      </c>
      <c r="H989" s="228">
        <f t="shared" ref="H989" si="1510">G989*$P$16/1000</f>
        <v>0.79225800000000002</v>
      </c>
      <c r="I989" s="232"/>
      <c r="J989" s="228">
        <f t="shared" ref="J989" si="1511">I989*$P$17/1000</f>
        <v>0</v>
      </c>
      <c r="K989" s="22"/>
      <c r="L989" s="34"/>
      <c r="M989" s="22"/>
      <c r="N989" s="34"/>
      <c r="O989" s="66">
        <f t="shared" si="1427"/>
        <v>0</v>
      </c>
      <c r="P989" s="228">
        <f t="shared" ref="P989" si="1512">E989*F989</f>
        <v>0.18221934000000001</v>
      </c>
      <c r="Q989" s="228">
        <f t="shared" ref="Q989" si="1513">SUM(O989:O992)</f>
        <v>0</v>
      </c>
      <c r="R989" s="228">
        <f t="shared" ref="R989" si="1514">Q989*1.02*1.05*$R$22</f>
        <v>0</v>
      </c>
      <c r="S989" s="228">
        <f t="shared" ref="S989" si="1515">F989*$S$25</f>
        <v>0.92365271887563472</v>
      </c>
      <c r="T989" s="228">
        <v>0.212440125341396</v>
      </c>
    </row>
    <row r="990" spans="1:20" ht="12.75" customHeight="1">
      <c r="A990" s="229"/>
      <c r="B990" s="230"/>
      <c r="C990" s="230"/>
      <c r="D990" s="280"/>
      <c r="E990" s="286"/>
      <c r="F990" s="224"/>
      <c r="G990" s="232"/>
      <c r="H990" s="228"/>
      <c r="I990" s="232"/>
      <c r="J990" s="228"/>
      <c r="K990" s="22"/>
      <c r="L990" s="22"/>
      <c r="M990" s="22"/>
      <c r="N990" s="34"/>
      <c r="O990" s="66">
        <f t="shared" si="1427"/>
        <v>0</v>
      </c>
      <c r="P990" s="228"/>
      <c r="Q990" s="228"/>
      <c r="R990" s="228"/>
      <c r="S990" s="228"/>
      <c r="T990" s="228"/>
    </row>
    <row r="991" spans="1:20" ht="12.75" customHeight="1">
      <c r="A991" s="229"/>
      <c r="B991" s="230"/>
      <c r="C991" s="230"/>
      <c r="D991" s="280"/>
      <c r="E991" s="286"/>
      <c r="F991" s="224"/>
      <c r="G991" s="232"/>
      <c r="H991" s="228"/>
      <c r="I991" s="232"/>
      <c r="J991" s="228"/>
      <c r="K991" s="22"/>
      <c r="L991" s="22"/>
      <c r="M991" s="25"/>
      <c r="N991" s="34"/>
      <c r="O991" s="66">
        <f t="shared" si="1427"/>
        <v>0</v>
      </c>
      <c r="P991" s="228"/>
      <c r="Q991" s="228"/>
      <c r="R991" s="228"/>
      <c r="S991" s="228"/>
      <c r="T991" s="228"/>
    </row>
    <row r="992" spans="1:20" ht="12.75" customHeight="1">
      <c r="A992" s="229"/>
      <c r="B992" s="230"/>
      <c r="C992" s="230"/>
      <c r="D992" s="280"/>
      <c r="E992" s="286"/>
      <c r="F992" s="224"/>
      <c r="G992" s="232"/>
      <c r="H992" s="228"/>
      <c r="I992" s="232"/>
      <c r="J992" s="228"/>
      <c r="K992" s="22"/>
      <c r="L992" s="22"/>
      <c r="M992" s="22"/>
      <c r="N992" s="34"/>
      <c r="O992" s="66">
        <f t="shared" si="1427"/>
        <v>0</v>
      </c>
      <c r="P992" s="228"/>
      <c r="Q992" s="228"/>
      <c r="R992" s="228"/>
      <c r="S992" s="228"/>
      <c r="T992" s="228"/>
    </row>
    <row r="993" spans="1:20" ht="12.75" customHeight="1">
      <c r="A993" s="229">
        <v>14</v>
      </c>
      <c r="B993" s="240" t="s">
        <v>617</v>
      </c>
      <c r="C993" s="240" t="s">
        <v>942</v>
      </c>
      <c r="D993" s="303" t="s">
        <v>457</v>
      </c>
      <c r="E993" s="224">
        <v>0.53</v>
      </c>
      <c r="F993" s="224">
        <f t="shared" ref="F993" si="1516">H993+J993+R993</f>
        <v>2.6552249999999997</v>
      </c>
      <c r="G993" s="233">
        <v>0.39</v>
      </c>
      <c r="H993" s="228">
        <f t="shared" ref="H993" si="1517">G993*$P$16/1000</f>
        <v>0.67169699999999999</v>
      </c>
      <c r="I993" s="265">
        <v>0.9</v>
      </c>
      <c r="J993" s="228">
        <f t="shared" ref="J993" si="1518">I993*$P$17/1000</f>
        <v>1.983528</v>
      </c>
      <c r="K993" s="65"/>
      <c r="L993" s="65"/>
      <c r="M993" s="65"/>
      <c r="N993" s="77"/>
      <c r="O993" s="66">
        <f t="shared" si="1427"/>
        <v>0</v>
      </c>
      <c r="P993" s="228">
        <f t="shared" ref="P993" si="1519">E993*F993</f>
        <v>1.4072692499999999</v>
      </c>
      <c r="Q993" s="228">
        <f t="shared" ref="Q993" si="1520">SUM(O993:O996)</f>
        <v>0</v>
      </c>
      <c r="R993" s="228">
        <f t="shared" ref="R993" si="1521">Q993*1.02*1.05*$R$22</f>
        <v>0</v>
      </c>
      <c r="S993" s="228">
        <f t="shared" ref="S993" si="1522">F993*$S$25</f>
        <v>3.0955898084671367</v>
      </c>
      <c r="T993" s="228">
        <v>1.6406625984875824</v>
      </c>
    </row>
    <row r="994" spans="1:20" ht="12.75" customHeight="1">
      <c r="A994" s="229"/>
      <c r="B994" s="240"/>
      <c r="C994" s="240"/>
      <c r="D994" s="301"/>
      <c r="E994" s="224"/>
      <c r="F994" s="224"/>
      <c r="G994" s="233"/>
      <c r="H994" s="228"/>
      <c r="I994" s="265"/>
      <c r="J994" s="228"/>
      <c r="K994" s="65"/>
      <c r="L994" s="65"/>
      <c r="M994" s="65"/>
      <c r="N994" s="77"/>
      <c r="O994" s="66">
        <f t="shared" si="1427"/>
        <v>0</v>
      </c>
      <c r="P994" s="228"/>
      <c r="Q994" s="228"/>
      <c r="R994" s="228"/>
      <c r="S994" s="228"/>
      <c r="T994" s="228"/>
    </row>
    <row r="995" spans="1:20" ht="12.75" customHeight="1">
      <c r="A995" s="229"/>
      <c r="B995" s="240"/>
      <c r="C995" s="240"/>
      <c r="D995" s="301"/>
      <c r="E995" s="224"/>
      <c r="F995" s="224"/>
      <c r="G995" s="233"/>
      <c r="H995" s="228"/>
      <c r="I995" s="265"/>
      <c r="J995" s="228"/>
      <c r="K995" s="65"/>
      <c r="L995" s="65"/>
      <c r="M995" s="65"/>
      <c r="N995" s="77"/>
      <c r="O995" s="66">
        <f t="shared" si="1427"/>
        <v>0</v>
      </c>
      <c r="P995" s="228"/>
      <c r="Q995" s="228"/>
      <c r="R995" s="228"/>
      <c r="S995" s="228"/>
      <c r="T995" s="228"/>
    </row>
    <row r="996" spans="1:20" ht="12.75" customHeight="1">
      <c r="A996" s="229"/>
      <c r="B996" s="240"/>
      <c r="C996" s="240"/>
      <c r="D996" s="302"/>
      <c r="E996" s="224"/>
      <c r="F996" s="224"/>
      <c r="G996" s="233"/>
      <c r="H996" s="228"/>
      <c r="I996" s="265"/>
      <c r="J996" s="228"/>
      <c r="K996" s="65"/>
      <c r="L996" s="65"/>
      <c r="M996" s="65"/>
      <c r="N996" s="77"/>
      <c r="O996" s="66">
        <f t="shared" si="1427"/>
        <v>0</v>
      </c>
      <c r="P996" s="228"/>
      <c r="Q996" s="228"/>
      <c r="R996" s="228"/>
      <c r="S996" s="228"/>
      <c r="T996" s="228"/>
    </row>
    <row r="997" spans="1:20" ht="12.75" customHeight="1">
      <c r="A997" s="229">
        <v>15</v>
      </c>
      <c r="B997" s="230" t="s">
        <v>34</v>
      </c>
      <c r="C997" s="230" t="s">
        <v>1125</v>
      </c>
      <c r="D997" s="533" t="s">
        <v>455</v>
      </c>
      <c r="E997" s="280">
        <v>13</v>
      </c>
      <c r="F997" s="224">
        <f t="shared" ref="F997" si="1523">H997+J997+R997</f>
        <v>0.77925960000000016</v>
      </c>
      <c r="G997" s="336"/>
      <c r="H997" s="228">
        <f t="shared" ref="H997" si="1524">G997*$P$16/1000</f>
        <v>0</v>
      </c>
      <c r="I997" s="285"/>
      <c r="J997" s="228">
        <f t="shared" ref="J997" si="1525">I997*$P$17/1000</f>
        <v>0</v>
      </c>
      <c r="K997" s="22" t="s">
        <v>883</v>
      </c>
      <c r="L997" s="22" t="s">
        <v>31</v>
      </c>
      <c r="M997" s="22">
        <v>1</v>
      </c>
      <c r="N997" s="129">
        <v>0.68</v>
      </c>
      <c r="O997" s="66">
        <f t="shared" si="1427"/>
        <v>0.68</v>
      </c>
      <c r="P997" s="228">
        <f t="shared" ref="P997" si="1526">E997*F997</f>
        <v>10.130374800000002</v>
      </c>
      <c r="Q997" s="228">
        <f t="shared" ref="Q997" si="1527">SUM(O997:O1000)</f>
        <v>0.68</v>
      </c>
      <c r="R997" s="228">
        <f t="shared" ref="R997" si="1528">Q997*1.02*1.05*$R$22</f>
        <v>0.77925960000000016</v>
      </c>
      <c r="S997" s="228">
        <f t="shared" ref="S997" si="1529">F997*$S$25</f>
        <v>0.90849855507920363</v>
      </c>
      <c r="T997" s="228">
        <v>11.669196954753778</v>
      </c>
    </row>
    <row r="998" spans="1:20" ht="12.75" customHeight="1">
      <c r="A998" s="229"/>
      <c r="B998" s="230"/>
      <c r="C998" s="230"/>
      <c r="D998" s="319"/>
      <c r="E998" s="280"/>
      <c r="F998" s="224"/>
      <c r="G998" s="336"/>
      <c r="H998" s="228"/>
      <c r="I998" s="285"/>
      <c r="J998" s="228"/>
      <c r="K998" s="22"/>
      <c r="L998" s="22"/>
      <c r="M998" s="22"/>
      <c r="N998" s="129"/>
      <c r="O998" s="66">
        <f t="shared" si="1427"/>
        <v>0</v>
      </c>
      <c r="P998" s="228"/>
      <c r="Q998" s="228"/>
      <c r="R998" s="228"/>
      <c r="S998" s="228"/>
      <c r="T998" s="228"/>
    </row>
    <row r="999" spans="1:20" ht="12.75" customHeight="1">
      <c r="A999" s="229"/>
      <c r="B999" s="230"/>
      <c r="C999" s="230"/>
      <c r="D999" s="319"/>
      <c r="E999" s="280"/>
      <c r="F999" s="224"/>
      <c r="G999" s="336"/>
      <c r="H999" s="228"/>
      <c r="I999" s="285"/>
      <c r="J999" s="228"/>
      <c r="K999" s="22"/>
      <c r="L999" s="22"/>
      <c r="M999" s="22"/>
      <c r="N999" s="129"/>
      <c r="O999" s="66">
        <f t="shared" si="1427"/>
        <v>0</v>
      </c>
      <c r="P999" s="228"/>
      <c r="Q999" s="228"/>
      <c r="R999" s="228"/>
      <c r="S999" s="228"/>
      <c r="T999" s="228"/>
    </row>
    <row r="1000" spans="1:20" ht="12.75" customHeight="1">
      <c r="A1000" s="229"/>
      <c r="B1000" s="230"/>
      <c r="C1000" s="230"/>
      <c r="D1000" s="320"/>
      <c r="E1000" s="280"/>
      <c r="F1000" s="224"/>
      <c r="G1000" s="336"/>
      <c r="H1000" s="228"/>
      <c r="I1000" s="285"/>
      <c r="J1000" s="228"/>
      <c r="K1000" s="22"/>
      <c r="L1000" s="22"/>
      <c r="M1000" s="22"/>
      <c r="N1000" s="129"/>
      <c r="O1000" s="66">
        <f t="shared" si="1427"/>
        <v>0</v>
      </c>
      <c r="P1000" s="228"/>
      <c r="Q1000" s="228"/>
      <c r="R1000" s="228"/>
      <c r="S1000" s="228"/>
      <c r="T1000" s="228"/>
    </row>
    <row r="1001" spans="1:20" ht="12.75" customHeight="1">
      <c r="A1001" s="229">
        <v>16</v>
      </c>
      <c r="B1001" s="230" t="s">
        <v>34</v>
      </c>
      <c r="C1001" s="230" t="s">
        <v>1126</v>
      </c>
      <c r="D1001" s="533" t="s">
        <v>455</v>
      </c>
      <c r="E1001" s="280">
        <v>5</v>
      </c>
      <c r="F1001" s="224">
        <f t="shared" ref="F1001" si="1530">H1001+J1001+R1001</f>
        <v>0.4125492</v>
      </c>
      <c r="G1001" s="232"/>
      <c r="H1001" s="228">
        <f t="shared" ref="H1001" si="1531">G1001*$P$16/1000</f>
        <v>0</v>
      </c>
      <c r="I1001" s="232"/>
      <c r="J1001" s="228">
        <f t="shared" ref="J1001" si="1532">I1001*$P$17/1000</f>
        <v>0</v>
      </c>
      <c r="K1001" s="22" t="s">
        <v>883</v>
      </c>
      <c r="L1001" s="22" t="s">
        <v>31</v>
      </c>
      <c r="M1001" s="22">
        <v>1</v>
      </c>
      <c r="N1001" s="129">
        <v>0.36</v>
      </c>
      <c r="O1001" s="66">
        <f t="shared" si="1427"/>
        <v>0.36</v>
      </c>
      <c r="P1001" s="228">
        <f t="shared" ref="P1001" si="1533">E1001*F1001</f>
        <v>2.0627460000000002</v>
      </c>
      <c r="Q1001" s="228">
        <f t="shared" ref="Q1001" si="1534">SUM(O1001:O1004)</f>
        <v>0.36</v>
      </c>
      <c r="R1001" s="228">
        <f t="shared" ref="R1001" si="1535">Q1001*1.02*1.05*$R$22</f>
        <v>0.4125492</v>
      </c>
      <c r="S1001" s="228">
        <f t="shared" ref="S1001" si="1536">F1001*$S$25</f>
        <v>0.48096982327722537</v>
      </c>
      <c r="T1001" s="228">
        <v>2.3760808278910397</v>
      </c>
    </row>
    <row r="1002" spans="1:20" ht="12.75" customHeight="1">
      <c r="A1002" s="229"/>
      <c r="B1002" s="230"/>
      <c r="C1002" s="230"/>
      <c r="D1002" s="319"/>
      <c r="E1002" s="280"/>
      <c r="F1002" s="224"/>
      <c r="G1002" s="232"/>
      <c r="H1002" s="228"/>
      <c r="I1002" s="232"/>
      <c r="J1002" s="228"/>
      <c r="K1002" s="22"/>
      <c r="L1002" s="22"/>
      <c r="M1002" s="22"/>
      <c r="N1002" s="130"/>
      <c r="O1002" s="66">
        <f t="shared" si="1427"/>
        <v>0</v>
      </c>
      <c r="P1002" s="228"/>
      <c r="Q1002" s="228"/>
      <c r="R1002" s="228"/>
      <c r="S1002" s="228"/>
      <c r="T1002" s="228"/>
    </row>
    <row r="1003" spans="1:20" ht="12.75" customHeight="1">
      <c r="A1003" s="229"/>
      <c r="B1003" s="230"/>
      <c r="C1003" s="230"/>
      <c r="D1003" s="319"/>
      <c r="E1003" s="280"/>
      <c r="F1003" s="224"/>
      <c r="G1003" s="232"/>
      <c r="H1003" s="228"/>
      <c r="I1003" s="232"/>
      <c r="J1003" s="228"/>
      <c r="K1003" s="22"/>
      <c r="L1003" s="22"/>
      <c r="M1003" s="22"/>
      <c r="N1003" s="130"/>
      <c r="O1003" s="66">
        <f t="shared" si="1427"/>
        <v>0</v>
      </c>
      <c r="P1003" s="228"/>
      <c r="Q1003" s="228"/>
      <c r="R1003" s="228"/>
      <c r="S1003" s="228"/>
      <c r="T1003" s="228"/>
    </row>
    <row r="1004" spans="1:20" ht="12.75" customHeight="1">
      <c r="A1004" s="229"/>
      <c r="B1004" s="230"/>
      <c r="C1004" s="230"/>
      <c r="D1004" s="320"/>
      <c r="E1004" s="280"/>
      <c r="F1004" s="224"/>
      <c r="G1004" s="232"/>
      <c r="H1004" s="228"/>
      <c r="I1004" s="232"/>
      <c r="J1004" s="228"/>
      <c r="K1004" s="22"/>
      <c r="L1004" s="22"/>
      <c r="M1004" s="22"/>
      <c r="N1004" s="130"/>
      <c r="O1004" s="66">
        <f t="shared" si="1427"/>
        <v>0</v>
      </c>
      <c r="P1004" s="228"/>
      <c r="Q1004" s="228"/>
      <c r="R1004" s="228"/>
      <c r="S1004" s="228"/>
      <c r="T1004" s="228"/>
    </row>
    <row r="1005" spans="1:20" ht="12.75" customHeight="1">
      <c r="A1005" s="229">
        <v>17</v>
      </c>
      <c r="B1005" s="230" t="s">
        <v>408</v>
      </c>
      <c r="C1005" s="291" t="s">
        <v>1127</v>
      </c>
      <c r="D1005" s="533" t="s">
        <v>455</v>
      </c>
      <c r="E1005" s="537">
        <v>2</v>
      </c>
      <c r="F1005" s="224">
        <f t="shared" ref="F1005" si="1537">H1005+J1005+R1005</f>
        <v>3.6237965999999999</v>
      </c>
      <c r="G1005" s="232">
        <v>0.85</v>
      </c>
      <c r="H1005" s="228">
        <f t="shared" ref="H1005" si="1538">G1005*$P$16/1000</f>
        <v>1.4639549999999999</v>
      </c>
      <c r="I1005" s="232">
        <v>0.98</v>
      </c>
      <c r="J1005" s="228">
        <f t="shared" ref="J1005" si="1539">I1005*$P$17/1000</f>
        <v>2.1598416</v>
      </c>
      <c r="K1005" s="22"/>
      <c r="L1005" s="22"/>
      <c r="M1005" s="22"/>
      <c r="N1005" s="34"/>
      <c r="O1005" s="66">
        <f t="shared" ref="O1005:O1056" si="1540">M1005*N1005</f>
        <v>0</v>
      </c>
      <c r="P1005" s="228">
        <f t="shared" ref="P1005" si="1541">E1005*F1005</f>
        <v>7.2475931999999998</v>
      </c>
      <c r="Q1005" s="228">
        <f t="shared" ref="Q1005" si="1542">SUM(O1005:O1008)</f>
        <v>0</v>
      </c>
      <c r="R1005" s="228">
        <f t="shared" ref="R1005" si="1543">Q1005*1.02*1.05*$R$22</f>
        <v>0</v>
      </c>
      <c r="S1005" s="228">
        <f t="shared" ref="S1005" si="1544">F1005*$S$25</f>
        <v>4.2247974551753105</v>
      </c>
      <c r="T1005" s="228">
        <v>8.4495949103506209</v>
      </c>
    </row>
    <row r="1006" spans="1:20" ht="12.75" customHeight="1">
      <c r="A1006" s="229"/>
      <c r="B1006" s="230"/>
      <c r="C1006" s="291"/>
      <c r="D1006" s="319"/>
      <c r="E1006" s="537"/>
      <c r="F1006" s="224"/>
      <c r="G1006" s="232"/>
      <c r="H1006" s="228"/>
      <c r="I1006" s="232"/>
      <c r="J1006" s="228"/>
      <c r="K1006" s="22"/>
      <c r="L1006" s="22"/>
      <c r="M1006" s="22"/>
      <c r="N1006" s="34"/>
      <c r="O1006" s="66">
        <f t="shared" si="1540"/>
        <v>0</v>
      </c>
      <c r="P1006" s="228"/>
      <c r="Q1006" s="228"/>
      <c r="R1006" s="228"/>
      <c r="S1006" s="228"/>
      <c r="T1006" s="228"/>
    </row>
    <row r="1007" spans="1:20" ht="12.75" customHeight="1">
      <c r="A1007" s="229"/>
      <c r="B1007" s="230"/>
      <c r="C1007" s="291"/>
      <c r="D1007" s="319"/>
      <c r="E1007" s="537"/>
      <c r="F1007" s="224"/>
      <c r="G1007" s="232"/>
      <c r="H1007" s="228"/>
      <c r="I1007" s="232"/>
      <c r="J1007" s="228"/>
      <c r="K1007" s="22"/>
      <c r="L1007" s="22"/>
      <c r="M1007" s="71"/>
      <c r="N1007" s="34"/>
      <c r="O1007" s="66">
        <f t="shared" si="1540"/>
        <v>0</v>
      </c>
      <c r="P1007" s="228"/>
      <c r="Q1007" s="228"/>
      <c r="R1007" s="228"/>
      <c r="S1007" s="228"/>
      <c r="T1007" s="228"/>
    </row>
    <row r="1008" spans="1:20" ht="12.75" customHeight="1">
      <c r="A1008" s="229"/>
      <c r="B1008" s="230"/>
      <c r="C1008" s="291"/>
      <c r="D1008" s="320"/>
      <c r="E1008" s="537"/>
      <c r="F1008" s="224"/>
      <c r="G1008" s="232"/>
      <c r="H1008" s="228"/>
      <c r="I1008" s="232"/>
      <c r="J1008" s="228"/>
      <c r="K1008" s="22"/>
      <c r="L1008" s="22"/>
      <c r="M1008" s="22"/>
      <c r="N1008" s="34"/>
      <c r="O1008" s="66">
        <f t="shared" si="1540"/>
        <v>0</v>
      </c>
      <c r="P1008" s="228"/>
      <c r="Q1008" s="228"/>
      <c r="R1008" s="228"/>
      <c r="S1008" s="228"/>
      <c r="T1008" s="228"/>
    </row>
    <row r="1009" spans="1:20" ht="12.75" customHeight="1">
      <c r="A1009" s="229">
        <v>18</v>
      </c>
      <c r="B1009" s="230" t="s">
        <v>410</v>
      </c>
      <c r="C1009" s="230" t="s">
        <v>1128</v>
      </c>
      <c r="D1009" s="230" t="s">
        <v>451</v>
      </c>
      <c r="E1009" s="280">
        <v>3.0000000000000001E-3</v>
      </c>
      <c r="F1009" s="224">
        <f t="shared" ref="F1009" si="1545">H1009+J1009+R1009</f>
        <v>145.25906544989999</v>
      </c>
      <c r="G1009" s="232">
        <v>30</v>
      </c>
      <c r="H1009" s="228">
        <f t="shared" ref="H1009" si="1546">G1009*$P$16/1000</f>
        <v>51.668999999999997</v>
      </c>
      <c r="I1009" s="535">
        <v>1</v>
      </c>
      <c r="J1009" s="228">
        <f t="shared" ref="J1009" si="1547">I1009*$P$17/1000</f>
        <v>2.2039200000000001</v>
      </c>
      <c r="K1009" s="22" t="s">
        <v>43</v>
      </c>
      <c r="L1009" s="22" t="s">
        <v>44</v>
      </c>
      <c r="M1009" s="22">
        <v>1.04</v>
      </c>
      <c r="N1009" s="34">
        <v>27.016999999999999</v>
      </c>
      <c r="O1009" s="66">
        <f t="shared" si="1540"/>
        <v>28.09768</v>
      </c>
      <c r="P1009" s="228">
        <f t="shared" ref="P1009" si="1548">E1009*F1009</f>
        <v>0.43577719634969997</v>
      </c>
      <c r="Q1009" s="228">
        <f t="shared" ref="Q1009" si="1549">SUM(O1009:O1012)</f>
        <v>79.745670000000004</v>
      </c>
      <c r="R1009" s="228">
        <f t="shared" ref="R1009" si="1550">Q1009*1.02*1.05*$R$22</f>
        <v>91.386145449899999</v>
      </c>
      <c r="S1009" s="228">
        <f t="shared" ref="S1009" si="1551">F1009*$S$25</f>
        <v>169.35004852476578</v>
      </c>
      <c r="T1009" s="228">
        <v>0.50422656817297407</v>
      </c>
    </row>
    <row r="1010" spans="1:20" ht="12.75" customHeight="1">
      <c r="A1010" s="229"/>
      <c r="B1010" s="230"/>
      <c r="C1010" s="230"/>
      <c r="D1010" s="280"/>
      <c r="E1010" s="280"/>
      <c r="F1010" s="224"/>
      <c r="G1010" s="232"/>
      <c r="H1010" s="228"/>
      <c r="I1010" s="535"/>
      <c r="J1010" s="228"/>
      <c r="K1010" s="22" t="s">
        <v>413</v>
      </c>
      <c r="L1010" s="22" t="s">
        <v>44</v>
      </c>
      <c r="M1010" s="22">
        <v>0.39</v>
      </c>
      <c r="N1010" s="77">
        <v>123.611</v>
      </c>
      <c r="O1010" s="66">
        <f t="shared" si="1540"/>
        <v>48.208290000000005</v>
      </c>
      <c r="P1010" s="228"/>
      <c r="Q1010" s="228"/>
      <c r="R1010" s="228"/>
      <c r="S1010" s="228"/>
      <c r="T1010" s="228"/>
    </row>
    <row r="1011" spans="1:20" ht="12.75" customHeight="1">
      <c r="A1011" s="229"/>
      <c r="B1011" s="230"/>
      <c r="C1011" s="230"/>
      <c r="D1011" s="280"/>
      <c r="E1011" s="280"/>
      <c r="F1011" s="224"/>
      <c r="G1011" s="232"/>
      <c r="H1011" s="228"/>
      <c r="I1011" s="535"/>
      <c r="J1011" s="228"/>
      <c r="K1011" s="22" t="s">
        <v>414</v>
      </c>
      <c r="L1011" s="22" t="s">
        <v>35</v>
      </c>
      <c r="M1011" s="25">
        <v>5.9</v>
      </c>
      <c r="N1011" s="34">
        <v>0.58299999999999996</v>
      </c>
      <c r="O1011" s="66">
        <f t="shared" si="1540"/>
        <v>3.4397000000000002</v>
      </c>
      <c r="P1011" s="228"/>
      <c r="Q1011" s="228"/>
      <c r="R1011" s="228"/>
      <c r="S1011" s="228"/>
      <c r="T1011" s="228"/>
    </row>
    <row r="1012" spans="1:20" ht="12.75" customHeight="1">
      <c r="A1012" s="229"/>
      <c r="B1012" s="230"/>
      <c r="C1012" s="230"/>
      <c r="D1012" s="280"/>
      <c r="E1012" s="280"/>
      <c r="F1012" s="224"/>
      <c r="G1012" s="232"/>
      <c r="H1012" s="228"/>
      <c r="I1012" s="535"/>
      <c r="J1012" s="228"/>
      <c r="K1012" s="22"/>
      <c r="L1012" s="22"/>
      <c r="M1012" s="22"/>
      <c r="N1012" s="34"/>
      <c r="O1012" s="66">
        <f t="shared" si="1540"/>
        <v>0</v>
      </c>
      <c r="P1012" s="228"/>
      <c r="Q1012" s="228"/>
      <c r="R1012" s="228"/>
      <c r="S1012" s="228"/>
      <c r="T1012" s="228"/>
    </row>
    <row r="1013" spans="1:20" ht="12.75" customHeight="1">
      <c r="A1013" s="229">
        <v>19</v>
      </c>
      <c r="B1013" s="230" t="s">
        <v>890</v>
      </c>
      <c r="C1013" s="230" t="s">
        <v>1129</v>
      </c>
      <c r="D1013" s="288" t="s">
        <v>464</v>
      </c>
      <c r="E1013" s="280">
        <v>1.8</v>
      </c>
      <c r="F1013" s="224">
        <f t="shared" ref="F1013" si="1552">H1013+J1013+R1013</f>
        <v>1.4650707000000001</v>
      </c>
      <c r="G1013" s="232">
        <v>0.26</v>
      </c>
      <c r="H1013" s="228">
        <f t="shared" ref="H1013" si="1553">G1013*$P$16/1000</f>
        <v>0.44779800000000003</v>
      </c>
      <c r="I1013" s="232">
        <v>0.03</v>
      </c>
      <c r="J1013" s="228">
        <f t="shared" ref="J1013" si="1554">I1013*$P$17/1000</f>
        <v>6.6117599999999999E-2</v>
      </c>
      <c r="K1013" s="22" t="s">
        <v>76</v>
      </c>
      <c r="L1013" s="22" t="s">
        <v>40</v>
      </c>
      <c r="M1013" s="22">
        <v>1</v>
      </c>
      <c r="N1013" s="131">
        <v>0.83</v>
      </c>
      <c r="O1013" s="66">
        <f t="shared" si="1540"/>
        <v>0.83</v>
      </c>
      <c r="P1013" s="228">
        <f t="shared" ref="P1013" si="1555">E1013*F1013</f>
        <v>2.6371272600000002</v>
      </c>
      <c r="Q1013" s="228">
        <f t="shared" ref="Q1013" si="1556">SUM(O1013:O1016)</f>
        <v>0.83</v>
      </c>
      <c r="R1013" s="228">
        <f t="shared" ref="R1013" si="1557">Q1013*1.02*1.05*$R$22</f>
        <v>0.95115510000000014</v>
      </c>
      <c r="S1013" s="228">
        <f t="shared" ref="S1013" si="1558">F1013*$S$25</f>
        <v>1.708050326282637</v>
      </c>
      <c r="T1013" s="228">
        <v>3.050612907857825</v>
      </c>
    </row>
    <row r="1014" spans="1:20" ht="12.75" customHeight="1">
      <c r="A1014" s="229"/>
      <c r="B1014" s="230"/>
      <c r="C1014" s="230"/>
      <c r="D1014" s="289"/>
      <c r="E1014" s="280"/>
      <c r="F1014" s="224"/>
      <c r="G1014" s="232"/>
      <c r="H1014" s="228"/>
      <c r="I1014" s="232"/>
      <c r="J1014" s="228"/>
      <c r="K1014" s="22"/>
      <c r="L1014" s="22"/>
      <c r="M1014" s="22"/>
      <c r="N1014" s="129"/>
      <c r="O1014" s="66">
        <f t="shared" si="1540"/>
        <v>0</v>
      </c>
      <c r="P1014" s="228"/>
      <c r="Q1014" s="228"/>
      <c r="R1014" s="228"/>
      <c r="S1014" s="228"/>
      <c r="T1014" s="228"/>
    </row>
    <row r="1015" spans="1:20" ht="12.75" customHeight="1">
      <c r="A1015" s="229"/>
      <c r="B1015" s="230"/>
      <c r="C1015" s="230"/>
      <c r="D1015" s="289"/>
      <c r="E1015" s="280"/>
      <c r="F1015" s="224"/>
      <c r="G1015" s="232"/>
      <c r="H1015" s="228"/>
      <c r="I1015" s="232"/>
      <c r="J1015" s="228"/>
      <c r="K1015" s="22"/>
      <c r="L1015" s="22"/>
      <c r="M1015" s="22"/>
      <c r="N1015" s="129"/>
      <c r="O1015" s="66">
        <f t="shared" si="1540"/>
        <v>0</v>
      </c>
      <c r="P1015" s="228"/>
      <c r="Q1015" s="228"/>
      <c r="R1015" s="228"/>
      <c r="S1015" s="228"/>
      <c r="T1015" s="228"/>
    </row>
    <row r="1016" spans="1:20" ht="12.75" customHeight="1">
      <c r="A1016" s="229"/>
      <c r="B1016" s="230"/>
      <c r="C1016" s="230"/>
      <c r="D1016" s="289"/>
      <c r="E1016" s="280"/>
      <c r="F1016" s="224"/>
      <c r="G1016" s="232"/>
      <c r="H1016" s="228"/>
      <c r="I1016" s="232"/>
      <c r="J1016" s="228"/>
      <c r="K1016" s="22"/>
      <c r="L1016" s="22"/>
      <c r="M1016" s="22"/>
      <c r="N1016" s="129"/>
      <c r="O1016" s="66">
        <f t="shared" si="1540"/>
        <v>0</v>
      </c>
      <c r="P1016" s="228"/>
      <c r="Q1016" s="228"/>
      <c r="R1016" s="228"/>
      <c r="S1016" s="228"/>
      <c r="T1016" s="228"/>
    </row>
    <row r="1017" spans="1:20" ht="12.75" customHeight="1">
      <c r="A1017" s="229">
        <v>20</v>
      </c>
      <c r="B1017" s="230" t="s">
        <v>34</v>
      </c>
      <c r="C1017" s="230" t="s">
        <v>1130</v>
      </c>
      <c r="D1017" s="533" t="s">
        <v>455</v>
      </c>
      <c r="E1017" s="280">
        <v>2</v>
      </c>
      <c r="F1017" s="224">
        <f t="shared" ref="F1017" si="1559">H1017+J1017+R1017</f>
        <v>2.8649249999999999</v>
      </c>
      <c r="G1017" s="232"/>
      <c r="H1017" s="228">
        <f t="shared" ref="H1017" si="1560">G1017*$P$16/1000</f>
        <v>0</v>
      </c>
      <c r="I1017" s="232"/>
      <c r="J1017" s="228">
        <f t="shared" ref="J1017" si="1561">I1017*$P$17/1000</f>
        <v>0</v>
      </c>
      <c r="K1017" s="22" t="s">
        <v>888</v>
      </c>
      <c r="L1017" s="22" t="s">
        <v>31</v>
      </c>
      <c r="M1017" s="22">
        <v>1</v>
      </c>
      <c r="N1017" s="132">
        <v>2.5</v>
      </c>
      <c r="O1017" s="66">
        <f t="shared" si="1540"/>
        <v>2.5</v>
      </c>
      <c r="P1017" s="228">
        <f t="shared" ref="P1017" si="1562">E1017*F1017</f>
        <v>5.7298499999999999</v>
      </c>
      <c r="Q1017" s="228">
        <f t="shared" ref="Q1017" si="1563">SUM(O1017:O1020)</f>
        <v>2.5</v>
      </c>
      <c r="R1017" s="228">
        <f t="shared" ref="R1017" si="1564">Q1017*1.02*1.05*$R$22</f>
        <v>2.8649249999999999</v>
      </c>
      <c r="S1017" s="228">
        <f t="shared" ref="S1017" si="1565">F1017*$S$25</f>
        <v>3.3400682172029539</v>
      </c>
      <c r="T1017" s="228">
        <v>6.6002245219195554</v>
      </c>
    </row>
    <row r="1018" spans="1:20" ht="12.75" customHeight="1">
      <c r="A1018" s="229"/>
      <c r="B1018" s="230"/>
      <c r="C1018" s="230"/>
      <c r="D1018" s="319"/>
      <c r="E1018" s="280"/>
      <c r="F1018" s="224"/>
      <c r="G1018" s="232"/>
      <c r="H1018" s="228"/>
      <c r="I1018" s="232"/>
      <c r="J1018" s="228"/>
      <c r="K1018" s="22"/>
      <c r="L1018" s="22"/>
      <c r="M1018" s="22"/>
      <c r="N1018" s="129"/>
      <c r="O1018" s="66">
        <f t="shared" si="1540"/>
        <v>0</v>
      </c>
      <c r="P1018" s="228"/>
      <c r="Q1018" s="228"/>
      <c r="R1018" s="228"/>
      <c r="S1018" s="228"/>
      <c r="T1018" s="228"/>
    </row>
    <row r="1019" spans="1:20" ht="12.75" customHeight="1">
      <c r="A1019" s="229"/>
      <c r="B1019" s="230"/>
      <c r="C1019" s="230"/>
      <c r="D1019" s="319"/>
      <c r="E1019" s="280"/>
      <c r="F1019" s="224"/>
      <c r="G1019" s="232"/>
      <c r="H1019" s="228"/>
      <c r="I1019" s="232"/>
      <c r="J1019" s="228"/>
      <c r="K1019" s="22"/>
      <c r="L1019" s="22"/>
      <c r="M1019" s="22"/>
      <c r="N1019" s="129"/>
      <c r="O1019" s="66">
        <f t="shared" si="1540"/>
        <v>0</v>
      </c>
      <c r="P1019" s="228"/>
      <c r="Q1019" s="228"/>
      <c r="R1019" s="228"/>
      <c r="S1019" s="228"/>
      <c r="T1019" s="228"/>
    </row>
    <row r="1020" spans="1:20" ht="12.75" customHeight="1">
      <c r="A1020" s="229"/>
      <c r="B1020" s="230"/>
      <c r="C1020" s="230"/>
      <c r="D1020" s="320"/>
      <c r="E1020" s="280"/>
      <c r="F1020" s="224"/>
      <c r="G1020" s="232"/>
      <c r="H1020" s="228"/>
      <c r="I1020" s="232"/>
      <c r="J1020" s="228"/>
      <c r="K1020" s="22"/>
      <c r="L1020" s="22"/>
      <c r="M1020" s="22"/>
      <c r="N1020" s="129"/>
      <c r="O1020" s="66">
        <f t="shared" si="1540"/>
        <v>0</v>
      </c>
      <c r="P1020" s="228"/>
      <c r="Q1020" s="228"/>
      <c r="R1020" s="228"/>
      <c r="S1020" s="228"/>
      <c r="T1020" s="228"/>
    </row>
    <row r="1021" spans="1:20" ht="12.75" customHeight="1">
      <c r="A1021" s="229">
        <v>21</v>
      </c>
      <c r="B1021" s="230" t="s">
        <v>891</v>
      </c>
      <c r="C1021" s="230" t="s">
        <v>1131</v>
      </c>
      <c r="D1021" s="533" t="s">
        <v>455</v>
      </c>
      <c r="E1021" s="280">
        <v>1</v>
      </c>
      <c r="F1021" s="224">
        <f t="shared" ref="F1021" si="1566">H1021+J1021+R1021</f>
        <v>585.96444314999962</v>
      </c>
      <c r="G1021" s="232">
        <v>10.33</v>
      </c>
      <c r="H1021" s="228">
        <f t="shared" ref="H1021" si="1567">G1021*$P$16/1000</f>
        <v>17.791359</v>
      </c>
      <c r="I1021" s="232">
        <v>3.22</v>
      </c>
      <c r="J1021" s="228">
        <f t="shared" ref="J1021" si="1568">I1021*$P$17/1000</f>
        <v>7.0966224000000011</v>
      </c>
      <c r="K1021" s="22" t="s">
        <v>1160</v>
      </c>
      <c r="L1021" s="22" t="s">
        <v>31</v>
      </c>
      <c r="M1021" s="22">
        <v>1</v>
      </c>
      <c r="N1021" s="129">
        <v>489.60833333333301</v>
      </c>
      <c r="O1021" s="66">
        <f t="shared" si="1540"/>
        <v>489.60833333333301</v>
      </c>
      <c r="P1021" s="228">
        <f t="shared" ref="P1021" si="1569">E1021*F1021</f>
        <v>585.96444314999962</v>
      </c>
      <c r="Q1021" s="228">
        <f t="shared" ref="Q1021" si="1570">SUM(O1021:O1024)</f>
        <v>489.60833333333301</v>
      </c>
      <c r="R1021" s="228">
        <f t="shared" ref="R1021" si="1571">Q1021*1.02*1.05*$R$22</f>
        <v>561.07646174999968</v>
      </c>
      <c r="S1021" s="228">
        <f t="shared" ref="S1021" si="1572">F1021*$S$25</f>
        <v>683.14570642384729</v>
      </c>
      <c r="T1021" s="228">
        <v>675.32059876666301</v>
      </c>
    </row>
    <row r="1022" spans="1:20" ht="12.75" customHeight="1">
      <c r="A1022" s="229"/>
      <c r="B1022" s="230"/>
      <c r="C1022" s="230"/>
      <c r="D1022" s="319"/>
      <c r="E1022" s="280"/>
      <c r="F1022" s="224"/>
      <c r="G1022" s="232"/>
      <c r="H1022" s="228"/>
      <c r="I1022" s="232"/>
      <c r="J1022" s="228"/>
      <c r="K1022" s="22"/>
      <c r="L1022" s="22"/>
      <c r="M1022" s="22"/>
      <c r="N1022" s="129"/>
      <c r="O1022" s="66">
        <f t="shared" si="1540"/>
        <v>0</v>
      </c>
      <c r="P1022" s="228"/>
      <c r="Q1022" s="228"/>
      <c r="R1022" s="228"/>
      <c r="S1022" s="228"/>
      <c r="T1022" s="228"/>
    </row>
    <row r="1023" spans="1:20" ht="12.75" customHeight="1">
      <c r="A1023" s="229"/>
      <c r="B1023" s="230"/>
      <c r="C1023" s="230"/>
      <c r="D1023" s="319"/>
      <c r="E1023" s="280"/>
      <c r="F1023" s="224"/>
      <c r="G1023" s="232"/>
      <c r="H1023" s="228"/>
      <c r="I1023" s="232"/>
      <c r="J1023" s="228"/>
      <c r="K1023" s="22"/>
      <c r="L1023" s="22"/>
      <c r="M1023" s="22"/>
      <c r="N1023" s="129"/>
      <c r="O1023" s="66">
        <f t="shared" si="1540"/>
        <v>0</v>
      </c>
      <c r="P1023" s="228"/>
      <c r="Q1023" s="228"/>
      <c r="R1023" s="228"/>
      <c r="S1023" s="228"/>
      <c r="T1023" s="228"/>
    </row>
    <row r="1024" spans="1:20" ht="12.75" customHeight="1">
      <c r="A1024" s="229"/>
      <c r="B1024" s="230"/>
      <c r="C1024" s="230"/>
      <c r="D1024" s="320"/>
      <c r="E1024" s="280"/>
      <c r="F1024" s="224"/>
      <c r="G1024" s="232"/>
      <c r="H1024" s="228"/>
      <c r="I1024" s="232"/>
      <c r="J1024" s="228"/>
      <c r="K1024" s="22"/>
      <c r="L1024" s="22"/>
      <c r="M1024" s="22"/>
      <c r="N1024" s="129"/>
      <c r="O1024" s="66">
        <f t="shared" si="1540"/>
        <v>0</v>
      </c>
      <c r="P1024" s="228"/>
      <c r="Q1024" s="228"/>
      <c r="R1024" s="228"/>
      <c r="S1024" s="228"/>
      <c r="T1024" s="228"/>
    </row>
    <row r="1025" spans="1:20" ht="12.75" customHeight="1">
      <c r="A1025" s="229">
        <v>22</v>
      </c>
      <c r="B1025" s="230" t="s">
        <v>136</v>
      </c>
      <c r="C1025" s="230" t="s">
        <v>1132</v>
      </c>
      <c r="D1025" s="327" t="s">
        <v>462</v>
      </c>
      <c r="E1025" s="280">
        <v>15.5</v>
      </c>
      <c r="F1025" s="224">
        <f t="shared" ref="F1025" si="1573">H1025+J1025+R1025</f>
        <v>1.0362203007300002</v>
      </c>
      <c r="G1025" s="232">
        <v>0.38400000000000001</v>
      </c>
      <c r="H1025" s="228">
        <f t="shared" ref="H1025" si="1574">G1025*$P$16/1000</f>
        <v>0.66136320000000004</v>
      </c>
      <c r="I1025" s="287"/>
      <c r="J1025" s="228">
        <f t="shared" ref="J1025" si="1575">I1025*$P$17/1000</f>
        <v>0</v>
      </c>
      <c r="K1025" s="22" t="s">
        <v>36</v>
      </c>
      <c r="L1025" s="22" t="s">
        <v>35</v>
      </c>
      <c r="M1025" s="22">
        <v>0.24399999999999999</v>
      </c>
      <c r="N1025" s="34">
        <v>1.25</v>
      </c>
      <c r="O1025" s="66">
        <f t="shared" si="1540"/>
        <v>0.30499999999999999</v>
      </c>
      <c r="P1025" s="228">
        <f t="shared" ref="P1025" si="1576">E1025*F1025</f>
        <v>16.061414661315002</v>
      </c>
      <c r="Q1025" s="228">
        <f t="shared" ref="Q1025" si="1577">SUM(O1025:O1028)</f>
        <v>0.32710899999999998</v>
      </c>
      <c r="R1025" s="228">
        <f t="shared" ref="R1025" si="1578">Q1025*1.02*1.05*$R$22</f>
        <v>0.37485710073000006</v>
      </c>
      <c r="S1025" s="228">
        <f t="shared" ref="S1025" si="1579">F1025*$S$25</f>
        <v>1.2080757759762508</v>
      </c>
      <c r="T1025" s="228">
        <v>18.644140819709239</v>
      </c>
    </row>
    <row r="1026" spans="1:20" ht="12.75" customHeight="1">
      <c r="A1026" s="229"/>
      <c r="B1026" s="230"/>
      <c r="C1026" s="230"/>
      <c r="D1026" s="328"/>
      <c r="E1026" s="280"/>
      <c r="F1026" s="224"/>
      <c r="G1026" s="232"/>
      <c r="H1026" s="228"/>
      <c r="I1026" s="287"/>
      <c r="J1026" s="228"/>
      <c r="K1026" s="22" t="s">
        <v>93</v>
      </c>
      <c r="L1026" s="22" t="s">
        <v>35</v>
      </c>
      <c r="M1026" s="22">
        <v>2E-3</v>
      </c>
      <c r="N1026" s="34">
        <v>0.7</v>
      </c>
      <c r="O1026" s="66">
        <f t="shared" si="1540"/>
        <v>1.4E-3</v>
      </c>
      <c r="P1026" s="228"/>
      <c r="Q1026" s="228"/>
      <c r="R1026" s="228"/>
      <c r="S1026" s="228"/>
      <c r="T1026" s="228"/>
    </row>
    <row r="1027" spans="1:20" ht="12.75" customHeight="1">
      <c r="A1027" s="229"/>
      <c r="B1027" s="230"/>
      <c r="C1027" s="230"/>
      <c r="D1027" s="328"/>
      <c r="E1027" s="280"/>
      <c r="F1027" s="224"/>
      <c r="G1027" s="232"/>
      <c r="H1027" s="228"/>
      <c r="I1027" s="287"/>
      <c r="J1027" s="228"/>
      <c r="K1027" s="22" t="s">
        <v>37</v>
      </c>
      <c r="L1027" s="22" t="s">
        <v>35</v>
      </c>
      <c r="M1027" s="22">
        <v>2.7E-2</v>
      </c>
      <c r="N1027" s="34">
        <v>0.76700000000000002</v>
      </c>
      <c r="O1027" s="66">
        <f t="shared" si="1540"/>
        <v>2.0709000000000002E-2</v>
      </c>
      <c r="P1027" s="228"/>
      <c r="Q1027" s="228"/>
      <c r="R1027" s="228"/>
      <c r="S1027" s="228"/>
      <c r="T1027" s="228"/>
    </row>
    <row r="1028" spans="1:20" ht="12.75" customHeight="1">
      <c r="A1028" s="229"/>
      <c r="B1028" s="230"/>
      <c r="C1028" s="230"/>
      <c r="D1028" s="329"/>
      <c r="E1028" s="280"/>
      <c r="F1028" s="224"/>
      <c r="G1028" s="232"/>
      <c r="H1028" s="228"/>
      <c r="I1028" s="287"/>
      <c r="J1028" s="228"/>
      <c r="K1028" s="22"/>
      <c r="L1028" s="22"/>
      <c r="M1028" s="22"/>
      <c r="N1028" s="34"/>
      <c r="O1028" s="66">
        <f t="shared" si="1540"/>
        <v>0</v>
      </c>
      <c r="P1028" s="228"/>
      <c r="Q1028" s="228"/>
      <c r="R1028" s="228"/>
      <c r="S1028" s="228"/>
      <c r="T1028" s="228"/>
    </row>
    <row r="1029" spans="1:20" ht="12.75" customHeight="1">
      <c r="A1029" s="229">
        <v>23</v>
      </c>
      <c r="B1029" s="230" t="s">
        <v>895</v>
      </c>
      <c r="C1029" s="230" t="s">
        <v>1133</v>
      </c>
      <c r="D1029" s="288" t="s">
        <v>464</v>
      </c>
      <c r="E1029" s="280">
        <v>42</v>
      </c>
      <c r="F1029" s="224">
        <f t="shared" ref="F1029" si="1580">H1029+J1029+R1029</f>
        <v>0.43057499999999999</v>
      </c>
      <c r="G1029" s="232">
        <v>0.25</v>
      </c>
      <c r="H1029" s="228">
        <f t="shared" ref="H1029" si="1581">G1029*$P$16/1000</f>
        <v>0.43057499999999999</v>
      </c>
      <c r="I1029" s="287"/>
      <c r="J1029" s="228">
        <f t="shared" ref="J1029" si="1582">I1029*$P$17/1000</f>
        <v>0</v>
      </c>
      <c r="K1029" s="22"/>
      <c r="L1029" s="22"/>
      <c r="M1029" s="22"/>
      <c r="N1029" s="34"/>
      <c r="O1029" s="66">
        <f t="shared" si="1540"/>
        <v>0</v>
      </c>
      <c r="P1029" s="228">
        <f t="shared" ref="P1029" si="1583">E1029*F1029</f>
        <v>18.084150000000001</v>
      </c>
      <c r="Q1029" s="228">
        <f t="shared" ref="Q1029" si="1584">SUM(O1029:O1032)</f>
        <v>0</v>
      </c>
      <c r="R1029" s="228">
        <f t="shared" ref="R1029" si="1585">Q1029*1.02*1.05*$R$22</f>
        <v>0</v>
      </c>
      <c r="S1029" s="228">
        <f t="shared" ref="S1029" si="1586">F1029*$S$25</f>
        <v>0.50198517330197534</v>
      </c>
      <c r="T1029" s="228">
        <v>21.083377278682963</v>
      </c>
    </row>
    <row r="1030" spans="1:20" ht="12.75" customHeight="1">
      <c r="A1030" s="229"/>
      <c r="B1030" s="230"/>
      <c r="C1030" s="230"/>
      <c r="D1030" s="289"/>
      <c r="E1030" s="280"/>
      <c r="F1030" s="224"/>
      <c r="G1030" s="232"/>
      <c r="H1030" s="228"/>
      <c r="I1030" s="287"/>
      <c r="J1030" s="228"/>
      <c r="K1030" s="22"/>
      <c r="L1030" s="22"/>
      <c r="M1030" s="22"/>
      <c r="N1030" s="34"/>
      <c r="O1030" s="66">
        <f t="shared" si="1540"/>
        <v>0</v>
      </c>
      <c r="P1030" s="228"/>
      <c r="Q1030" s="228"/>
      <c r="R1030" s="228"/>
      <c r="S1030" s="228"/>
      <c r="T1030" s="228"/>
    </row>
    <row r="1031" spans="1:20" ht="12.75" customHeight="1">
      <c r="A1031" s="229"/>
      <c r="B1031" s="230"/>
      <c r="C1031" s="230"/>
      <c r="D1031" s="289"/>
      <c r="E1031" s="280"/>
      <c r="F1031" s="224"/>
      <c r="G1031" s="232"/>
      <c r="H1031" s="228"/>
      <c r="I1031" s="287"/>
      <c r="J1031" s="228"/>
      <c r="K1031" s="22"/>
      <c r="L1031" s="22"/>
      <c r="M1031" s="23"/>
      <c r="N1031" s="34"/>
      <c r="O1031" s="66">
        <f t="shared" si="1540"/>
        <v>0</v>
      </c>
      <c r="P1031" s="228"/>
      <c r="Q1031" s="228"/>
      <c r="R1031" s="228"/>
      <c r="S1031" s="228"/>
      <c r="T1031" s="228"/>
    </row>
    <row r="1032" spans="1:20" ht="12.75" customHeight="1">
      <c r="A1032" s="229"/>
      <c r="B1032" s="230"/>
      <c r="C1032" s="230"/>
      <c r="D1032" s="289"/>
      <c r="E1032" s="280"/>
      <c r="F1032" s="224"/>
      <c r="G1032" s="232"/>
      <c r="H1032" s="228"/>
      <c r="I1032" s="287"/>
      <c r="J1032" s="228"/>
      <c r="K1032" s="22"/>
      <c r="L1032" s="22"/>
      <c r="M1032" s="22"/>
      <c r="N1032" s="34"/>
      <c r="O1032" s="66">
        <f t="shared" si="1540"/>
        <v>0</v>
      </c>
      <c r="P1032" s="228"/>
      <c r="Q1032" s="228"/>
      <c r="R1032" s="228"/>
      <c r="S1032" s="228"/>
      <c r="T1032" s="228"/>
    </row>
    <row r="1033" spans="1:20" ht="12.75" customHeight="1">
      <c r="A1033" s="229">
        <v>24</v>
      </c>
      <c r="B1033" s="230" t="s">
        <v>897</v>
      </c>
      <c r="C1033" s="230" t="s">
        <v>1134</v>
      </c>
      <c r="D1033" s="288" t="s">
        <v>464</v>
      </c>
      <c r="E1033" s="280">
        <v>42</v>
      </c>
      <c r="F1033" s="224">
        <f t="shared" ref="F1033" si="1587">H1033+J1033+R1033</f>
        <v>0.50491746000000004</v>
      </c>
      <c r="G1033" s="232">
        <v>2.7E-2</v>
      </c>
      <c r="H1033" s="228">
        <f t="shared" ref="H1033" si="1588">G1033*$P$16/1000</f>
        <v>4.6502099999999998E-2</v>
      </c>
      <c r="I1033" s="232">
        <v>0.20799999999999999</v>
      </c>
      <c r="J1033" s="228">
        <f t="shared" ref="J1033" si="1589">I1033*$P$17/1000</f>
        <v>0.45841535999999999</v>
      </c>
      <c r="K1033" s="22"/>
      <c r="L1033" s="22"/>
      <c r="M1033" s="22"/>
      <c r="N1033" s="34"/>
      <c r="O1033" s="66">
        <f t="shared" si="1540"/>
        <v>0</v>
      </c>
      <c r="P1033" s="228">
        <f t="shared" ref="P1033" si="1590">E1033*F1033</f>
        <v>21.206533320000002</v>
      </c>
      <c r="Q1033" s="228">
        <f t="shared" ref="Q1033" si="1591">SUM(O1033:O1036)</f>
        <v>0</v>
      </c>
      <c r="R1033" s="228">
        <f t="shared" ref="R1033" si="1592">Q1033*1.02*1.05*$R$22</f>
        <v>0</v>
      </c>
      <c r="S1033" s="228">
        <f t="shared" ref="S1033" si="1593">F1033*$S$25</f>
        <v>0.58865721108121294</v>
      </c>
      <c r="T1033" s="228">
        <v>24.723602865410943</v>
      </c>
    </row>
    <row r="1034" spans="1:20" ht="12.75" customHeight="1">
      <c r="A1034" s="229"/>
      <c r="B1034" s="230"/>
      <c r="C1034" s="230"/>
      <c r="D1034" s="289"/>
      <c r="E1034" s="280"/>
      <c r="F1034" s="224"/>
      <c r="G1034" s="232"/>
      <c r="H1034" s="228"/>
      <c r="I1034" s="232"/>
      <c r="J1034" s="228"/>
      <c r="K1034" s="22"/>
      <c r="L1034" s="22"/>
      <c r="M1034" s="22"/>
      <c r="N1034" s="34"/>
      <c r="O1034" s="66">
        <f t="shared" si="1540"/>
        <v>0</v>
      </c>
      <c r="P1034" s="228"/>
      <c r="Q1034" s="228"/>
      <c r="R1034" s="228"/>
      <c r="S1034" s="228"/>
      <c r="T1034" s="228"/>
    </row>
    <row r="1035" spans="1:20" ht="12.75" customHeight="1">
      <c r="A1035" s="229"/>
      <c r="B1035" s="230"/>
      <c r="C1035" s="230"/>
      <c r="D1035" s="289"/>
      <c r="E1035" s="280"/>
      <c r="F1035" s="224"/>
      <c r="G1035" s="232"/>
      <c r="H1035" s="228"/>
      <c r="I1035" s="232"/>
      <c r="J1035" s="228"/>
      <c r="K1035" s="22"/>
      <c r="L1035" s="22"/>
      <c r="M1035" s="23"/>
      <c r="N1035" s="34"/>
      <c r="O1035" s="66">
        <f t="shared" si="1540"/>
        <v>0</v>
      </c>
      <c r="P1035" s="228"/>
      <c r="Q1035" s="228"/>
      <c r="R1035" s="228"/>
      <c r="S1035" s="228"/>
      <c r="T1035" s="228"/>
    </row>
    <row r="1036" spans="1:20" ht="12.75" customHeight="1">
      <c r="A1036" s="229"/>
      <c r="B1036" s="230"/>
      <c r="C1036" s="230"/>
      <c r="D1036" s="289"/>
      <c r="E1036" s="280"/>
      <c r="F1036" s="224"/>
      <c r="G1036" s="232"/>
      <c r="H1036" s="228"/>
      <c r="I1036" s="232"/>
      <c r="J1036" s="228"/>
      <c r="K1036" s="22"/>
      <c r="L1036" s="22"/>
      <c r="M1036" s="22"/>
      <c r="N1036" s="34"/>
      <c r="O1036" s="66">
        <f t="shared" si="1540"/>
        <v>0</v>
      </c>
      <c r="P1036" s="228"/>
      <c r="Q1036" s="228"/>
      <c r="R1036" s="228"/>
      <c r="S1036" s="228"/>
      <c r="T1036" s="228"/>
    </row>
    <row r="1037" spans="1:20" ht="12.75" customHeight="1">
      <c r="A1037" s="229">
        <v>25</v>
      </c>
      <c r="B1037" s="230" t="s">
        <v>899</v>
      </c>
      <c r="C1037" s="230" t="s">
        <v>1135</v>
      </c>
      <c r="D1037" s="533" t="s">
        <v>455</v>
      </c>
      <c r="E1037" s="280">
        <v>2</v>
      </c>
      <c r="F1037" s="224">
        <f t="shared" ref="F1037" si="1594">H1037+J1037+R1037</f>
        <v>22.528144199999996</v>
      </c>
      <c r="G1037" s="287">
        <v>1.49</v>
      </c>
      <c r="H1037" s="228">
        <f t="shared" ref="H1037" si="1595">G1037*$P$16/1000</f>
        <v>2.566227</v>
      </c>
      <c r="I1037" s="287">
        <v>0.01</v>
      </c>
      <c r="J1037" s="228">
        <f t="shared" ref="J1037" si="1596">I1037*$P$17/1000</f>
        <v>2.2039200000000002E-2</v>
      </c>
      <c r="K1037" s="22" t="s">
        <v>901</v>
      </c>
      <c r="L1037" s="22" t="s">
        <v>31</v>
      </c>
      <c r="M1037" s="22">
        <v>1</v>
      </c>
      <c r="N1037" s="34">
        <v>17.399999999999999</v>
      </c>
      <c r="O1037" s="66">
        <f t="shared" si="1540"/>
        <v>17.399999999999999</v>
      </c>
      <c r="P1037" s="228">
        <f t="shared" ref="P1037" si="1597">E1037*F1037</f>
        <v>45.056288399999993</v>
      </c>
      <c r="Q1037" s="228">
        <f t="shared" ref="Q1037" si="1598">SUM(O1037:O1040)</f>
        <v>17.399999999999999</v>
      </c>
      <c r="R1037" s="228">
        <f t="shared" ref="R1037" si="1599">Q1037*1.02*1.05*$R$22</f>
        <v>19.939877999999997</v>
      </c>
      <c r="S1037" s="228">
        <f t="shared" ref="S1037" si="1600">F1037*$S$25</f>
        <v>26.264400790591395</v>
      </c>
      <c r="T1037" s="228">
        <v>51.972614670277785</v>
      </c>
    </row>
    <row r="1038" spans="1:20" ht="12.75" customHeight="1">
      <c r="A1038" s="229"/>
      <c r="B1038" s="230"/>
      <c r="C1038" s="230"/>
      <c r="D1038" s="319"/>
      <c r="E1038" s="280"/>
      <c r="F1038" s="224"/>
      <c r="G1038" s="287"/>
      <c r="H1038" s="228"/>
      <c r="I1038" s="287"/>
      <c r="J1038" s="228"/>
      <c r="K1038" s="22"/>
      <c r="L1038" s="22"/>
      <c r="M1038" s="22"/>
      <c r="N1038" s="34"/>
      <c r="O1038" s="66">
        <f t="shared" si="1540"/>
        <v>0</v>
      </c>
      <c r="P1038" s="228"/>
      <c r="Q1038" s="228"/>
      <c r="R1038" s="228"/>
      <c r="S1038" s="228"/>
      <c r="T1038" s="228"/>
    </row>
    <row r="1039" spans="1:20" ht="12.75" customHeight="1">
      <c r="A1039" s="229"/>
      <c r="B1039" s="230"/>
      <c r="C1039" s="230"/>
      <c r="D1039" s="319"/>
      <c r="E1039" s="280"/>
      <c r="F1039" s="224"/>
      <c r="G1039" s="287"/>
      <c r="H1039" s="228"/>
      <c r="I1039" s="287"/>
      <c r="J1039" s="228"/>
      <c r="K1039" s="22"/>
      <c r="L1039" s="22"/>
      <c r="M1039" s="23"/>
      <c r="N1039" s="34"/>
      <c r="O1039" s="66">
        <f t="shared" si="1540"/>
        <v>0</v>
      </c>
      <c r="P1039" s="228"/>
      <c r="Q1039" s="228"/>
      <c r="R1039" s="228"/>
      <c r="S1039" s="228"/>
      <c r="T1039" s="228"/>
    </row>
    <row r="1040" spans="1:20" ht="12.75" customHeight="1">
      <c r="A1040" s="229"/>
      <c r="B1040" s="230"/>
      <c r="C1040" s="230"/>
      <c r="D1040" s="320"/>
      <c r="E1040" s="280"/>
      <c r="F1040" s="224"/>
      <c r="G1040" s="287"/>
      <c r="H1040" s="228"/>
      <c r="I1040" s="287"/>
      <c r="J1040" s="228"/>
      <c r="K1040" s="22"/>
      <c r="L1040" s="22"/>
      <c r="M1040" s="22"/>
      <c r="N1040" s="34"/>
      <c r="O1040" s="66">
        <f t="shared" si="1540"/>
        <v>0</v>
      </c>
      <c r="P1040" s="228"/>
      <c r="Q1040" s="228"/>
      <c r="R1040" s="228"/>
      <c r="S1040" s="228"/>
      <c r="T1040" s="228"/>
    </row>
    <row r="1041" spans="1:20" ht="12.75" customHeight="1">
      <c r="A1041" s="229">
        <v>26</v>
      </c>
      <c r="B1041" s="230" t="s">
        <v>902</v>
      </c>
      <c r="C1041" s="230" t="s">
        <v>1136</v>
      </c>
      <c r="D1041" s="533" t="s">
        <v>455</v>
      </c>
      <c r="E1041" s="280">
        <v>2</v>
      </c>
      <c r="F1041" s="224">
        <f t="shared" ref="F1041" si="1601">H1041+J1041+R1041</f>
        <v>22.673477399999999</v>
      </c>
      <c r="G1041" s="287">
        <v>4.09</v>
      </c>
      <c r="H1041" s="228">
        <f t="shared" ref="H1041" si="1602">G1041*$P$16/1000</f>
        <v>7.0442069999999992</v>
      </c>
      <c r="I1041" s="287">
        <v>0.02</v>
      </c>
      <c r="J1041" s="228">
        <f t="shared" ref="J1041" si="1603">I1041*$P$17/1000</f>
        <v>4.4078400000000004E-2</v>
      </c>
      <c r="K1041" s="22" t="s">
        <v>904</v>
      </c>
      <c r="L1041" s="22" t="s">
        <v>31</v>
      </c>
      <c r="M1041" s="22">
        <v>1</v>
      </c>
      <c r="N1041" s="34">
        <v>13.6</v>
      </c>
      <c r="O1041" s="66">
        <f t="shared" si="1540"/>
        <v>13.6</v>
      </c>
      <c r="P1041" s="228">
        <f t="shared" ref="P1041" si="1604">E1041*F1041</f>
        <v>45.346954799999999</v>
      </c>
      <c r="Q1041" s="228">
        <f t="shared" ref="Q1041" si="1605">SUM(O1041:O1044)</f>
        <v>13.6</v>
      </c>
      <c r="R1041" s="228">
        <f t="shared" ref="R1041" si="1606">Q1041*1.02*1.05*$R$22</f>
        <v>15.585192000000001</v>
      </c>
      <c r="S1041" s="228">
        <f t="shared" ref="S1041" si="1607">F1041*$S$25</f>
        <v>26.43383726876252</v>
      </c>
      <c r="T1041" s="228">
        <v>52.432953733599284</v>
      </c>
    </row>
    <row r="1042" spans="1:20" ht="12.75" customHeight="1">
      <c r="A1042" s="229"/>
      <c r="B1042" s="230"/>
      <c r="C1042" s="230"/>
      <c r="D1042" s="319"/>
      <c r="E1042" s="280"/>
      <c r="F1042" s="224"/>
      <c r="G1042" s="287"/>
      <c r="H1042" s="228"/>
      <c r="I1042" s="287"/>
      <c r="J1042" s="228"/>
      <c r="K1042" s="22"/>
      <c r="L1042" s="22"/>
      <c r="M1042" s="22"/>
      <c r="N1042" s="34"/>
      <c r="O1042" s="66">
        <f t="shared" si="1540"/>
        <v>0</v>
      </c>
      <c r="P1042" s="228"/>
      <c r="Q1042" s="228"/>
      <c r="R1042" s="228"/>
      <c r="S1042" s="228"/>
      <c r="T1042" s="228"/>
    </row>
    <row r="1043" spans="1:20" ht="12.75" customHeight="1">
      <c r="A1043" s="229"/>
      <c r="B1043" s="230"/>
      <c r="C1043" s="230"/>
      <c r="D1043" s="319"/>
      <c r="E1043" s="280"/>
      <c r="F1043" s="224"/>
      <c r="G1043" s="287"/>
      <c r="H1043" s="228"/>
      <c r="I1043" s="287"/>
      <c r="J1043" s="228"/>
      <c r="K1043" s="22"/>
      <c r="L1043" s="22"/>
      <c r="M1043" s="23"/>
      <c r="N1043" s="34"/>
      <c r="O1043" s="66">
        <f t="shared" si="1540"/>
        <v>0</v>
      </c>
      <c r="P1043" s="228"/>
      <c r="Q1043" s="228"/>
      <c r="R1043" s="228"/>
      <c r="S1043" s="228"/>
      <c r="T1043" s="228"/>
    </row>
    <row r="1044" spans="1:20" ht="12.75" customHeight="1">
      <c r="A1044" s="229"/>
      <c r="B1044" s="230"/>
      <c r="C1044" s="230"/>
      <c r="D1044" s="320"/>
      <c r="E1044" s="280"/>
      <c r="F1044" s="224"/>
      <c r="G1044" s="287"/>
      <c r="H1044" s="228"/>
      <c r="I1044" s="287"/>
      <c r="J1044" s="228"/>
      <c r="K1044" s="22"/>
      <c r="L1044" s="22"/>
      <c r="M1044" s="22"/>
      <c r="N1044" s="34"/>
      <c r="O1044" s="66">
        <f t="shared" si="1540"/>
        <v>0</v>
      </c>
      <c r="P1044" s="228"/>
      <c r="Q1044" s="228"/>
      <c r="R1044" s="228"/>
      <c r="S1044" s="228"/>
      <c r="T1044" s="228"/>
    </row>
    <row r="1045" spans="1:20" ht="12.75" customHeight="1">
      <c r="A1045" s="229">
        <v>27</v>
      </c>
      <c r="B1045" s="230" t="s">
        <v>905</v>
      </c>
      <c r="C1045" s="230" t="s">
        <v>1138</v>
      </c>
      <c r="D1045" s="327" t="s">
        <v>462</v>
      </c>
      <c r="E1045" s="280">
        <v>2.6</v>
      </c>
      <c r="F1045" s="224">
        <f t="shared" ref="F1045" si="1608">H1045+J1045+R1045</f>
        <v>6.3681510750000001</v>
      </c>
      <c r="G1045" s="232">
        <v>0.88</v>
      </c>
      <c r="H1045" s="228">
        <f t="shared" ref="H1045" si="1609">G1045*$P$16/1000</f>
        <v>1.5156240000000001</v>
      </c>
      <c r="I1045" s="232">
        <v>0.04</v>
      </c>
      <c r="J1045" s="228">
        <f t="shared" ref="J1045" si="1610">I1045*$P$17/1000</f>
        <v>8.8156800000000007E-2</v>
      </c>
      <c r="K1045" s="22" t="s">
        <v>906</v>
      </c>
      <c r="L1045" s="22" t="s">
        <v>27</v>
      </c>
      <c r="M1045" s="22">
        <v>1</v>
      </c>
      <c r="N1045" s="34">
        <v>3.8</v>
      </c>
      <c r="O1045" s="66">
        <f t="shared" si="1540"/>
        <v>3.8</v>
      </c>
      <c r="P1045" s="228">
        <f t="shared" ref="P1045" si="1611">E1045*F1045</f>
        <v>16.557192795000002</v>
      </c>
      <c r="Q1045" s="228">
        <f t="shared" ref="Q1045" si="1612">SUM(O1045:O1048)</f>
        <v>4.1574999999999998</v>
      </c>
      <c r="R1045" s="228">
        <f t="shared" ref="R1045" si="1613">Q1045*1.02*1.05*$R$22</f>
        <v>4.7643702750000001</v>
      </c>
      <c r="S1045" s="228">
        <f t="shared" ref="S1045" si="1614">F1045*$S$25</f>
        <v>7.4242987191477345</v>
      </c>
      <c r="T1045" s="228">
        <v>19.130415106179864</v>
      </c>
    </row>
    <row r="1046" spans="1:20" ht="12.75" customHeight="1">
      <c r="A1046" s="229"/>
      <c r="B1046" s="230"/>
      <c r="C1046" s="230"/>
      <c r="D1046" s="328"/>
      <c r="E1046" s="280"/>
      <c r="F1046" s="224"/>
      <c r="G1046" s="232"/>
      <c r="H1046" s="228"/>
      <c r="I1046" s="232"/>
      <c r="J1046" s="228"/>
      <c r="K1046" s="22"/>
      <c r="L1046" s="22"/>
      <c r="M1046" s="22"/>
      <c r="N1046" s="34"/>
      <c r="O1046" s="66">
        <f t="shared" si="1540"/>
        <v>0</v>
      </c>
      <c r="P1046" s="228"/>
      <c r="Q1046" s="228"/>
      <c r="R1046" s="228"/>
      <c r="S1046" s="228"/>
      <c r="T1046" s="228"/>
    </row>
    <row r="1047" spans="1:20" ht="12.75" customHeight="1">
      <c r="A1047" s="229"/>
      <c r="B1047" s="230"/>
      <c r="C1047" s="230"/>
      <c r="D1047" s="328"/>
      <c r="E1047" s="280"/>
      <c r="F1047" s="224"/>
      <c r="G1047" s="232"/>
      <c r="H1047" s="228"/>
      <c r="I1047" s="232"/>
      <c r="J1047" s="228"/>
      <c r="K1047" s="22" t="s">
        <v>382</v>
      </c>
      <c r="L1047" s="22" t="s">
        <v>35</v>
      </c>
      <c r="M1047" s="71">
        <v>0.65</v>
      </c>
      <c r="N1047" s="34">
        <v>0.55000000000000004</v>
      </c>
      <c r="O1047" s="66">
        <f t="shared" si="1540"/>
        <v>0.35750000000000004</v>
      </c>
      <c r="P1047" s="228"/>
      <c r="Q1047" s="228"/>
      <c r="R1047" s="228"/>
      <c r="S1047" s="228"/>
      <c r="T1047" s="228"/>
    </row>
    <row r="1048" spans="1:20" ht="12.75" customHeight="1">
      <c r="A1048" s="229"/>
      <c r="B1048" s="230"/>
      <c r="C1048" s="230"/>
      <c r="D1048" s="329"/>
      <c r="E1048" s="280"/>
      <c r="F1048" s="224"/>
      <c r="G1048" s="232"/>
      <c r="H1048" s="228"/>
      <c r="I1048" s="232"/>
      <c r="J1048" s="228"/>
      <c r="K1048" s="22"/>
      <c r="L1048" s="22"/>
      <c r="M1048" s="22"/>
      <c r="N1048" s="34"/>
      <c r="O1048" s="66">
        <f t="shared" si="1540"/>
        <v>0</v>
      </c>
      <c r="P1048" s="228"/>
      <c r="Q1048" s="228"/>
      <c r="R1048" s="228"/>
      <c r="S1048" s="228"/>
      <c r="T1048" s="228"/>
    </row>
    <row r="1049" spans="1:20" ht="12.75" customHeight="1">
      <c r="A1049" s="229">
        <v>28</v>
      </c>
      <c r="B1049" s="230" t="s">
        <v>408</v>
      </c>
      <c r="C1049" s="291" t="s">
        <v>1137</v>
      </c>
      <c r="D1049" s="537" t="s">
        <v>31</v>
      </c>
      <c r="E1049" s="537">
        <v>3</v>
      </c>
      <c r="F1049" s="224">
        <f t="shared" ref="F1049" si="1615">H1049+J1049+R1049</f>
        <v>3.6237965999999999</v>
      </c>
      <c r="G1049" s="232">
        <v>0.85</v>
      </c>
      <c r="H1049" s="228">
        <f t="shared" ref="H1049" si="1616">G1049*$P$16/1000</f>
        <v>1.4639549999999999</v>
      </c>
      <c r="I1049" s="232">
        <v>0.98</v>
      </c>
      <c r="J1049" s="228">
        <f t="shared" ref="J1049" si="1617">I1049*$P$17/1000</f>
        <v>2.1598416</v>
      </c>
      <c r="K1049" s="22"/>
      <c r="L1049" s="22"/>
      <c r="M1049" s="22"/>
      <c r="N1049" s="34"/>
      <c r="O1049" s="66">
        <f t="shared" si="1540"/>
        <v>0</v>
      </c>
      <c r="P1049" s="228">
        <f t="shared" ref="P1049" si="1618">E1049*F1049</f>
        <v>10.871389799999999</v>
      </c>
      <c r="Q1049" s="228">
        <f t="shared" ref="Q1049" si="1619">SUM(O1049:O1052)</f>
        <v>0</v>
      </c>
      <c r="R1049" s="228">
        <f t="shared" ref="R1049" si="1620">Q1049*1.02*1.05*$R$22</f>
        <v>0</v>
      </c>
      <c r="S1049" s="228">
        <f t="shared" ref="S1049" si="1621">F1049*$S$25</f>
        <v>4.2247974551753105</v>
      </c>
      <c r="T1049" s="228">
        <v>12.674392365525932</v>
      </c>
    </row>
    <row r="1050" spans="1:20" ht="12.75" customHeight="1">
      <c r="A1050" s="229"/>
      <c r="B1050" s="230"/>
      <c r="C1050" s="291"/>
      <c r="D1050" s="537"/>
      <c r="E1050" s="537"/>
      <c r="F1050" s="224"/>
      <c r="G1050" s="232"/>
      <c r="H1050" s="228"/>
      <c r="I1050" s="232"/>
      <c r="J1050" s="228"/>
      <c r="K1050" s="22"/>
      <c r="L1050" s="22"/>
      <c r="M1050" s="22"/>
      <c r="N1050" s="34"/>
      <c r="O1050" s="66">
        <f t="shared" si="1540"/>
        <v>0</v>
      </c>
      <c r="P1050" s="228"/>
      <c r="Q1050" s="228"/>
      <c r="R1050" s="228"/>
      <c r="S1050" s="228"/>
      <c r="T1050" s="228"/>
    </row>
    <row r="1051" spans="1:20" ht="12.75" customHeight="1">
      <c r="A1051" s="229"/>
      <c r="B1051" s="230"/>
      <c r="C1051" s="291"/>
      <c r="D1051" s="537"/>
      <c r="E1051" s="537"/>
      <c r="F1051" s="224"/>
      <c r="G1051" s="232"/>
      <c r="H1051" s="228"/>
      <c r="I1051" s="232"/>
      <c r="J1051" s="228"/>
      <c r="K1051" s="22"/>
      <c r="L1051" s="22"/>
      <c r="M1051" s="71"/>
      <c r="N1051" s="34"/>
      <c r="O1051" s="66">
        <f t="shared" si="1540"/>
        <v>0</v>
      </c>
      <c r="P1051" s="228"/>
      <c r="Q1051" s="228"/>
      <c r="R1051" s="228"/>
      <c r="S1051" s="228"/>
      <c r="T1051" s="228"/>
    </row>
    <row r="1052" spans="1:20" ht="12.75" customHeight="1">
      <c r="A1052" s="229"/>
      <c r="B1052" s="230"/>
      <c r="C1052" s="291"/>
      <c r="D1052" s="537"/>
      <c r="E1052" s="537"/>
      <c r="F1052" s="224"/>
      <c r="G1052" s="232"/>
      <c r="H1052" s="228"/>
      <c r="I1052" s="232"/>
      <c r="J1052" s="228"/>
      <c r="K1052" s="22"/>
      <c r="L1052" s="22"/>
      <c r="M1052" s="22"/>
      <c r="N1052" s="34"/>
      <c r="O1052" s="66">
        <f t="shared" si="1540"/>
        <v>0</v>
      </c>
      <c r="P1052" s="228"/>
      <c r="Q1052" s="228"/>
      <c r="R1052" s="228"/>
      <c r="S1052" s="228"/>
      <c r="T1052" s="228"/>
    </row>
    <row r="1053" spans="1:20" ht="12.75" customHeight="1">
      <c r="A1053" s="229">
        <v>29</v>
      </c>
      <c r="B1053" s="230" t="s">
        <v>410</v>
      </c>
      <c r="C1053" s="230" t="s">
        <v>556</v>
      </c>
      <c r="D1053" s="230" t="s">
        <v>451</v>
      </c>
      <c r="E1053" s="280">
        <v>0.01</v>
      </c>
      <c r="F1053" s="224">
        <f t="shared" ref="F1053" si="1622">H1053+J1053+R1053</f>
        <v>145.25906544989999</v>
      </c>
      <c r="G1053" s="232">
        <v>30</v>
      </c>
      <c r="H1053" s="228">
        <f t="shared" ref="H1053" si="1623">G1053*$P$16/1000</f>
        <v>51.668999999999997</v>
      </c>
      <c r="I1053" s="535">
        <v>1</v>
      </c>
      <c r="J1053" s="228">
        <f t="shared" ref="J1053" si="1624">I1053*$P$17/1000</f>
        <v>2.2039200000000001</v>
      </c>
      <c r="K1053" s="22" t="s">
        <v>43</v>
      </c>
      <c r="L1053" s="22" t="s">
        <v>44</v>
      </c>
      <c r="M1053" s="22">
        <v>1.04</v>
      </c>
      <c r="N1053" s="34">
        <v>27.016999999999999</v>
      </c>
      <c r="O1053" s="66">
        <f t="shared" si="1540"/>
        <v>28.09768</v>
      </c>
      <c r="P1053" s="228">
        <f t="shared" ref="P1053" si="1625">E1053*F1053</f>
        <v>1.4525906544989999</v>
      </c>
      <c r="Q1053" s="228">
        <f t="shared" ref="Q1053" si="1626">SUM(O1053:O1056)</f>
        <v>79.745670000000004</v>
      </c>
      <c r="R1053" s="228">
        <f t="shared" ref="R1053" si="1627">Q1053*1.02*1.05*$R$22</f>
        <v>91.386145449899999</v>
      </c>
      <c r="S1053" s="228">
        <f t="shared" ref="S1053" si="1628">F1053*$S$25</f>
        <v>169.35004852476578</v>
      </c>
      <c r="T1053" s="228">
        <v>1.6807552272432469</v>
      </c>
    </row>
    <row r="1054" spans="1:20" ht="12.75" customHeight="1">
      <c r="A1054" s="229"/>
      <c r="B1054" s="230"/>
      <c r="C1054" s="230"/>
      <c r="D1054" s="280"/>
      <c r="E1054" s="280"/>
      <c r="F1054" s="224"/>
      <c r="G1054" s="232"/>
      <c r="H1054" s="228"/>
      <c r="I1054" s="535"/>
      <c r="J1054" s="228"/>
      <c r="K1054" s="22" t="s">
        <v>413</v>
      </c>
      <c r="L1054" s="22" t="s">
        <v>44</v>
      </c>
      <c r="M1054" s="22">
        <v>0.39</v>
      </c>
      <c r="N1054" s="77">
        <v>123.611</v>
      </c>
      <c r="O1054" s="66">
        <f t="shared" si="1540"/>
        <v>48.208290000000005</v>
      </c>
      <c r="P1054" s="228"/>
      <c r="Q1054" s="228"/>
      <c r="R1054" s="228"/>
      <c r="S1054" s="228"/>
      <c r="T1054" s="228"/>
    </row>
    <row r="1055" spans="1:20" ht="12.75" customHeight="1">
      <c r="A1055" s="229"/>
      <c r="B1055" s="230"/>
      <c r="C1055" s="230"/>
      <c r="D1055" s="280"/>
      <c r="E1055" s="280"/>
      <c r="F1055" s="224"/>
      <c r="G1055" s="232"/>
      <c r="H1055" s="228"/>
      <c r="I1055" s="535"/>
      <c r="J1055" s="228"/>
      <c r="K1055" s="22" t="s">
        <v>414</v>
      </c>
      <c r="L1055" s="22" t="s">
        <v>35</v>
      </c>
      <c r="M1055" s="25">
        <v>5.9</v>
      </c>
      <c r="N1055" s="34">
        <v>0.58299999999999996</v>
      </c>
      <c r="O1055" s="66">
        <f t="shared" si="1540"/>
        <v>3.4397000000000002</v>
      </c>
      <c r="P1055" s="228"/>
      <c r="Q1055" s="228"/>
      <c r="R1055" s="228"/>
      <c r="S1055" s="228"/>
      <c r="T1055" s="228"/>
    </row>
    <row r="1056" spans="1:20" ht="12.75" customHeight="1">
      <c r="A1056" s="229"/>
      <c r="B1056" s="230"/>
      <c r="C1056" s="230"/>
      <c r="D1056" s="280"/>
      <c r="E1056" s="280"/>
      <c r="F1056" s="224"/>
      <c r="G1056" s="232"/>
      <c r="H1056" s="228"/>
      <c r="I1056" s="535"/>
      <c r="J1056" s="228"/>
      <c r="K1056" s="22"/>
      <c r="L1056" s="22"/>
      <c r="M1056" s="22"/>
      <c r="N1056" s="34"/>
      <c r="O1056" s="66">
        <f t="shared" si="1540"/>
        <v>0</v>
      </c>
      <c r="P1056" s="228"/>
      <c r="Q1056" s="228"/>
      <c r="R1056" s="228"/>
      <c r="S1056" s="228"/>
      <c r="T1056" s="228"/>
    </row>
    <row r="1057" spans="1:20" ht="12.75" customHeight="1">
      <c r="A1057" s="347"/>
      <c r="B1057" s="348"/>
      <c r="C1057" s="349" t="s">
        <v>458</v>
      </c>
      <c r="D1057" s="347"/>
      <c r="E1057" s="350"/>
      <c r="F1057" s="351"/>
      <c r="G1057" s="344"/>
      <c r="H1057" s="345"/>
      <c r="I1057" s="344"/>
      <c r="J1057" s="345"/>
      <c r="K1057" s="37"/>
      <c r="L1057" s="37"/>
      <c r="M1057" s="37"/>
      <c r="N1057" s="38"/>
      <c r="O1057" s="39"/>
      <c r="P1057" s="345"/>
      <c r="Q1057" s="345"/>
      <c r="R1057" s="345"/>
      <c r="S1057" s="345"/>
      <c r="T1057" s="346">
        <f>SUM(T941:T1056)</f>
        <v>1225.4235162271723</v>
      </c>
    </row>
    <row r="1058" spans="1:20" ht="12.75" customHeight="1">
      <c r="A1058" s="347"/>
      <c r="B1058" s="348"/>
      <c r="C1058" s="349"/>
      <c r="D1058" s="347"/>
      <c r="E1058" s="350"/>
      <c r="F1058" s="352"/>
      <c r="G1058" s="344"/>
      <c r="H1058" s="345"/>
      <c r="I1058" s="344"/>
      <c r="J1058" s="345"/>
      <c r="K1058" s="37"/>
      <c r="L1058" s="37"/>
      <c r="M1058" s="37"/>
      <c r="N1058" s="38"/>
      <c r="O1058" s="39"/>
      <c r="P1058" s="345"/>
      <c r="Q1058" s="345"/>
      <c r="R1058" s="345"/>
      <c r="S1058" s="345"/>
      <c r="T1058" s="346"/>
    </row>
    <row r="1059" spans="1:20" ht="12.75" customHeight="1">
      <c r="A1059" s="347"/>
      <c r="B1059" s="348"/>
      <c r="C1059" s="349"/>
      <c r="D1059" s="347"/>
      <c r="E1059" s="350"/>
      <c r="F1059" s="352"/>
      <c r="G1059" s="344"/>
      <c r="H1059" s="345"/>
      <c r="I1059" s="344"/>
      <c r="J1059" s="345"/>
      <c r="K1059" s="37"/>
      <c r="L1059" s="37"/>
      <c r="M1059" s="40"/>
      <c r="N1059" s="38"/>
      <c r="O1059" s="39"/>
      <c r="P1059" s="345"/>
      <c r="Q1059" s="345"/>
      <c r="R1059" s="345"/>
      <c r="S1059" s="345"/>
      <c r="T1059" s="346"/>
    </row>
    <row r="1060" spans="1:20" ht="12.75" customHeight="1">
      <c r="A1060" s="347"/>
      <c r="B1060" s="348"/>
      <c r="C1060" s="349"/>
      <c r="D1060" s="347"/>
      <c r="E1060" s="350"/>
      <c r="F1060" s="353"/>
      <c r="G1060" s="344"/>
      <c r="H1060" s="345"/>
      <c r="I1060" s="344"/>
      <c r="J1060" s="345"/>
      <c r="K1060" s="37"/>
      <c r="L1060" s="37"/>
      <c r="M1060" s="37"/>
      <c r="N1060" s="38"/>
      <c r="O1060" s="39"/>
      <c r="P1060" s="345"/>
      <c r="Q1060" s="345"/>
      <c r="R1060" s="345"/>
      <c r="S1060" s="345"/>
      <c r="T1060" s="346"/>
    </row>
    <row r="1061" spans="1:20" ht="12.75" customHeight="1">
      <c r="A1061" s="347"/>
      <c r="B1061" s="348"/>
      <c r="C1061" s="349" t="s">
        <v>459</v>
      </c>
      <c r="D1061" s="347"/>
      <c r="E1061" s="350"/>
      <c r="F1061" s="351"/>
      <c r="G1061" s="344"/>
      <c r="H1061" s="345"/>
      <c r="I1061" s="344"/>
      <c r="J1061" s="345"/>
      <c r="K1061" s="37"/>
      <c r="L1061" s="37"/>
      <c r="M1061" s="37"/>
      <c r="N1061" s="38"/>
      <c r="O1061" s="39"/>
      <c r="P1061" s="345"/>
      <c r="Q1061" s="345"/>
      <c r="R1061" s="345"/>
      <c r="S1061" s="345"/>
      <c r="T1061" s="340" t="e">
        <f>(T1057*100%)/'N46 Cav-Nax (Taron)'!T1113</f>
        <v>#REF!</v>
      </c>
    </row>
    <row r="1062" spans="1:20" ht="12.75" customHeight="1">
      <c r="A1062" s="347"/>
      <c r="B1062" s="348"/>
      <c r="C1062" s="349"/>
      <c r="D1062" s="347"/>
      <c r="E1062" s="350"/>
      <c r="F1062" s="352"/>
      <c r="G1062" s="344"/>
      <c r="H1062" s="345"/>
      <c r="I1062" s="344"/>
      <c r="J1062" s="345"/>
      <c r="K1062" s="37"/>
      <c r="L1062" s="37"/>
      <c r="M1062" s="37"/>
      <c r="N1062" s="38"/>
      <c r="O1062" s="39"/>
      <c r="P1062" s="345"/>
      <c r="Q1062" s="345"/>
      <c r="R1062" s="345"/>
      <c r="S1062" s="345"/>
      <c r="T1062" s="340"/>
    </row>
    <row r="1063" spans="1:20" ht="12.75" customHeight="1">
      <c r="A1063" s="347"/>
      <c r="B1063" s="348"/>
      <c r="C1063" s="349"/>
      <c r="D1063" s="347"/>
      <c r="E1063" s="350"/>
      <c r="F1063" s="352"/>
      <c r="G1063" s="344"/>
      <c r="H1063" s="345"/>
      <c r="I1063" s="344"/>
      <c r="J1063" s="345"/>
      <c r="K1063" s="37"/>
      <c r="L1063" s="37"/>
      <c r="M1063" s="40"/>
      <c r="N1063" s="38"/>
      <c r="O1063" s="39"/>
      <c r="P1063" s="345"/>
      <c r="Q1063" s="345"/>
      <c r="R1063" s="345"/>
      <c r="S1063" s="345"/>
      <c r="T1063" s="340"/>
    </row>
    <row r="1064" spans="1:20" ht="12.75" customHeight="1">
      <c r="A1064" s="347"/>
      <c r="B1064" s="348"/>
      <c r="C1064" s="349"/>
      <c r="D1064" s="347"/>
      <c r="E1064" s="350"/>
      <c r="F1064" s="353"/>
      <c r="G1064" s="344"/>
      <c r="H1064" s="345"/>
      <c r="I1064" s="344"/>
      <c r="J1064" s="345"/>
      <c r="K1064" s="37"/>
      <c r="L1064" s="37"/>
      <c r="M1064" s="37"/>
      <c r="N1064" s="38"/>
      <c r="O1064" s="39"/>
      <c r="P1064" s="345"/>
      <c r="Q1064" s="345"/>
      <c r="R1064" s="345"/>
      <c r="S1064" s="345"/>
      <c r="T1064" s="340"/>
    </row>
    <row r="1065" spans="1:20" ht="12.75" customHeight="1">
      <c r="A1065" s="229"/>
      <c r="B1065" s="240"/>
      <c r="C1065" s="250" t="s">
        <v>910</v>
      </c>
      <c r="D1065" s="229"/>
      <c r="E1065" s="242"/>
      <c r="F1065" s="224"/>
      <c r="G1065" s="271"/>
      <c r="H1065" s="228"/>
      <c r="I1065" s="233"/>
      <c r="J1065" s="228"/>
      <c r="K1065" s="65"/>
      <c r="L1065" s="65"/>
      <c r="M1065" s="65"/>
      <c r="N1065" s="77"/>
      <c r="O1065" s="66"/>
      <c r="P1065" s="228"/>
      <c r="Q1065" s="228"/>
      <c r="R1065" s="228"/>
      <c r="S1065" s="228">
        <f t="shared" ref="S1065" si="1629">F1065*$S$25</f>
        <v>0</v>
      </c>
      <c r="T1065" s="228">
        <f t="shared" ref="T1065" si="1630">S1065*E1065</f>
        <v>0</v>
      </c>
    </row>
    <row r="1066" spans="1:20" ht="12.75" customHeight="1">
      <c r="A1066" s="229"/>
      <c r="B1066" s="240"/>
      <c r="C1066" s="250"/>
      <c r="D1066" s="229"/>
      <c r="E1066" s="242"/>
      <c r="F1066" s="224"/>
      <c r="G1066" s="271"/>
      <c r="H1066" s="228"/>
      <c r="I1066" s="233"/>
      <c r="J1066" s="228"/>
      <c r="K1066" s="65"/>
      <c r="L1066" s="65"/>
      <c r="M1066" s="65"/>
      <c r="N1066" s="77"/>
      <c r="O1066" s="66"/>
      <c r="P1066" s="228"/>
      <c r="Q1066" s="228"/>
      <c r="R1066" s="228"/>
      <c r="S1066" s="228"/>
      <c r="T1066" s="228"/>
    </row>
    <row r="1067" spans="1:20" ht="12.75" customHeight="1">
      <c r="A1067" s="229"/>
      <c r="B1067" s="240"/>
      <c r="C1067" s="250"/>
      <c r="D1067" s="229"/>
      <c r="E1067" s="242"/>
      <c r="F1067" s="224"/>
      <c r="G1067" s="271"/>
      <c r="H1067" s="228"/>
      <c r="I1067" s="233"/>
      <c r="J1067" s="228"/>
      <c r="K1067" s="65"/>
      <c r="L1067" s="65"/>
      <c r="M1067" s="67"/>
      <c r="N1067" s="77"/>
      <c r="O1067" s="66"/>
      <c r="P1067" s="228"/>
      <c r="Q1067" s="228"/>
      <c r="R1067" s="228"/>
      <c r="S1067" s="228"/>
      <c r="T1067" s="228"/>
    </row>
    <row r="1068" spans="1:20" ht="12.75" customHeight="1">
      <c r="A1068" s="229"/>
      <c r="B1068" s="240"/>
      <c r="C1068" s="250"/>
      <c r="D1068" s="229"/>
      <c r="E1068" s="242"/>
      <c r="F1068" s="224"/>
      <c r="G1068" s="271"/>
      <c r="H1068" s="228"/>
      <c r="I1068" s="233"/>
      <c r="J1068" s="228"/>
      <c r="K1068" s="65"/>
      <c r="L1068" s="65"/>
      <c r="M1068" s="65"/>
      <c r="N1068" s="77"/>
      <c r="O1068" s="66"/>
      <c r="P1068" s="228"/>
      <c r="Q1068" s="228"/>
      <c r="R1068" s="228"/>
      <c r="S1068" s="228"/>
      <c r="T1068" s="228"/>
    </row>
    <row r="1069" spans="1:20" ht="12.75" customHeight="1">
      <c r="A1069" s="229">
        <v>1</v>
      </c>
      <c r="B1069" s="230" t="s">
        <v>162</v>
      </c>
      <c r="C1069" s="240" t="s">
        <v>450</v>
      </c>
      <c r="D1069" s="240" t="s">
        <v>451</v>
      </c>
      <c r="E1069" s="231">
        <v>2.25</v>
      </c>
      <c r="F1069" s="231">
        <f>H1069+J1069+R1069</f>
        <v>3.1504930799999999</v>
      </c>
      <c r="G1069" s="285">
        <v>0.82599999999999996</v>
      </c>
      <c r="H1069" s="292">
        <f>G1069*$P$16/1000</f>
        <v>1.4226197999999999</v>
      </c>
      <c r="I1069" s="232">
        <v>0.78400000000000003</v>
      </c>
      <c r="J1069" s="292">
        <f>I1069*$P$17/1000</f>
        <v>1.7278732800000001</v>
      </c>
      <c r="K1069" s="22"/>
      <c r="L1069" s="22"/>
      <c r="M1069" s="22"/>
      <c r="N1069" s="34"/>
      <c r="O1069" s="66">
        <f>M1069*N1069</f>
        <v>0</v>
      </c>
      <c r="P1069" s="228">
        <f>E1069*F1069</f>
        <v>7.08860943</v>
      </c>
      <c r="Q1069" s="228">
        <f>SUM(O1069:O1072)</f>
        <v>0</v>
      </c>
      <c r="R1069" s="228">
        <f>Q1069*1.02*1.05*$R$22</f>
        <v>0</v>
      </c>
      <c r="S1069" s="228">
        <f t="shared" ref="S1069" si="1631">F1069*$S$25</f>
        <v>3.6729973053486016</v>
      </c>
      <c r="T1069" s="228">
        <v>8.2642439370343528</v>
      </c>
    </row>
    <row r="1070" spans="1:20" ht="12.75" customHeight="1">
      <c r="A1070" s="229"/>
      <c r="B1070" s="230"/>
      <c r="C1070" s="240"/>
      <c r="D1070" s="229"/>
      <c r="E1070" s="231"/>
      <c r="F1070" s="231"/>
      <c r="G1070" s="285"/>
      <c r="H1070" s="292"/>
      <c r="I1070" s="232"/>
      <c r="J1070" s="292"/>
      <c r="K1070" s="22"/>
      <c r="L1070" s="22"/>
      <c r="M1070" s="22"/>
      <c r="N1070" s="34"/>
      <c r="O1070" s="66">
        <f t="shared" ref="O1070:O1133" si="1632">M1070*N1070</f>
        <v>0</v>
      </c>
      <c r="P1070" s="228"/>
      <c r="Q1070" s="228"/>
      <c r="R1070" s="228"/>
      <c r="S1070" s="228"/>
      <c r="T1070" s="228"/>
    </row>
    <row r="1071" spans="1:20" ht="12.75" customHeight="1">
      <c r="A1071" s="229"/>
      <c r="B1071" s="230"/>
      <c r="C1071" s="240"/>
      <c r="D1071" s="229"/>
      <c r="E1071" s="231"/>
      <c r="F1071" s="231"/>
      <c r="G1071" s="285"/>
      <c r="H1071" s="292"/>
      <c r="I1071" s="232"/>
      <c r="J1071" s="292"/>
      <c r="K1071" s="22"/>
      <c r="L1071" s="22"/>
      <c r="M1071" s="22"/>
      <c r="N1071" s="34"/>
      <c r="O1071" s="66">
        <f t="shared" si="1632"/>
        <v>0</v>
      </c>
      <c r="P1071" s="228"/>
      <c r="Q1071" s="228"/>
      <c r="R1071" s="228"/>
      <c r="S1071" s="228"/>
      <c r="T1071" s="228"/>
    </row>
    <row r="1072" spans="1:20" ht="12.75" customHeight="1">
      <c r="A1072" s="229"/>
      <c r="B1072" s="230"/>
      <c r="C1072" s="240"/>
      <c r="D1072" s="229"/>
      <c r="E1072" s="231"/>
      <c r="F1072" s="231"/>
      <c r="G1072" s="285"/>
      <c r="H1072" s="292"/>
      <c r="I1072" s="232"/>
      <c r="J1072" s="292"/>
      <c r="K1072" s="22"/>
      <c r="L1072" s="22"/>
      <c r="M1072" s="22"/>
      <c r="N1072" s="34"/>
      <c r="O1072" s="66">
        <f t="shared" si="1632"/>
        <v>0</v>
      </c>
      <c r="P1072" s="228"/>
      <c r="Q1072" s="228"/>
      <c r="R1072" s="228"/>
      <c r="S1072" s="228"/>
      <c r="T1072" s="228"/>
    </row>
    <row r="1073" spans="1:20" ht="12.75" customHeight="1">
      <c r="A1073" s="229">
        <v>2</v>
      </c>
      <c r="B1073" s="240" t="s">
        <v>42</v>
      </c>
      <c r="C1073" s="240" t="s">
        <v>1097</v>
      </c>
      <c r="D1073" s="241" t="s">
        <v>464</v>
      </c>
      <c r="E1073" s="242">
        <v>2</v>
      </c>
      <c r="F1073" s="231">
        <f t="shared" ref="F1073" si="1633">H1073+J1073+R1073</f>
        <v>0.75781200000000004</v>
      </c>
      <c r="G1073" s="233">
        <v>0.44</v>
      </c>
      <c r="H1073" s="292">
        <f t="shared" ref="H1073" si="1634">G1073*$P$16/1000</f>
        <v>0.75781200000000004</v>
      </c>
      <c r="I1073" s="233"/>
      <c r="J1073" s="292">
        <f t="shared" ref="J1073" si="1635">I1073*$P$17/1000</f>
        <v>0</v>
      </c>
      <c r="K1073" s="65"/>
      <c r="L1073" s="65"/>
      <c r="M1073" s="65"/>
      <c r="N1073" s="69"/>
      <c r="O1073" s="66">
        <f t="shared" si="1632"/>
        <v>0</v>
      </c>
      <c r="P1073" s="228">
        <f t="shared" ref="P1073" si="1636">E1073*F1073</f>
        <v>1.5156240000000001</v>
      </c>
      <c r="Q1073" s="228">
        <f t="shared" ref="Q1073" si="1637">SUM(O1073:O1076)</f>
        <v>0</v>
      </c>
      <c r="R1073" s="228">
        <f t="shared" ref="R1073" si="1638">Q1073*1.02*1.05*$R$22</f>
        <v>0</v>
      </c>
      <c r="S1073" s="228">
        <f t="shared" ref="S1073" si="1639">F1073*$S$25</f>
        <v>0.88349390501147673</v>
      </c>
      <c r="T1073" s="228">
        <v>1.7669878100229535</v>
      </c>
    </row>
    <row r="1074" spans="1:20" ht="12.75" customHeight="1">
      <c r="A1074" s="229"/>
      <c r="B1074" s="240"/>
      <c r="C1074" s="240"/>
      <c r="D1074" s="244"/>
      <c r="E1074" s="242"/>
      <c r="F1074" s="231"/>
      <c r="G1074" s="233"/>
      <c r="H1074" s="292"/>
      <c r="I1074" s="233"/>
      <c r="J1074" s="292"/>
      <c r="K1074" s="65"/>
      <c r="L1074" s="65"/>
      <c r="M1074" s="65"/>
      <c r="N1074" s="77"/>
      <c r="O1074" s="66">
        <f t="shared" si="1632"/>
        <v>0</v>
      </c>
      <c r="P1074" s="228"/>
      <c r="Q1074" s="228"/>
      <c r="R1074" s="228"/>
      <c r="S1074" s="228"/>
      <c r="T1074" s="228"/>
    </row>
    <row r="1075" spans="1:20" ht="12.75" customHeight="1">
      <c r="A1075" s="229"/>
      <c r="B1075" s="240"/>
      <c r="C1075" s="240"/>
      <c r="D1075" s="244"/>
      <c r="E1075" s="242"/>
      <c r="F1075" s="231"/>
      <c r="G1075" s="233"/>
      <c r="H1075" s="292"/>
      <c r="I1075" s="233"/>
      <c r="J1075" s="292"/>
      <c r="K1075" s="65"/>
      <c r="L1075" s="65"/>
      <c r="M1075" s="65"/>
      <c r="N1075" s="77"/>
      <c r="O1075" s="66">
        <f t="shared" si="1632"/>
        <v>0</v>
      </c>
      <c r="P1075" s="228"/>
      <c r="Q1075" s="228"/>
      <c r="R1075" s="228"/>
      <c r="S1075" s="228"/>
      <c r="T1075" s="228"/>
    </row>
    <row r="1076" spans="1:20" ht="12.75" customHeight="1">
      <c r="A1076" s="229"/>
      <c r="B1076" s="240"/>
      <c r="C1076" s="240"/>
      <c r="D1076" s="244"/>
      <c r="E1076" s="242"/>
      <c r="F1076" s="231"/>
      <c r="G1076" s="233"/>
      <c r="H1076" s="292"/>
      <c r="I1076" s="233"/>
      <c r="J1076" s="292"/>
      <c r="K1076" s="65"/>
      <c r="L1076" s="65"/>
      <c r="M1076" s="65"/>
      <c r="N1076" s="77"/>
      <c r="O1076" s="66">
        <f t="shared" si="1632"/>
        <v>0</v>
      </c>
      <c r="P1076" s="228"/>
      <c r="Q1076" s="228"/>
      <c r="R1076" s="228"/>
      <c r="S1076" s="228"/>
      <c r="T1076" s="228"/>
    </row>
    <row r="1077" spans="1:20" ht="12.75" customHeight="1">
      <c r="A1077" s="229">
        <v>3</v>
      </c>
      <c r="B1077" s="230" t="s">
        <v>41</v>
      </c>
      <c r="C1077" s="240" t="s">
        <v>453</v>
      </c>
      <c r="D1077" s="230" t="s">
        <v>451</v>
      </c>
      <c r="E1077" s="231">
        <v>46.5</v>
      </c>
      <c r="F1077" s="231">
        <f t="shared" ref="F1077" si="1640">H1077+J1077+R1077</f>
        <v>3.3412619999999995</v>
      </c>
      <c r="G1077" s="232">
        <v>1.94</v>
      </c>
      <c r="H1077" s="292">
        <f t="shared" ref="H1077" si="1641">G1077*$P$16/1000</f>
        <v>3.3412619999999995</v>
      </c>
      <c r="I1077" s="232"/>
      <c r="J1077" s="292">
        <f t="shared" ref="J1077" si="1642">I1077*$P$17/1000</f>
        <v>0</v>
      </c>
      <c r="K1077" s="22"/>
      <c r="L1077" s="22"/>
      <c r="M1077" s="22"/>
      <c r="N1077" s="34"/>
      <c r="O1077" s="66">
        <f t="shared" si="1632"/>
        <v>0</v>
      </c>
      <c r="P1077" s="228">
        <f t="shared" ref="P1077" si="1643">E1077*F1077</f>
        <v>155.36868299999998</v>
      </c>
      <c r="Q1077" s="228">
        <f t="shared" ref="Q1077" si="1644">SUM(O1077:O1080)</f>
        <v>0</v>
      </c>
      <c r="R1077" s="228">
        <f t="shared" ref="R1077" si="1645">Q1077*1.02*1.05*$R$22</f>
        <v>0</v>
      </c>
      <c r="S1077" s="228">
        <f t="shared" ref="S1077" si="1646">F1077*$S$25</f>
        <v>3.8954049448233286</v>
      </c>
      <c r="T1077" s="228">
        <v>181.13632993428479</v>
      </c>
    </row>
    <row r="1078" spans="1:20" ht="12.75" customHeight="1">
      <c r="A1078" s="229"/>
      <c r="B1078" s="230"/>
      <c r="C1078" s="240"/>
      <c r="D1078" s="280"/>
      <c r="E1078" s="231"/>
      <c r="F1078" s="231"/>
      <c r="G1078" s="232"/>
      <c r="H1078" s="292"/>
      <c r="I1078" s="232"/>
      <c r="J1078" s="292"/>
      <c r="K1078" s="22"/>
      <c r="L1078" s="22"/>
      <c r="M1078" s="22"/>
      <c r="N1078" s="34"/>
      <c r="O1078" s="66">
        <f t="shared" si="1632"/>
        <v>0</v>
      </c>
      <c r="P1078" s="228"/>
      <c r="Q1078" s="228"/>
      <c r="R1078" s="228"/>
      <c r="S1078" s="228"/>
      <c r="T1078" s="228"/>
    </row>
    <row r="1079" spans="1:20" ht="12.75" customHeight="1">
      <c r="A1079" s="229"/>
      <c r="B1079" s="230"/>
      <c r="C1079" s="240"/>
      <c r="D1079" s="280"/>
      <c r="E1079" s="231"/>
      <c r="F1079" s="231"/>
      <c r="G1079" s="232"/>
      <c r="H1079" s="292"/>
      <c r="I1079" s="232"/>
      <c r="J1079" s="292"/>
      <c r="K1079" s="22"/>
      <c r="L1079" s="22"/>
      <c r="M1079" s="23"/>
      <c r="N1079" s="34"/>
      <c r="O1079" s="66">
        <f t="shared" si="1632"/>
        <v>0</v>
      </c>
      <c r="P1079" s="228"/>
      <c r="Q1079" s="228"/>
      <c r="R1079" s="228"/>
      <c r="S1079" s="228"/>
      <c r="T1079" s="228"/>
    </row>
    <row r="1080" spans="1:20" ht="12.75" customHeight="1">
      <c r="A1080" s="229"/>
      <c r="B1080" s="230"/>
      <c r="C1080" s="240"/>
      <c r="D1080" s="280"/>
      <c r="E1080" s="231"/>
      <c r="F1080" s="231"/>
      <c r="G1080" s="232"/>
      <c r="H1080" s="292"/>
      <c r="I1080" s="232"/>
      <c r="J1080" s="292"/>
      <c r="K1080" s="22"/>
      <c r="L1080" s="22"/>
      <c r="M1080" s="22"/>
      <c r="N1080" s="34"/>
      <c r="O1080" s="66">
        <f t="shared" si="1632"/>
        <v>0</v>
      </c>
      <c r="P1080" s="228"/>
      <c r="Q1080" s="228"/>
      <c r="R1080" s="228"/>
      <c r="S1080" s="228"/>
      <c r="T1080" s="228"/>
    </row>
    <row r="1081" spans="1:20" ht="12.75" customHeight="1">
      <c r="A1081" s="229">
        <v>4</v>
      </c>
      <c r="B1081" s="230" t="s">
        <v>708</v>
      </c>
      <c r="C1081" s="230" t="s">
        <v>1139</v>
      </c>
      <c r="D1081" s="230" t="s">
        <v>451</v>
      </c>
      <c r="E1081" s="280">
        <v>2.87</v>
      </c>
      <c r="F1081" s="231">
        <f t="shared" ref="F1081" si="1647">H1081+J1081+R1081</f>
        <v>11.621849772000001</v>
      </c>
      <c r="G1081" s="232">
        <v>1.82</v>
      </c>
      <c r="H1081" s="292">
        <f t="shared" ref="H1081" si="1648">G1081*$P$16/1000</f>
        <v>3.1345860000000001</v>
      </c>
      <c r="I1081" s="232">
        <v>1.06</v>
      </c>
      <c r="J1081" s="292">
        <f t="shared" ref="J1081" si="1649">I1081*$P$17/1000</f>
        <v>2.3361552000000003</v>
      </c>
      <c r="K1081" s="22" t="s">
        <v>49</v>
      </c>
      <c r="L1081" s="22" t="s">
        <v>44</v>
      </c>
      <c r="M1081" s="22">
        <v>1.06</v>
      </c>
      <c r="N1081" s="34">
        <v>4.8600000000000003</v>
      </c>
      <c r="O1081" s="66">
        <f t="shared" si="1632"/>
        <v>5.1516000000000002</v>
      </c>
      <c r="P1081" s="228">
        <f t="shared" ref="P1081" si="1650">E1081*F1081</f>
        <v>33.354708845640005</v>
      </c>
      <c r="Q1081" s="228">
        <f t="shared" ref="Q1081" si="1651">SUM(O1081:O1084)</f>
        <v>5.3676000000000004</v>
      </c>
      <c r="R1081" s="228">
        <f t="shared" ref="R1081" si="1652">Q1081*1.02*1.05*$R$22</f>
        <v>6.1511085720000009</v>
      </c>
      <c r="S1081" s="228">
        <f t="shared" ref="S1081" si="1653">F1081*$S$25</f>
        <v>13.549314920482944</v>
      </c>
      <c r="T1081" s="228">
        <v>38.640325027627007</v>
      </c>
    </row>
    <row r="1082" spans="1:20" ht="12.75" customHeight="1">
      <c r="A1082" s="229"/>
      <c r="B1082" s="230"/>
      <c r="C1082" s="230"/>
      <c r="D1082" s="280"/>
      <c r="E1082" s="280"/>
      <c r="F1082" s="231"/>
      <c r="G1082" s="232"/>
      <c r="H1082" s="292"/>
      <c r="I1082" s="232"/>
      <c r="J1082" s="292"/>
      <c r="K1082" s="22"/>
      <c r="L1082" s="22"/>
      <c r="M1082" s="22"/>
      <c r="N1082" s="34"/>
      <c r="O1082" s="66">
        <f t="shared" si="1632"/>
        <v>0</v>
      </c>
      <c r="P1082" s="228"/>
      <c r="Q1082" s="228"/>
      <c r="R1082" s="228"/>
      <c r="S1082" s="228"/>
      <c r="T1082" s="228"/>
    </row>
    <row r="1083" spans="1:20" ht="12.75" customHeight="1">
      <c r="A1083" s="229"/>
      <c r="B1083" s="230"/>
      <c r="C1083" s="230"/>
      <c r="D1083" s="280"/>
      <c r="E1083" s="280"/>
      <c r="F1083" s="231"/>
      <c r="G1083" s="232"/>
      <c r="H1083" s="292"/>
      <c r="I1083" s="232"/>
      <c r="J1083" s="292"/>
      <c r="K1083" s="22" t="s">
        <v>710</v>
      </c>
      <c r="L1083" s="22" t="s">
        <v>44</v>
      </c>
      <c r="M1083" s="71">
        <v>0.18</v>
      </c>
      <c r="N1083" s="34">
        <v>1.2</v>
      </c>
      <c r="O1083" s="66">
        <f t="shared" si="1632"/>
        <v>0.216</v>
      </c>
      <c r="P1083" s="228"/>
      <c r="Q1083" s="228"/>
      <c r="R1083" s="228"/>
      <c r="S1083" s="228"/>
      <c r="T1083" s="228"/>
    </row>
    <row r="1084" spans="1:20" ht="12.75" customHeight="1">
      <c r="A1084" s="229"/>
      <c r="B1084" s="230"/>
      <c r="C1084" s="230"/>
      <c r="D1084" s="280"/>
      <c r="E1084" s="280"/>
      <c r="F1084" s="231"/>
      <c r="G1084" s="232"/>
      <c r="H1084" s="292"/>
      <c r="I1084" s="232"/>
      <c r="J1084" s="292"/>
      <c r="K1084" s="22"/>
      <c r="L1084" s="22"/>
      <c r="M1084" s="22"/>
      <c r="N1084" s="34"/>
      <c r="O1084" s="66">
        <f t="shared" si="1632"/>
        <v>0</v>
      </c>
      <c r="P1084" s="228"/>
      <c r="Q1084" s="228"/>
      <c r="R1084" s="228"/>
      <c r="S1084" s="228"/>
      <c r="T1084" s="228"/>
    </row>
    <row r="1085" spans="1:20" ht="12.75" customHeight="1">
      <c r="A1085" s="229">
        <v>5</v>
      </c>
      <c r="B1085" s="230" t="s">
        <v>711</v>
      </c>
      <c r="C1085" s="230" t="s">
        <v>1140</v>
      </c>
      <c r="D1085" s="230" t="s">
        <v>451</v>
      </c>
      <c r="E1085" s="280">
        <v>3.05</v>
      </c>
      <c r="F1085" s="231">
        <f t="shared" ref="F1085" si="1654">H1085+J1085+R1085</f>
        <v>23.182583470200001</v>
      </c>
      <c r="G1085" s="232"/>
      <c r="H1085" s="292">
        <f t="shared" ref="H1085" si="1655">G1085*$P$16/1000</f>
        <v>0</v>
      </c>
      <c r="I1085" s="232"/>
      <c r="J1085" s="292">
        <f t="shared" ref="J1085" si="1656">I1085*$P$17/1000</f>
        <v>0</v>
      </c>
      <c r="K1085" s="22" t="s">
        <v>712</v>
      </c>
      <c r="L1085" s="22" t="s">
        <v>44</v>
      </c>
      <c r="M1085" s="22">
        <v>1.02</v>
      </c>
      <c r="N1085" s="34">
        <v>19.832999999999998</v>
      </c>
      <c r="O1085" s="66">
        <f t="shared" si="1632"/>
        <v>20.229659999999999</v>
      </c>
      <c r="P1085" s="228">
        <f t="shared" ref="P1085" si="1657">E1085*F1085</f>
        <v>70.706879584109998</v>
      </c>
      <c r="Q1085" s="228">
        <f t="shared" ref="Q1085" si="1658">SUM(O1085:O1088)</f>
        <v>20.229659999999999</v>
      </c>
      <c r="R1085" s="228">
        <f t="shared" ref="R1085" si="1659">Q1085*1.02*1.05*$R$22</f>
        <v>23.182583470200001</v>
      </c>
      <c r="S1085" s="228">
        <f t="shared" ref="S1085" si="1660">F1085*$S$25</f>
        <v>27.027377764328762</v>
      </c>
      <c r="T1085" s="228">
        <v>81.44738178127804</v>
      </c>
    </row>
    <row r="1086" spans="1:20" ht="12.75" customHeight="1">
      <c r="A1086" s="229"/>
      <c r="B1086" s="230"/>
      <c r="C1086" s="230"/>
      <c r="D1086" s="280"/>
      <c r="E1086" s="280"/>
      <c r="F1086" s="231"/>
      <c r="G1086" s="232"/>
      <c r="H1086" s="292"/>
      <c r="I1086" s="232"/>
      <c r="J1086" s="292"/>
      <c r="K1086" s="22"/>
      <c r="L1086" s="22"/>
      <c r="M1086" s="22"/>
      <c r="N1086" s="34"/>
      <c r="O1086" s="66">
        <f t="shared" si="1632"/>
        <v>0</v>
      </c>
      <c r="P1086" s="228"/>
      <c r="Q1086" s="228"/>
      <c r="R1086" s="228"/>
      <c r="S1086" s="228"/>
      <c r="T1086" s="228"/>
    </row>
    <row r="1087" spans="1:20" ht="12.75" customHeight="1">
      <c r="A1087" s="229"/>
      <c r="B1087" s="230"/>
      <c r="C1087" s="230"/>
      <c r="D1087" s="280"/>
      <c r="E1087" s="280"/>
      <c r="F1087" s="231"/>
      <c r="G1087" s="232"/>
      <c r="H1087" s="292"/>
      <c r="I1087" s="232"/>
      <c r="J1087" s="292"/>
      <c r="K1087" s="22"/>
      <c r="L1087" s="22"/>
      <c r="M1087" s="23"/>
      <c r="N1087" s="34"/>
      <c r="O1087" s="66">
        <f t="shared" si="1632"/>
        <v>0</v>
      </c>
      <c r="P1087" s="228"/>
      <c r="Q1087" s="228"/>
      <c r="R1087" s="228"/>
      <c r="S1087" s="228"/>
      <c r="T1087" s="228"/>
    </row>
    <row r="1088" spans="1:20" ht="12.75" customHeight="1">
      <c r="A1088" s="229"/>
      <c r="B1088" s="230"/>
      <c r="C1088" s="230"/>
      <c r="D1088" s="280"/>
      <c r="E1088" s="280"/>
      <c r="F1088" s="231"/>
      <c r="G1088" s="232"/>
      <c r="H1088" s="292"/>
      <c r="I1088" s="232"/>
      <c r="J1088" s="292"/>
      <c r="K1088" s="22"/>
      <c r="L1088" s="22"/>
      <c r="M1088" s="22"/>
      <c r="N1088" s="34"/>
      <c r="O1088" s="66">
        <f t="shared" si="1632"/>
        <v>0</v>
      </c>
      <c r="P1088" s="228"/>
      <c r="Q1088" s="228"/>
      <c r="R1088" s="228"/>
      <c r="S1088" s="228"/>
      <c r="T1088" s="228"/>
    </row>
    <row r="1089" spans="1:20" ht="12.75" customHeight="1">
      <c r="A1089" s="229">
        <v>6</v>
      </c>
      <c r="B1089" s="230" t="s">
        <v>913</v>
      </c>
      <c r="C1089" s="230" t="s">
        <v>1141</v>
      </c>
      <c r="D1089" s="533" t="s">
        <v>455</v>
      </c>
      <c r="E1089" s="281">
        <v>12</v>
      </c>
      <c r="F1089" s="231">
        <f t="shared" ref="F1089" si="1661">H1089+J1089+R1089</f>
        <v>32.484573328350002</v>
      </c>
      <c r="G1089" s="287">
        <v>0.59</v>
      </c>
      <c r="H1089" s="292">
        <f t="shared" ref="H1089" si="1662">G1089*$P$16/1000</f>
        <v>1.016157</v>
      </c>
      <c r="I1089" s="287">
        <v>0.13</v>
      </c>
      <c r="J1089" s="292">
        <f t="shared" ref="J1089" si="1663">I1089*$P$17/1000</f>
        <v>0.28650960000000003</v>
      </c>
      <c r="K1089" s="22" t="s">
        <v>918</v>
      </c>
      <c r="L1089" s="22" t="s">
        <v>279</v>
      </c>
      <c r="M1089" s="22">
        <v>1</v>
      </c>
      <c r="N1089" s="129">
        <v>26.5</v>
      </c>
      <c r="O1089" s="66">
        <f t="shared" si="1632"/>
        <v>26.5</v>
      </c>
      <c r="P1089" s="228">
        <f t="shared" ref="P1089" si="1664">E1089*F1089</f>
        <v>389.81487994020006</v>
      </c>
      <c r="Q1089" s="228">
        <f t="shared" ref="Q1089" si="1665">SUM(O1089:O1092)</f>
        <v>27.210055000000001</v>
      </c>
      <c r="R1089" s="228">
        <f t="shared" ref="R1089" si="1666">Q1089*1.02*1.05*$R$22</f>
        <v>31.181906728350004</v>
      </c>
      <c r="S1089" s="228">
        <f t="shared" ref="S1089" si="1667">F1089*$S$25</f>
        <v>37.872087724258265</v>
      </c>
      <c r="T1089" s="228">
        <v>449.24647460971801</v>
      </c>
    </row>
    <row r="1090" spans="1:20" ht="12.75" customHeight="1">
      <c r="A1090" s="229"/>
      <c r="B1090" s="230"/>
      <c r="C1090" s="230"/>
      <c r="D1090" s="319"/>
      <c r="E1090" s="281"/>
      <c r="F1090" s="231"/>
      <c r="G1090" s="287"/>
      <c r="H1090" s="292"/>
      <c r="I1090" s="287"/>
      <c r="J1090" s="292"/>
      <c r="K1090" s="22"/>
      <c r="L1090" s="22"/>
      <c r="M1090" s="22"/>
      <c r="N1090" s="129"/>
      <c r="O1090" s="66">
        <f t="shared" si="1632"/>
        <v>0</v>
      </c>
      <c r="P1090" s="228"/>
      <c r="Q1090" s="228"/>
      <c r="R1090" s="228"/>
      <c r="S1090" s="228"/>
      <c r="T1090" s="228"/>
    </row>
    <row r="1091" spans="1:20" ht="12.75" customHeight="1">
      <c r="A1091" s="229"/>
      <c r="B1091" s="230"/>
      <c r="C1091" s="230"/>
      <c r="D1091" s="319"/>
      <c r="E1091" s="281"/>
      <c r="F1091" s="231"/>
      <c r="G1091" s="287"/>
      <c r="H1091" s="292"/>
      <c r="I1091" s="287"/>
      <c r="J1091" s="292"/>
      <c r="K1091" s="22" t="s">
        <v>811</v>
      </c>
      <c r="L1091" s="22" t="s">
        <v>44</v>
      </c>
      <c r="M1091" s="22">
        <v>2.7900000000000001E-2</v>
      </c>
      <c r="N1091" s="34">
        <v>25.45</v>
      </c>
      <c r="O1091" s="66">
        <f t="shared" si="1632"/>
        <v>0.71005499999999999</v>
      </c>
      <c r="P1091" s="228"/>
      <c r="Q1091" s="228"/>
      <c r="R1091" s="228"/>
      <c r="S1091" s="228"/>
      <c r="T1091" s="228"/>
    </row>
    <row r="1092" spans="1:20" ht="12.75" customHeight="1">
      <c r="A1092" s="229"/>
      <c r="B1092" s="230"/>
      <c r="C1092" s="230"/>
      <c r="D1092" s="320"/>
      <c r="E1092" s="281"/>
      <c r="F1092" s="231"/>
      <c r="G1092" s="287"/>
      <c r="H1092" s="292"/>
      <c r="I1092" s="287"/>
      <c r="J1092" s="292"/>
      <c r="K1092" s="22"/>
      <c r="L1092" s="22"/>
      <c r="M1092" s="22"/>
      <c r="N1092" s="129"/>
      <c r="O1092" s="66">
        <f t="shared" si="1632"/>
        <v>0</v>
      </c>
      <c r="P1092" s="228"/>
      <c r="Q1092" s="228"/>
      <c r="R1092" s="228"/>
      <c r="S1092" s="228"/>
      <c r="T1092" s="228"/>
    </row>
    <row r="1093" spans="1:20" ht="12.75" customHeight="1">
      <c r="A1093" s="229">
        <v>7</v>
      </c>
      <c r="B1093" s="230" t="s">
        <v>915</v>
      </c>
      <c r="C1093" s="230" t="s">
        <v>1142</v>
      </c>
      <c r="D1093" s="533" t="s">
        <v>455</v>
      </c>
      <c r="E1093" s="281">
        <v>50</v>
      </c>
      <c r="F1093" s="231">
        <f t="shared" ref="F1093" si="1668">H1093+J1093+R1093</f>
        <v>9.6999305939999996</v>
      </c>
      <c r="G1093" s="287">
        <v>0.51</v>
      </c>
      <c r="H1093" s="292">
        <f t="shared" ref="H1093" si="1669">G1093*$P$16/1000</f>
        <v>0.87837300000000007</v>
      </c>
      <c r="I1093" s="287">
        <v>0.03</v>
      </c>
      <c r="J1093" s="292">
        <f t="shared" ref="J1093" si="1670">I1093*$P$17/1000</f>
        <v>6.6117599999999999E-2</v>
      </c>
      <c r="K1093" s="22" t="s">
        <v>919</v>
      </c>
      <c r="L1093" s="22" t="s">
        <v>279</v>
      </c>
      <c r="M1093" s="22">
        <v>1</v>
      </c>
      <c r="N1093" s="129">
        <v>7.6079999999999997</v>
      </c>
      <c r="O1093" s="66">
        <f t="shared" si="1632"/>
        <v>7.6079999999999997</v>
      </c>
      <c r="P1093" s="228">
        <f t="shared" ref="P1093" si="1671">E1093*F1093</f>
        <v>484.9965297</v>
      </c>
      <c r="Q1093" s="228">
        <f t="shared" ref="Q1093" si="1672">SUM(O1093:O1096)</f>
        <v>7.6401999999999992</v>
      </c>
      <c r="R1093" s="228">
        <f t="shared" ref="R1093" si="1673">Q1093*1.02*1.05*$R$22</f>
        <v>8.7554399939999996</v>
      </c>
      <c r="S1093" s="228">
        <f t="shared" ref="S1093" si="1674">F1093*$S$25</f>
        <v>11.308648528702834</v>
      </c>
      <c r="T1093" s="228">
        <v>559.32699649735946</v>
      </c>
    </row>
    <row r="1094" spans="1:20" ht="12.75" customHeight="1">
      <c r="A1094" s="229"/>
      <c r="B1094" s="230"/>
      <c r="C1094" s="230"/>
      <c r="D1094" s="319"/>
      <c r="E1094" s="281"/>
      <c r="F1094" s="231"/>
      <c r="G1094" s="287"/>
      <c r="H1094" s="292"/>
      <c r="I1094" s="287"/>
      <c r="J1094" s="292"/>
      <c r="K1094" s="22"/>
      <c r="L1094" s="22"/>
      <c r="M1094" s="22"/>
      <c r="N1094" s="129"/>
      <c r="O1094" s="66">
        <f t="shared" si="1632"/>
        <v>0</v>
      </c>
      <c r="P1094" s="228"/>
      <c r="Q1094" s="228"/>
      <c r="R1094" s="228"/>
      <c r="S1094" s="228"/>
      <c r="T1094" s="228"/>
    </row>
    <row r="1095" spans="1:20" ht="12.75" customHeight="1">
      <c r="A1095" s="229"/>
      <c r="B1095" s="230"/>
      <c r="C1095" s="230"/>
      <c r="D1095" s="319"/>
      <c r="E1095" s="281"/>
      <c r="F1095" s="231"/>
      <c r="G1095" s="287"/>
      <c r="H1095" s="292"/>
      <c r="I1095" s="287"/>
      <c r="J1095" s="292"/>
      <c r="K1095" s="22" t="s">
        <v>917</v>
      </c>
      <c r="L1095" s="22" t="s">
        <v>44</v>
      </c>
      <c r="M1095" s="22">
        <v>1.4E-3</v>
      </c>
      <c r="N1095" s="34">
        <v>23</v>
      </c>
      <c r="O1095" s="66">
        <f t="shared" si="1632"/>
        <v>3.2199999999999999E-2</v>
      </c>
      <c r="P1095" s="228"/>
      <c r="Q1095" s="228"/>
      <c r="R1095" s="228"/>
      <c r="S1095" s="228"/>
      <c r="T1095" s="228"/>
    </row>
    <row r="1096" spans="1:20" ht="12.75" customHeight="1">
      <c r="A1096" s="229"/>
      <c r="B1096" s="230"/>
      <c r="C1096" s="230"/>
      <c r="D1096" s="320"/>
      <c r="E1096" s="281"/>
      <c r="F1096" s="231"/>
      <c r="G1096" s="287"/>
      <c r="H1096" s="292"/>
      <c r="I1096" s="287"/>
      <c r="J1096" s="292"/>
      <c r="K1096" s="22"/>
      <c r="L1096" s="22"/>
      <c r="M1096" s="22"/>
      <c r="N1096" s="129"/>
      <c r="O1096" s="66">
        <f t="shared" si="1632"/>
        <v>0</v>
      </c>
      <c r="P1096" s="228"/>
      <c r="Q1096" s="228"/>
      <c r="R1096" s="228"/>
      <c r="S1096" s="228"/>
      <c r="T1096" s="228"/>
    </row>
    <row r="1097" spans="1:20" ht="12.75" customHeight="1">
      <c r="A1097" s="229">
        <v>8</v>
      </c>
      <c r="B1097" s="291" t="s">
        <v>921</v>
      </c>
      <c r="C1097" s="230" t="s">
        <v>1143</v>
      </c>
      <c r="D1097" s="327" t="s">
        <v>462</v>
      </c>
      <c r="E1097" s="286">
        <v>48.7</v>
      </c>
      <c r="F1097" s="231">
        <f t="shared" ref="F1097" si="1675">H1097+J1097+R1097</f>
        <v>3.3368035364999997</v>
      </c>
      <c r="G1097" s="232">
        <v>0.84</v>
      </c>
      <c r="H1097" s="292">
        <f t="shared" ref="H1097" si="1676">G1097*$P$16/1000</f>
        <v>1.4467319999999999</v>
      </c>
      <c r="I1097" s="232">
        <v>0.21</v>
      </c>
      <c r="J1097" s="292">
        <f t="shared" ref="J1097" si="1677">I1097*$P$17/1000</f>
        <v>0.46282319999999999</v>
      </c>
      <c r="K1097" s="22" t="s">
        <v>734</v>
      </c>
      <c r="L1097" s="22" t="s">
        <v>27</v>
      </c>
      <c r="M1097" s="22">
        <v>1.1499999999999999</v>
      </c>
      <c r="N1097" s="34">
        <v>1.083</v>
      </c>
      <c r="O1097" s="66">
        <f t="shared" si="1632"/>
        <v>1.2454499999999999</v>
      </c>
      <c r="P1097" s="228">
        <f t="shared" ref="P1097" si="1678">E1097*F1097</f>
        <v>162.50233222755</v>
      </c>
      <c r="Q1097" s="228">
        <f t="shared" ref="Q1097" si="1679">SUM(O1097:O1100)</f>
        <v>1.2454499999999999</v>
      </c>
      <c r="R1097" s="228">
        <f t="shared" ref="R1097" si="1680">Q1097*1.02*1.05*$R$22</f>
        <v>1.4272483365000002</v>
      </c>
      <c r="S1097" s="228">
        <f t="shared" ref="S1097" si="1681">F1097*$S$25</f>
        <v>3.8902070523012173</v>
      </c>
      <c r="T1097" s="228">
        <v>188.48369736877362</v>
      </c>
    </row>
    <row r="1098" spans="1:20" ht="12.75" customHeight="1">
      <c r="A1098" s="229"/>
      <c r="B1098" s="291"/>
      <c r="C1098" s="230"/>
      <c r="D1098" s="328"/>
      <c r="E1098" s="286"/>
      <c r="F1098" s="231"/>
      <c r="G1098" s="232"/>
      <c r="H1098" s="292"/>
      <c r="I1098" s="232"/>
      <c r="J1098" s="292"/>
      <c r="K1098" s="22"/>
      <c r="L1098" s="22"/>
      <c r="M1098" s="22"/>
      <c r="N1098" s="34"/>
      <c r="O1098" s="66">
        <f t="shared" si="1632"/>
        <v>0</v>
      </c>
      <c r="P1098" s="228"/>
      <c r="Q1098" s="228"/>
      <c r="R1098" s="228"/>
      <c r="S1098" s="228"/>
      <c r="T1098" s="228"/>
    </row>
    <row r="1099" spans="1:20" ht="12.75" customHeight="1">
      <c r="A1099" s="229"/>
      <c r="B1099" s="291"/>
      <c r="C1099" s="230"/>
      <c r="D1099" s="328"/>
      <c r="E1099" s="286"/>
      <c r="F1099" s="231"/>
      <c r="G1099" s="232"/>
      <c r="H1099" s="292"/>
      <c r="I1099" s="232"/>
      <c r="J1099" s="292"/>
      <c r="K1099" s="22"/>
      <c r="L1099" s="22"/>
      <c r="M1099" s="71"/>
      <c r="N1099" s="34"/>
      <c r="O1099" s="66">
        <f t="shared" si="1632"/>
        <v>0</v>
      </c>
      <c r="P1099" s="228"/>
      <c r="Q1099" s="228"/>
      <c r="R1099" s="228"/>
      <c r="S1099" s="228"/>
      <c r="T1099" s="228"/>
    </row>
    <row r="1100" spans="1:20" ht="12.75" customHeight="1">
      <c r="A1100" s="229"/>
      <c r="B1100" s="291"/>
      <c r="C1100" s="230"/>
      <c r="D1100" s="329"/>
      <c r="E1100" s="286"/>
      <c r="F1100" s="231"/>
      <c r="G1100" s="232"/>
      <c r="H1100" s="292"/>
      <c r="I1100" s="232"/>
      <c r="J1100" s="292"/>
      <c r="K1100" s="22"/>
      <c r="L1100" s="22"/>
      <c r="M1100" s="22"/>
      <c r="N1100" s="34"/>
      <c r="O1100" s="66">
        <f t="shared" si="1632"/>
        <v>0</v>
      </c>
      <c r="P1100" s="228"/>
      <c r="Q1100" s="228"/>
      <c r="R1100" s="228"/>
      <c r="S1100" s="228"/>
      <c r="T1100" s="228"/>
    </row>
    <row r="1101" spans="1:20" ht="12.75" customHeight="1">
      <c r="A1101" s="229">
        <v>9</v>
      </c>
      <c r="B1101" s="240" t="s">
        <v>764</v>
      </c>
      <c r="C1101" s="240" t="s">
        <v>1144</v>
      </c>
      <c r="D1101" s="303" t="s">
        <v>457</v>
      </c>
      <c r="E1101" s="245">
        <v>0.03</v>
      </c>
      <c r="F1101" s="231">
        <f t="shared" ref="F1101" si="1682">H1101+J1101+R1101</f>
        <v>41.635891823999998</v>
      </c>
      <c r="G1101" s="233">
        <v>16.899999999999999</v>
      </c>
      <c r="H1101" s="292">
        <f t="shared" ref="H1101" si="1683">G1101*$P$16/1000</f>
        <v>29.106869999999994</v>
      </c>
      <c r="I1101" s="265">
        <v>0.6</v>
      </c>
      <c r="J1101" s="292">
        <f t="shared" ref="J1101" si="1684">I1101*$P$17/1000</f>
        <v>1.3223520000000002</v>
      </c>
      <c r="K1101" s="65" t="s">
        <v>765</v>
      </c>
      <c r="L1101" s="65" t="s">
        <v>35</v>
      </c>
      <c r="M1101" s="65">
        <v>12.8</v>
      </c>
      <c r="N1101" s="77">
        <v>0.76400000000000001</v>
      </c>
      <c r="O1101" s="66">
        <f t="shared" si="1632"/>
        <v>9.7792000000000012</v>
      </c>
      <c r="P1101" s="228">
        <f t="shared" ref="P1101" si="1685">E1101*F1101</f>
        <v>1.2490767547199999</v>
      </c>
      <c r="Q1101" s="228">
        <f t="shared" ref="Q1101" si="1686">SUM(O1101:O1104)</f>
        <v>9.7792000000000012</v>
      </c>
      <c r="R1101" s="228">
        <f t="shared" ref="R1101" si="1687">Q1101*1.02*1.05*$R$22</f>
        <v>11.206669824000004</v>
      </c>
      <c r="S1101" s="228">
        <f t="shared" ref="S1101" si="1688">F1101*$S$25</f>
        <v>48.541137717826018</v>
      </c>
      <c r="T1101" s="228">
        <v>1.4515452840872614</v>
      </c>
    </row>
    <row r="1102" spans="1:20" ht="12.75" customHeight="1">
      <c r="A1102" s="229"/>
      <c r="B1102" s="240"/>
      <c r="C1102" s="240"/>
      <c r="D1102" s="301"/>
      <c r="E1102" s="245"/>
      <c r="F1102" s="231"/>
      <c r="G1102" s="233"/>
      <c r="H1102" s="292"/>
      <c r="I1102" s="265"/>
      <c r="J1102" s="292"/>
      <c r="K1102" s="65"/>
      <c r="L1102" s="65"/>
      <c r="M1102" s="65"/>
      <c r="N1102" s="77"/>
      <c r="O1102" s="66">
        <f t="shared" si="1632"/>
        <v>0</v>
      </c>
      <c r="P1102" s="228"/>
      <c r="Q1102" s="228"/>
      <c r="R1102" s="228"/>
      <c r="S1102" s="228"/>
      <c r="T1102" s="228"/>
    </row>
    <row r="1103" spans="1:20" ht="12.75" customHeight="1">
      <c r="A1103" s="229"/>
      <c r="B1103" s="240"/>
      <c r="C1103" s="240"/>
      <c r="D1103" s="301"/>
      <c r="E1103" s="245"/>
      <c r="F1103" s="231"/>
      <c r="G1103" s="233"/>
      <c r="H1103" s="292"/>
      <c r="I1103" s="265"/>
      <c r="J1103" s="292"/>
      <c r="K1103" s="65"/>
      <c r="L1103" s="65"/>
      <c r="M1103" s="68"/>
      <c r="N1103" s="77"/>
      <c r="O1103" s="66">
        <f t="shared" si="1632"/>
        <v>0</v>
      </c>
      <c r="P1103" s="228"/>
      <c r="Q1103" s="228"/>
      <c r="R1103" s="228"/>
      <c r="S1103" s="228"/>
      <c r="T1103" s="228"/>
    </row>
    <row r="1104" spans="1:20" ht="12.75" customHeight="1">
      <c r="A1104" s="229"/>
      <c r="B1104" s="240"/>
      <c r="C1104" s="240"/>
      <c r="D1104" s="302"/>
      <c r="E1104" s="245"/>
      <c r="F1104" s="231"/>
      <c r="G1104" s="233"/>
      <c r="H1104" s="292"/>
      <c r="I1104" s="265"/>
      <c r="J1104" s="292"/>
      <c r="K1104" s="65"/>
      <c r="L1104" s="65"/>
      <c r="M1104" s="65"/>
      <c r="N1104" s="77"/>
      <c r="O1104" s="66">
        <f t="shared" si="1632"/>
        <v>0</v>
      </c>
      <c r="P1104" s="228"/>
      <c r="Q1104" s="228"/>
      <c r="R1104" s="228"/>
      <c r="S1104" s="228"/>
      <c r="T1104" s="228"/>
    </row>
    <row r="1105" spans="1:20" ht="12.75" customHeight="1">
      <c r="A1105" s="229">
        <v>10</v>
      </c>
      <c r="B1105" s="240" t="s">
        <v>34</v>
      </c>
      <c r="C1105" s="240" t="s">
        <v>963</v>
      </c>
      <c r="D1105" s="303" t="s">
        <v>457</v>
      </c>
      <c r="E1105" s="245">
        <v>0.03</v>
      </c>
      <c r="F1105" s="231">
        <f t="shared" ref="F1105" si="1689">H1105+J1105+R1105</f>
        <v>338.37858369000003</v>
      </c>
      <c r="G1105" s="233"/>
      <c r="H1105" s="292">
        <f t="shared" ref="H1105" si="1690">G1105*$P$16/1000</f>
        <v>0</v>
      </c>
      <c r="I1105" s="233"/>
      <c r="J1105" s="292">
        <f t="shared" ref="J1105" si="1691">I1105*$P$17/1000</f>
        <v>0</v>
      </c>
      <c r="K1105" s="65" t="s">
        <v>731</v>
      </c>
      <c r="L1105" s="65" t="s">
        <v>32</v>
      </c>
      <c r="M1105" s="65">
        <v>1</v>
      </c>
      <c r="N1105" s="77">
        <v>295.27699999999999</v>
      </c>
      <c r="O1105" s="66">
        <f t="shared" si="1632"/>
        <v>295.27699999999999</v>
      </c>
      <c r="P1105" s="228">
        <f t="shared" ref="P1105" si="1692">E1105*F1105</f>
        <v>10.1513575107</v>
      </c>
      <c r="Q1105" s="228">
        <f t="shared" ref="Q1105" si="1693">SUM(O1105:O1108)</f>
        <v>295.27699999999999</v>
      </c>
      <c r="R1105" s="228">
        <f t="shared" ref="R1105" si="1694">Q1105*1.02*1.05*$R$22</f>
        <v>338.37858369000003</v>
      </c>
      <c r="S1105" s="228">
        <f t="shared" ref="S1105" si="1695">F1105*$S$25</f>
        <v>394.49812918841468</v>
      </c>
      <c r="T1105" s="228">
        <v>11.693366976953044</v>
      </c>
    </row>
    <row r="1106" spans="1:20" ht="12.75" customHeight="1">
      <c r="A1106" s="229"/>
      <c r="B1106" s="240"/>
      <c r="C1106" s="240"/>
      <c r="D1106" s="301"/>
      <c r="E1106" s="245"/>
      <c r="F1106" s="231"/>
      <c r="G1106" s="233"/>
      <c r="H1106" s="292"/>
      <c r="I1106" s="233"/>
      <c r="J1106" s="292"/>
      <c r="K1106" s="65"/>
      <c r="L1106" s="65"/>
      <c r="M1106" s="65"/>
      <c r="N1106" s="77"/>
      <c r="O1106" s="66">
        <f t="shared" si="1632"/>
        <v>0</v>
      </c>
      <c r="P1106" s="228"/>
      <c r="Q1106" s="228"/>
      <c r="R1106" s="228"/>
      <c r="S1106" s="228"/>
      <c r="T1106" s="228"/>
    </row>
    <row r="1107" spans="1:20" ht="12.75" customHeight="1">
      <c r="A1107" s="229"/>
      <c r="B1107" s="240"/>
      <c r="C1107" s="240"/>
      <c r="D1107" s="301"/>
      <c r="E1107" s="245"/>
      <c r="F1107" s="231"/>
      <c r="G1107" s="233"/>
      <c r="H1107" s="292"/>
      <c r="I1107" s="233"/>
      <c r="J1107" s="292"/>
      <c r="K1107" s="65"/>
      <c r="L1107" s="65"/>
      <c r="M1107" s="67"/>
      <c r="N1107" s="77"/>
      <c r="O1107" s="66">
        <f t="shared" si="1632"/>
        <v>0</v>
      </c>
      <c r="P1107" s="228"/>
      <c r="Q1107" s="228"/>
      <c r="R1107" s="228"/>
      <c r="S1107" s="228"/>
      <c r="T1107" s="228"/>
    </row>
    <row r="1108" spans="1:20" ht="12.75" customHeight="1">
      <c r="A1108" s="229"/>
      <c r="B1108" s="240"/>
      <c r="C1108" s="240"/>
      <c r="D1108" s="302"/>
      <c r="E1108" s="245"/>
      <c r="F1108" s="231"/>
      <c r="G1108" s="233"/>
      <c r="H1108" s="292"/>
      <c r="I1108" s="233"/>
      <c r="J1108" s="292"/>
      <c r="K1108" s="65"/>
      <c r="L1108" s="65"/>
      <c r="M1108" s="65"/>
      <c r="N1108" s="77"/>
      <c r="O1108" s="66">
        <f t="shared" si="1632"/>
        <v>0</v>
      </c>
      <c r="P1108" s="228"/>
      <c r="Q1108" s="228"/>
      <c r="R1108" s="228"/>
      <c r="S1108" s="228"/>
      <c r="T1108" s="228"/>
    </row>
    <row r="1109" spans="1:20" ht="12.75" customHeight="1">
      <c r="A1109" s="229">
        <v>11</v>
      </c>
      <c r="B1109" s="240" t="s">
        <v>605</v>
      </c>
      <c r="C1109" s="240" t="s">
        <v>1073</v>
      </c>
      <c r="D1109" s="288" t="s">
        <v>464</v>
      </c>
      <c r="E1109" s="229">
        <v>105</v>
      </c>
      <c r="F1109" s="231">
        <f t="shared" ref="F1109" si="1696">H1109+J1109+R1109</f>
        <v>9.4759486499999994</v>
      </c>
      <c r="G1109" s="233">
        <v>0.95</v>
      </c>
      <c r="H1109" s="292">
        <f t="shared" ref="H1109" si="1697">G1109*$P$16/1000</f>
        <v>1.636185</v>
      </c>
      <c r="I1109" s="233">
        <v>0.05</v>
      </c>
      <c r="J1109" s="292">
        <f t="shared" ref="J1109" si="1698">I1109*$P$17/1000</f>
        <v>0.11019600000000002</v>
      </c>
      <c r="K1109" s="65" t="s">
        <v>76</v>
      </c>
      <c r="L1109" s="65" t="s">
        <v>40</v>
      </c>
      <c r="M1109" s="65">
        <v>0.95</v>
      </c>
      <c r="N1109" s="77">
        <v>7.1</v>
      </c>
      <c r="O1109" s="66">
        <f t="shared" si="1632"/>
        <v>6.7449999999999992</v>
      </c>
      <c r="P1109" s="228">
        <f t="shared" ref="P1109" si="1699">E1109*F1109</f>
        <v>994.97460824999996</v>
      </c>
      <c r="Q1109" s="228">
        <f t="shared" ref="Q1109" si="1700">SUM(O1109:O1112)</f>
        <v>6.7449999999999992</v>
      </c>
      <c r="R1109" s="228">
        <f t="shared" ref="R1109" si="1701">Q1109*1.02*1.05*$R$22</f>
        <v>7.7295676499999999</v>
      </c>
      <c r="S1109" s="228">
        <f t="shared" ref="S1109" si="1702">F1109*$S$25</f>
        <v>11.047519538456411</v>
      </c>
      <c r="T1109" s="228">
        <v>1148.6704286937941</v>
      </c>
    </row>
    <row r="1110" spans="1:20" ht="12.75" customHeight="1">
      <c r="A1110" s="229"/>
      <c r="B1110" s="240"/>
      <c r="C1110" s="240"/>
      <c r="D1110" s="289"/>
      <c r="E1110" s="229"/>
      <c r="F1110" s="231"/>
      <c r="G1110" s="233"/>
      <c r="H1110" s="292"/>
      <c r="I1110" s="233"/>
      <c r="J1110" s="292"/>
      <c r="K1110" s="65"/>
      <c r="L1110" s="65"/>
      <c r="M1110" s="65"/>
      <c r="N1110" s="77"/>
      <c r="O1110" s="66">
        <f t="shared" si="1632"/>
        <v>0</v>
      </c>
      <c r="P1110" s="228"/>
      <c r="Q1110" s="228"/>
      <c r="R1110" s="228"/>
      <c r="S1110" s="228"/>
      <c r="T1110" s="228"/>
    </row>
    <row r="1111" spans="1:20" ht="12.75" customHeight="1">
      <c r="A1111" s="229"/>
      <c r="B1111" s="240"/>
      <c r="C1111" s="240"/>
      <c r="D1111" s="289"/>
      <c r="E1111" s="229"/>
      <c r="F1111" s="231"/>
      <c r="G1111" s="233"/>
      <c r="H1111" s="292"/>
      <c r="I1111" s="233"/>
      <c r="J1111" s="292"/>
      <c r="K1111" s="65"/>
      <c r="L1111" s="65"/>
      <c r="M1111" s="65"/>
      <c r="N1111" s="77"/>
      <c r="O1111" s="66">
        <f t="shared" si="1632"/>
        <v>0</v>
      </c>
      <c r="P1111" s="228"/>
      <c r="Q1111" s="228"/>
      <c r="R1111" s="228"/>
      <c r="S1111" s="228"/>
      <c r="T1111" s="228"/>
    </row>
    <row r="1112" spans="1:20" ht="12.75" customHeight="1">
      <c r="A1112" s="229"/>
      <c r="B1112" s="240"/>
      <c r="C1112" s="240"/>
      <c r="D1112" s="289"/>
      <c r="E1112" s="229"/>
      <c r="F1112" s="231"/>
      <c r="G1112" s="233"/>
      <c r="H1112" s="292"/>
      <c r="I1112" s="233"/>
      <c r="J1112" s="292"/>
      <c r="K1112" s="65"/>
      <c r="L1112" s="65"/>
      <c r="M1112" s="65"/>
      <c r="N1112" s="77"/>
      <c r="O1112" s="66">
        <f t="shared" si="1632"/>
        <v>0</v>
      </c>
      <c r="P1112" s="228"/>
      <c r="Q1112" s="228"/>
      <c r="R1112" s="228"/>
      <c r="S1112" s="228"/>
      <c r="T1112" s="228"/>
    </row>
    <row r="1113" spans="1:20" ht="12.75" customHeight="1">
      <c r="A1113" s="229">
        <v>12</v>
      </c>
      <c r="B1113" s="240" t="s">
        <v>683</v>
      </c>
      <c r="C1113" s="240" t="s">
        <v>1145</v>
      </c>
      <c r="D1113" s="230" t="s">
        <v>451</v>
      </c>
      <c r="E1113" s="229">
        <v>2.9</v>
      </c>
      <c r="F1113" s="231">
        <f t="shared" ref="F1113" si="1703">H1113+J1113+R1113</f>
        <v>30.504715320599999</v>
      </c>
      <c r="G1113" s="233">
        <v>8.3699999999999992</v>
      </c>
      <c r="H1113" s="292">
        <f t="shared" ref="H1113" si="1704">G1113*$P$16/1000</f>
        <v>14.415650999999999</v>
      </c>
      <c r="I1113" s="233">
        <v>0.16</v>
      </c>
      <c r="J1113" s="292">
        <f t="shared" ref="J1113" si="1705">I1113*$P$17/1000</f>
        <v>0.35262720000000003</v>
      </c>
      <c r="K1113" s="65" t="s">
        <v>684</v>
      </c>
      <c r="L1113" s="65" t="s">
        <v>44</v>
      </c>
      <c r="M1113" s="65">
        <v>1.339</v>
      </c>
      <c r="N1113" s="77">
        <v>7.32</v>
      </c>
      <c r="O1113" s="66">
        <f t="shared" si="1632"/>
        <v>9.8014799999999997</v>
      </c>
      <c r="P1113" s="228">
        <f t="shared" ref="P1113" si="1706">E1113*F1113</f>
        <v>88.463674429739996</v>
      </c>
      <c r="Q1113" s="228">
        <f t="shared" ref="Q1113" si="1707">SUM(O1113:O1116)</f>
        <v>13.73198</v>
      </c>
      <c r="R1113" s="228">
        <f t="shared" ref="R1113" si="1708">Q1113*1.02*1.05*$R$22</f>
        <v>15.736437120600002</v>
      </c>
      <c r="S1113" s="228">
        <f t="shared" ref="S1113" si="1709">F1113*$S$25</f>
        <v>35.563873440721856</v>
      </c>
      <c r="T1113" s="228">
        <v>102.49877068335928</v>
      </c>
    </row>
    <row r="1114" spans="1:20" ht="12.75" customHeight="1">
      <c r="A1114" s="229"/>
      <c r="B1114" s="240"/>
      <c r="C1114" s="240"/>
      <c r="D1114" s="280"/>
      <c r="E1114" s="229"/>
      <c r="F1114" s="231"/>
      <c r="G1114" s="233"/>
      <c r="H1114" s="292"/>
      <c r="I1114" s="233"/>
      <c r="J1114" s="292"/>
      <c r="K1114" s="65" t="s">
        <v>85</v>
      </c>
      <c r="L1114" s="65" t="s">
        <v>35</v>
      </c>
      <c r="M1114" s="65">
        <v>10</v>
      </c>
      <c r="N1114" s="77">
        <v>0.35</v>
      </c>
      <c r="O1114" s="66">
        <f t="shared" si="1632"/>
        <v>3.5</v>
      </c>
      <c r="P1114" s="228"/>
      <c r="Q1114" s="228"/>
      <c r="R1114" s="228"/>
      <c r="S1114" s="228"/>
      <c r="T1114" s="228"/>
    </row>
    <row r="1115" spans="1:20" ht="12.75" customHeight="1">
      <c r="A1115" s="229"/>
      <c r="B1115" s="240"/>
      <c r="C1115" s="240"/>
      <c r="D1115" s="280"/>
      <c r="E1115" s="229"/>
      <c r="F1115" s="231"/>
      <c r="G1115" s="233"/>
      <c r="H1115" s="292"/>
      <c r="I1115" s="233"/>
      <c r="J1115" s="292"/>
      <c r="K1115" s="65" t="s">
        <v>685</v>
      </c>
      <c r="L1115" s="65" t="s">
        <v>35</v>
      </c>
      <c r="M1115" s="65">
        <v>1</v>
      </c>
      <c r="N1115" s="77">
        <v>0.43049999999999999</v>
      </c>
      <c r="O1115" s="66">
        <f t="shared" si="1632"/>
        <v>0.43049999999999999</v>
      </c>
      <c r="P1115" s="228"/>
      <c r="Q1115" s="228"/>
      <c r="R1115" s="228"/>
      <c r="S1115" s="228"/>
      <c r="T1115" s="228"/>
    </row>
    <row r="1116" spans="1:20" ht="12.75" customHeight="1">
      <c r="A1116" s="229"/>
      <c r="B1116" s="240"/>
      <c r="C1116" s="240"/>
      <c r="D1116" s="280"/>
      <c r="E1116" s="229"/>
      <c r="F1116" s="231"/>
      <c r="G1116" s="233"/>
      <c r="H1116" s="292"/>
      <c r="I1116" s="233"/>
      <c r="J1116" s="292"/>
      <c r="K1116" s="65"/>
      <c r="L1116" s="65"/>
      <c r="M1116" s="65"/>
      <c r="N1116" s="77"/>
      <c r="O1116" s="66">
        <f t="shared" si="1632"/>
        <v>0</v>
      </c>
      <c r="P1116" s="228"/>
      <c r="Q1116" s="228"/>
      <c r="R1116" s="228"/>
      <c r="S1116" s="228"/>
      <c r="T1116" s="228"/>
    </row>
    <row r="1117" spans="1:20" ht="12.75" customHeight="1">
      <c r="A1117" s="229">
        <v>13</v>
      </c>
      <c r="B1117" s="240" t="s">
        <v>34</v>
      </c>
      <c r="C1117" s="240" t="s">
        <v>1083</v>
      </c>
      <c r="D1117" s="533" t="s">
        <v>455</v>
      </c>
      <c r="E1117" s="242">
        <v>10</v>
      </c>
      <c r="F1117" s="231">
        <f t="shared" ref="F1117" si="1710">H1117+J1117+R1117</f>
        <v>0.91677600000000015</v>
      </c>
      <c r="G1117" s="248"/>
      <c r="H1117" s="292">
        <f t="shared" ref="H1117" si="1711">G1117*$P$16/1000</f>
        <v>0</v>
      </c>
      <c r="I1117" s="266"/>
      <c r="J1117" s="292">
        <f t="shared" ref="J1117" si="1712">I1117*$P$17/1000</f>
        <v>0</v>
      </c>
      <c r="K1117" s="65" t="s">
        <v>688</v>
      </c>
      <c r="L1117" s="65" t="s">
        <v>31</v>
      </c>
      <c r="M1117" s="65">
        <v>1</v>
      </c>
      <c r="N1117" s="77">
        <v>0.8</v>
      </c>
      <c r="O1117" s="66">
        <f t="shared" si="1632"/>
        <v>0.8</v>
      </c>
      <c r="P1117" s="228">
        <f t="shared" ref="P1117" si="1713">E1117*F1117</f>
        <v>9.1677600000000012</v>
      </c>
      <c r="Q1117" s="228">
        <f t="shared" ref="Q1117" si="1714">SUM(O1117:O1120)</f>
        <v>0.8</v>
      </c>
      <c r="R1117" s="228">
        <f t="shared" ref="R1117" si="1715">Q1117*1.02*1.05*$R$22</f>
        <v>0.91677600000000015</v>
      </c>
      <c r="S1117" s="228">
        <f t="shared" ref="S1117" si="1716">F1117*$S$25</f>
        <v>1.0688218295049454</v>
      </c>
      <c r="T1117" s="228">
        <v>10.560359235071292</v>
      </c>
    </row>
    <row r="1118" spans="1:20" ht="12.75" customHeight="1">
      <c r="A1118" s="229"/>
      <c r="B1118" s="240"/>
      <c r="C1118" s="240"/>
      <c r="D1118" s="319"/>
      <c r="E1118" s="242"/>
      <c r="F1118" s="231"/>
      <c r="G1118" s="248"/>
      <c r="H1118" s="292"/>
      <c r="I1118" s="266"/>
      <c r="J1118" s="292"/>
      <c r="K1118" s="65"/>
      <c r="L1118" s="65"/>
      <c r="M1118" s="65"/>
      <c r="N1118" s="77"/>
      <c r="O1118" s="66">
        <f t="shared" si="1632"/>
        <v>0</v>
      </c>
      <c r="P1118" s="228"/>
      <c r="Q1118" s="228"/>
      <c r="R1118" s="228"/>
      <c r="S1118" s="228"/>
      <c r="T1118" s="228"/>
    </row>
    <row r="1119" spans="1:20" ht="12.75" customHeight="1">
      <c r="A1119" s="229"/>
      <c r="B1119" s="240"/>
      <c r="C1119" s="240"/>
      <c r="D1119" s="319"/>
      <c r="E1119" s="242"/>
      <c r="F1119" s="231"/>
      <c r="G1119" s="248"/>
      <c r="H1119" s="292"/>
      <c r="I1119" s="266"/>
      <c r="J1119" s="292"/>
      <c r="K1119" s="65"/>
      <c r="L1119" s="65"/>
      <c r="M1119" s="67"/>
      <c r="N1119" s="77"/>
      <c r="O1119" s="66">
        <f t="shared" si="1632"/>
        <v>0</v>
      </c>
      <c r="P1119" s="228"/>
      <c r="Q1119" s="228"/>
      <c r="R1119" s="228"/>
      <c r="S1119" s="228"/>
      <c r="T1119" s="228"/>
    </row>
    <row r="1120" spans="1:20" ht="12.75" customHeight="1">
      <c r="A1120" s="229"/>
      <c r="B1120" s="240"/>
      <c r="C1120" s="240"/>
      <c r="D1120" s="320"/>
      <c r="E1120" s="242"/>
      <c r="F1120" s="231"/>
      <c r="G1120" s="248"/>
      <c r="H1120" s="292"/>
      <c r="I1120" s="266"/>
      <c r="J1120" s="292"/>
      <c r="K1120" s="65"/>
      <c r="L1120" s="65"/>
      <c r="M1120" s="65"/>
      <c r="N1120" s="77"/>
      <c r="O1120" s="66">
        <f t="shared" si="1632"/>
        <v>0</v>
      </c>
      <c r="P1120" s="228"/>
      <c r="Q1120" s="228"/>
      <c r="R1120" s="228"/>
      <c r="S1120" s="228"/>
      <c r="T1120" s="228"/>
    </row>
    <row r="1121" spans="1:20" ht="12.75" customHeight="1">
      <c r="A1121" s="229">
        <v>14</v>
      </c>
      <c r="B1121" s="240" t="s">
        <v>34</v>
      </c>
      <c r="C1121" s="240" t="s">
        <v>1042</v>
      </c>
      <c r="D1121" s="533" t="s">
        <v>455</v>
      </c>
      <c r="E1121" s="242">
        <v>6</v>
      </c>
      <c r="F1121" s="231">
        <f t="shared" ref="F1121" si="1717">H1121+J1121+R1121</f>
        <v>2.2575609000000001</v>
      </c>
      <c r="G1121" s="248"/>
      <c r="H1121" s="292">
        <f t="shared" ref="H1121" si="1718">G1121*$P$16/1000</f>
        <v>0</v>
      </c>
      <c r="I1121" s="266"/>
      <c r="J1121" s="292">
        <f t="shared" ref="J1121" si="1719">I1121*$P$17/1000</f>
        <v>0</v>
      </c>
      <c r="K1121" s="65" t="s">
        <v>593</v>
      </c>
      <c r="L1121" s="65" t="s">
        <v>31</v>
      </c>
      <c r="M1121" s="65">
        <v>1</v>
      </c>
      <c r="N1121" s="77">
        <v>1.97</v>
      </c>
      <c r="O1121" s="66">
        <f t="shared" si="1632"/>
        <v>1.97</v>
      </c>
      <c r="P1121" s="228">
        <f t="shared" ref="P1121" si="1720">E1121*F1121</f>
        <v>13.545365400000001</v>
      </c>
      <c r="Q1121" s="228">
        <f t="shared" ref="Q1121" si="1721">SUM(O1121:O1124)</f>
        <v>1.97</v>
      </c>
      <c r="R1121" s="228">
        <f t="shared" ref="R1121" si="1722">Q1121*1.02*1.05*$R$22</f>
        <v>2.2575609000000001</v>
      </c>
      <c r="S1121" s="228">
        <f t="shared" ref="S1121" si="1723">F1121*$S$25</f>
        <v>2.6319737551559275</v>
      </c>
      <c r="T1121" s="228">
        <v>15.602930769817831</v>
      </c>
    </row>
    <row r="1122" spans="1:20" ht="12.75" customHeight="1">
      <c r="A1122" s="229"/>
      <c r="B1122" s="240"/>
      <c r="C1122" s="240"/>
      <c r="D1122" s="319"/>
      <c r="E1122" s="242"/>
      <c r="F1122" s="231"/>
      <c r="G1122" s="248"/>
      <c r="H1122" s="292"/>
      <c r="I1122" s="266"/>
      <c r="J1122" s="292"/>
      <c r="K1122" s="65"/>
      <c r="L1122" s="65"/>
      <c r="M1122" s="65"/>
      <c r="N1122" s="77"/>
      <c r="O1122" s="66">
        <f t="shared" si="1632"/>
        <v>0</v>
      </c>
      <c r="P1122" s="228"/>
      <c r="Q1122" s="228"/>
      <c r="R1122" s="228"/>
      <c r="S1122" s="228"/>
      <c r="T1122" s="228"/>
    </row>
    <row r="1123" spans="1:20" ht="12.75" customHeight="1">
      <c r="A1123" s="229"/>
      <c r="B1123" s="240"/>
      <c r="C1123" s="240"/>
      <c r="D1123" s="319"/>
      <c r="E1123" s="242"/>
      <c r="F1123" s="231"/>
      <c r="G1123" s="248"/>
      <c r="H1123" s="292"/>
      <c r="I1123" s="266"/>
      <c r="J1123" s="292"/>
      <c r="K1123" s="65"/>
      <c r="L1123" s="65"/>
      <c r="M1123" s="67"/>
      <c r="N1123" s="77"/>
      <c r="O1123" s="66">
        <f t="shared" si="1632"/>
        <v>0</v>
      </c>
      <c r="P1123" s="228"/>
      <c r="Q1123" s="228"/>
      <c r="R1123" s="228"/>
      <c r="S1123" s="228"/>
      <c r="T1123" s="228"/>
    </row>
    <row r="1124" spans="1:20" ht="12.75" customHeight="1">
      <c r="A1124" s="229"/>
      <c r="B1124" s="240"/>
      <c r="C1124" s="240"/>
      <c r="D1124" s="320"/>
      <c r="E1124" s="242"/>
      <c r="F1124" s="231"/>
      <c r="G1124" s="248"/>
      <c r="H1124" s="292"/>
      <c r="I1124" s="266"/>
      <c r="J1124" s="292"/>
      <c r="K1124" s="65"/>
      <c r="L1124" s="65"/>
      <c r="M1124" s="65"/>
      <c r="N1124" s="77"/>
      <c r="O1124" s="66">
        <f t="shared" si="1632"/>
        <v>0</v>
      </c>
      <c r="P1124" s="228"/>
      <c r="Q1124" s="228"/>
      <c r="R1124" s="228"/>
      <c r="S1124" s="228"/>
      <c r="T1124" s="228"/>
    </row>
    <row r="1125" spans="1:20" ht="12.75" customHeight="1">
      <c r="A1125" s="229">
        <v>15</v>
      </c>
      <c r="B1125" s="240" t="s">
        <v>34</v>
      </c>
      <c r="C1125" s="240" t="s">
        <v>1043</v>
      </c>
      <c r="D1125" s="533" t="s">
        <v>455</v>
      </c>
      <c r="E1125" s="242">
        <v>4</v>
      </c>
      <c r="F1125" s="231">
        <f t="shared" ref="F1125" si="1724">H1125+J1125+R1125</f>
        <v>2.2919400000000003</v>
      </c>
      <c r="G1125" s="248"/>
      <c r="H1125" s="292">
        <f t="shared" ref="H1125" si="1725">G1125*$P$16/1000</f>
        <v>0</v>
      </c>
      <c r="I1125" s="266"/>
      <c r="J1125" s="292">
        <f t="shared" ref="J1125" si="1726">I1125*$P$17/1000</f>
        <v>0</v>
      </c>
      <c r="K1125" s="65" t="s">
        <v>593</v>
      </c>
      <c r="L1125" s="65" t="s">
        <v>31</v>
      </c>
      <c r="M1125" s="65">
        <v>1</v>
      </c>
      <c r="N1125" s="77">
        <v>2</v>
      </c>
      <c r="O1125" s="66">
        <f t="shared" si="1632"/>
        <v>2</v>
      </c>
      <c r="P1125" s="228">
        <f t="shared" ref="P1125" si="1727">E1125*F1125</f>
        <v>9.1677600000000012</v>
      </c>
      <c r="Q1125" s="228">
        <f t="shared" ref="Q1125" si="1728">SUM(O1125:O1128)</f>
        <v>2</v>
      </c>
      <c r="R1125" s="228">
        <f t="shared" ref="R1125" si="1729">Q1125*1.02*1.05*$R$22</f>
        <v>2.2919400000000003</v>
      </c>
      <c r="S1125" s="228">
        <f t="shared" ref="S1125" si="1730">F1125*$S$25</f>
        <v>2.6720545737623635</v>
      </c>
      <c r="T1125" s="228">
        <v>10.56035923507129</v>
      </c>
    </row>
    <row r="1126" spans="1:20" ht="12.75" customHeight="1">
      <c r="A1126" s="229"/>
      <c r="B1126" s="240"/>
      <c r="C1126" s="240"/>
      <c r="D1126" s="319"/>
      <c r="E1126" s="242"/>
      <c r="F1126" s="231"/>
      <c r="G1126" s="248"/>
      <c r="H1126" s="292"/>
      <c r="I1126" s="266"/>
      <c r="J1126" s="292"/>
      <c r="K1126" s="65"/>
      <c r="L1126" s="65"/>
      <c r="M1126" s="65"/>
      <c r="N1126" s="77"/>
      <c r="O1126" s="66">
        <f t="shared" si="1632"/>
        <v>0</v>
      </c>
      <c r="P1126" s="228"/>
      <c r="Q1126" s="228"/>
      <c r="R1126" s="228"/>
      <c r="S1126" s="228"/>
      <c r="T1126" s="228"/>
    </row>
    <row r="1127" spans="1:20" ht="12.75" customHeight="1">
      <c r="A1127" s="229"/>
      <c r="B1127" s="240"/>
      <c r="C1127" s="240"/>
      <c r="D1127" s="319"/>
      <c r="E1127" s="242"/>
      <c r="F1127" s="231"/>
      <c r="G1127" s="248"/>
      <c r="H1127" s="292"/>
      <c r="I1127" s="266"/>
      <c r="J1127" s="292"/>
      <c r="K1127" s="65"/>
      <c r="L1127" s="65"/>
      <c r="M1127" s="67"/>
      <c r="N1127" s="77"/>
      <c r="O1127" s="66">
        <f t="shared" si="1632"/>
        <v>0</v>
      </c>
      <c r="P1127" s="228"/>
      <c r="Q1127" s="228"/>
      <c r="R1127" s="228"/>
      <c r="S1127" s="228"/>
      <c r="T1127" s="228"/>
    </row>
    <row r="1128" spans="1:20" ht="12.75" customHeight="1">
      <c r="A1128" s="229"/>
      <c r="B1128" s="240"/>
      <c r="C1128" s="240"/>
      <c r="D1128" s="320"/>
      <c r="E1128" s="242"/>
      <c r="F1128" s="231"/>
      <c r="G1128" s="248"/>
      <c r="H1128" s="292"/>
      <c r="I1128" s="266"/>
      <c r="J1128" s="292"/>
      <c r="K1128" s="65"/>
      <c r="L1128" s="65"/>
      <c r="M1128" s="65"/>
      <c r="N1128" s="77"/>
      <c r="O1128" s="66">
        <f t="shared" si="1632"/>
        <v>0</v>
      </c>
      <c r="P1128" s="228"/>
      <c r="Q1128" s="228"/>
      <c r="R1128" s="228"/>
      <c r="S1128" s="228"/>
      <c r="T1128" s="228"/>
    </row>
    <row r="1129" spans="1:20" ht="12.75" customHeight="1">
      <c r="A1129" s="229">
        <v>16</v>
      </c>
      <c r="B1129" s="240" t="s">
        <v>390</v>
      </c>
      <c r="C1129" s="240" t="s">
        <v>1067</v>
      </c>
      <c r="D1129" s="288" t="s">
        <v>464</v>
      </c>
      <c r="E1129" s="229">
        <v>60</v>
      </c>
      <c r="F1129" s="231">
        <f t="shared" ref="F1129" si="1731">H1129+J1129+R1129</f>
        <v>2.5679556693000003</v>
      </c>
      <c r="G1129" s="233">
        <v>1.1100000000000001</v>
      </c>
      <c r="H1129" s="292">
        <f t="shared" ref="H1129" si="1732">G1129*$P$16/1000</f>
        <v>1.9117530000000003</v>
      </c>
      <c r="I1129" s="233">
        <v>0.04</v>
      </c>
      <c r="J1129" s="292">
        <f t="shared" ref="J1129" si="1733">I1129*$P$17/1000</f>
        <v>8.8156800000000007E-2</v>
      </c>
      <c r="K1129" s="65" t="s">
        <v>76</v>
      </c>
      <c r="L1129" s="65" t="s">
        <v>40</v>
      </c>
      <c r="M1129" s="65">
        <v>0.93</v>
      </c>
      <c r="N1129" s="77">
        <v>0.53300000000000003</v>
      </c>
      <c r="O1129" s="66">
        <f t="shared" si="1632"/>
        <v>0.49569000000000007</v>
      </c>
      <c r="P1129" s="228">
        <f t="shared" ref="P1129" si="1734">E1129*F1129</f>
        <v>154.07734015800003</v>
      </c>
      <c r="Q1129" s="228">
        <f t="shared" ref="Q1129" si="1735">SUM(O1129:O1132)</f>
        <v>0.49569000000000007</v>
      </c>
      <c r="R1129" s="228">
        <f t="shared" ref="R1129" si="1736">Q1129*1.02*1.05*$R$22</f>
        <v>0.56804586930000012</v>
      </c>
      <c r="S1129" s="228">
        <f t="shared" ref="S1129" si="1737">F1129*$S$25</f>
        <v>2.9938469992111729</v>
      </c>
      <c r="T1129" s="228">
        <v>179.15548152186608</v>
      </c>
    </row>
    <row r="1130" spans="1:20" ht="12.75" customHeight="1">
      <c r="A1130" s="229"/>
      <c r="B1130" s="240"/>
      <c r="C1130" s="240"/>
      <c r="D1130" s="289"/>
      <c r="E1130" s="229"/>
      <c r="F1130" s="231"/>
      <c r="G1130" s="233"/>
      <c r="H1130" s="292"/>
      <c r="I1130" s="233"/>
      <c r="J1130" s="292"/>
      <c r="K1130" s="65"/>
      <c r="L1130" s="65"/>
      <c r="M1130" s="65"/>
      <c r="N1130" s="77"/>
      <c r="O1130" s="66">
        <f t="shared" si="1632"/>
        <v>0</v>
      </c>
      <c r="P1130" s="228"/>
      <c r="Q1130" s="228"/>
      <c r="R1130" s="228"/>
      <c r="S1130" s="228"/>
      <c r="T1130" s="228"/>
    </row>
    <row r="1131" spans="1:20" ht="12.75" customHeight="1">
      <c r="A1131" s="229"/>
      <c r="B1131" s="240"/>
      <c r="C1131" s="240"/>
      <c r="D1131" s="289"/>
      <c r="E1131" s="229"/>
      <c r="F1131" s="231"/>
      <c r="G1131" s="233"/>
      <c r="H1131" s="292"/>
      <c r="I1131" s="233"/>
      <c r="J1131" s="292"/>
      <c r="K1131" s="65"/>
      <c r="L1131" s="65"/>
      <c r="M1131" s="65"/>
      <c r="N1131" s="77"/>
      <c r="O1131" s="66">
        <f t="shared" si="1632"/>
        <v>0</v>
      </c>
      <c r="P1131" s="228"/>
      <c r="Q1131" s="228"/>
      <c r="R1131" s="228"/>
      <c r="S1131" s="228"/>
      <c r="T1131" s="228"/>
    </row>
    <row r="1132" spans="1:20" ht="12.75" customHeight="1">
      <c r="A1132" s="229"/>
      <c r="B1132" s="240"/>
      <c r="C1132" s="240"/>
      <c r="D1132" s="289"/>
      <c r="E1132" s="229"/>
      <c r="F1132" s="231"/>
      <c r="G1132" s="233"/>
      <c r="H1132" s="292"/>
      <c r="I1132" s="233"/>
      <c r="J1132" s="292"/>
      <c r="K1132" s="65"/>
      <c r="L1132" s="65"/>
      <c r="M1132" s="65"/>
      <c r="N1132" s="77"/>
      <c r="O1132" s="66">
        <f t="shared" si="1632"/>
        <v>0</v>
      </c>
      <c r="P1132" s="228"/>
      <c r="Q1132" s="228"/>
      <c r="R1132" s="228"/>
      <c r="S1132" s="228"/>
      <c r="T1132" s="228"/>
    </row>
    <row r="1133" spans="1:20" ht="12.75" customHeight="1">
      <c r="A1133" s="229">
        <v>17</v>
      </c>
      <c r="B1133" s="240" t="s">
        <v>34</v>
      </c>
      <c r="C1133" s="240" t="s">
        <v>592</v>
      </c>
      <c r="D1133" s="533" t="s">
        <v>455</v>
      </c>
      <c r="E1133" s="242">
        <v>2</v>
      </c>
      <c r="F1133" s="231">
        <f t="shared" ref="F1133" si="1738">H1133+J1133+R1133</f>
        <v>4.5838800000000006E-2</v>
      </c>
      <c r="G1133" s="248"/>
      <c r="H1133" s="292">
        <f t="shared" ref="H1133" si="1739">G1133*$P$16/1000</f>
        <v>0</v>
      </c>
      <c r="I1133" s="266"/>
      <c r="J1133" s="292">
        <f t="shared" ref="J1133" si="1740">I1133*$P$17/1000</f>
        <v>0</v>
      </c>
      <c r="K1133" s="65" t="s">
        <v>593</v>
      </c>
      <c r="L1133" s="65" t="s">
        <v>31</v>
      </c>
      <c r="M1133" s="65">
        <v>1</v>
      </c>
      <c r="N1133" s="77">
        <v>0.04</v>
      </c>
      <c r="O1133" s="66">
        <f t="shared" si="1632"/>
        <v>0.04</v>
      </c>
      <c r="P1133" s="228">
        <f t="shared" ref="P1133" si="1741">E1133*F1133</f>
        <v>9.1677600000000012E-2</v>
      </c>
      <c r="Q1133" s="228">
        <f t="shared" ref="Q1133" si="1742">SUM(O1133:O1136)</f>
        <v>0.04</v>
      </c>
      <c r="R1133" s="228">
        <f t="shared" ref="R1133" si="1743">Q1133*1.02*1.05*$R$22</f>
        <v>4.5838800000000006E-2</v>
      </c>
      <c r="S1133" s="228">
        <f t="shared" ref="S1133" si="1744">F1133*$S$25</f>
        <v>5.3441091475247268E-2</v>
      </c>
      <c r="T1133" s="228">
        <v>0.1056035923507129</v>
      </c>
    </row>
    <row r="1134" spans="1:20" ht="12.75" customHeight="1">
      <c r="A1134" s="229"/>
      <c r="B1134" s="240"/>
      <c r="C1134" s="240"/>
      <c r="D1134" s="319"/>
      <c r="E1134" s="242"/>
      <c r="F1134" s="231"/>
      <c r="G1134" s="248"/>
      <c r="H1134" s="292"/>
      <c r="I1134" s="266"/>
      <c r="J1134" s="292"/>
      <c r="K1134" s="65"/>
      <c r="L1134" s="65"/>
      <c r="M1134" s="65"/>
      <c r="N1134" s="77"/>
      <c r="O1134" s="66">
        <f t="shared" ref="O1134:O1148" si="1745">M1134*N1134</f>
        <v>0</v>
      </c>
      <c r="P1134" s="228"/>
      <c r="Q1134" s="228"/>
      <c r="R1134" s="228"/>
      <c r="S1134" s="228"/>
      <c r="T1134" s="228"/>
    </row>
    <row r="1135" spans="1:20" ht="12.75" customHeight="1">
      <c r="A1135" s="229"/>
      <c r="B1135" s="240"/>
      <c r="C1135" s="240"/>
      <c r="D1135" s="319"/>
      <c r="E1135" s="242"/>
      <c r="F1135" s="231"/>
      <c r="G1135" s="248"/>
      <c r="H1135" s="292"/>
      <c r="I1135" s="266"/>
      <c r="J1135" s="292"/>
      <c r="K1135" s="65"/>
      <c r="L1135" s="65"/>
      <c r="M1135" s="67"/>
      <c r="N1135" s="77"/>
      <c r="O1135" s="66">
        <f t="shared" si="1745"/>
        <v>0</v>
      </c>
      <c r="P1135" s="228"/>
      <c r="Q1135" s="228"/>
      <c r="R1135" s="228"/>
      <c r="S1135" s="228"/>
      <c r="T1135" s="228"/>
    </row>
    <row r="1136" spans="1:20" ht="12.75" customHeight="1">
      <c r="A1136" s="229"/>
      <c r="B1136" s="240"/>
      <c r="C1136" s="240"/>
      <c r="D1136" s="320"/>
      <c r="E1136" s="242"/>
      <c r="F1136" s="231"/>
      <c r="G1136" s="248"/>
      <c r="H1136" s="292"/>
      <c r="I1136" s="266"/>
      <c r="J1136" s="292"/>
      <c r="K1136" s="65"/>
      <c r="L1136" s="65"/>
      <c r="M1136" s="65"/>
      <c r="N1136" s="77"/>
      <c r="O1136" s="66">
        <f t="shared" si="1745"/>
        <v>0</v>
      </c>
      <c r="P1136" s="228"/>
      <c r="Q1136" s="228"/>
      <c r="R1136" s="228"/>
      <c r="S1136" s="228"/>
      <c r="T1136" s="228"/>
    </row>
    <row r="1137" spans="1:20" ht="12.75" customHeight="1">
      <c r="A1137" s="229">
        <v>18</v>
      </c>
      <c r="B1137" s="240" t="s">
        <v>34</v>
      </c>
      <c r="C1137" s="240" t="s">
        <v>1034</v>
      </c>
      <c r="D1137" s="533" t="s">
        <v>455</v>
      </c>
      <c r="E1137" s="242">
        <v>2</v>
      </c>
      <c r="F1137" s="231">
        <f t="shared" ref="F1137" si="1746">H1137+J1137+R1137</f>
        <v>5.500656000000001E-2</v>
      </c>
      <c r="G1137" s="248"/>
      <c r="H1137" s="292">
        <f t="shared" ref="H1137" si="1747">G1137*$P$16/1000</f>
        <v>0</v>
      </c>
      <c r="I1137" s="266"/>
      <c r="J1137" s="292">
        <f t="shared" ref="J1137" si="1748">I1137*$P$17/1000</f>
        <v>0</v>
      </c>
      <c r="K1137" s="65" t="s">
        <v>593</v>
      </c>
      <c r="L1137" s="65" t="s">
        <v>31</v>
      </c>
      <c r="M1137" s="65">
        <v>1</v>
      </c>
      <c r="N1137" s="77">
        <v>4.8000000000000001E-2</v>
      </c>
      <c r="O1137" s="66">
        <f t="shared" si="1745"/>
        <v>4.8000000000000001E-2</v>
      </c>
      <c r="P1137" s="228">
        <f t="shared" ref="P1137" si="1749">E1137*F1137</f>
        <v>0.11001312000000002</v>
      </c>
      <c r="Q1137" s="228">
        <f t="shared" ref="Q1137" si="1750">SUM(O1137:O1140)</f>
        <v>4.8000000000000001E-2</v>
      </c>
      <c r="R1137" s="228">
        <f t="shared" ref="R1137" si="1751">Q1137*1.02*1.05*$R$22</f>
        <v>5.500656000000001E-2</v>
      </c>
      <c r="S1137" s="228">
        <f t="shared" ref="S1137" si="1752">F1137*$S$25</f>
        <v>6.4129309770296725E-2</v>
      </c>
      <c r="T1137" s="228">
        <v>0.1267243108208555</v>
      </c>
    </row>
    <row r="1138" spans="1:20" ht="12.75" customHeight="1">
      <c r="A1138" s="229"/>
      <c r="B1138" s="240"/>
      <c r="C1138" s="240"/>
      <c r="D1138" s="319"/>
      <c r="E1138" s="242"/>
      <c r="F1138" s="231"/>
      <c r="G1138" s="248"/>
      <c r="H1138" s="292"/>
      <c r="I1138" s="266"/>
      <c r="J1138" s="292"/>
      <c r="K1138" s="65"/>
      <c r="L1138" s="65"/>
      <c r="M1138" s="65"/>
      <c r="N1138" s="77"/>
      <c r="O1138" s="66">
        <f t="shared" si="1745"/>
        <v>0</v>
      </c>
      <c r="P1138" s="228"/>
      <c r="Q1138" s="228"/>
      <c r="R1138" s="228"/>
      <c r="S1138" s="228"/>
      <c r="T1138" s="228"/>
    </row>
    <row r="1139" spans="1:20" ht="12.75" customHeight="1">
      <c r="A1139" s="229"/>
      <c r="B1139" s="240"/>
      <c r="C1139" s="240"/>
      <c r="D1139" s="319"/>
      <c r="E1139" s="242"/>
      <c r="F1139" s="231"/>
      <c r="G1139" s="248"/>
      <c r="H1139" s="292"/>
      <c r="I1139" s="266"/>
      <c r="J1139" s="292"/>
      <c r="K1139" s="65"/>
      <c r="L1139" s="65"/>
      <c r="M1139" s="67"/>
      <c r="N1139" s="77"/>
      <c r="O1139" s="66">
        <f t="shared" si="1745"/>
        <v>0</v>
      </c>
      <c r="P1139" s="228"/>
      <c r="Q1139" s="228"/>
      <c r="R1139" s="228"/>
      <c r="S1139" s="228"/>
      <c r="T1139" s="228"/>
    </row>
    <row r="1140" spans="1:20" ht="12.75" customHeight="1">
      <c r="A1140" s="229"/>
      <c r="B1140" s="240"/>
      <c r="C1140" s="240"/>
      <c r="D1140" s="320"/>
      <c r="E1140" s="242"/>
      <c r="F1140" s="231"/>
      <c r="G1140" s="248"/>
      <c r="H1140" s="292"/>
      <c r="I1140" s="266"/>
      <c r="J1140" s="292"/>
      <c r="K1140" s="65"/>
      <c r="L1140" s="65"/>
      <c r="M1140" s="65"/>
      <c r="N1140" s="77"/>
      <c r="O1140" s="66">
        <f t="shared" si="1745"/>
        <v>0</v>
      </c>
      <c r="P1140" s="228"/>
      <c r="Q1140" s="228"/>
      <c r="R1140" s="228"/>
      <c r="S1140" s="228"/>
      <c r="T1140" s="228"/>
    </row>
    <row r="1141" spans="1:20" ht="12.75" customHeight="1">
      <c r="A1141" s="229">
        <v>19</v>
      </c>
      <c r="B1141" s="230" t="s">
        <v>58</v>
      </c>
      <c r="C1141" s="230" t="s">
        <v>1146</v>
      </c>
      <c r="D1141" s="230" t="s">
        <v>451</v>
      </c>
      <c r="E1141" s="231">
        <v>29.1</v>
      </c>
      <c r="F1141" s="231">
        <f t="shared" ref="F1141" si="1753">H1141+J1141+R1141</f>
        <v>0.96793260000000014</v>
      </c>
      <c r="G1141" s="232">
        <v>0.56200000000000006</v>
      </c>
      <c r="H1141" s="292">
        <f t="shared" ref="H1141" si="1754">G1141*$P$16/1000</f>
        <v>0.96793260000000014</v>
      </c>
      <c r="I1141" s="287"/>
      <c r="J1141" s="292">
        <f t="shared" ref="J1141" si="1755">I1141*$P$17/1000</f>
        <v>0</v>
      </c>
      <c r="K1141" s="22"/>
      <c r="L1141" s="22"/>
      <c r="M1141" s="22"/>
      <c r="N1141" s="34"/>
      <c r="O1141" s="66">
        <f t="shared" si="1745"/>
        <v>0</v>
      </c>
      <c r="P1141" s="228">
        <f t="shared" ref="P1141" si="1756">E1141*F1141</f>
        <v>28.166838660000007</v>
      </c>
      <c r="Q1141" s="228">
        <f t="shared" ref="Q1141" si="1757">SUM(O1141:O1144)</f>
        <v>0</v>
      </c>
      <c r="R1141" s="228">
        <f t="shared" ref="R1141" si="1758">Q1141*1.02*1.05*$R$22</f>
        <v>0</v>
      </c>
      <c r="S1141" s="228">
        <f t="shared" ref="S1141" si="1759">F1141*$S$25</f>
        <v>1.1284626695828408</v>
      </c>
      <c r="T1141" s="228">
        <v>32.838263684860671</v>
      </c>
    </row>
    <row r="1142" spans="1:20" ht="12.75" customHeight="1">
      <c r="A1142" s="229"/>
      <c r="B1142" s="230"/>
      <c r="C1142" s="230"/>
      <c r="D1142" s="280"/>
      <c r="E1142" s="231"/>
      <c r="F1142" s="231"/>
      <c r="G1142" s="232"/>
      <c r="H1142" s="292"/>
      <c r="I1142" s="287"/>
      <c r="J1142" s="292"/>
      <c r="K1142" s="22"/>
      <c r="L1142" s="22"/>
      <c r="M1142" s="22"/>
      <c r="N1142" s="34"/>
      <c r="O1142" s="66">
        <f t="shared" si="1745"/>
        <v>0</v>
      </c>
      <c r="P1142" s="228"/>
      <c r="Q1142" s="228"/>
      <c r="R1142" s="228"/>
      <c r="S1142" s="228"/>
      <c r="T1142" s="228"/>
    </row>
    <row r="1143" spans="1:20" ht="12.75" customHeight="1">
      <c r="A1143" s="229"/>
      <c r="B1143" s="230"/>
      <c r="C1143" s="230"/>
      <c r="D1143" s="280"/>
      <c r="E1143" s="231"/>
      <c r="F1143" s="231"/>
      <c r="G1143" s="232"/>
      <c r="H1143" s="292"/>
      <c r="I1143" s="287"/>
      <c r="J1143" s="292"/>
      <c r="K1143" s="22"/>
      <c r="L1143" s="22"/>
      <c r="M1143" s="22"/>
      <c r="N1143" s="34"/>
      <c r="O1143" s="66">
        <f t="shared" si="1745"/>
        <v>0</v>
      </c>
      <c r="P1143" s="228"/>
      <c r="Q1143" s="228"/>
      <c r="R1143" s="228"/>
      <c r="S1143" s="228"/>
      <c r="T1143" s="228"/>
    </row>
    <row r="1144" spans="1:20" ht="12.75" customHeight="1">
      <c r="A1144" s="229"/>
      <c r="B1144" s="230"/>
      <c r="C1144" s="230"/>
      <c r="D1144" s="280"/>
      <c r="E1144" s="231"/>
      <c r="F1144" s="231"/>
      <c r="G1144" s="232"/>
      <c r="H1144" s="292"/>
      <c r="I1144" s="287"/>
      <c r="J1144" s="292"/>
      <c r="K1144" s="22"/>
      <c r="L1144" s="22"/>
      <c r="M1144" s="22"/>
      <c r="N1144" s="34"/>
      <c r="O1144" s="66">
        <f t="shared" si="1745"/>
        <v>0</v>
      </c>
      <c r="P1144" s="228"/>
      <c r="Q1144" s="228"/>
      <c r="R1144" s="228"/>
      <c r="S1144" s="228"/>
      <c r="T1144" s="228"/>
    </row>
    <row r="1145" spans="1:20" ht="12.75" customHeight="1">
      <c r="A1145" s="229">
        <v>20</v>
      </c>
      <c r="B1145" s="240" t="s">
        <v>617</v>
      </c>
      <c r="C1145" s="240" t="s">
        <v>942</v>
      </c>
      <c r="D1145" s="303" t="s">
        <v>457</v>
      </c>
      <c r="E1145" s="224">
        <v>31.5</v>
      </c>
      <c r="F1145" s="231">
        <f t="shared" ref="F1145" si="1760">H1145+J1145+R1145</f>
        <v>2.6552249999999997</v>
      </c>
      <c r="G1145" s="233">
        <v>0.39</v>
      </c>
      <c r="H1145" s="292">
        <f t="shared" ref="H1145" si="1761">G1145*$P$16/1000</f>
        <v>0.67169699999999999</v>
      </c>
      <c r="I1145" s="265">
        <v>0.9</v>
      </c>
      <c r="J1145" s="292">
        <f t="shared" ref="J1145" si="1762">I1145*$P$17/1000</f>
        <v>1.983528</v>
      </c>
      <c r="K1145" s="65"/>
      <c r="L1145" s="65"/>
      <c r="M1145" s="65"/>
      <c r="N1145" s="77"/>
      <c r="O1145" s="66">
        <f t="shared" si="1745"/>
        <v>0</v>
      </c>
      <c r="P1145" s="228">
        <f t="shared" ref="P1145" si="1763">E1145*F1145</f>
        <v>83.63958749999999</v>
      </c>
      <c r="Q1145" s="228">
        <f t="shared" ref="Q1145" si="1764">SUM(O1145:O1148)</f>
        <v>0</v>
      </c>
      <c r="R1145" s="228">
        <f t="shared" ref="R1145" si="1765">Q1145*1.02*1.05*$R$22</f>
        <v>0</v>
      </c>
      <c r="S1145" s="228">
        <f t="shared" ref="S1145" si="1766">F1145*$S$25</f>
        <v>3.0955898084671367</v>
      </c>
      <c r="T1145" s="228">
        <v>97.511078966714805</v>
      </c>
    </row>
    <row r="1146" spans="1:20" ht="12.75" customHeight="1">
      <c r="A1146" s="229"/>
      <c r="B1146" s="240"/>
      <c r="C1146" s="240"/>
      <c r="D1146" s="301"/>
      <c r="E1146" s="224"/>
      <c r="F1146" s="231"/>
      <c r="G1146" s="233"/>
      <c r="H1146" s="292"/>
      <c r="I1146" s="265"/>
      <c r="J1146" s="292"/>
      <c r="K1146" s="65"/>
      <c r="L1146" s="65"/>
      <c r="M1146" s="65"/>
      <c r="N1146" s="77"/>
      <c r="O1146" s="66">
        <f t="shared" si="1745"/>
        <v>0</v>
      </c>
      <c r="P1146" s="228"/>
      <c r="Q1146" s="228"/>
      <c r="R1146" s="228"/>
      <c r="S1146" s="228"/>
      <c r="T1146" s="228"/>
    </row>
    <row r="1147" spans="1:20" ht="12.75" customHeight="1">
      <c r="A1147" s="229"/>
      <c r="B1147" s="240"/>
      <c r="C1147" s="240"/>
      <c r="D1147" s="301"/>
      <c r="E1147" s="224"/>
      <c r="F1147" s="231"/>
      <c r="G1147" s="233"/>
      <c r="H1147" s="292"/>
      <c r="I1147" s="265"/>
      <c r="J1147" s="292"/>
      <c r="K1147" s="65"/>
      <c r="L1147" s="65"/>
      <c r="M1147" s="65"/>
      <c r="N1147" s="77"/>
      <c r="O1147" s="66">
        <f t="shared" si="1745"/>
        <v>0</v>
      </c>
      <c r="P1147" s="228"/>
      <c r="Q1147" s="228"/>
      <c r="R1147" s="228"/>
      <c r="S1147" s="228"/>
      <c r="T1147" s="228"/>
    </row>
    <row r="1148" spans="1:20" ht="12.75" customHeight="1">
      <c r="A1148" s="229"/>
      <c r="B1148" s="240"/>
      <c r="C1148" s="240"/>
      <c r="D1148" s="302"/>
      <c r="E1148" s="224"/>
      <c r="F1148" s="231"/>
      <c r="G1148" s="233"/>
      <c r="H1148" s="292"/>
      <c r="I1148" s="265"/>
      <c r="J1148" s="292"/>
      <c r="K1148" s="65"/>
      <c r="L1148" s="65"/>
      <c r="M1148" s="65"/>
      <c r="N1148" s="77"/>
      <c r="O1148" s="66">
        <f t="shared" si="1745"/>
        <v>0</v>
      </c>
      <c r="P1148" s="228"/>
      <c r="Q1148" s="228"/>
      <c r="R1148" s="228"/>
      <c r="S1148" s="228"/>
      <c r="T1148" s="228"/>
    </row>
    <row r="1149" spans="1:20" ht="12.75" customHeight="1">
      <c r="A1149" s="347"/>
      <c r="B1149" s="348"/>
      <c r="C1149" s="349" t="s">
        <v>458</v>
      </c>
      <c r="D1149" s="347"/>
      <c r="E1149" s="350"/>
      <c r="F1149" s="351"/>
      <c r="G1149" s="344"/>
      <c r="H1149" s="345"/>
      <c r="I1149" s="344"/>
      <c r="J1149" s="345"/>
      <c r="K1149" s="37"/>
      <c r="L1149" s="37"/>
      <c r="M1149" s="37"/>
      <c r="N1149" s="38"/>
      <c r="O1149" s="39"/>
      <c r="P1149" s="345"/>
      <c r="Q1149" s="345"/>
      <c r="R1149" s="345"/>
      <c r="S1149" s="345"/>
      <c r="T1149" s="346">
        <f>SUM(T1069:T1148)</f>
        <v>3119.0873499208647</v>
      </c>
    </row>
    <row r="1150" spans="1:20" ht="12.75" customHeight="1">
      <c r="A1150" s="347"/>
      <c r="B1150" s="348"/>
      <c r="C1150" s="349"/>
      <c r="D1150" s="347"/>
      <c r="E1150" s="350"/>
      <c r="F1150" s="352"/>
      <c r="G1150" s="344"/>
      <c r="H1150" s="345"/>
      <c r="I1150" s="344"/>
      <c r="J1150" s="345"/>
      <c r="K1150" s="37"/>
      <c r="L1150" s="37"/>
      <c r="M1150" s="37"/>
      <c r="N1150" s="38"/>
      <c r="O1150" s="39"/>
      <c r="P1150" s="345"/>
      <c r="Q1150" s="345"/>
      <c r="R1150" s="345"/>
      <c r="S1150" s="345"/>
      <c r="T1150" s="346"/>
    </row>
    <row r="1151" spans="1:20" ht="12.75" customHeight="1">
      <c r="A1151" s="347"/>
      <c r="B1151" s="348"/>
      <c r="C1151" s="349"/>
      <c r="D1151" s="347"/>
      <c r="E1151" s="350"/>
      <c r="F1151" s="352"/>
      <c r="G1151" s="344"/>
      <c r="H1151" s="345"/>
      <c r="I1151" s="344"/>
      <c r="J1151" s="345"/>
      <c r="K1151" s="37"/>
      <c r="L1151" s="37"/>
      <c r="M1151" s="40"/>
      <c r="N1151" s="38"/>
      <c r="O1151" s="39"/>
      <c r="P1151" s="345"/>
      <c r="Q1151" s="345"/>
      <c r="R1151" s="345"/>
      <c r="S1151" s="345"/>
      <c r="T1151" s="346"/>
    </row>
    <row r="1152" spans="1:20" ht="12.75" customHeight="1">
      <c r="A1152" s="347"/>
      <c r="B1152" s="348"/>
      <c r="C1152" s="349"/>
      <c r="D1152" s="347"/>
      <c r="E1152" s="350"/>
      <c r="F1152" s="353"/>
      <c r="G1152" s="344"/>
      <c r="H1152" s="345"/>
      <c r="I1152" s="344"/>
      <c r="J1152" s="345"/>
      <c r="K1152" s="37"/>
      <c r="L1152" s="37"/>
      <c r="M1152" s="37"/>
      <c r="N1152" s="38"/>
      <c r="O1152" s="39"/>
      <c r="P1152" s="345"/>
      <c r="Q1152" s="345"/>
      <c r="R1152" s="345"/>
      <c r="S1152" s="345"/>
      <c r="T1152" s="346"/>
    </row>
    <row r="1153" spans="1:20" ht="12.75" customHeight="1">
      <c r="A1153" s="347"/>
      <c r="B1153" s="348"/>
      <c r="C1153" s="349" t="s">
        <v>459</v>
      </c>
      <c r="D1153" s="347"/>
      <c r="E1153" s="350"/>
      <c r="F1153" s="351"/>
      <c r="G1153" s="344"/>
      <c r="H1153" s="345"/>
      <c r="I1153" s="344"/>
      <c r="J1153" s="345"/>
      <c r="K1153" s="37"/>
      <c r="L1153" s="37"/>
      <c r="M1153" s="37"/>
      <c r="N1153" s="38"/>
      <c r="O1153" s="39"/>
      <c r="P1153" s="345"/>
      <c r="Q1153" s="345"/>
      <c r="R1153" s="345"/>
      <c r="S1153" s="345"/>
      <c r="T1153" s="340" t="e">
        <f>(T1149*100%)/'N46 Cav-Nax (Taron)'!T1113</f>
        <v>#REF!</v>
      </c>
    </row>
    <row r="1154" spans="1:20" ht="12.75" customHeight="1">
      <c r="A1154" s="347"/>
      <c r="B1154" s="348"/>
      <c r="C1154" s="349"/>
      <c r="D1154" s="347"/>
      <c r="E1154" s="350"/>
      <c r="F1154" s="352"/>
      <c r="G1154" s="344"/>
      <c r="H1154" s="345"/>
      <c r="I1154" s="344"/>
      <c r="J1154" s="345"/>
      <c r="K1154" s="37"/>
      <c r="L1154" s="37"/>
      <c r="M1154" s="37"/>
      <c r="N1154" s="38"/>
      <c r="O1154" s="39"/>
      <c r="P1154" s="345"/>
      <c r="Q1154" s="345"/>
      <c r="R1154" s="345"/>
      <c r="S1154" s="345"/>
      <c r="T1154" s="340"/>
    </row>
    <row r="1155" spans="1:20" ht="12.75" customHeight="1">
      <c r="A1155" s="347"/>
      <c r="B1155" s="348"/>
      <c r="C1155" s="349"/>
      <c r="D1155" s="347"/>
      <c r="E1155" s="350"/>
      <c r="F1155" s="352"/>
      <c r="G1155" s="344"/>
      <c r="H1155" s="345"/>
      <c r="I1155" s="344"/>
      <c r="J1155" s="345"/>
      <c r="K1155" s="37"/>
      <c r="L1155" s="37"/>
      <c r="M1155" s="40"/>
      <c r="N1155" s="38"/>
      <c r="O1155" s="39"/>
      <c r="P1155" s="345"/>
      <c r="Q1155" s="345"/>
      <c r="R1155" s="345"/>
      <c r="S1155" s="345"/>
      <c r="T1155" s="340"/>
    </row>
    <row r="1156" spans="1:20" ht="12.75" customHeight="1">
      <c r="A1156" s="347"/>
      <c r="B1156" s="348"/>
      <c r="C1156" s="349"/>
      <c r="D1156" s="347"/>
      <c r="E1156" s="350"/>
      <c r="F1156" s="353"/>
      <c r="G1156" s="344"/>
      <c r="H1156" s="345"/>
      <c r="I1156" s="344"/>
      <c r="J1156" s="345"/>
      <c r="K1156" s="37"/>
      <c r="L1156" s="37"/>
      <c r="M1156" s="37"/>
      <c r="N1156" s="38"/>
      <c r="O1156" s="39"/>
      <c r="P1156" s="345"/>
      <c r="Q1156" s="345"/>
      <c r="R1156" s="345"/>
      <c r="S1156" s="345"/>
      <c r="T1156" s="340"/>
    </row>
    <row r="1157" spans="1:20" ht="12.75" customHeight="1">
      <c r="A1157" s="229"/>
      <c r="B1157" s="240"/>
      <c r="C1157" s="250" t="s">
        <v>1147</v>
      </c>
      <c r="D1157" s="229"/>
      <c r="E1157" s="242"/>
      <c r="F1157" s="224"/>
      <c r="G1157" s="271"/>
      <c r="H1157" s="228"/>
      <c r="I1157" s="233"/>
      <c r="J1157" s="228"/>
      <c r="K1157" s="65"/>
      <c r="L1157" s="65"/>
      <c r="M1157" s="65"/>
      <c r="N1157" s="77"/>
      <c r="O1157" s="66"/>
      <c r="P1157" s="228"/>
      <c r="Q1157" s="228"/>
      <c r="R1157" s="228"/>
      <c r="S1157" s="228">
        <f t="shared" ref="S1157" si="1767">F1157*$S$25</f>
        <v>0</v>
      </c>
      <c r="T1157" s="228">
        <f t="shared" ref="T1157" si="1768">S1157*E1157</f>
        <v>0</v>
      </c>
    </row>
    <row r="1158" spans="1:20" ht="12.75" customHeight="1">
      <c r="A1158" s="229"/>
      <c r="B1158" s="240"/>
      <c r="C1158" s="250"/>
      <c r="D1158" s="229"/>
      <c r="E1158" s="242"/>
      <c r="F1158" s="224"/>
      <c r="G1158" s="271"/>
      <c r="H1158" s="228"/>
      <c r="I1158" s="233"/>
      <c r="J1158" s="228"/>
      <c r="K1158" s="65"/>
      <c r="L1158" s="65"/>
      <c r="M1158" s="65"/>
      <c r="N1158" s="77"/>
      <c r="O1158" s="66"/>
      <c r="P1158" s="228"/>
      <c r="Q1158" s="228"/>
      <c r="R1158" s="228"/>
      <c r="S1158" s="228"/>
      <c r="T1158" s="228"/>
    </row>
    <row r="1159" spans="1:20" ht="12.75" customHeight="1">
      <c r="A1159" s="229"/>
      <c r="B1159" s="240"/>
      <c r="C1159" s="250"/>
      <c r="D1159" s="229"/>
      <c r="E1159" s="242"/>
      <c r="F1159" s="224"/>
      <c r="G1159" s="271"/>
      <c r="H1159" s="228"/>
      <c r="I1159" s="233"/>
      <c r="J1159" s="228"/>
      <c r="K1159" s="65"/>
      <c r="L1159" s="65"/>
      <c r="M1159" s="67"/>
      <c r="N1159" s="77"/>
      <c r="O1159" s="66"/>
      <c r="P1159" s="228"/>
      <c r="Q1159" s="228"/>
      <c r="R1159" s="228"/>
      <c r="S1159" s="228"/>
      <c r="T1159" s="228"/>
    </row>
    <row r="1160" spans="1:20" ht="12.75" customHeight="1">
      <c r="A1160" s="229"/>
      <c r="B1160" s="240"/>
      <c r="C1160" s="250"/>
      <c r="D1160" s="229"/>
      <c r="E1160" s="242"/>
      <c r="F1160" s="224"/>
      <c r="G1160" s="271"/>
      <c r="H1160" s="228"/>
      <c r="I1160" s="233"/>
      <c r="J1160" s="228"/>
      <c r="K1160" s="65"/>
      <c r="L1160" s="65"/>
      <c r="M1160" s="65"/>
      <c r="N1160" s="77"/>
      <c r="O1160" s="66"/>
      <c r="P1160" s="228"/>
      <c r="Q1160" s="228"/>
      <c r="R1160" s="228"/>
      <c r="S1160" s="228"/>
      <c r="T1160" s="228"/>
    </row>
    <row r="1161" spans="1:20" ht="12.75" customHeight="1">
      <c r="A1161" s="229">
        <v>1</v>
      </c>
      <c r="B1161" s="230" t="s">
        <v>41</v>
      </c>
      <c r="C1161" s="230" t="s">
        <v>1148</v>
      </c>
      <c r="D1161" s="280" t="s">
        <v>44</v>
      </c>
      <c r="E1161" s="231">
        <v>3.6</v>
      </c>
      <c r="F1161" s="231">
        <f>H1161+J1161+R1161</f>
        <v>3.3412619999999995</v>
      </c>
      <c r="G1161" s="232">
        <v>1.94</v>
      </c>
      <c r="H1161" s="292">
        <f>G1161*$P$16/1000</f>
        <v>3.3412619999999995</v>
      </c>
      <c r="I1161" s="232"/>
      <c r="J1161" s="292">
        <f>I1161*$P$17/1000</f>
        <v>0</v>
      </c>
      <c r="K1161" s="22"/>
      <c r="L1161" s="22"/>
      <c r="M1161" s="22"/>
      <c r="N1161" s="34"/>
      <c r="O1161" s="20">
        <f>M1161*N1161</f>
        <v>0</v>
      </c>
      <c r="P1161" s="292">
        <f>E1161*F1161</f>
        <v>12.028543199999998</v>
      </c>
      <c r="Q1161" s="292">
        <f>SUM(O1161:O1164)</f>
        <v>0</v>
      </c>
      <c r="R1161" s="292">
        <f>Q1161*1.02*1.05*$R$22</f>
        <v>0</v>
      </c>
      <c r="S1161" s="228">
        <f t="shared" ref="S1161" si="1769">F1161*$S$25</f>
        <v>3.8954049448233286</v>
      </c>
      <c r="T1161" s="228">
        <v>14.023457801363984</v>
      </c>
    </row>
    <row r="1162" spans="1:20" ht="12.75" customHeight="1">
      <c r="A1162" s="229"/>
      <c r="B1162" s="230"/>
      <c r="C1162" s="230"/>
      <c r="D1162" s="280"/>
      <c r="E1162" s="231"/>
      <c r="F1162" s="231"/>
      <c r="G1162" s="232"/>
      <c r="H1162" s="292"/>
      <c r="I1162" s="232"/>
      <c r="J1162" s="292"/>
      <c r="K1162" s="22"/>
      <c r="L1162" s="22"/>
      <c r="M1162" s="22"/>
      <c r="N1162" s="34"/>
      <c r="O1162" s="20">
        <f t="shared" ref="O1162:O1256" si="1770">M1162*N1162</f>
        <v>0</v>
      </c>
      <c r="P1162" s="292"/>
      <c r="Q1162" s="292"/>
      <c r="R1162" s="292"/>
      <c r="S1162" s="228"/>
      <c r="T1162" s="228"/>
    </row>
    <row r="1163" spans="1:20" ht="12.75" customHeight="1">
      <c r="A1163" s="229"/>
      <c r="B1163" s="230"/>
      <c r="C1163" s="230"/>
      <c r="D1163" s="280"/>
      <c r="E1163" s="231"/>
      <c r="F1163" s="231"/>
      <c r="G1163" s="232"/>
      <c r="H1163" s="292"/>
      <c r="I1163" s="232"/>
      <c r="J1163" s="292"/>
      <c r="K1163" s="22"/>
      <c r="L1163" s="22"/>
      <c r="M1163" s="23"/>
      <c r="N1163" s="34"/>
      <c r="O1163" s="20">
        <f t="shared" si="1770"/>
        <v>0</v>
      </c>
      <c r="P1163" s="292"/>
      <c r="Q1163" s="292"/>
      <c r="R1163" s="292"/>
      <c r="S1163" s="228"/>
      <c r="T1163" s="228"/>
    </row>
    <row r="1164" spans="1:20" ht="12.75" customHeight="1">
      <c r="A1164" s="229"/>
      <c r="B1164" s="230"/>
      <c r="C1164" s="230"/>
      <c r="D1164" s="280"/>
      <c r="E1164" s="231"/>
      <c r="F1164" s="231"/>
      <c r="G1164" s="232"/>
      <c r="H1164" s="292"/>
      <c r="I1164" s="232"/>
      <c r="J1164" s="292"/>
      <c r="K1164" s="22"/>
      <c r="L1164" s="22"/>
      <c r="M1164" s="22"/>
      <c r="N1164" s="34"/>
      <c r="O1164" s="20">
        <f t="shared" si="1770"/>
        <v>0</v>
      </c>
      <c r="P1164" s="292"/>
      <c r="Q1164" s="292"/>
      <c r="R1164" s="292"/>
      <c r="S1164" s="228"/>
      <c r="T1164" s="228"/>
    </row>
    <row r="1165" spans="1:20" ht="12.75" customHeight="1">
      <c r="A1165" s="229">
        <v>2</v>
      </c>
      <c r="B1165" s="240" t="s">
        <v>617</v>
      </c>
      <c r="C1165" s="240" t="s">
        <v>942</v>
      </c>
      <c r="D1165" s="303" t="s">
        <v>457</v>
      </c>
      <c r="E1165" s="224">
        <v>15.75</v>
      </c>
      <c r="F1165" s="231">
        <f t="shared" ref="F1165" si="1771">H1165+J1165+R1165</f>
        <v>2.6552249999999997</v>
      </c>
      <c r="G1165" s="233">
        <v>0.39</v>
      </c>
      <c r="H1165" s="292">
        <f t="shared" ref="H1165" si="1772">G1165*$P$16/1000</f>
        <v>0.67169699999999999</v>
      </c>
      <c r="I1165" s="265">
        <v>0.9</v>
      </c>
      <c r="J1165" s="292">
        <f t="shared" ref="J1165" si="1773">I1165*$P$17/1000</f>
        <v>1.983528</v>
      </c>
      <c r="K1165" s="65"/>
      <c r="L1165" s="65"/>
      <c r="M1165" s="65"/>
      <c r="N1165" s="77"/>
      <c r="O1165" s="20">
        <f t="shared" si="1770"/>
        <v>0</v>
      </c>
      <c r="P1165" s="292">
        <f t="shared" ref="P1165" si="1774">E1165*F1165</f>
        <v>41.819793749999995</v>
      </c>
      <c r="Q1165" s="292">
        <f t="shared" ref="Q1165" si="1775">SUM(O1165:O1168)</f>
        <v>0</v>
      </c>
      <c r="R1165" s="292">
        <f t="shared" ref="R1165" si="1776">Q1165*1.02*1.05*$R$22</f>
        <v>0</v>
      </c>
      <c r="S1165" s="228">
        <f t="shared" ref="S1165" si="1777">F1165*$S$25</f>
        <v>3.0955898084671367</v>
      </c>
      <c r="T1165" s="228">
        <v>48.755539483357403</v>
      </c>
    </row>
    <row r="1166" spans="1:20" ht="12.75" customHeight="1">
      <c r="A1166" s="229"/>
      <c r="B1166" s="240"/>
      <c r="C1166" s="240"/>
      <c r="D1166" s="301"/>
      <c r="E1166" s="224"/>
      <c r="F1166" s="231"/>
      <c r="G1166" s="233"/>
      <c r="H1166" s="292"/>
      <c r="I1166" s="265"/>
      <c r="J1166" s="292"/>
      <c r="K1166" s="65"/>
      <c r="L1166" s="65"/>
      <c r="M1166" s="65"/>
      <c r="N1166" s="77"/>
      <c r="O1166" s="20">
        <f t="shared" si="1770"/>
        <v>0</v>
      </c>
      <c r="P1166" s="292"/>
      <c r="Q1166" s="292"/>
      <c r="R1166" s="292"/>
      <c r="S1166" s="228"/>
      <c r="T1166" s="228"/>
    </row>
    <row r="1167" spans="1:20" ht="12.75" customHeight="1">
      <c r="A1167" s="229"/>
      <c r="B1167" s="240"/>
      <c r="C1167" s="240"/>
      <c r="D1167" s="301"/>
      <c r="E1167" s="224"/>
      <c r="F1167" s="231"/>
      <c r="G1167" s="233"/>
      <c r="H1167" s="292"/>
      <c r="I1167" s="265"/>
      <c r="J1167" s="292"/>
      <c r="K1167" s="65"/>
      <c r="L1167" s="65"/>
      <c r="M1167" s="65"/>
      <c r="N1167" s="77"/>
      <c r="O1167" s="20">
        <f t="shared" si="1770"/>
        <v>0</v>
      </c>
      <c r="P1167" s="292"/>
      <c r="Q1167" s="292"/>
      <c r="R1167" s="292"/>
      <c r="S1167" s="228"/>
      <c r="T1167" s="228"/>
    </row>
    <row r="1168" spans="1:20" ht="12.75" customHeight="1">
      <c r="A1168" s="229"/>
      <c r="B1168" s="240"/>
      <c r="C1168" s="240"/>
      <c r="D1168" s="302"/>
      <c r="E1168" s="224"/>
      <c r="F1168" s="231"/>
      <c r="G1168" s="233"/>
      <c r="H1168" s="292"/>
      <c r="I1168" s="265"/>
      <c r="J1168" s="292"/>
      <c r="K1168" s="65"/>
      <c r="L1168" s="65"/>
      <c r="M1168" s="65"/>
      <c r="N1168" s="77"/>
      <c r="O1168" s="20">
        <f t="shared" si="1770"/>
        <v>0</v>
      </c>
      <c r="P1168" s="292"/>
      <c r="Q1168" s="292"/>
      <c r="R1168" s="292"/>
      <c r="S1168" s="228"/>
      <c r="T1168" s="228"/>
    </row>
    <row r="1169" spans="1:20" ht="12.75" customHeight="1">
      <c r="A1169" s="347"/>
      <c r="B1169" s="348"/>
      <c r="C1169" s="349" t="s">
        <v>458</v>
      </c>
      <c r="D1169" s="347"/>
      <c r="E1169" s="350"/>
      <c r="F1169" s="351"/>
      <c r="G1169" s="344"/>
      <c r="H1169" s="345"/>
      <c r="I1169" s="344"/>
      <c r="J1169" s="345"/>
      <c r="K1169" s="37"/>
      <c r="L1169" s="37"/>
      <c r="M1169" s="37"/>
      <c r="N1169" s="38"/>
      <c r="O1169" s="39"/>
      <c r="P1169" s="345"/>
      <c r="Q1169" s="345"/>
      <c r="R1169" s="345"/>
      <c r="S1169" s="345"/>
      <c r="T1169" s="346">
        <f>SUM(T1161:T1168)</f>
        <v>62.778997284721385</v>
      </c>
    </row>
    <row r="1170" spans="1:20" ht="12.75" customHeight="1">
      <c r="A1170" s="347"/>
      <c r="B1170" s="348"/>
      <c r="C1170" s="349"/>
      <c r="D1170" s="347"/>
      <c r="E1170" s="350"/>
      <c r="F1170" s="352"/>
      <c r="G1170" s="344"/>
      <c r="H1170" s="345"/>
      <c r="I1170" s="344"/>
      <c r="J1170" s="345"/>
      <c r="K1170" s="37"/>
      <c r="L1170" s="37"/>
      <c r="M1170" s="37"/>
      <c r="N1170" s="38"/>
      <c r="O1170" s="39"/>
      <c r="P1170" s="345"/>
      <c r="Q1170" s="345"/>
      <c r="R1170" s="345"/>
      <c r="S1170" s="345"/>
      <c r="T1170" s="346"/>
    </row>
    <row r="1171" spans="1:20" ht="12.75" customHeight="1">
      <c r="A1171" s="347"/>
      <c r="B1171" s="348"/>
      <c r="C1171" s="349"/>
      <c r="D1171" s="347"/>
      <c r="E1171" s="350"/>
      <c r="F1171" s="352"/>
      <c r="G1171" s="344"/>
      <c r="H1171" s="345"/>
      <c r="I1171" s="344"/>
      <c r="J1171" s="345"/>
      <c r="K1171" s="37"/>
      <c r="L1171" s="37"/>
      <c r="M1171" s="40"/>
      <c r="N1171" s="38"/>
      <c r="O1171" s="39"/>
      <c r="P1171" s="345"/>
      <c r="Q1171" s="345"/>
      <c r="R1171" s="345"/>
      <c r="S1171" s="345"/>
      <c r="T1171" s="346"/>
    </row>
    <row r="1172" spans="1:20" ht="12.75" customHeight="1">
      <c r="A1172" s="347"/>
      <c r="B1172" s="348"/>
      <c r="C1172" s="349"/>
      <c r="D1172" s="347"/>
      <c r="E1172" s="350"/>
      <c r="F1172" s="353"/>
      <c r="G1172" s="344"/>
      <c r="H1172" s="345"/>
      <c r="I1172" s="344"/>
      <c r="J1172" s="345"/>
      <c r="K1172" s="37"/>
      <c r="L1172" s="37"/>
      <c r="M1172" s="37"/>
      <c r="N1172" s="38"/>
      <c r="O1172" s="39"/>
      <c r="P1172" s="345"/>
      <c r="Q1172" s="345"/>
      <c r="R1172" s="345"/>
      <c r="S1172" s="345"/>
      <c r="T1172" s="346"/>
    </row>
    <row r="1173" spans="1:20" ht="12.75" customHeight="1">
      <c r="A1173" s="347"/>
      <c r="B1173" s="348"/>
      <c r="C1173" s="349" t="s">
        <v>459</v>
      </c>
      <c r="D1173" s="347"/>
      <c r="E1173" s="350"/>
      <c r="F1173" s="351"/>
      <c r="G1173" s="344"/>
      <c r="H1173" s="345"/>
      <c r="I1173" s="344"/>
      <c r="J1173" s="345"/>
      <c r="K1173" s="37"/>
      <c r="L1173" s="37"/>
      <c r="M1173" s="37"/>
      <c r="N1173" s="38"/>
      <c r="O1173" s="39"/>
      <c r="P1173" s="345"/>
      <c r="Q1173" s="345"/>
      <c r="R1173" s="345"/>
      <c r="S1173" s="345"/>
      <c r="T1173" s="340" t="e">
        <f>(T1169*100%)/'N46 Cav-Nax (Taron)'!T1113</f>
        <v>#REF!</v>
      </c>
    </row>
    <row r="1174" spans="1:20" ht="12.75" customHeight="1">
      <c r="A1174" s="347"/>
      <c r="B1174" s="348"/>
      <c r="C1174" s="349"/>
      <c r="D1174" s="347"/>
      <c r="E1174" s="350"/>
      <c r="F1174" s="352"/>
      <c r="G1174" s="344"/>
      <c r="H1174" s="345"/>
      <c r="I1174" s="344"/>
      <c r="J1174" s="345"/>
      <c r="K1174" s="37"/>
      <c r="L1174" s="37"/>
      <c r="M1174" s="37"/>
      <c r="N1174" s="38"/>
      <c r="O1174" s="39"/>
      <c r="P1174" s="345"/>
      <c r="Q1174" s="345"/>
      <c r="R1174" s="345"/>
      <c r="S1174" s="345"/>
      <c r="T1174" s="340"/>
    </row>
    <row r="1175" spans="1:20" ht="12.75" customHeight="1">
      <c r="A1175" s="347"/>
      <c r="B1175" s="348"/>
      <c r="C1175" s="349"/>
      <c r="D1175" s="347"/>
      <c r="E1175" s="350"/>
      <c r="F1175" s="352"/>
      <c r="G1175" s="344"/>
      <c r="H1175" s="345"/>
      <c r="I1175" s="344"/>
      <c r="J1175" s="345"/>
      <c r="K1175" s="37"/>
      <c r="L1175" s="37"/>
      <c r="M1175" s="40"/>
      <c r="N1175" s="38"/>
      <c r="O1175" s="39"/>
      <c r="P1175" s="345"/>
      <c r="Q1175" s="345"/>
      <c r="R1175" s="345"/>
      <c r="S1175" s="345"/>
      <c r="T1175" s="340"/>
    </row>
    <row r="1176" spans="1:20" ht="12.75" customHeight="1">
      <c r="A1176" s="347"/>
      <c r="B1176" s="348"/>
      <c r="C1176" s="349"/>
      <c r="D1176" s="347"/>
      <c r="E1176" s="350"/>
      <c r="F1176" s="353"/>
      <c r="G1176" s="344"/>
      <c r="H1176" s="345"/>
      <c r="I1176" s="344"/>
      <c r="J1176" s="345"/>
      <c r="K1176" s="37"/>
      <c r="L1176" s="37"/>
      <c r="M1176" s="37"/>
      <c r="N1176" s="38"/>
      <c r="O1176" s="39"/>
      <c r="P1176" s="345"/>
      <c r="Q1176" s="345"/>
      <c r="R1176" s="345"/>
      <c r="S1176" s="345"/>
      <c r="T1176" s="340"/>
    </row>
    <row r="1177" spans="1:20" ht="12.75" customHeight="1">
      <c r="A1177" s="229"/>
      <c r="B1177" s="240"/>
      <c r="C1177" s="250" t="s">
        <v>1149</v>
      </c>
      <c r="D1177" s="229"/>
      <c r="E1177" s="224"/>
      <c r="F1177" s="231">
        <f t="shared" ref="F1177" si="1778">H1177+J1177+R1177</f>
        <v>0</v>
      </c>
      <c r="G1177" s="233"/>
      <c r="H1177" s="292">
        <f t="shared" ref="H1177" si="1779">G1177*$P$16/1000</f>
        <v>0</v>
      </c>
      <c r="I1177" s="265"/>
      <c r="J1177" s="292">
        <f t="shared" ref="J1177" si="1780">I1177*$P$17/1000</f>
        <v>0</v>
      </c>
      <c r="K1177" s="65"/>
      <c r="L1177" s="65"/>
      <c r="M1177" s="65"/>
      <c r="N1177" s="77"/>
      <c r="O1177" s="20">
        <f t="shared" si="1770"/>
        <v>0</v>
      </c>
      <c r="P1177" s="292">
        <f t="shared" ref="P1177" si="1781">E1177*F1177</f>
        <v>0</v>
      </c>
      <c r="Q1177" s="292">
        <f t="shared" ref="Q1177" si="1782">SUM(O1177:O1180)</f>
        <v>0</v>
      </c>
      <c r="R1177" s="292">
        <f t="shared" ref="R1177" si="1783">Q1177*1.02*1.05*$R$22</f>
        <v>0</v>
      </c>
      <c r="S1177" s="228">
        <f t="shared" ref="S1177" si="1784">F1177*$S$25</f>
        <v>0</v>
      </c>
      <c r="T1177" s="228">
        <f t="shared" ref="T1177" si="1785">S1177*E1177</f>
        <v>0</v>
      </c>
    </row>
    <row r="1178" spans="1:20" ht="12.75" customHeight="1">
      <c r="A1178" s="229"/>
      <c r="B1178" s="240"/>
      <c r="C1178" s="250"/>
      <c r="D1178" s="229"/>
      <c r="E1178" s="224"/>
      <c r="F1178" s="231"/>
      <c r="G1178" s="233"/>
      <c r="H1178" s="292"/>
      <c r="I1178" s="265"/>
      <c r="J1178" s="292"/>
      <c r="K1178" s="65"/>
      <c r="L1178" s="65"/>
      <c r="M1178" s="65"/>
      <c r="N1178" s="77"/>
      <c r="O1178" s="20">
        <f t="shared" si="1770"/>
        <v>0</v>
      </c>
      <c r="P1178" s="292"/>
      <c r="Q1178" s="292"/>
      <c r="R1178" s="292"/>
      <c r="S1178" s="228"/>
      <c r="T1178" s="228"/>
    </row>
    <row r="1179" spans="1:20" ht="12.75" customHeight="1">
      <c r="A1179" s="229"/>
      <c r="B1179" s="240"/>
      <c r="C1179" s="250"/>
      <c r="D1179" s="229"/>
      <c r="E1179" s="224"/>
      <c r="F1179" s="231"/>
      <c r="G1179" s="233"/>
      <c r="H1179" s="292"/>
      <c r="I1179" s="265"/>
      <c r="J1179" s="292"/>
      <c r="K1179" s="65"/>
      <c r="L1179" s="65"/>
      <c r="M1179" s="65"/>
      <c r="N1179" s="77"/>
      <c r="O1179" s="20">
        <f t="shared" si="1770"/>
        <v>0</v>
      </c>
      <c r="P1179" s="292"/>
      <c r="Q1179" s="292"/>
      <c r="R1179" s="292"/>
      <c r="S1179" s="228"/>
      <c r="T1179" s="228"/>
    </row>
    <row r="1180" spans="1:20" ht="12.75" customHeight="1">
      <c r="A1180" s="229"/>
      <c r="B1180" s="240"/>
      <c r="C1180" s="250"/>
      <c r="D1180" s="229"/>
      <c r="E1180" s="224"/>
      <c r="F1180" s="231"/>
      <c r="G1180" s="233"/>
      <c r="H1180" s="292"/>
      <c r="I1180" s="265"/>
      <c r="J1180" s="292"/>
      <c r="K1180" s="65"/>
      <c r="L1180" s="65"/>
      <c r="M1180" s="65"/>
      <c r="N1180" s="77"/>
      <c r="O1180" s="20">
        <f t="shared" si="1770"/>
        <v>0</v>
      </c>
      <c r="P1180" s="292"/>
      <c r="Q1180" s="292"/>
      <c r="R1180" s="292"/>
      <c r="S1180" s="228"/>
      <c r="T1180" s="228"/>
    </row>
    <row r="1181" spans="1:20" ht="12.75" customHeight="1">
      <c r="A1181" s="229">
        <v>1</v>
      </c>
      <c r="B1181" s="240" t="s">
        <v>926</v>
      </c>
      <c r="C1181" s="240" t="s">
        <v>1150</v>
      </c>
      <c r="D1181" s="276" t="s">
        <v>451</v>
      </c>
      <c r="E1181" s="242">
        <v>18</v>
      </c>
      <c r="F1181" s="231">
        <f t="shared" ref="F1181" si="1786">H1181+J1181+R1181</f>
        <v>0.86651381430000018</v>
      </c>
      <c r="G1181" s="233">
        <v>1.7399999999999999E-2</v>
      </c>
      <c r="H1181" s="292">
        <f t="shared" ref="H1181" si="1787">G1181*$P$16/1000</f>
        <v>2.9968019999999995E-2</v>
      </c>
      <c r="I1181" s="233">
        <v>0.12759999999999999</v>
      </c>
      <c r="J1181" s="292">
        <f t="shared" ref="J1181" si="1788">I1181*$P$17/1000</f>
        <v>0.28122019199999998</v>
      </c>
      <c r="K1181" s="133" t="s">
        <v>928</v>
      </c>
      <c r="L1181" s="22" t="s">
        <v>44</v>
      </c>
      <c r="M1181" s="65">
        <v>1.4999999999999999E-2</v>
      </c>
      <c r="N1181" s="69">
        <v>5.1139999999999999</v>
      </c>
      <c r="O1181" s="20">
        <f t="shared" si="1770"/>
        <v>7.671E-2</v>
      </c>
      <c r="P1181" s="292">
        <f t="shared" ref="P1181" si="1789">E1181*F1181</f>
        <v>15.597248657400003</v>
      </c>
      <c r="Q1181" s="292">
        <f t="shared" ref="Q1181" si="1790">SUM(O1181:O1184)</f>
        <v>0.48459000000000002</v>
      </c>
      <c r="R1181" s="292">
        <f t="shared" ref="R1181" si="1791">Q1181*1.02*1.05*$R$22</f>
        <v>0.55532560230000017</v>
      </c>
      <c r="S1181" s="228">
        <f t="shared" ref="S1181" si="1792">F1181*$S$25</f>
        <v>1.0102237409044681</v>
      </c>
      <c r="T1181" s="228">
        <v>18.044619087062099</v>
      </c>
    </row>
    <row r="1182" spans="1:20" ht="12.75" customHeight="1">
      <c r="A1182" s="229"/>
      <c r="B1182" s="240"/>
      <c r="C1182" s="240"/>
      <c r="D1182" s="232"/>
      <c r="E1182" s="242"/>
      <c r="F1182" s="231"/>
      <c r="G1182" s="233"/>
      <c r="H1182" s="292"/>
      <c r="I1182" s="233"/>
      <c r="J1182" s="292"/>
      <c r="K1182" s="134" t="s">
        <v>929</v>
      </c>
      <c r="L1182" s="22" t="s">
        <v>44</v>
      </c>
      <c r="M1182" s="65">
        <v>0.1008</v>
      </c>
      <c r="N1182" s="77">
        <v>4</v>
      </c>
      <c r="O1182" s="20">
        <f t="shared" si="1770"/>
        <v>0.4032</v>
      </c>
      <c r="P1182" s="292"/>
      <c r="Q1182" s="292"/>
      <c r="R1182" s="292"/>
      <c r="S1182" s="228"/>
      <c r="T1182" s="228"/>
    </row>
    <row r="1183" spans="1:20" ht="12.75" customHeight="1">
      <c r="A1183" s="229"/>
      <c r="B1183" s="240"/>
      <c r="C1183" s="240"/>
      <c r="D1183" s="232"/>
      <c r="E1183" s="242"/>
      <c r="F1183" s="231"/>
      <c r="G1183" s="233"/>
      <c r="H1183" s="292"/>
      <c r="I1183" s="233"/>
      <c r="J1183" s="292"/>
      <c r="K1183" s="22" t="s">
        <v>56</v>
      </c>
      <c r="L1183" s="22" t="s">
        <v>44</v>
      </c>
      <c r="M1183" s="22">
        <v>0.03</v>
      </c>
      <c r="N1183" s="34">
        <v>0.156</v>
      </c>
      <c r="O1183" s="20">
        <f t="shared" si="1770"/>
        <v>4.6800000000000001E-3</v>
      </c>
      <c r="P1183" s="292"/>
      <c r="Q1183" s="292"/>
      <c r="R1183" s="292"/>
      <c r="S1183" s="228"/>
      <c r="T1183" s="228"/>
    </row>
    <row r="1184" spans="1:20" ht="12.75" customHeight="1">
      <c r="A1184" s="229"/>
      <c r="B1184" s="240"/>
      <c r="C1184" s="240"/>
      <c r="D1184" s="232"/>
      <c r="E1184" s="242"/>
      <c r="F1184" s="231"/>
      <c r="G1184" s="233"/>
      <c r="H1184" s="292"/>
      <c r="I1184" s="233"/>
      <c r="J1184" s="292"/>
      <c r="K1184" s="65"/>
      <c r="L1184" s="65"/>
      <c r="M1184" s="65"/>
      <c r="N1184" s="77"/>
      <c r="O1184" s="20">
        <f t="shared" si="1770"/>
        <v>0</v>
      </c>
      <c r="P1184" s="292"/>
      <c r="Q1184" s="292"/>
      <c r="R1184" s="292"/>
      <c r="S1184" s="228"/>
      <c r="T1184" s="228"/>
    </row>
    <row r="1185" spans="1:20" ht="12.75" customHeight="1">
      <c r="A1185" s="229">
        <v>2</v>
      </c>
      <c r="B1185" s="240" t="s">
        <v>930</v>
      </c>
      <c r="C1185" s="240" t="s">
        <v>1151</v>
      </c>
      <c r="D1185" s="548" t="s">
        <v>457</v>
      </c>
      <c r="E1185" s="245">
        <v>7.4200000000000002E-2</v>
      </c>
      <c r="F1185" s="231">
        <f t="shared" ref="F1185" si="1793">H1185+J1185+R1185</f>
        <v>157.58579754000002</v>
      </c>
      <c r="G1185" s="233"/>
      <c r="H1185" s="292">
        <f t="shared" ref="H1185" si="1794">G1185*$P$16/1000</f>
        <v>0</v>
      </c>
      <c r="I1185" s="233">
        <v>2.2000000000000002</v>
      </c>
      <c r="J1185" s="292">
        <f t="shared" ref="J1185" si="1795">I1185*$P$17/1000</f>
        <v>4.8486240000000009</v>
      </c>
      <c r="K1185" s="65" t="s">
        <v>932</v>
      </c>
      <c r="L1185" s="65" t="s">
        <v>32</v>
      </c>
      <c r="M1185" s="65">
        <v>1.03</v>
      </c>
      <c r="N1185" s="69">
        <v>129.4</v>
      </c>
      <c r="O1185" s="20">
        <f t="shared" si="1770"/>
        <v>133.28200000000001</v>
      </c>
      <c r="P1185" s="292">
        <f t="shared" ref="P1185" si="1796">E1185*F1185</f>
        <v>11.692866177468002</v>
      </c>
      <c r="Q1185" s="292">
        <f t="shared" ref="Q1185" si="1797">SUM(O1185:O1188)</f>
        <v>133.28200000000001</v>
      </c>
      <c r="R1185" s="292">
        <f t="shared" ref="R1185" si="1798">Q1185*1.02*1.05*$R$22</f>
        <v>152.73717354000001</v>
      </c>
      <c r="S1185" s="228">
        <f t="shared" ref="S1185" si="1799">F1185*$S$25</f>
        <v>183.72114936549247</v>
      </c>
      <c r="T1185" s="228">
        <v>13.474051121242653</v>
      </c>
    </row>
    <row r="1186" spans="1:20" ht="12.75" customHeight="1">
      <c r="A1186" s="229"/>
      <c r="B1186" s="240"/>
      <c r="C1186" s="240"/>
      <c r="D1186" s="310"/>
      <c r="E1186" s="245"/>
      <c r="F1186" s="231"/>
      <c r="G1186" s="233"/>
      <c r="H1186" s="292"/>
      <c r="I1186" s="233"/>
      <c r="J1186" s="292"/>
      <c r="K1186" s="65"/>
      <c r="L1186" s="65"/>
      <c r="M1186" s="65"/>
      <c r="N1186" s="77"/>
      <c r="O1186" s="20">
        <f t="shared" si="1770"/>
        <v>0</v>
      </c>
      <c r="P1186" s="292"/>
      <c r="Q1186" s="292"/>
      <c r="R1186" s="292"/>
      <c r="S1186" s="228"/>
      <c r="T1186" s="228"/>
    </row>
    <row r="1187" spans="1:20" ht="12.75" customHeight="1">
      <c r="A1187" s="229"/>
      <c r="B1187" s="240"/>
      <c r="C1187" s="240"/>
      <c r="D1187" s="310"/>
      <c r="E1187" s="245"/>
      <c r="F1187" s="231"/>
      <c r="G1187" s="233"/>
      <c r="H1187" s="292"/>
      <c r="I1187" s="233"/>
      <c r="J1187" s="292"/>
      <c r="K1187" s="65"/>
      <c r="L1187" s="65"/>
      <c r="M1187" s="65"/>
      <c r="N1187" s="77"/>
      <c r="O1187" s="20">
        <f t="shared" si="1770"/>
        <v>0</v>
      </c>
      <c r="P1187" s="292"/>
      <c r="Q1187" s="292"/>
      <c r="R1187" s="292"/>
      <c r="S1187" s="228"/>
      <c r="T1187" s="228"/>
    </row>
    <row r="1188" spans="1:20" ht="12.75" customHeight="1">
      <c r="A1188" s="229"/>
      <c r="B1188" s="240"/>
      <c r="C1188" s="240"/>
      <c r="D1188" s="311"/>
      <c r="E1188" s="245"/>
      <c r="F1188" s="231"/>
      <c r="G1188" s="233"/>
      <c r="H1188" s="292"/>
      <c r="I1188" s="233"/>
      <c r="J1188" s="292"/>
      <c r="K1188" s="65"/>
      <c r="L1188" s="65"/>
      <c r="M1188" s="65"/>
      <c r="N1188" s="77"/>
      <c r="O1188" s="20">
        <f t="shared" si="1770"/>
        <v>0</v>
      </c>
      <c r="P1188" s="292"/>
      <c r="Q1188" s="292"/>
      <c r="R1188" s="292"/>
      <c r="S1188" s="228"/>
      <c r="T1188" s="228"/>
    </row>
    <row r="1189" spans="1:20" ht="12.75" customHeight="1">
      <c r="A1189" s="229">
        <v>3</v>
      </c>
      <c r="B1189" s="240" t="s">
        <v>933</v>
      </c>
      <c r="C1189" s="240" t="s">
        <v>1152</v>
      </c>
      <c r="D1189" s="545" t="s">
        <v>462</v>
      </c>
      <c r="E1189" s="242">
        <v>18</v>
      </c>
      <c r="F1189" s="231">
        <f t="shared" ref="F1189" si="1800">H1189+J1189+R1189</f>
        <v>4.1852851386000003</v>
      </c>
      <c r="G1189" s="233">
        <v>0.4</v>
      </c>
      <c r="H1189" s="292">
        <f t="shared" ref="H1189" si="1801">G1189*$P$16/1000</f>
        <v>0.68892000000000009</v>
      </c>
      <c r="I1189" s="233">
        <v>5.4300000000000001E-2</v>
      </c>
      <c r="J1189" s="292">
        <f t="shared" ref="J1189" si="1802">I1189*$P$17/1000</f>
        <v>0.11967285600000001</v>
      </c>
      <c r="K1189" s="65" t="s">
        <v>935</v>
      </c>
      <c r="L1189" s="65" t="s">
        <v>32</v>
      </c>
      <c r="M1189" s="65">
        <v>0.11899999999999999</v>
      </c>
      <c r="N1189" s="69">
        <v>24</v>
      </c>
      <c r="O1189" s="20">
        <f t="shared" si="1770"/>
        <v>2.8559999999999999</v>
      </c>
      <c r="P1189" s="292">
        <f t="shared" ref="P1189" si="1803">E1189*F1189</f>
        <v>75.335132494800007</v>
      </c>
      <c r="Q1189" s="292">
        <f t="shared" ref="Q1189" si="1804">SUM(O1189:O1192)</f>
        <v>2.94658</v>
      </c>
      <c r="R1189" s="292">
        <f t="shared" ref="R1189" si="1805">Q1189*1.02*1.05*$R$22</f>
        <v>3.3766922826000005</v>
      </c>
      <c r="S1189" s="228">
        <f t="shared" ref="S1189" si="1806">F1189*$S$25</f>
        <v>4.8794079675278477</v>
      </c>
      <c r="T1189" s="228">
        <v>86.98166278036274</v>
      </c>
    </row>
    <row r="1190" spans="1:20" ht="12.75" customHeight="1">
      <c r="A1190" s="229"/>
      <c r="B1190" s="240"/>
      <c r="C1190" s="240"/>
      <c r="D1190" s="546"/>
      <c r="E1190" s="242"/>
      <c r="F1190" s="231"/>
      <c r="G1190" s="233"/>
      <c r="H1190" s="292"/>
      <c r="I1190" s="233"/>
      <c r="J1190" s="292"/>
      <c r="K1190" s="65" t="s">
        <v>932</v>
      </c>
      <c r="L1190" s="65" t="s">
        <v>32</v>
      </c>
      <c r="M1190" s="65">
        <v>6.9999999999999999E-4</v>
      </c>
      <c r="N1190" s="69">
        <v>129.4</v>
      </c>
      <c r="O1190" s="20">
        <f t="shared" si="1770"/>
        <v>9.0580000000000008E-2</v>
      </c>
      <c r="P1190" s="292"/>
      <c r="Q1190" s="292"/>
      <c r="R1190" s="292"/>
      <c r="S1190" s="228"/>
      <c r="T1190" s="228"/>
    </row>
    <row r="1191" spans="1:20" ht="12.75" customHeight="1">
      <c r="A1191" s="229"/>
      <c r="B1191" s="240"/>
      <c r="C1191" s="240"/>
      <c r="D1191" s="546"/>
      <c r="E1191" s="242"/>
      <c r="F1191" s="231"/>
      <c r="G1191" s="233"/>
      <c r="H1191" s="292"/>
      <c r="I1191" s="233"/>
      <c r="J1191" s="292"/>
      <c r="K1191" s="65"/>
      <c r="L1191" s="65"/>
      <c r="M1191" s="65"/>
      <c r="N1191" s="77"/>
      <c r="O1191" s="20">
        <f t="shared" si="1770"/>
        <v>0</v>
      </c>
      <c r="P1191" s="292"/>
      <c r="Q1191" s="292"/>
      <c r="R1191" s="292"/>
      <c r="S1191" s="228"/>
      <c r="T1191" s="228"/>
    </row>
    <row r="1192" spans="1:20" ht="12.75" customHeight="1">
      <c r="A1192" s="229"/>
      <c r="B1192" s="240"/>
      <c r="C1192" s="240"/>
      <c r="D1192" s="547"/>
      <c r="E1192" s="242"/>
      <c r="F1192" s="231"/>
      <c r="G1192" s="233"/>
      <c r="H1192" s="292"/>
      <c r="I1192" s="233"/>
      <c r="J1192" s="292"/>
      <c r="K1192" s="65"/>
      <c r="L1192" s="65"/>
      <c r="M1192" s="65"/>
      <c r="N1192" s="77"/>
      <c r="O1192" s="20">
        <f t="shared" si="1770"/>
        <v>0</v>
      </c>
      <c r="P1192" s="292"/>
      <c r="Q1192" s="292"/>
      <c r="R1192" s="292"/>
      <c r="S1192" s="228"/>
      <c r="T1192" s="228"/>
    </row>
    <row r="1193" spans="1:20" ht="12.75" customHeight="1">
      <c r="A1193" s="347"/>
      <c r="B1193" s="348"/>
      <c r="C1193" s="349" t="s">
        <v>458</v>
      </c>
      <c r="D1193" s="347"/>
      <c r="E1193" s="350"/>
      <c r="F1193" s="351"/>
      <c r="G1193" s="344"/>
      <c r="H1193" s="345"/>
      <c r="I1193" s="344"/>
      <c r="J1193" s="345"/>
      <c r="K1193" s="37"/>
      <c r="L1193" s="37"/>
      <c r="M1193" s="37"/>
      <c r="N1193" s="38"/>
      <c r="O1193" s="39"/>
      <c r="P1193" s="345"/>
      <c r="Q1193" s="345"/>
      <c r="R1193" s="345"/>
      <c r="S1193" s="345"/>
      <c r="T1193" s="346">
        <f>SUM(T1181:T1192)</f>
        <v>118.50033298866749</v>
      </c>
    </row>
    <row r="1194" spans="1:20" ht="12.75" customHeight="1">
      <c r="A1194" s="347"/>
      <c r="B1194" s="348"/>
      <c r="C1194" s="349"/>
      <c r="D1194" s="347"/>
      <c r="E1194" s="350"/>
      <c r="F1194" s="352"/>
      <c r="G1194" s="344"/>
      <c r="H1194" s="345"/>
      <c r="I1194" s="344"/>
      <c r="J1194" s="345"/>
      <c r="K1194" s="37"/>
      <c r="L1194" s="37"/>
      <c r="M1194" s="37"/>
      <c r="N1194" s="38"/>
      <c r="O1194" s="39"/>
      <c r="P1194" s="345"/>
      <c r="Q1194" s="345"/>
      <c r="R1194" s="345"/>
      <c r="S1194" s="345"/>
      <c r="T1194" s="346"/>
    </row>
    <row r="1195" spans="1:20" ht="12.75" customHeight="1">
      <c r="A1195" s="347"/>
      <c r="B1195" s="348"/>
      <c r="C1195" s="349"/>
      <c r="D1195" s="347"/>
      <c r="E1195" s="350"/>
      <c r="F1195" s="352"/>
      <c r="G1195" s="344"/>
      <c r="H1195" s="345"/>
      <c r="I1195" s="344"/>
      <c r="J1195" s="345"/>
      <c r="K1195" s="37"/>
      <c r="L1195" s="37"/>
      <c r="M1195" s="40"/>
      <c r="N1195" s="38"/>
      <c r="O1195" s="39"/>
      <c r="P1195" s="345"/>
      <c r="Q1195" s="345"/>
      <c r="R1195" s="345"/>
      <c r="S1195" s="345"/>
      <c r="T1195" s="346"/>
    </row>
    <row r="1196" spans="1:20" ht="12.75" customHeight="1">
      <c r="A1196" s="347"/>
      <c r="B1196" s="348"/>
      <c r="C1196" s="349"/>
      <c r="D1196" s="347"/>
      <c r="E1196" s="350"/>
      <c r="F1196" s="353"/>
      <c r="G1196" s="344"/>
      <c r="H1196" s="345"/>
      <c r="I1196" s="344"/>
      <c r="J1196" s="345"/>
      <c r="K1196" s="37"/>
      <c r="L1196" s="37"/>
      <c r="M1196" s="37"/>
      <c r="N1196" s="38"/>
      <c r="O1196" s="39"/>
      <c r="P1196" s="345"/>
      <c r="Q1196" s="345"/>
      <c r="R1196" s="345"/>
      <c r="S1196" s="345"/>
      <c r="T1196" s="346"/>
    </row>
    <row r="1197" spans="1:20" ht="12.75" customHeight="1">
      <c r="A1197" s="347"/>
      <c r="B1197" s="348"/>
      <c r="C1197" s="349" t="s">
        <v>459</v>
      </c>
      <c r="D1197" s="347"/>
      <c r="E1197" s="350"/>
      <c r="F1197" s="351"/>
      <c r="G1197" s="344"/>
      <c r="H1197" s="345"/>
      <c r="I1197" s="344"/>
      <c r="J1197" s="345"/>
      <c r="K1197" s="37"/>
      <c r="L1197" s="37"/>
      <c r="M1197" s="37"/>
      <c r="N1197" s="38"/>
      <c r="O1197" s="39"/>
      <c r="P1197" s="345"/>
      <c r="Q1197" s="345"/>
      <c r="R1197" s="345"/>
      <c r="S1197" s="345"/>
      <c r="T1197" s="340" t="e">
        <f>(T1193*100%)/'N46 Cav-Nax (Taron)'!T1113</f>
        <v>#REF!</v>
      </c>
    </row>
    <row r="1198" spans="1:20" ht="12.75" customHeight="1">
      <c r="A1198" s="347"/>
      <c r="B1198" s="348"/>
      <c r="C1198" s="349"/>
      <c r="D1198" s="347"/>
      <c r="E1198" s="350"/>
      <c r="F1198" s="352"/>
      <c r="G1198" s="344"/>
      <c r="H1198" s="345"/>
      <c r="I1198" s="344"/>
      <c r="J1198" s="345"/>
      <c r="K1198" s="37"/>
      <c r="L1198" s="37"/>
      <c r="M1198" s="37"/>
      <c r="N1198" s="38"/>
      <c r="O1198" s="39"/>
      <c r="P1198" s="345"/>
      <c r="Q1198" s="345"/>
      <c r="R1198" s="345"/>
      <c r="S1198" s="345"/>
      <c r="T1198" s="340"/>
    </row>
    <row r="1199" spans="1:20" ht="12.75" customHeight="1">
      <c r="A1199" s="347"/>
      <c r="B1199" s="348"/>
      <c r="C1199" s="349"/>
      <c r="D1199" s="347"/>
      <c r="E1199" s="350"/>
      <c r="F1199" s="352"/>
      <c r="G1199" s="344"/>
      <c r="H1199" s="345"/>
      <c r="I1199" s="344"/>
      <c r="J1199" s="345"/>
      <c r="K1199" s="37"/>
      <c r="L1199" s="37"/>
      <c r="M1199" s="40"/>
      <c r="N1199" s="38"/>
      <c r="O1199" s="39"/>
      <c r="P1199" s="345"/>
      <c r="Q1199" s="345"/>
      <c r="R1199" s="345"/>
      <c r="S1199" s="345"/>
      <c r="T1199" s="340"/>
    </row>
    <row r="1200" spans="1:20" ht="12.75" customHeight="1">
      <c r="A1200" s="347"/>
      <c r="B1200" s="348"/>
      <c r="C1200" s="349"/>
      <c r="D1200" s="347"/>
      <c r="E1200" s="350"/>
      <c r="F1200" s="353"/>
      <c r="G1200" s="344"/>
      <c r="H1200" s="345"/>
      <c r="I1200" s="344"/>
      <c r="J1200" s="345"/>
      <c r="K1200" s="37"/>
      <c r="L1200" s="37"/>
      <c r="M1200" s="37"/>
      <c r="N1200" s="38"/>
      <c r="O1200" s="39"/>
      <c r="P1200" s="345"/>
      <c r="Q1200" s="345"/>
      <c r="R1200" s="345"/>
      <c r="S1200" s="345"/>
      <c r="T1200" s="340"/>
    </row>
    <row r="1201" spans="1:20" ht="12.75" customHeight="1">
      <c r="A1201" s="229"/>
      <c r="B1201" s="240"/>
      <c r="C1201" s="234" t="s">
        <v>1153</v>
      </c>
      <c r="D1201" s="229"/>
      <c r="E1201" s="245"/>
      <c r="F1201" s="231">
        <f t="shared" ref="F1201" si="1807">H1201+J1201+R1201</f>
        <v>0</v>
      </c>
      <c r="G1201" s="233"/>
      <c r="H1201" s="292">
        <f t="shared" ref="H1201" si="1808">G1201*$P$16/1000</f>
        <v>0</v>
      </c>
      <c r="I1201" s="233"/>
      <c r="J1201" s="292">
        <f t="shared" ref="J1201" si="1809">I1201*$P$17/1000</f>
        <v>0</v>
      </c>
      <c r="K1201" s="65"/>
      <c r="L1201" s="65"/>
      <c r="M1201" s="65"/>
      <c r="N1201" s="69"/>
      <c r="O1201" s="20">
        <f t="shared" si="1770"/>
        <v>0</v>
      </c>
      <c r="P1201" s="292">
        <f t="shared" ref="P1201" si="1810">E1201*F1201</f>
        <v>0</v>
      </c>
      <c r="Q1201" s="292">
        <f t="shared" ref="Q1201" si="1811">SUM(O1201:O1204)</f>
        <v>0</v>
      </c>
      <c r="R1201" s="292">
        <f t="shared" ref="R1201" si="1812">Q1201*1.02*1.05*$R$22</f>
        <v>0</v>
      </c>
      <c r="S1201" s="228">
        <f t="shared" ref="S1201" si="1813">F1201*$S$25</f>
        <v>0</v>
      </c>
      <c r="T1201" s="228">
        <f t="shared" ref="T1201" si="1814">S1201*E1201</f>
        <v>0</v>
      </c>
    </row>
    <row r="1202" spans="1:20" ht="12.75" customHeight="1">
      <c r="A1202" s="229"/>
      <c r="B1202" s="240"/>
      <c r="C1202" s="235"/>
      <c r="D1202" s="229"/>
      <c r="E1202" s="245"/>
      <c r="F1202" s="231"/>
      <c r="G1202" s="233"/>
      <c r="H1202" s="292"/>
      <c r="I1202" s="233"/>
      <c r="J1202" s="292"/>
      <c r="K1202" s="65"/>
      <c r="L1202" s="65"/>
      <c r="M1202" s="65"/>
      <c r="N1202" s="77"/>
      <c r="O1202" s="20">
        <f t="shared" si="1770"/>
        <v>0</v>
      </c>
      <c r="P1202" s="292"/>
      <c r="Q1202" s="292"/>
      <c r="R1202" s="292"/>
      <c r="S1202" s="228"/>
      <c r="T1202" s="228"/>
    </row>
    <row r="1203" spans="1:20" ht="12.75" customHeight="1">
      <c r="A1203" s="229"/>
      <c r="B1203" s="240"/>
      <c r="C1203" s="235"/>
      <c r="D1203" s="229"/>
      <c r="E1203" s="245"/>
      <c r="F1203" s="231"/>
      <c r="G1203" s="233"/>
      <c r="H1203" s="292"/>
      <c r="I1203" s="233"/>
      <c r="J1203" s="292"/>
      <c r="K1203" s="65"/>
      <c r="L1203" s="65"/>
      <c r="M1203" s="70"/>
      <c r="N1203" s="77"/>
      <c r="O1203" s="20">
        <f t="shared" si="1770"/>
        <v>0</v>
      </c>
      <c r="P1203" s="292"/>
      <c r="Q1203" s="292"/>
      <c r="R1203" s="292"/>
      <c r="S1203" s="228"/>
      <c r="T1203" s="228"/>
    </row>
    <row r="1204" spans="1:20" ht="12.75" customHeight="1">
      <c r="A1204" s="229"/>
      <c r="B1204" s="240"/>
      <c r="C1204" s="236"/>
      <c r="D1204" s="229"/>
      <c r="E1204" s="245"/>
      <c r="F1204" s="231"/>
      <c r="G1204" s="233"/>
      <c r="H1204" s="292"/>
      <c r="I1204" s="233"/>
      <c r="J1204" s="292"/>
      <c r="K1204" s="65"/>
      <c r="L1204" s="65"/>
      <c r="M1204" s="65"/>
      <c r="N1204" s="77"/>
      <c r="O1204" s="20">
        <f t="shared" si="1770"/>
        <v>0</v>
      </c>
      <c r="P1204" s="292"/>
      <c r="Q1204" s="292"/>
      <c r="R1204" s="292"/>
      <c r="S1204" s="228"/>
      <c r="T1204" s="228"/>
    </row>
    <row r="1205" spans="1:20" ht="12.75" customHeight="1">
      <c r="A1205" s="229">
        <v>1</v>
      </c>
      <c r="B1205" s="240" t="s">
        <v>46</v>
      </c>
      <c r="C1205" s="218" t="s">
        <v>1154</v>
      </c>
      <c r="D1205" s="240" t="s">
        <v>451</v>
      </c>
      <c r="E1205" s="224">
        <v>3.2000000000000001E-2</v>
      </c>
      <c r="F1205" s="231">
        <f t="shared" ref="F1205" si="1815">H1205+J1205+R1205</f>
        <v>8.8944080844000002</v>
      </c>
      <c r="G1205" s="233">
        <v>0.11</v>
      </c>
      <c r="H1205" s="292">
        <f t="shared" ref="H1205" si="1816">G1205*$P$16/1000</f>
        <v>0.18945300000000001</v>
      </c>
      <c r="I1205" s="249">
        <v>0.76</v>
      </c>
      <c r="J1205" s="292">
        <f t="shared" ref="J1205" si="1817">I1205*$P$17/1000</f>
        <v>1.6749791999999999</v>
      </c>
      <c r="K1205" s="65" t="s">
        <v>56</v>
      </c>
      <c r="L1205" s="65" t="s">
        <v>44</v>
      </c>
      <c r="M1205" s="65">
        <v>7.0000000000000007E-2</v>
      </c>
      <c r="N1205" s="77">
        <v>0.156</v>
      </c>
      <c r="O1205" s="20">
        <f t="shared" si="1770"/>
        <v>1.0920000000000001E-2</v>
      </c>
      <c r="P1205" s="292">
        <f t="shared" ref="P1205" si="1818">E1205*F1205</f>
        <v>0.28462105870080001</v>
      </c>
      <c r="Q1205" s="292">
        <f t="shared" ref="Q1205" si="1819">SUM(O1205:O1208)</f>
        <v>6.1345200000000002</v>
      </c>
      <c r="R1205" s="292">
        <f t="shared" ref="R1205" si="1820">Q1205*1.02*1.05*$R$22</f>
        <v>7.0299758844000007</v>
      </c>
      <c r="S1205" s="228">
        <f t="shared" ref="S1205" si="1821">F1205*$S$25</f>
        <v>10.369531402580328</v>
      </c>
      <c r="T1205" s="228">
        <v>0.32868758904010159</v>
      </c>
    </row>
    <row r="1206" spans="1:20" ht="12.75" customHeight="1">
      <c r="A1206" s="229"/>
      <c r="B1206" s="240"/>
      <c r="C1206" s="219"/>
      <c r="D1206" s="229"/>
      <c r="E1206" s="224"/>
      <c r="F1206" s="231"/>
      <c r="G1206" s="233"/>
      <c r="H1206" s="292"/>
      <c r="I1206" s="249"/>
      <c r="J1206" s="292"/>
      <c r="K1206" s="65" t="s">
        <v>49</v>
      </c>
      <c r="L1206" s="65" t="s">
        <v>44</v>
      </c>
      <c r="M1206" s="65">
        <v>1.26</v>
      </c>
      <c r="N1206" s="77">
        <v>4.8600000000000003</v>
      </c>
      <c r="O1206" s="20">
        <f t="shared" si="1770"/>
        <v>6.1236000000000006</v>
      </c>
      <c r="P1206" s="292"/>
      <c r="Q1206" s="292"/>
      <c r="R1206" s="292"/>
      <c r="S1206" s="228"/>
      <c r="T1206" s="228"/>
    </row>
    <row r="1207" spans="1:20" ht="12.75" customHeight="1">
      <c r="A1207" s="229"/>
      <c r="B1207" s="240"/>
      <c r="C1207" s="219"/>
      <c r="D1207" s="229"/>
      <c r="E1207" s="224"/>
      <c r="F1207" s="231"/>
      <c r="G1207" s="233"/>
      <c r="H1207" s="292"/>
      <c r="I1207" s="249"/>
      <c r="J1207" s="292"/>
      <c r="K1207" s="65"/>
      <c r="L1207" s="65"/>
      <c r="M1207" s="65"/>
      <c r="N1207" s="77"/>
      <c r="O1207" s="20">
        <f t="shared" si="1770"/>
        <v>0</v>
      </c>
      <c r="P1207" s="292"/>
      <c r="Q1207" s="292"/>
      <c r="R1207" s="292"/>
      <c r="S1207" s="228"/>
      <c r="T1207" s="228"/>
    </row>
    <row r="1208" spans="1:20" ht="12.75" customHeight="1">
      <c r="A1208" s="229"/>
      <c r="B1208" s="240"/>
      <c r="C1208" s="220"/>
      <c r="D1208" s="229"/>
      <c r="E1208" s="224"/>
      <c r="F1208" s="231"/>
      <c r="G1208" s="233"/>
      <c r="H1208" s="292"/>
      <c r="I1208" s="249"/>
      <c r="J1208" s="292"/>
      <c r="K1208" s="65"/>
      <c r="L1208" s="65"/>
      <c r="M1208" s="65"/>
      <c r="N1208" s="77"/>
      <c r="O1208" s="20">
        <f t="shared" si="1770"/>
        <v>0</v>
      </c>
      <c r="P1208" s="292"/>
      <c r="Q1208" s="292"/>
      <c r="R1208" s="292"/>
      <c r="S1208" s="228"/>
      <c r="T1208" s="228"/>
    </row>
    <row r="1209" spans="1:20" ht="12.75" customHeight="1">
      <c r="A1209" s="229">
        <v>2</v>
      </c>
      <c r="B1209" s="240" t="s">
        <v>175</v>
      </c>
      <c r="C1209" s="218" t="s">
        <v>1155</v>
      </c>
      <c r="D1209" s="241" t="s">
        <v>464</v>
      </c>
      <c r="E1209" s="243">
        <v>2.1</v>
      </c>
      <c r="F1209" s="231">
        <f t="shared" ref="F1209" si="1822">H1209+J1209+R1209</f>
        <v>5.4137091359100005</v>
      </c>
      <c r="G1209" s="233">
        <v>0.40100000000000002</v>
      </c>
      <c r="H1209" s="292">
        <f t="shared" ref="H1209" si="1823">G1209*$P$16/1000</f>
        <v>0.69064229999999993</v>
      </c>
      <c r="I1209" s="249">
        <v>7.1000000000000004E-3</v>
      </c>
      <c r="J1209" s="292">
        <f t="shared" ref="J1209" si="1824">I1209*$P$17/1000</f>
        <v>1.5647832E-2</v>
      </c>
      <c r="K1209" s="65" t="s">
        <v>62</v>
      </c>
      <c r="L1209" s="65" t="s">
        <v>40</v>
      </c>
      <c r="M1209" s="65">
        <v>1</v>
      </c>
      <c r="N1209" s="77">
        <v>2.5</v>
      </c>
      <c r="O1209" s="20">
        <f t="shared" si="1770"/>
        <v>2.5</v>
      </c>
      <c r="P1209" s="292">
        <f t="shared" ref="P1209" si="1825">E1209*F1209</f>
        <v>11.368789185411002</v>
      </c>
      <c r="Q1209" s="292">
        <f t="shared" ref="Q1209" si="1826">SUM(O1209:O1212)</f>
        <v>4.1078029999999996</v>
      </c>
      <c r="R1209" s="292">
        <f t="shared" ref="R1209" si="1827">Q1209*1.02*1.05*$R$22</f>
        <v>4.7074190039100001</v>
      </c>
      <c r="S1209" s="228">
        <f t="shared" ref="S1209" si="1828">F1209*$S$25</f>
        <v>6.3115641149538853</v>
      </c>
      <c r="T1209" s="228">
        <v>13.116414435987346</v>
      </c>
    </row>
    <row r="1210" spans="1:20" ht="12.75" customHeight="1">
      <c r="A1210" s="229"/>
      <c r="B1210" s="240"/>
      <c r="C1210" s="219"/>
      <c r="D1210" s="244"/>
      <c r="E1210" s="243"/>
      <c r="F1210" s="231"/>
      <c r="G1210" s="233"/>
      <c r="H1210" s="292"/>
      <c r="I1210" s="249"/>
      <c r="J1210" s="292"/>
      <c r="K1210" s="65" t="s">
        <v>43</v>
      </c>
      <c r="L1210" s="65" t="s">
        <v>44</v>
      </c>
      <c r="M1210" s="65">
        <v>5.8999999999999997E-2</v>
      </c>
      <c r="N1210" s="77">
        <v>27.016999999999999</v>
      </c>
      <c r="O1210" s="20">
        <f t="shared" si="1770"/>
        <v>1.5940029999999998</v>
      </c>
      <c r="P1210" s="292"/>
      <c r="Q1210" s="292"/>
      <c r="R1210" s="292"/>
      <c r="S1210" s="228"/>
      <c r="T1210" s="228"/>
    </row>
    <row r="1211" spans="1:20" ht="12.75" customHeight="1">
      <c r="A1211" s="229"/>
      <c r="B1211" s="240"/>
      <c r="C1211" s="219"/>
      <c r="D1211" s="244"/>
      <c r="E1211" s="243"/>
      <c r="F1211" s="231"/>
      <c r="G1211" s="233"/>
      <c r="H1211" s="292"/>
      <c r="I1211" s="249"/>
      <c r="J1211" s="292"/>
      <c r="K1211" s="65" t="s">
        <v>45</v>
      </c>
      <c r="L1211" s="65" t="s">
        <v>44</v>
      </c>
      <c r="M1211" s="65">
        <v>5.9999999999999995E-4</v>
      </c>
      <c r="N1211" s="77">
        <v>23</v>
      </c>
      <c r="O1211" s="20">
        <f t="shared" si="1770"/>
        <v>1.3799999999999998E-2</v>
      </c>
      <c r="P1211" s="292"/>
      <c r="Q1211" s="292"/>
      <c r="R1211" s="292"/>
      <c r="S1211" s="228"/>
      <c r="T1211" s="228"/>
    </row>
    <row r="1212" spans="1:20" ht="12.75" customHeight="1">
      <c r="A1212" s="229"/>
      <c r="B1212" s="240"/>
      <c r="C1212" s="220"/>
      <c r="D1212" s="244"/>
      <c r="E1212" s="243"/>
      <c r="F1212" s="231"/>
      <c r="G1212" s="233"/>
      <c r="H1212" s="292"/>
      <c r="I1212" s="249"/>
      <c r="J1212" s="292"/>
      <c r="K1212" s="65"/>
      <c r="L1212" s="65"/>
      <c r="M1212" s="65"/>
      <c r="N1212" s="77"/>
      <c r="O1212" s="20">
        <f t="shared" si="1770"/>
        <v>0</v>
      </c>
      <c r="P1212" s="292"/>
      <c r="Q1212" s="292"/>
      <c r="R1212" s="292"/>
      <c r="S1212" s="228"/>
      <c r="T1212" s="228"/>
    </row>
    <row r="1213" spans="1:20" ht="12.75" customHeight="1">
      <c r="A1213" s="347"/>
      <c r="B1213" s="348"/>
      <c r="C1213" s="349" t="s">
        <v>458</v>
      </c>
      <c r="D1213" s="347"/>
      <c r="E1213" s="350"/>
      <c r="F1213" s="351"/>
      <c r="G1213" s="344"/>
      <c r="H1213" s="345"/>
      <c r="I1213" s="344"/>
      <c r="J1213" s="345"/>
      <c r="K1213" s="37"/>
      <c r="L1213" s="37"/>
      <c r="M1213" s="37"/>
      <c r="N1213" s="38"/>
      <c r="O1213" s="39"/>
      <c r="P1213" s="345"/>
      <c r="Q1213" s="345"/>
      <c r="R1213" s="345"/>
      <c r="S1213" s="345"/>
      <c r="T1213" s="346">
        <f>SUM(T1205:T1212)</f>
        <v>13.445102025027449</v>
      </c>
    </row>
    <row r="1214" spans="1:20" ht="12.75" customHeight="1">
      <c r="A1214" s="347"/>
      <c r="B1214" s="348"/>
      <c r="C1214" s="349"/>
      <c r="D1214" s="347"/>
      <c r="E1214" s="350"/>
      <c r="F1214" s="352"/>
      <c r="G1214" s="344"/>
      <c r="H1214" s="345"/>
      <c r="I1214" s="344"/>
      <c r="J1214" s="345"/>
      <c r="K1214" s="37"/>
      <c r="L1214" s="37"/>
      <c r="M1214" s="37"/>
      <c r="N1214" s="38"/>
      <c r="O1214" s="39"/>
      <c r="P1214" s="345"/>
      <c r="Q1214" s="345"/>
      <c r="R1214" s="345"/>
      <c r="S1214" s="345"/>
      <c r="T1214" s="346"/>
    </row>
    <row r="1215" spans="1:20" ht="12.75" customHeight="1">
      <c r="A1215" s="347"/>
      <c r="B1215" s="348"/>
      <c r="C1215" s="349"/>
      <c r="D1215" s="347"/>
      <c r="E1215" s="350"/>
      <c r="F1215" s="352"/>
      <c r="G1215" s="344"/>
      <c r="H1215" s="345"/>
      <c r="I1215" s="344"/>
      <c r="J1215" s="345"/>
      <c r="K1215" s="37"/>
      <c r="L1215" s="37"/>
      <c r="M1215" s="40"/>
      <c r="N1215" s="38"/>
      <c r="O1215" s="39"/>
      <c r="P1215" s="345"/>
      <c r="Q1215" s="345"/>
      <c r="R1215" s="345"/>
      <c r="S1215" s="345"/>
      <c r="T1215" s="346"/>
    </row>
    <row r="1216" spans="1:20" ht="12.75" customHeight="1">
      <c r="A1216" s="347"/>
      <c r="B1216" s="348"/>
      <c r="C1216" s="349"/>
      <c r="D1216" s="347"/>
      <c r="E1216" s="350"/>
      <c r="F1216" s="353"/>
      <c r="G1216" s="344"/>
      <c r="H1216" s="345"/>
      <c r="I1216" s="344"/>
      <c r="J1216" s="345"/>
      <c r="K1216" s="37"/>
      <c r="L1216" s="37"/>
      <c r="M1216" s="37"/>
      <c r="N1216" s="38"/>
      <c r="O1216" s="39"/>
      <c r="P1216" s="345"/>
      <c r="Q1216" s="345"/>
      <c r="R1216" s="345"/>
      <c r="S1216" s="345"/>
      <c r="T1216" s="346"/>
    </row>
    <row r="1217" spans="1:20" ht="12.75" customHeight="1">
      <c r="A1217" s="347"/>
      <c r="B1217" s="348"/>
      <c r="C1217" s="349" t="s">
        <v>459</v>
      </c>
      <c r="D1217" s="347"/>
      <c r="E1217" s="350"/>
      <c r="F1217" s="351"/>
      <c r="G1217" s="344"/>
      <c r="H1217" s="345"/>
      <c r="I1217" s="344"/>
      <c r="J1217" s="345"/>
      <c r="K1217" s="37"/>
      <c r="L1217" s="37"/>
      <c r="M1217" s="37"/>
      <c r="N1217" s="38"/>
      <c r="O1217" s="39"/>
      <c r="P1217" s="345"/>
      <c r="Q1217" s="345"/>
      <c r="R1217" s="345"/>
      <c r="S1217" s="345"/>
      <c r="T1217" s="340" t="e">
        <f>(T1213*100%)/'N46 Cav-Nax (Taron)'!T1113</f>
        <v>#REF!</v>
      </c>
    </row>
    <row r="1218" spans="1:20" ht="12.75" customHeight="1">
      <c r="A1218" s="347"/>
      <c r="B1218" s="348"/>
      <c r="C1218" s="349"/>
      <c r="D1218" s="347"/>
      <c r="E1218" s="350"/>
      <c r="F1218" s="352"/>
      <c r="G1218" s="344"/>
      <c r="H1218" s="345"/>
      <c r="I1218" s="344"/>
      <c r="J1218" s="345"/>
      <c r="K1218" s="37"/>
      <c r="L1218" s="37"/>
      <c r="M1218" s="37"/>
      <c r="N1218" s="38"/>
      <c r="O1218" s="39"/>
      <c r="P1218" s="345"/>
      <c r="Q1218" s="345"/>
      <c r="R1218" s="345"/>
      <c r="S1218" s="345"/>
      <c r="T1218" s="340"/>
    </row>
    <row r="1219" spans="1:20" ht="12.75" customHeight="1">
      <c r="A1219" s="347"/>
      <c r="B1219" s="348"/>
      <c r="C1219" s="349"/>
      <c r="D1219" s="347"/>
      <c r="E1219" s="350"/>
      <c r="F1219" s="352"/>
      <c r="G1219" s="344"/>
      <c r="H1219" s="345"/>
      <c r="I1219" s="344"/>
      <c r="J1219" s="345"/>
      <c r="K1219" s="37"/>
      <c r="L1219" s="37"/>
      <c r="M1219" s="40"/>
      <c r="N1219" s="38"/>
      <c r="O1219" s="39"/>
      <c r="P1219" s="345"/>
      <c r="Q1219" s="345"/>
      <c r="R1219" s="345"/>
      <c r="S1219" s="345"/>
      <c r="T1219" s="340"/>
    </row>
    <row r="1220" spans="1:20" ht="12.75" customHeight="1">
      <c r="A1220" s="347"/>
      <c r="B1220" s="348"/>
      <c r="C1220" s="349"/>
      <c r="D1220" s="347"/>
      <c r="E1220" s="350"/>
      <c r="F1220" s="353"/>
      <c r="G1220" s="344"/>
      <c r="H1220" s="345"/>
      <c r="I1220" s="344"/>
      <c r="J1220" s="345"/>
      <c r="K1220" s="37"/>
      <c r="L1220" s="37"/>
      <c r="M1220" s="37"/>
      <c r="N1220" s="38"/>
      <c r="O1220" s="39"/>
      <c r="P1220" s="345"/>
      <c r="Q1220" s="345"/>
      <c r="R1220" s="345"/>
      <c r="S1220" s="345"/>
      <c r="T1220" s="340"/>
    </row>
    <row r="1221" spans="1:20" ht="12.75" customHeight="1">
      <c r="A1221" s="280"/>
      <c r="B1221" s="230"/>
      <c r="C1221" s="234" t="s">
        <v>479</v>
      </c>
      <c r="D1221" s="268"/>
      <c r="E1221" s="286"/>
      <c r="F1221" s="231">
        <f t="shared" ref="F1221" si="1829">H1221+J1221+R1221</f>
        <v>0</v>
      </c>
      <c r="G1221" s="232"/>
      <c r="H1221" s="292">
        <f t="shared" ref="H1221" si="1830">G1221*$P$16/1000</f>
        <v>0</v>
      </c>
      <c r="I1221" s="232"/>
      <c r="J1221" s="292">
        <f t="shared" ref="J1221" si="1831">I1221*$P$17/1000</f>
        <v>0</v>
      </c>
      <c r="K1221" s="22"/>
      <c r="L1221" s="22"/>
      <c r="M1221" s="22"/>
      <c r="N1221" s="34"/>
      <c r="O1221" s="20">
        <f t="shared" si="1770"/>
        <v>0</v>
      </c>
      <c r="P1221" s="292">
        <f t="shared" ref="P1221" si="1832">E1221*F1221</f>
        <v>0</v>
      </c>
      <c r="Q1221" s="292">
        <f t="shared" ref="Q1221" si="1833">SUM(O1221:O1224)</f>
        <v>0</v>
      </c>
      <c r="R1221" s="292">
        <f t="shared" ref="R1221" si="1834">Q1221*1.02*1.05*$R$22</f>
        <v>0</v>
      </c>
      <c r="S1221" s="228">
        <f t="shared" ref="S1221" si="1835">F1221*$S$25</f>
        <v>0</v>
      </c>
      <c r="T1221" s="228">
        <f t="shared" ref="T1221" si="1836">S1221*E1221</f>
        <v>0</v>
      </c>
    </row>
    <row r="1222" spans="1:20" ht="12.75" customHeight="1">
      <c r="A1222" s="280"/>
      <c r="B1222" s="230"/>
      <c r="C1222" s="235"/>
      <c r="D1222" s="269"/>
      <c r="E1222" s="286"/>
      <c r="F1222" s="231"/>
      <c r="G1222" s="232"/>
      <c r="H1222" s="292"/>
      <c r="I1222" s="232"/>
      <c r="J1222" s="292"/>
      <c r="K1222" s="22"/>
      <c r="L1222" s="22"/>
      <c r="M1222" s="22"/>
      <c r="N1222" s="34"/>
      <c r="O1222" s="20">
        <f t="shared" si="1770"/>
        <v>0</v>
      </c>
      <c r="P1222" s="292"/>
      <c r="Q1222" s="292"/>
      <c r="R1222" s="292"/>
      <c r="S1222" s="228"/>
      <c r="T1222" s="228"/>
    </row>
    <row r="1223" spans="1:20" ht="12.75" customHeight="1">
      <c r="A1223" s="280"/>
      <c r="B1223" s="230"/>
      <c r="C1223" s="235"/>
      <c r="D1223" s="269"/>
      <c r="E1223" s="286"/>
      <c r="F1223" s="231"/>
      <c r="G1223" s="232"/>
      <c r="H1223" s="292"/>
      <c r="I1223" s="232"/>
      <c r="J1223" s="292"/>
      <c r="K1223" s="22"/>
      <c r="L1223" s="22"/>
      <c r="M1223" s="23"/>
      <c r="N1223" s="34"/>
      <c r="O1223" s="20">
        <f t="shared" si="1770"/>
        <v>0</v>
      </c>
      <c r="P1223" s="292"/>
      <c r="Q1223" s="292"/>
      <c r="R1223" s="292"/>
      <c r="S1223" s="228"/>
      <c r="T1223" s="228"/>
    </row>
    <row r="1224" spans="1:20" ht="12.75" customHeight="1">
      <c r="A1224" s="280"/>
      <c r="B1224" s="230"/>
      <c r="C1224" s="236"/>
      <c r="D1224" s="270"/>
      <c r="E1224" s="286"/>
      <c r="F1224" s="231"/>
      <c r="G1224" s="232"/>
      <c r="H1224" s="292"/>
      <c r="I1224" s="232"/>
      <c r="J1224" s="292"/>
      <c r="K1224" s="22"/>
      <c r="L1224" s="22"/>
      <c r="M1224" s="22"/>
      <c r="N1224" s="34"/>
      <c r="O1224" s="20">
        <f t="shared" si="1770"/>
        <v>0</v>
      </c>
      <c r="P1224" s="292"/>
      <c r="Q1224" s="292"/>
      <c r="R1224" s="292"/>
      <c r="S1224" s="228"/>
      <c r="T1224" s="228"/>
    </row>
    <row r="1225" spans="1:20" ht="12.75" customHeight="1">
      <c r="A1225" s="280">
        <v>1</v>
      </c>
      <c r="B1225" s="230" t="s">
        <v>46</v>
      </c>
      <c r="C1225" s="218" t="s">
        <v>480</v>
      </c>
      <c r="D1225" s="240" t="s">
        <v>451</v>
      </c>
      <c r="E1225" s="231">
        <v>0.24</v>
      </c>
      <c r="F1225" s="231">
        <f t="shared" ref="F1225" si="1837">H1225+J1225+R1225</f>
        <v>8.8944080844000002</v>
      </c>
      <c r="G1225" s="232">
        <v>0.11</v>
      </c>
      <c r="H1225" s="292">
        <f t="shared" ref="H1225" si="1838">G1225*$P$16/1000</f>
        <v>0.18945300000000001</v>
      </c>
      <c r="I1225" s="283">
        <v>0.76</v>
      </c>
      <c r="J1225" s="292">
        <f t="shared" ref="J1225" si="1839">I1225*$P$17/1000</f>
        <v>1.6749791999999999</v>
      </c>
      <c r="K1225" s="22" t="s">
        <v>56</v>
      </c>
      <c r="L1225" s="22" t="s">
        <v>44</v>
      </c>
      <c r="M1225" s="22">
        <v>7.0000000000000007E-2</v>
      </c>
      <c r="N1225" s="34">
        <v>0.156</v>
      </c>
      <c r="O1225" s="20">
        <f t="shared" si="1770"/>
        <v>1.0920000000000001E-2</v>
      </c>
      <c r="P1225" s="292">
        <f t="shared" ref="P1225" si="1840">E1225*F1225</f>
        <v>2.134657940256</v>
      </c>
      <c r="Q1225" s="292">
        <f t="shared" ref="Q1225" si="1841">SUM(O1225:O1228)</f>
        <v>6.1345200000000002</v>
      </c>
      <c r="R1225" s="292">
        <f t="shared" ref="R1225" si="1842">Q1225*1.02*1.05*$R$22</f>
        <v>7.0299758844000007</v>
      </c>
      <c r="S1225" s="228">
        <f t="shared" ref="S1225" si="1843">F1225*$S$25</f>
        <v>10.369531402580328</v>
      </c>
      <c r="T1225" s="228">
        <v>2.4651569178007615</v>
      </c>
    </row>
    <row r="1226" spans="1:20" ht="12.75" customHeight="1">
      <c r="A1226" s="280"/>
      <c r="B1226" s="230"/>
      <c r="C1226" s="219"/>
      <c r="D1226" s="229"/>
      <c r="E1226" s="231"/>
      <c r="F1226" s="231"/>
      <c r="G1226" s="232"/>
      <c r="H1226" s="292"/>
      <c r="I1226" s="283"/>
      <c r="J1226" s="292"/>
      <c r="K1226" s="22" t="s">
        <v>49</v>
      </c>
      <c r="L1226" s="22" t="s">
        <v>44</v>
      </c>
      <c r="M1226" s="22">
        <v>1.26</v>
      </c>
      <c r="N1226" s="34">
        <v>4.8600000000000003</v>
      </c>
      <c r="O1226" s="20">
        <f t="shared" si="1770"/>
        <v>6.1236000000000006</v>
      </c>
      <c r="P1226" s="292"/>
      <c r="Q1226" s="292"/>
      <c r="R1226" s="292"/>
      <c r="S1226" s="228"/>
      <c r="T1226" s="228"/>
    </row>
    <row r="1227" spans="1:20" ht="12.75" customHeight="1">
      <c r="A1227" s="280"/>
      <c r="B1227" s="230"/>
      <c r="C1227" s="219"/>
      <c r="D1227" s="229"/>
      <c r="E1227" s="231"/>
      <c r="F1227" s="231"/>
      <c r="G1227" s="232"/>
      <c r="H1227" s="292"/>
      <c r="I1227" s="283"/>
      <c r="J1227" s="292"/>
      <c r="K1227" s="22"/>
      <c r="L1227" s="22"/>
      <c r="M1227" s="22"/>
      <c r="N1227" s="34"/>
      <c r="O1227" s="20">
        <f t="shared" si="1770"/>
        <v>0</v>
      </c>
      <c r="P1227" s="292"/>
      <c r="Q1227" s="292"/>
      <c r="R1227" s="292"/>
      <c r="S1227" s="228"/>
      <c r="T1227" s="228"/>
    </row>
    <row r="1228" spans="1:20" ht="12.75" customHeight="1">
      <c r="A1228" s="280"/>
      <c r="B1228" s="230"/>
      <c r="C1228" s="220"/>
      <c r="D1228" s="229"/>
      <c r="E1228" s="231"/>
      <c r="F1228" s="231"/>
      <c r="G1228" s="232"/>
      <c r="H1228" s="292"/>
      <c r="I1228" s="283"/>
      <c r="J1228" s="292"/>
      <c r="K1228" s="22"/>
      <c r="L1228" s="22"/>
      <c r="M1228" s="22"/>
      <c r="N1228" s="34"/>
      <c r="O1228" s="20">
        <f t="shared" si="1770"/>
        <v>0</v>
      </c>
      <c r="P1228" s="292"/>
      <c r="Q1228" s="292"/>
      <c r="R1228" s="292"/>
      <c r="S1228" s="228"/>
      <c r="T1228" s="228"/>
    </row>
    <row r="1229" spans="1:20" ht="12.75" customHeight="1">
      <c r="A1229" s="280">
        <v>2</v>
      </c>
      <c r="B1229" s="240" t="s">
        <v>64</v>
      </c>
      <c r="C1229" s="218" t="s">
        <v>481</v>
      </c>
      <c r="D1229" s="241" t="s">
        <v>464</v>
      </c>
      <c r="E1229" s="281">
        <v>45</v>
      </c>
      <c r="F1229" s="231">
        <f t="shared" ref="F1229" si="1844">H1229+J1229+R1229</f>
        <v>3.5805284301900002</v>
      </c>
      <c r="G1229" s="233">
        <v>0.40100000000000002</v>
      </c>
      <c r="H1229" s="292">
        <f t="shared" ref="H1229" si="1845">G1229*$P$16/1000</f>
        <v>0.69064229999999993</v>
      </c>
      <c r="I1229" s="283">
        <v>7.1000000000000004E-3</v>
      </c>
      <c r="J1229" s="292">
        <f t="shared" ref="J1229" si="1846">I1229*$P$17/1000</f>
        <v>1.5647832E-2</v>
      </c>
      <c r="K1229" s="22" t="s">
        <v>62</v>
      </c>
      <c r="L1229" s="22" t="s">
        <v>40</v>
      </c>
      <c r="M1229" s="22">
        <v>1</v>
      </c>
      <c r="N1229" s="34">
        <v>1.6659999999999999</v>
      </c>
      <c r="O1229" s="20">
        <f t="shared" si="1770"/>
        <v>1.6659999999999999</v>
      </c>
      <c r="P1229" s="292">
        <f t="shared" ref="P1229" si="1847">E1229*F1229</f>
        <v>161.12377935855</v>
      </c>
      <c r="Q1229" s="292">
        <f t="shared" ref="Q1229" si="1848">SUM(O1229:O1232)</f>
        <v>2.508127</v>
      </c>
      <c r="R1229" s="292">
        <f t="shared" ref="R1229" si="1849">Q1229*1.02*1.05*$R$22</f>
        <v>2.8742382981900003</v>
      </c>
      <c r="S1229" s="228">
        <f t="shared" ref="S1229" si="1850">F1229*$S$25</f>
        <v>4.1743533287849433</v>
      </c>
      <c r="T1229" s="228">
        <v>186.04203676736458</v>
      </c>
    </row>
    <row r="1230" spans="1:20" ht="12.75" customHeight="1">
      <c r="A1230" s="280"/>
      <c r="B1230" s="240"/>
      <c r="C1230" s="219"/>
      <c r="D1230" s="244"/>
      <c r="E1230" s="281"/>
      <c r="F1230" s="231"/>
      <c r="G1230" s="233"/>
      <c r="H1230" s="292"/>
      <c r="I1230" s="283"/>
      <c r="J1230" s="292"/>
      <c r="K1230" s="22" t="s">
        <v>43</v>
      </c>
      <c r="L1230" s="22" t="s">
        <v>44</v>
      </c>
      <c r="M1230" s="22">
        <v>3.1E-2</v>
      </c>
      <c r="N1230" s="34">
        <v>27.016999999999999</v>
      </c>
      <c r="O1230" s="20">
        <f t="shared" si="1770"/>
        <v>0.83752700000000002</v>
      </c>
      <c r="P1230" s="292"/>
      <c r="Q1230" s="292"/>
      <c r="R1230" s="292"/>
      <c r="S1230" s="228"/>
      <c r="T1230" s="228"/>
    </row>
    <row r="1231" spans="1:20" ht="12.75" customHeight="1">
      <c r="A1231" s="280"/>
      <c r="B1231" s="240"/>
      <c r="C1231" s="219"/>
      <c r="D1231" s="244"/>
      <c r="E1231" s="281"/>
      <c r="F1231" s="231"/>
      <c r="G1231" s="233"/>
      <c r="H1231" s="292"/>
      <c r="I1231" s="283"/>
      <c r="J1231" s="292"/>
      <c r="K1231" s="22" t="s">
        <v>45</v>
      </c>
      <c r="L1231" s="22" t="s">
        <v>44</v>
      </c>
      <c r="M1231" s="22">
        <v>2.0000000000000001E-4</v>
      </c>
      <c r="N1231" s="34">
        <v>23</v>
      </c>
      <c r="O1231" s="20">
        <f t="shared" si="1770"/>
        <v>4.5999999999999999E-3</v>
      </c>
      <c r="P1231" s="292"/>
      <c r="Q1231" s="292"/>
      <c r="R1231" s="292"/>
      <c r="S1231" s="228"/>
      <c r="T1231" s="228"/>
    </row>
    <row r="1232" spans="1:20" ht="12.75" customHeight="1">
      <c r="A1232" s="280"/>
      <c r="B1232" s="240"/>
      <c r="C1232" s="220"/>
      <c r="D1232" s="244"/>
      <c r="E1232" s="281"/>
      <c r="F1232" s="231"/>
      <c r="G1232" s="233"/>
      <c r="H1232" s="292"/>
      <c r="I1232" s="283"/>
      <c r="J1232" s="292"/>
      <c r="K1232" s="22"/>
      <c r="L1232" s="22"/>
      <c r="M1232" s="22"/>
      <c r="N1232" s="34"/>
      <c r="O1232" s="20">
        <f t="shared" si="1770"/>
        <v>0</v>
      </c>
      <c r="P1232" s="292"/>
      <c r="Q1232" s="292"/>
      <c r="R1232" s="292"/>
      <c r="S1232" s="228"/>
      <c r="T1232" s="228"/>
    </row>
    <row r="1233" spans="1:20" ht="12.75" customHeight="1">
      <c r="A1233" s="347"/>
      <c r="B1233" s="348"/>
      <c r="C1233" s="349" t="s">
        <v>458</v>
      </c>
      <c r="D1233" s="347"/>
      <c r="E1233" s="350"/>
      <c r="F1233" s="351"/>
      <c r="G1233" s="344"/>
      <c r="H1233" s="345"/>
      <c r="I1233" s="344"/>
      <c r="J1233" s="345"/>
      <c r="K1233" s="37"/>
      <c r="L1233" s="37"/>
      <c r="M1233" s="37"/>
      <c r="N1233" s="38"/>
      <c r="O1233" s="39"/>
      <c r="P1233" s="345"/>
      <c r="Q1233" s="345"/>
      <c r="R1233" s="345"/>
      <c r="S1233" s="345"/>
      <c r="T1233" s="346">
        <f>SUM(T1225:T1232)</f>
        <v>188.50719368516533</v>
      </c>
    </row>
    <row r="1234" spans="1:20" ht="12.75" customHeight="1">
      <c r="A1234" s="347"/>
      <c r="B1234" s="348"/>
      <c r="C1234" s="349"/>
      <c r="D1234" s="347"/>
      <c r="E1234" s="350"/>
      <c r="F1234" s="352"/>
      <c r="G1234" s="344"/>
      <c r="H1234" s="345"/>
      <c r="I1234" s="344"/>
      <c r="J1234" s="345"/>
      <c r="K1234" s="37"/>
      <c r="L1234" s="37"/>
      <c r="M1234" s="37"/>
      <c r="N1234" s="38"/>
      <c r="O1234" s="39"/>
      <c r="P1234" s="345"/>
      <c r="Q1234" s="345"/>
      <c r="R1234" s="345"/>
      <c r="S1234" s="345"/>
      <c r="T1234" s="346"/>
    </row>
    <row r="1235" spans="1:20" ht="12.75" customHeight="1">
      <c r="A1235" s="347"/>
      <c r="B1235" s="348"/>
      <c r="C1235" s="349"/>
      <c r="D1235" s="347"/>
      <c r="E1235" s="350"/>
      <c r="F1235" s="352"/>
      <c r="G1235" s="344"/>
      <c r="H1235" s="345"/>
      <c r="I1235" s="344"/>
      <c r="J1235" s="345"/>
      <c r="K1235" s="37"/>
      <c r="L1235" s="37"/>
      <c r="M1235" s="40"/>
      <c r="N1235" s="38"/>
      <c r="O1235" s="39"/>
      <c r="P1235" s="345"/>
      <c r="Q1235" s="345"/>
      <c r="R1235" s="345"/>
      <c r="S1235" s="345"/>
      <c r="T1235" s="346"/>
    </row>
    <row r="1236" spans="1:20" ht="12.75" customHeight="1">
      <c r="A1236" s="347"/>
      <c r="B1236" s="348"/>
      <c r="C1236" s="349"/>
      <c r="D1236" s="347"/>
      <c r="E1236" s="350"/>
      <c r="F1236" s="353"/>
      <c r="G1236" s="344"/>
      <c r="H1236" s="345"/>
      <c r="I1236" s="344"/>
      <c r="J1236" s="345"/>
      <c r="K1236" s="37"/>
      <c r="L1236" s="37"/>
      <c r="M1236" s="37"/>
      <c r="N1236" s="38"/>
      <c r="O1236" s="39"/>
      <c r="P1236" s="345"/>
      <c r="Q1236" s="345"/>
      <c r="R1236" s="345"/>
      <c r="S1236" s="345"/>
      <c r="T1236" s="346"/>
    </row>
    <row r="1237" spans="1:20" ht="12.75" customHeight="1">
      <c r="A1237" s="347"/>
      <c r="B1237" s="348"/>
      <c r="C1237" s="349" t="s">
        <v>459</v>
      </c>
      <c r="D1237" s="347"/>
      <c r="E1237" s="350"/>
      <c r="F1237" s="351"/>
      <c r="G1237" s="344"/>
      <c r="H1237" s="345"/>
      <c r="I1237" s="344"/>
      <c r="J1237" s="345"/>
      <c r="K1237" s="37"/>
      <c r="L1237" s="37"/>
      <c r="M1237" s="37"/>
      <c r="N1237" s="38"/>
      <c r="O1237" s="39"/>
      <c r="P1237" s="345"/>
      <c r="Q1237" s="345"/>
      <c r="R1237" s="345"/>
      <c r="S1237" s="345"/>
      <c r="T1237" s="340" t="e">
        <f>(T1233*100%)/'N46 Cav-Nax (Taron)'!T1113</f>
        <v>#REF!</v>
      </c>
    </row>
    <row r="1238" spans="1:20" ht="12.75" customHeight="1">
      <c r="A1238" s="347"/>
      <c r="B1238" s="348"/>
      <c r="C1238" s="349"/>
      <c r="D1238" s="347"/>
      <c r="E1238" s="350"/>
      <c r="F1238" s="352"/>
      <c r="G1238" s="344"/>
      <c r="H1238" s="345"/>
      <c r="I1238" s="344"/>
      <c r="J1238" s="345"/>
      <c r="K1238" s="37"/>
      <c r="L1238" s="37"/>
      <c r="M1238" s="37"/>
      <c r="N1238" s="38"/>
      <c r="O1238" s="39"/>
      <c r="P1238" s="345"/>
      <c r="Q1238" s="345"/>
      <c r="R1238" s="345"/>
      <c r="S1238" s="345"/>
      <c r="T1238" s="340"/>
    </row>
    <row r="1239" spans="1:20" ht="12.75" customHeight="1">
      <c r="A1239" s="347"/>
      <c r="B1239" s="348"/>
      <c r="C1239" s="349"/>
      <c r="D1239" s="347"/>
      <c r="E1239" s="350"/>
      <c r="F1239" s="352"/>
      <c r="G1239" s="344"/>
      <c r="H1239" s="345"/>
      <c r="I1239" s="344"/>
      <c r="J1239" s="345"/>
      <c r="K1239" s="37"/>
      <c r="L1239" s="37"/>
      <c r="M1239" s="40"/>
      <c r="N1239" s="38"/>
      <c r="O1239" s="39"/>
      <c r="P1239" s="345"/>
      <c r="Q1239" s="345"/>
      <c r="R1239" s="345"/>
      <c r="S1239" s="345"/>
      <c r="T1239" s="340"/>
    </row>
    <row r="1240" spans="1:20" ht="12.75" customHeight="1">
      <c r="A1240" s="347"/>
      <c r="B1240" s="348"/>
      <c r="C1240" s="349"/>
      <c r="D1240" s="347"/>
      <c r="E1240" s="350"/>
      <c r="F1240" s="353"/>
      <c r="G1240" s="344"/>
      <c r="H1240" s="345"/>
      <c r="I1240" s="344"/>
      <c r="J1240" s="345"/>
      <c r="K1240" s="37"/>
      <c r="L1240" s="37"/>
      <c r="M1240" s="37"/>
      <c r="N1240" s="38"/>
      <c r="O1240" s="39"/>
      <c r="P1240" s="345"/>
      <c r="Q1240" s="345"/>
      <c r="R1240" s="345"/>
      <c r="S1240" s="345"/>
      <c r="T1240" s="340"/>
    </row>
    <row r="1241" spans="1:20" ht="12.75" customHeight="1">
      <c r="A1241" s="280"/>
      <c r="B1241" s="230"/>
      <c r="C1241" s="234" t="s">
        <v>482</v>
      </c>
      <c r="D1241" s="237"/>
      <c r="E1241" s="286"/>
      <c r="F1241" s="231">
        <f t="shared" ref="F1241" si="1851">H1241+J1241+R1241</f>
        <v>0</v>
      </c>
      <c r="G1241" s="232"/>
      <c r="H1241" s="292">
        <f t="shared" ref="H1241" si="1852">G1241*$P$16/1000</f>
        <v>0</v>
      </c>
      <c r="I1241" s="232"/>
      <c r="J1241" s="292">
        <f t="shared" ref="J1241" si="1853">I1241*$P$17/1000</f>
        <v>0</v>
      </c>
      <c r="K1241" s="22"/>
      <c r="L1241" s="22"/>
      <c r="M1241" s="22"/>
      <c r="N1241" s="34"/>
      <c r="O1241" s="20">
        <f t="shared" si="1770"/>
        <v>0</v>
      </c>
      <c r="P1241" s="292">
        <f t="shared" ref="P1241" si="1854">E1241*F1241</f>
        <v>0</v>
      </c>
      <c r="Q1241" s="292">
        <f t="shared" ref="Q1241" si="1855">SUM(O1241:O1244)</f>
        <v>0</v>
      </c>
      <c r="R1241" s="292">
        <f t="shared" ref="R1241" si="1856">Q1241*1.02*1.05*$R$22</f>
        <v>0</v>
      </c>
      <c r="S1241" s="228">
        <f t="shared" ref="S1241" si="1857">F1241*$S$25</f>
        <v>0</v>
      </c>
      <c r="T1241" s="228">
        <f t="shared" ref="T1241" si="1858">S1241*E1241</f>
        <v>0</v>
      </c>
    </row>
    <row r="1242" spans="1:20" ht="12.75" customHeight="1">
      <c r="A1242" s="280"/>
      <c r="B1242" s="230"/>
      <c r="C1242" s="235"/>
      <c r="D1242" s="238"/>
      <c r="E1242" s="286"/>
      <c r="F1242" s="231"/>
      <c r="G1242" s="232"/>
      <c r="H1242" s="292"/>
      <c r="I1242" s="232"/>
      <c r="J1242" s="292"/>
      <c r="K1242" s="22"/>
      <c r="L1242" s="22"/>
      <c r="M1242" s="22"/>
      <c r="N1242" s="34"/>
      <c r="O1242" s="20">
        <f t="shared" si="1770"/>
        <v>0</v>
      </c>
      <c r="P1242" s="292"/>
      <c r="Q1242" s="292"/>
      <c r="R1242" s="292"/>
      <c r="S1242" s="228"/>
      <c r="T1242" s="228"/>
    </row>
    <row r="1243" spans="1:20" ht="12.75" customHeight="1">
      <c r="A1243" s="280"/>
      <c r="B1243" s="230"/>
      <c r="C1243" s="235"/>
      <c r="D1243" s="238"/>
      <c r="E1243" s="286"/>
      <c r="F1243" s="231"/>
      <c r="G1243" s="232"/>
      <c r="H1243" s="292"/>
      <c r="I1243" s="232"/>
      <c r="J1243" s="292"/>
      <c r="K1243" s="22"/>
      <c r="L1243" s="22"/>
      <c r="M1243" s="23"/>
      <c r="N1243" s="24"/>
      <c r="O1243" s="20">
        <f t="shared" si="1770"/>
        <v>0</v>
      </c>
      <c r="P1243" s="292"/>
      <c r="Q1243" s="292"/>
      <c r="R1243" s="292"/>
      <c r="S1243" s="228"/>
      <c r="T1243" s="228"/>
    </row>
    <row r="1244" spans="1:20" ht="12.75" customHeight="1">
      <c r="A1244" s="280"/>
      <c r="B1244" s="230"/>
      <c r="C1244" s="236"/>
      <c r="D1244" s="239"/>
      <c r="E1244" s="286"/>
      <c r="F1244" s="231"/>
      <c r="G1244" s="232"/>
      <c r="H1244" s="292"/>
      <c r="I1244" s="232"/>
      <c r="J1244" s="292"/>
      <c r="K1244" s="22"/>
      <c r="L1244" s="22"/>
      <c r="M1244" s="22"/>
      <c r="N1244" s="34"/>
      <c r="O1244" s="20">
        <f t="shared" si="1770"/>
        <v>0</v>
      </c>
      <c r="P1244" s="292"/>
      <c r="Q1244" s="292"/>
      <c r="R1244" s="292"/>
      <c r="S1244" s="228"/>
      <c r="T1244" s="228"/>
    </row>
    <row r="1245" spans="1:20" ht="12.75" customHeight="1">
      <c r="A1245" s="280">
        <v>1</v>
      </c>
      <c r="B1245" s="230" t="s">
        <v>46</v>
      </c>
      <c r="C1245" s="218" t="s">
        <v>480</v>
      </c>
      <c r="D1245" s="240" t="s">
        <v>451</v>
      </c>
      <c r="E1245" s="286">
        <v>1.575</v>
      </c>
      <c r="F1245" s="231">
        <f t="shared" ref="F1245" si="1859">H1245+J1245+R1245</f>
        <v>8.8818940920000014</v>
      </c>
      <c r="G1245" s="232">
        <v>0.11</v>
      </c>
      <c r="H1245" s="292">
        <f t="shared" ref="H1245" si="1860">G1245*$P$16/1000</f>
        <v>0.18945300000000001</v>
      </c>
      <c r="I1245" s="283">
        <v>0.76</v>
      </c>
      <c r="J1245" s="292">
        <f t="shared" ref="J1245" si="1861">I1245*$P$17/1000</f>
        <v>1.6749791999999999</v>
      </c>
      <c r="K1245" s="22" t="s">
        <v>49</v>
      </c>
      <c r="L1245" s="22" t="s">
        <v>44</v>
      </c>
      <c r="M1245" s="22">
        <v>1.26</v>
      </c>
      <c r="N1245" s="34">
        <v>4.8600000000000003</v>
      </c>
      <c r="O1245" s="20">
        <f t="shared" si="1770"/>
        <v>6.1236000000000006</v>
      </c>
      <c r="P1245" s="292">
        <f t="shared" ref="P1245" si="1862">E1245*F1245</f>
        <v>13.988983194900001</v>
      </c>
      <c r="Q1245" s="292">
        <f t="shared" ref="Q1245" si="1863">SUM(O1245:O1248)</f>
        <v>6.1236000000000006</v>
      </c>
      <c r="R1245" s="292">
        <f t="shared" ref="R1245" si="1864">Q1245*1.02*1.05*$R$22</f>
        <v>7.0174618920000009</v>
      </c>
      <c r="S1245" s="228">
        <f t="shared" ref="S1245" si="1865">F1245*$S$25</f>
        <v>10.354941984607587</v>
      </c>
      <c r="T1245" s="228">
        <v>16.154888820757002</v>
      </c>
    </row>
    <row r="1246" spans="1:20" ht="12.75" customHeight="1">
      <c r="A1246" s="280"/>
      <c r="B1246" s="230"/>
      <c r="C1246" s="219"/>
      <c r="D1246" s="229"/>
      <c r="E1246" s="286"/>
      <c r="F1246" s="231"/>
      <c r="G1246" s="232"/>
      <c r="H1246" s="292"/>
      <c r="I1246" s="283"/>
      <c r="J1246" s="292"/>
      <c r="K1246" s="22"/>
      <c r="L1246" s="22"/>
      <c r="M1246" s="22"/>
      <c r="N1246" s="34"/>
      <c r="O1246" s="20">
        <f t="shared" si="1770"/>
        <v>0</v>
      </c>
      <c r="P1246" s="292"/>
      <c r="Q1246" s="292"/>
      <c r="R1246" s="292"/>
      <c r="S1246" s="228"/>
      <c r="T1246" s="228"/>
    </row>
    <row r="1247" spans="1:20" ht="12.75" customHeight="1">
      <c r="A1247" s="280"/>
      <c r="B1247" s="230"/>
      <c r="C1247" s="219"/>
      <c r="D1247" s="229"/>
      <c r="E1247" s="286"/>
      <c r="F1247" s="231"/>
      <c r="G1247" s="232"/>
      <c r="H1247" s="292"/>
      <c r="I1247" s="283"/>
      <c r="J1247" s="292"/>
      <c r="K1247" s="22"/>
      <c r="L1247" s="22"/>
      <c r="M1247" s="23"/>
      <c r="N1247" s="34"/>
      <c r="O1247" s="20">
        <f t="shared" si="1770"/>
        <v>0</v>
      </c>
      <c r="P1247" s="292"/>
      <c r="Q1247" s="292"/>
      <c r="R1247" s="292"/>
      <c r="S1247" s="228"/>
      <c r="T1247" s="228"/>
    </row>
    <row r="1248" spans="1:20" ht="12.75" customHeight="1">
      <c r="A1248" s="280"/>
      <c r="B1248" s="230"/>
      <c r="C1248" s="220"/>
      <c r="D1248" s="229"/>
      <c r="E1248" s="286"/>
      <c r="F1248" s="231"/>
      <c r="G1248" s="232"/>
      <c r="H1248" s="292"/>
      <c r="I1248" s="283"/>
      <c r="J1248" s="292"/>
      <c r="K1248" s="22"/>
      <c r="L1248" s="22"/>
      <c r="M1248" s="22"/>
      <c r="N1248" s="34"/>
      <c r="O1248" s="20">
        <f t="shared" si="1770"/>
        <v>0</v>
      </c>
      <c r="P1248" s="292"/>
      <c r="Q1248" s="292"/>
      <c r="R1248" s="292"/>
      <c r="S1248" s="228"/>
      <c r="T1248" s="228"/>
    </row>
    <row r="1249" spans="1:22" ht="12.75" customHeight="1">
      <c r="A1249" s="280">
        <v>2</v>
      </c>
      <c r="B1249" s="230" t="s">
        <v>47</v>
      </c>
      <c r="C1249" s="218" t="s">
        <v>483</v>
      </c>
      <c r="D1249" s="240" t="s">
        <v>451</v>
      </c>
      <c r="E1249" s="231">
        <v>1.26</v>
      </c>
      <c r="F1249" s="231">
        <f t="shared" ref="F1249" si="1866">H1249+J1249+R1249</f>
        <v>15.146401901190002</v>
      </c>
      <c r="G1249" s="232">
        <v>7.0000000000000007E-2</v>
      </c>
      <c r="H1249" s="292">
        <f t="shared" ref="H1249" si="1867">G1249*$P$16/1000</f>
        <v>0.120561</v>
      </c>
      <c r="I1249" s="232">
        <v>0.21</v>
      </c>
      <c r="J1249" s="292">
        <f t="shared" ref="J1249" si="1868">I1249*$P$17/1000</f>
        <v>0.46282319999999999</v>
      </c>
      <c r="K1249" s="22" t="s">
        <v>50</v>
      </c>
      <c r="L1249" s="22" t="s">
        <v>44</v>
      </c>
      <c r="M1249" s="22">
        <v>1.3640000000000001</v>
      </c>
      <c r="N1249" s="24">
        <v>1.6830000000000001</v>
      </c>
      <c r="O1249" s="20">
        <f t="shared" si="1770"/>
        <v>2.2956120000000002</v>
      </c>
      <c r="P1249" s="292">
        <f t="shared" ref="P1249" si="1869">E1249*F1249</f>
        <v>19.084466395499401</v>
      </c>
      <c r="Q1249" s="292">
        <f t="shared" ref="Q1249" si="1870">SUM(O1249:O1252)</f>
        <v>12.708027</v>
      </c>
      <c r="R1249" s="292">
        <f t="shared" ref="R1249" si="1871">Q1249*1.02*1.05*$R$22</f>
        <v>14.563017701190002</v>
      </c>
      <c r="S1249" s="228">
        <f t="shared" ref="S1249" si="1872">F1249*$S$25</f>
        <v>17.658408368507768</v>
      </c>
      <c r="T1249" s="228">
        <v>21.993682813462243</v>
      </c>
    </row>
    <row r="1250" spans="1:22" ht="12.75" customHeight="1">
      <c r="A1250" s="280"/>
      <c r="B1250" s="230"/>
      <c r="C1250" s="219"/>
      <c r="D1250" s="229"/>
      <c r="E1250" s="231"/>
      <c r="F1250" s="231"/>
      <c r="G1250" s="232"/>
      <c r="H1250" s="292"/>
      <c r="I1250" s="232"/>
      <c r="J1250" s="292"/>
      <c r="K1250" s="22"/>
      <c r="L1250" s="22"/>
      <c r="M1250" s="22"/>
      <c r="N1250" s="34"/>
      <c r="O1250" s="20">
        <f t="shared" si="1770"/>
        <v>0</v>
      </c>
      <c r="P1250" s="292"/>
      <c r="Q1250" s="292"/>
      <c r="R1250" s="292"/>
      <c r="S1250" s="228"/>
      <c r="T1250" s="228"/>
    </row>
    <row r="1251" spans="1:22" ht="12.75" customHeight="1">
      <c r="A1251" s="280"/>
      <c r="B1251" s="230"/>
      <c r="C1251" s="219"/>
      <c r="D1251" s="229"/>
      <c r="E1251" s="231"/>
      <c r="F1251" s="231"/>
      <c r="G1251" s="232"/>
      <c r="H1251" s="292"/>
      <c r="I1251" s="232"/>
      <c r="J1251" s="292"/>
      <c r="K1251" s="22" t="s">
        <v>51</v>
      </c>
      <c r="L1251" s="22" t="s">
        <v>32</v>
      </c>
      <c r="M1251" s="26">
        <v>0.255</v>
      </c>
      <c r="N1251" s="34">
        <v>40.832999999999998</v>
      </c>
      <c r="O1251" s="20">
        <f t="shared" si="1770"/>
        <v>10.412414999999999</v>
      </c>
      <c r="P1251" s="292"/>
      <c r="Q1251" s="292"/>
      <c r="R1251" s="292"/>
      <c r="S1251" s="228"/>
      <c r="T1251" s="228"/>
    </row>
    <row r="1252" spans="1:22" ht="12.75" customHeight="1">
      <c r="A1252" s="280"/>
      <c r="B1252" s="230"/>
      <c r="C1252" s="220"/>
      <c r="D1252" s="229"/>
      <c r="E1252" s="231"/>
      <c r="F1252" s="231"/>
      <c r="G1252" s="232"/>
      <c r="H1252" s="292"/>
      <c r="I1252" s="232"/>
      <c r="J1252" s="292"/>
      <c r="K1252" s="22"/>
      <c r="L1252" s="22"/>
      <c r="M1252" s="22"/>
      <c r="N1252" s="34"/>
      <c r="O1252" s="20">
        <f t="shared" si="1770"/>
        <v>0</v>
      </c>
      <c r="P1252" s="292"/>
      <c r="Q1252" s="292"/>
      <c r="R1252" s="292"/>
      <c r="S1252" s="228"/>
      <c r="T1252" s="228"/>
    </row>
    <row r="1253" spans="1:22" ht="12.75" customHeight="1">
      <c r="A1253" s="280">
        <v>3</v>
      </c>
      <c r="B1253" s="230" t="s">
        <v>48</v>
      </c>
      <c r="C1253" s="218" t="s">
        <v>484</v>
      </c>
      <c r="D1253" s="221" t="s">
        <v>462</v>
      </c>
      <c r="E1253" s="281">
        <v>31.5</v>
      </c>
      <c r="F1253" s="231">
        <f t="shared" ref="F1253" si="1873">H1253+J1253+R1253</f>
        <v>5.3293931237550005</v>
      </c>
      <c r="G1253" s="232">
        <v>0.21199999999999999</v>
      </c>
      <c r="H1253" s="292">
        <f t="shared" ref="H1253" si="1874">G1253*$P$16/1000</f>
        <v>0.3651276</v>
      </c>
      <c r="I1253" s="232">
        <v>0.129</v>
      </c>
      <c r="J1253" s="292">
        <f t="shared" ref="J1253" si="1875">I1253*$P$17/1000</f>
        <v>0.28430568000000001</v>
      </c>
      <c r="K1253" s="22" t="s">
        <v>52</v>
      </c>
      <c r="L1253" s="22" t="s">
        <v>27</v>
      </c>
      <c r="M1253" s="22">
        <v>1</v>
      </c>
      <c r="N1253" s="34">
        <v>4.0830000000000002</v>
      </c>
      <c r="O1253" s="20">
        <f t="shared" si="1770"/>
        <v>4.0830000000000002</v>
      </c>
      <c r="P1253" s="292">
        <f t="shared" ref="P1253" si="1876">E1253*F1253</f>
        <v>167.87588339828253</v>
      </c>
      <c r="Q1253" s="292">
        <f t="shared" ref="Q1253" si="1877">SUM(O1253:O1256)</f>
        <v>4.0838415000000001</v>
      </c>
      <c r="R1253" s="292">
        <f t="shared" ref="R1253" si="1878">Q1253*1.02*1.05*$R$22</f>
        <v>4.6799598437550003</v>
      </c>
      <c r="S1253" s="228">
        <f t="shared" ref="S1253" si="1879">F1253*$S$25</f>
        <v>6.2132644273878181</v>
      </c>
      <c r="T1253" s="228">
        <v>193.66183968001263</v>
      </c>
    </row>
    <row r="1254" spans="1:22" ht="12.75" customHeight="1">
      <c r="A1254" s="280"/>
      <c r="B1254" s="230"/>
      <c r="C1254" s="219"/>
      <c r="D1254" s="222"/>
      <c r="E1254" s="281"/>
      <c r="F1254" s="231"/>
      <c r="G1254" s="232"/>
      <c r="H1254" s="292"/>
      <c r="I1254" s="232"/>
      <c r="J1254" s="292"/>
      <c r="K1254" s="22"/>
      <c r="L1254" s="22"/>
      <c r="M1254" s="22"/>
      <c r="N1254" s="34"/>
      <c r="O1254" s="20">
        <f t="shared" si="1770"/>
        <v>0</v>
      </c>
      <c r="P1254" s="292"/>
      <c r="Q1254" s="292"/>
      <c r="R1254" s="292"/>
      <c r="S1254" s="228"/>
      <c r="T1254" s="228"/>
    </row>
    <row r="1255" spans="1:22" ht="12.75" customHeight="1">
      <c r="A1255" s="280"/>
      <c r="B1255" s="230"/>
      <c r="C1255" s="219"/>
      <c r="D1255" s="222"/>
      <c r="E1255" s="281"/>
      <c r="F1255" s="231"/>
      <c r="G1255" s="232"/>
      <c r="H1255" s="292"/>
      <c r="I1255" s="232"/>
      <c r="J1255" s="292"/>
      <c r="K1255" s="22" t="s">
        <v>50</v>
      </c>
      <c r="L1255" s="22" t="s">
        <v>44</v>
      </c>
      <c r="M1255" s="23">
        <v>5.0000000000000001E-4</v>
      </c>
      <c r="N1255" s="24">
        <v>1.6830000000000001</v>
      </c>
      <c r="O1255" s="20">
        <f t="shared" si="1770"/>
        <v>8.4150000000000002E-4</v>
      </c>
      <c r="P1255" s="292"/>
      <c r="Q1255" s="292"/>
      <c r="R1255" s="292"/>
      <c r="S1255" s="228"/>
      <c r="T1255" s="228"/>
    </row>
    <row r="1256" spans="1:22" ht="12.75" customHeight="1">
      <c r="A1256" s="280"/>
      <c r="B1256" s="230"/>
      <c r="C1256" s="220"/>
      <c r="D1256" s="223"/>
      <c r="E1256" s="281"/>
      <c r="F1256" s="231"/>
      <c r="G1256" s="232"/>
      <c r="H1256" s="292"/>
      <c r="I1256" s="232"/>
      <c r="J1256" s="292"/>
      <c r="K1256" s="22"/>
      <c r="L1256" s="22"/>
      <c r="M1256" s="22"/>
      <c r="N1256" s="34"/>
      <c r="O1256" s="20">
        <f t="shared" si="1770"/>
        <v>0</v>
      </c>
      <c r="P1256" s="292"/>
      <c r="Q1256" s="292"/>
      <c r="R1256" s="292"/>
      <c r="S1256" s="228"/>
      <c r="T1256" s="228"/>
      <c r="V1256" s="137" t="e">
        <f>#REF!+#REF!+#REF!</f>
        <v>#REF!</v>
      </c>
    </row>
    <row r="1257" spans="1:22" ht="12.75" customHeight="1">
      <c r="A1257" s="347"/>
      <c r="B1257" s="348"/>
      <c r="C1257" s="349" t="s">
        <v>458</v>
      </c>
      <c r="D1257" s="347"/>
      <c r="E1257" s="350"/>
      <c r="F1257" s="351"/>
      <c r="G1257" s="344"/>
      <c r="H1257" s="345"/>
      <c r="I1257" s="344"/>
      <c r="J1257" s="345"/>
      <c r="K1257" s="37"/>
      <c r="L1257" s="37"/>
      <c r="M1257" s="37"/>
      <c r="N1257" s="38"/>
      <c r="O1257" s="39"/>
      <c r="P1257" s="345"/>
      <c r="Q1257" s="345"/>
      <c r="R1257" s="345"/>
      <c r="S1257" s="345"/>
      <c r="T1257" s="346">
        <f>SUM(T1245:T1256)</f>
        <v>231.81041131423189</v>
      </c>
      <c r="V1257" s="137"/>
    </row>
    <row r="1258" spans="1:22" ht="12.75" customHeight="1">
      <c r="A1258" s="347"/>
      <c r="B1258" s="348"/>
      <c r="C1258" s="349"/>
      <c r="D1258" s="347"/>
      <c r="E1258" s="350"/>
      <c r="F1258" s="352"/>
      <c r="G1258" s="344"/>
      <c r="H1258" s="345"/>
      <c r="I1258" s="344"/>
      <c r="J1258" s="345"/>
      <c r="K1258" s="37"/>
      <c r="L1258" s="37"/>
      <c r="M1258" s="37"/>
      <c r="N1258" s="38"/>
      <c r="O1258" s="39"/>
      <c r="P1258" s="345"/>
      <c r="Q1258" s="345"/>
      <c r="R1258" s="345"/>
      <c r="S1258" s="345"/>
      <c r="T1258" s="346"/>
      <c r="V1258" s="137"/>
    </row>
    <row r="1259" spans="1:22" ht="12.75" customHeight="1">
      <c r="A1259" s="347"/>
      <c r="B1259" s="348"/>
      <c r="C1259" s="349"/>
      <c r="D1259" s="347"/>
      <c r="E1259" s="350"/>
      <c r="F1259" s="352"/>
      <c r="G1259" s="344"/>
      <c r="H1259" s="345"/>
      <c r="I1259" s="344"/>
      <c r="J1259" s="345"/>
      <c r="K1259" s="37"/>
      <c r="L1259" s="37"/>
      <c r="M1259" s="40"/>
      <c r="N1259" s="38"/>
      <c r="O1259" s="39"/>
      <c r="P1259" s="345"/>
      <c r="Q1259" s="345"/>
      <c r="R1259" s="345"/>
      <c r="S1259" s="345"/>
      <c r="T1259" s="346"/>
      <c r="V1259" s="137"/>
    </row>
    <row r="1260" spans="1:22" ht="12.75" customHeight="1">
      <c r="A1260" s="347"/>
      <c r="B1260" s="348"/>
      <c r="C1260" s="349"/>
      <c r="D1260" s="347"/>
      <c r="E1260" s="350"/>
      <c r="F1260" s="353"/>
      <c r="G1260" s="344"/>
      <c r="H1260" s="345"/>
      <c r="I1260" s="344"/>
      <c r="J1260" s="345"/>
      <c r="K1260" s="37"/>
      <c r="L1260" s="37"/>
      <c r="M1260" s="37"/>
      <c r="N1260" s="38"/>
      <c r="O1260" s="39"/>
      <c r="P1260" s="345"/>
      <c r="Q1260" s="345"/>
      <c r="R1260" s="345"/>
      <c r="S1260" s="345"/>
      <c r="T1260" s="346"/>
      <c r="V1260" s="137"/>
    </row>
    <row r="1261" spans="1:22" ht="12.75" customHeight="1">
      <c r="A1261" s="347"/>
      <c r="B1261" s="348"/>
      <c r="C1261" s="349" t="s">
        <v>459</v>
      </c>
      <c r="D1261" s="347"/>
      <c r="E1261" s="350"/>
      <c r="F1261" s="351"/>
      <c r="G1261" s="344"/>
      <c r="H1261" s="345"/>
      <c r="I1261" s="344"/>
      <c r="J1261" s="345"/>
      <c r="K1261" s="37"/>
      <c r="L1261" s="37"/>
      <c r="M1261" s="37"/>
      <c r="N1261" s="38"/>
      <c r="O1261" s="39"/>
      <c r="P1261" s="345"/>
      <c r="Q1261" s="345"/>
      <c r="R1261" s="345"/>
      <c r="S1261" s="345"/>
      <c r="T1261" s="340" t="e">
        <f>(T1257*100%)/'N46 Cav-Nax (Taron)'!T1113</f>
        <v>#REF!</v>
      </c>
      <c r="V1261" s="137"/>
    </row>
    <row r="1262" spans="1:22" ht="12.75" customHeight="1">
      <c r="A1262" s="347"/>
      <c r="B1262" s="348"/>
      <c r="C1262" s="349"/>
      <c r="D1262" s="347"/>
      <c r="E1262" s="350"/>
      <c r="F1262" s="352"/>
      <c r="G1262" s="344"/>
      <c r="H1262" s="345"/>
      <c r="I1262" s="344"/>
      <c r="J1262" s="345"/>
      <c r="K1262" s="37"/>
      <c r="L1262" s="37"/>
      <c r="M1262" s="37"/>
      <c r="N1262" s="38"/>
      <c r="O1262" s="39"/>
      <c r="P1262" s="345"/>
      <c r="Q1262" s="345"/>
      <c r="R1262" s="345"/>
      <c r="S1262" s="345"/>
      <c r="T1262" s="340"/>
      <c r="V1262" s="137"/>
    </row>
    <row r="1263" spans="1:22" ht="12.75" customHeight="1">
      <c r="A1263" s="347"/>
      <c r="B1263" s="348"/>
      <c r="C1263" s="349"/>
      <c r="D1263" s="347"/>
      <c r="E1263" s="350"/>
      <c r="F1263" s="352"/>
      <c r="G1263" s="344"/>
      <c r="H1263" s="345"/>
      <c r="I1263" s="344"/>
      <c r="J1263" s="345"/>
      <c r="K1263" s="37"/>
      <c r="L1263" s="37"/>
      <c r="M1263" s="40"/>
      <c r="N1263" s="38"/>
      <c r="O1263" s="39"/>
      <c r="P1263" s="345"/>
      <c r="Q1263" s="345"/>
      <c r="R1263" s="345"/>
      <c r="S1263" s="345"/>
      <c r="T1263" s="340"/>
      <c r="V1263" s="137"/>
    </row>
    <row r="1264" spans="1:22" ht="12.75" customHeight="1">
      <c r="A1264" s="347"/>
      <c r="B1264" s="348"/>
      <c r="C1264" s="349"/>
      <c r="D1264" s="347"/>
      <c r="E1264" s="350"/>
      <c r="F1264" s="353"/>
      <c r="G1264" s="344"/>
      <c r="H1264" s="345"/>
      <c r="I1264" s="344"/>
      <c r="J1264" s="345"/>
      <c r="K1264" s="37"/>
      <c r="L1264" s="37"/>
      <c r="M1264" s="37"/>
      <c r="N1264" s="38"/>
      <c r="O1264" s="39"/>
      <c r="P1264" s="345"/>
      <c r="Q1264" s="345"/>
      <c r="R1264" s="345"/>
      <c r="S1264" s="345"/>
      <c r="T1264" s="340"/>
      <c r="V1264" s="137"/>
    </row>
    <row r="1265" spans="1:22" ht="27.75" customHeight="1">
      <c r="A1265" s="51"/>
      <c r="B1265" s="52"/>
      <c r="C1265" s="550" t="s">
        <v>560</v>
      </c>
      <c r="D1265" s="551"/>
      <c r="E1265" s="552"/>
      <c r="F1265" s="53"/>
      <c r="G1265" s="54"/>
      <c r="H1265" s="55"/>
      <c r="I1265" s="54"/>
      <c r="J1265" s="55"/>
      <c r="K1265" s="56"/>
      <c r="L1265" s="56"/>
      <c r="M1265" s="56"/>
      <c r="N1265" s="51"/>
      <c r="O1265" s="57"/>
      <c r="P1265" s="55"/>
      <c r="Q1265" s="55"/>
      <c r="R1265" s="55"/>
      <c r="S1265" s="55"/>
      <c r="T1265" s="58" t="e">
        <f>'N46 Cav-Nax (Taron)'!T1113</f>
        <v>#REF!</v>
      </c>
      <c r="V1265" s="137">
        <f>1.133*1.015*1.0015</f>
        <v>1.1517199924999999</v>
      </c>
    </row>
    <row r="1266" spans="1:22" ht="27.75" customHeight="1">
      <c r="A1266" s="38"/>
      <c r="B1266" s="60"/>
      <c r="C1266" s="354" t="s">
        <v>561</v>
      </c>
      <c r="D1266" s="355"/>
      <c r="E1266" s="356"/>
      <c r="F1266" s="61"/>
      <c r="G1266" s="62"/>
      <c r="H1266" s="63"/>
      <c r="I1266" s="62"/>
      <c r="J1266" s="63"/>
      <c r="K1266" s="37"/>
      <c r="L1266" s="37"/>
      <c r="M1266" s="37"/>
      <c r="N1266" s="38"/>
      <c r="O1266" s="39"/>
      <c r="P1266" s="63"/>
      <c r="Q1266" s="63"/>
      <c r="R1266" s="63"/>
      <c r="S1266" s="63"/>
      <c r="T1266" s="64" t="e">
        <f>T1265*11%</f>
        <v>#REF!</v>
      </c>
      <c r="V1266" s="137" t="e">
        <f>V1265*V1256</f>
        <v>#REF!</v>
      </c>
    </row>
    <row r="1267" spans="1:22" ht="27.75" customHeight="1">
      <c r="A1267" s="38"/>
      <c r="B1267" s="60"/>
      <c r="C1267" s="354" t="s">
        <v>1156</v>
      </c>
      <c r="D1267" s="355"/>
      <c r="E1267" s="356"/>
      <c r="F1267" s="61"/>
      <c r="G1267" s="62"/>
      <c r="H1267" s="63"/>
      <c r="I1267" s="62"/>
      <c r="J1267" s="63"/>
      <c r="K1267" s="37"/>
      <c r="L1267" s="37"/>
      <c r="M1267" s="37"/>
      <c r="N1267" s="38"/>
      <c r="O1267" s="39"/>
      <c r="P1267" s="63"/>
      <c r="Q1267" s="63"/>
      <c r="R1267" s="63"/>
      <c r="S1267" s="63"/>
      <c r="T1267" s="64" t="e">
        <f>V1256</f>
        <v>#REF!</v>
      </c>
      <c r="V1267" s="137"/>
    </row>
    <row r="1268" spans="1:22" ht="27.75" customHeight="1">
      <c r="A1268" s="51"/>
      <c r="B1268" s="52"/>
      <c r="C1268" s="550" t="s">
        <v>560</v>
      </c>
      <c r="D1268" s="551"/>
      <c r="E1268" s="552"/>
      <c r="F1268" s="53"/>
      <c r="G1268" s="54"/>
      <c r="H1268" s="55"/>
      <c r="I1268" s="54"/>
      <c r="J1268" s="55"/>
      <c r="K1268" s="56"/>
      <c r="L1268" s="56"/>
      <c r="M1268" s="56"/>
      <c r="N1268" s="51"/>
      <c r="O1268" s="57"/>
      <c r="P1268" s="55"/>
      <c r="Q1268" s="55"/>
      <c r="R1268" s="55"/>
      <c r="S1268" s="55"/>
      <c r="T1268" s="138" t="e">
        <f>SUM(T1265:T1267)</f>
        <v>#REF!</v>
      </c>
      <c r="V1268" s="137"/>
    </row>
    <row r="1269" spans="1:22" ht="27.75" customHeight="1">
      <c r="A1269" s="38"/>
      <c r="B1269" s="60"/>
      <c r="C1269" s="354" t="s">
        <v>562</v>
      </c>
      <c r="D1269" s="355"/>
      <c r="E1269" s="356"/>
      <c r="F1269" s="61"/>
      <c r="G1269" s="62"/>
      <c r="H1269" s="63"/>
      <c r="I1269" s="62"/>
      <c r="J1269" s="63"/>
      <c r="K1269" s="37"/>
      <c r="L1269" s="37"/>
      <c r="M1269" s="37"/>
      <c r="N1269" s="38"/>
      <c r="O1269" s="39"/>
      <c r="P1269" s="63"/>
      <c r="Q1269" s="63"/>
      <c r="R1269" s="63"/>
      <c r="S1269" s="63"/>
      <c r="T1269" s="64" t="e">
        <f>T1268*20%</f>
        <v>#REF!</v>
      </c>
      <c r="V1269" s="137" t="e">
        <f>(V1266*100%)/'N46 Cav-Nax (Taron)'!T1113</f>
        <v>#REF!</v>
      </c>
    </row>
    <row r="1270" spans="1:22" ht="27.75" customHeight="1">
      <c r="A1270" s="51"/>
      <c r="B1270" s="51"/>
      <c r="C1270" s="550" t="s">
        <v>560</v>
      </c>
      <c r="D1270" s="551"/>
      <c r="E1270" s="552"/>
      <c r="F1270" s="51"/>
      <c r="G1270" s="51"/>
      <c r="H1270" s="51"/>
      <c r="I1270" s="51"/>
      <c r="J1270" s="51"/>
      <c r="K1270" s="51"/>
      <c r="L1270" s="51"/>
      <c r="M1270" s="51"/>
      <c r="N1270" s="51"/>
      <c r="O1270" s="51"/>
      <c r="P1270" s="51"/>
      <c r="Q1270" s="51"/>
      <c r="R1270" s="51"/>
      <c r="S1270" s="51"/>
      <c r="T1270" s="139" t="e">
        <f>SUM(T1268:T1269)</f>
        <v>#REF!</v>
      </c>
      <c r="V1270" s="137"/>
    </row>
    <row r="1271" spans="1:22" ht="29.25" customHeight="1">
      <c r="A1271" s="140"/>
      <c r="B1271" s="142"/>
      <c r="C1271" s="550" t="s">
        <v>564</v>
      </c>
      <c r="D1271" s="551"/>
      <c r="E1271" s="552"/>
      <c r="F1271" s="143"/>
      <c r="G1271" s="144"/>
      <c r="H1271" s="145"/>
      <c r="I1271" s="144"/>
      <c r="J1271" s="145"/>
      <c r="K1271" s="146"/>
      <c r="L1271" s="146"/>
      <c r="M1271" s="146"/>
      <c r="N1271" s="140"/>
      <c r="O1271" s="147"/>
      <c r="P1271" s="145"/>
      <c r="Q1271" s="145"/>
      <c r="R1271" s="145"/>
      <c r="S1271" s="148"/>
      <c r="T1271" s="149" t="e">
        <f>(T1261+T1237+T1217+T1197+T1173+T1153+T1061+T933+T873+T817+T425+T381+T313+T265+T229+T181+T149+T45)-V1269</f>
        <v>#REF!</v>
      </c>
      <c r="V1271" s="137"/>
    </row>
    <row r="1272" spans="1:22" ht="12.75" customHeight="1">
      <c r="P1272" s="122"/>
    </row>
    <row r="1273" spans="1:22" ht="12.75" customHeight="1">
      <c r="B1273" s="123"/>
      <c r="C1273" s="123"/>
      <c r="D1273" s="123"/>
      <c r="E1273" s="123"/>
      <c r="F1273" s="123"/>
      <c r="G1273" s="123"/>
      <c r="H1273" s="263" t="s">
        <v>172</v>
      </c>
      <c r="I1273" s="263"/>
      <c r="J1273" s="263"/>
      <c r="K1273" s="263"/>
      <c r="L1273" s="263"/>
      <c r="M1273" s="263"/>
      <c r="N1273" s="263"/>
      <c r="O1273" s="263"/>
      <c r="P1273" s="263"/>
      <c r="Q1273" s="263"/>
      <c r="R1273" s="123"/>
      <c r="S1273" s="123"/>
      <c r="T1273" s="123"/>
    </row>
    <row r="1274" spans="1:22" ht="12.75" customHeight="1">
      <c r="A1274" s="549" t="s">
        <v>170</v>
      </c>
      <c r="B1274" s="549"/>
      <c r="C1274" s="549"/>
      <c r="D1274" s="549"/>
      <c r="E1274" s="549"/>
      <c r="F1274" s="549"/>
      <c r="G1274" s="549"/>
      <c r="H1274" s="549"/>
      <c r="I1274" s="549"/>
      <c r="J1274" s="549"/>
      <c r="K1274" s="549"/>
      <c r="L1274" s="549"/>
      <c r="M1274" s="549"/>
      <c r="N1274" s="549"/>
      <c r="O1274" s="549"/>
      <c r="P1274" s="549"/>
      <c r="Q1274" s="549"/>
      <c r="R1274" s="549"/>
      <c r="S1274" s="549"/>
      <c r="T1274" s="549"/>
    </row>
    <row r="1275" spans="1:22" ht="12.75" customHeight="1"/>
    <row r="1276" spans="1:22" ht="12.75" customHeight="1">
      <c r="A1276" s="549" t="s">
        <v>171</v>
      </c>
      <c r="B1276" s="549"/>
      <c r="C1276" s="549"/>
      <c r="D1276" s="549"/>
      <c r="E1276" s="549"/>
      <c r="F1276" s="549"/>
      <c r="G1276" s="549"/>
      <c r="H1276" s="549"/>
      <c r="I1276" s="549"/>
      <c r="J1276" s="549"/>
      <c r="K1276" s="549"/>
      <c r="L1276" s="549"/>
      <c r="M1276" s="549"/>
      <c r="N1276" s="549"/>
      <c r="O1276" s="549"/>
      <c r="P1276" s="549"/>
      <c r="Q1276" s="549"/>
      <c r="R1276" s="549"/>
      <c r="S1276" s="549"/>
      <c r="T1276" s="549"/>
    </row>
    <row r="1277" spans="1:22" ht="12.75" customHeight="1">
      <c r="A1277" s="123"/>
    </row>
    <row r="1278" spans="1:22" ht="12.75" customHeight="1">
      <c r="A1278" s="549" t="s">
        <v>1157</v>
      </c>
      <c r="B1278" s="549"/>
      <c r="C1278" s="549"/>
      <c r="D1278" s="549"/>
      <c r="E1278" s="549"/>
      <c r="F1278" s="549"/>
      <c r="G1278" s="549"/>
      <c r="H1278" s="549"/>
      <c r="I1278" s="549"/>
      <c r="J1278" s="549"/>
      <c r="K1278" s="549"/>
      <c r="L1278" s="549"/>
      <c r="M1278" s="549"/>
      <c r="N1278" s="549"/>
      <c r="O1278" s="549"/>
      <c r="P1278" s="549"/>
      <c r="Q1278" s="549"/>
      <c r="R1278" s="549"/>
      <c r="S1278" s="549"/>
      <c r="T1278" s="549"/>
    </row>
    <row r="1279" spans="1:22" ht="12.75" customHeight="1"/>
    <row r="1280" spans="1:22" ht="12.75" customHeight="1">
      <c r="A1280" s="549" t="s">
        <v>1158</v>
      </c>
      <c r="B1280" s="549"/>
      <c r="C1280" s="549"/>
      <c r="D1280" s="549"/>
      <c r="E1280" s="549"/>
      <c r="F1280" s="549"/>
      <c r="G1280" s="549"/>
      <c r="H1280" s="549"/>
      <c r="I1280" s="549"/>
      <c r="J1280" s="549"/>
      <c r="K1280" s="549"/>
      <c r="L1280" s="549"/>
      <c r="M1280" s="549"/>
      <c r="N1280" s="549"/>
      <c r="O1280" s="549"/>
      <c r="P1280" s="549"/>
      <c r="Q1280" s="549"/>
      <c r="R1280" s="549"/>
      <c r="S1280" s="549"/>
      <c r="T1280" s="549"/>
    </row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2" ht="3" customHeight="1"/>
    <row r="1313" spans="1:20" ht="12.75" customHeight="1"/>
    <row r="1314" spans="1:20" ht="3.75" customHeight="1"/>
    <row r="1316" spans="1:20" ht="3" customHeight="1"/>
    <row r="1317" spans="1:20" ht="12.75" customHeight="1"/>
    <row r="1318" spans="1:20" ht="3.75" customHeight="1"/>
    <row r="1321" spans="1:20" s="123" customFormat="1">
      <c r="A1321" s="41"/>
      <c r="B1321" s="41"/>
      <c r="C1321" s="41"/>
      <c r="D1321" s="41"/>
      <c r="E1321" s="41"/>
      <c r="F1321" s="41"/>
      <c r="G1321" s="41"/>
      <c r="H1321" s="41"/>
      <c r="I1321" s="41"/>
      <c r="J1321" s="41"/>
      <c r="K1321" s="41"/>
      <c r="L1321" s="41"/>
      <c r="M1321" s="41"/>
      <c r="N1321" s="41"/>
      <c r="O1321" s="41"/>
      <c r="P1321" s="41"/>
      <c r="Q1321" s="41"/>
      <c r="R1321" s="41"/>
      <c r="S1321" s="41"/>
      <c r="T1321" s="41"/>
    </row>
  </sheetData>
  <mergeCells count="4687">
    <mergeCell ref="A1278:T1278"/>
    <mergeCell ref="A1280:T1280"/>
    <mergeCell ref="C1269:E1269"/>
    <mergeCell ref="C1270:E1270"/>
    <mergeCell ref="C1271:E1271"/>
    <mergeCell ref="H1273:Q1273"/>
    <mergeCell ref="A1274:T1274"/>
    <mergeCell ref="A1276:T1276"/>
    <mergeCell ref="S1261:S1264"/>
    <mergeCell ref="T1261:T1264"/>
    <mergeCell ref="C1265:E1265"/>
    <mergeCell ref="C1266:E1266"/>
    <mergeCell ref="C1267:E1267"/>
    <mergeCell ref="C1268:E1268"/>
    <mergeCell ref="H1261:H1264"/>
    <mergeCell ref="I1261:I1264"/>
    <mergeCell ref="J1261:J1264"/>
    <mergeCell ref="P1261:P1264"/>
    <mergeCell ref="Q1261:Q1264"/>
    <mergeCell ref="R1261:R1264"/>
    <mergeCell ref="R1257:R1260"/>
    <mergeCell ref="S1257:S1260"/>
    <mergeCell ref="T1257:T1260"/>
    <mergeCell ref="A1261:A1264"/>
    <mergeCell ref="B1261:B1264"/>
    <mergeCell ref="C1261:C1264"/>
    <mergeCell ref="D1261:D1264"/>
    <mergeCell ref="E1261:E1264"/>
    <mergeCell ref="F1261:F1264"/>
    <mergeCell ref="G1261:G1264"/>
    <mergeCell ref="G1257:G1260"/>
    <mergeCell ref="H1257:H1260"/>
    <mergeCell ref="I1257:I1260"/>
    <mergeCell ref="J1257:J1260"/>
    <mergeCell ref="P1257:P1260"/>
    <mergeCell ref="Q1257:Q1260"/>
    <mergeCell ref="A1257:A1260"/>
    <mergeCell ref="B1257:B1260"/>
    <mergeCell ref="C1257:C1260"/>
    <mergeCell ref="D1257:D1260"/>
    <mergeCell ref="E1257:E1260"/>
    <mergeCell ref="F1257:F1260"/>
    <mergeCell ref="J1253:J1256"/>
    <mergeCell ref="P1253:P1256"/>
    <mergeCell ref="Q1253:Q1256"/>
    <mergeCell ref="R1253:R1256"/>
    <mergeCell ref="S1253:S1256"/>
    <mergeCell ref="T1253:T1256"/>
    <mergeCell ref="T1249:T1252"/>
    <mergeCell ref="A1253:A1256"/>
    <mergeCell ref="B1253:B1256"/>
    <mergeCell ref="C1253:C1256"/>
    <mergeCell ref="D1253:D1256"/>
    <mergeCell ref="E1253:E1256"/>
    <mergeCell ref="F1253:F1256"/>
    <mergeCell ref="G1253:G1256"/>
    <mergeCell ref="H1253:H1256"/>
    <mergeCell ref="I1253:I1256"/>
    <mergeCell ref="I1249:I1252"/>
    <mergeCell ref="J1249:J1252"/>
    <mergeCell ref="P1249:P1252"/>
    <mergeCell ref="Q1249:Q1252"/>
    <mergeCell ref="R1249:R1252"/>
    <mergeCell ref="S1249:S1252"/>
    <mergeCell ref="S1245:S1248"/>
    <mergeCell ref="T1245:T1248"/>
    <mergeCell ref="A1249:A1252"/>
    <mergeCell ref="B1249:B1252"/>
    <mergeCell ref="C1249:C1252"/>
    <mergeCell ref="D1249:D1252"/>
    <mergeCell ref="E1249:E1252"/>
    <mergeCell ref="F1249:F1252"/>
    <mergeCell ref="G1249:G1252"/>
    <mergeCell ref="H1249:H1252"/>
    <mergeCell ref="H1245:H1248"/>
    <mergeCell ref="I1245:I1248"/>
    <mergeCell ref="J1245:J1248"/>
    <mergeCell ref="P1245:P1248"/>
    <mergeCell ref="Q1245:Q1248"/>
    <mergeCell ref="R1245:R1248"/>
    <mergeCell ref="R1241:R1244"/>
    <mergeCell ref="S1241:S1244"/>
    <mergeCell ref="T1241:T1244"/>
    <mergeCell ref="A1245:A1248"/>
    <mergeCell ref="B1245:B1248"/>
    <mergeCell ref="C1245:C1248"/>
    <mergeCell ref="D1245:D1248"/>
    <mergeCell ref="E1245:E1248"/>
    <mergeCell ref="F1245:F1248"/>
    <mergeCell ref="G1245:G1248"/>
    <mergeCell ref="G1241:G1244"/>
    <mergeCell ref="H1241:H1244"/>
    <mergeCell ref="I1241:I1244"/>
    <mergeCell ref="J1241:J1244"/>
    <mergeCell ref="P1241:P1244"/>
    <mergeCell ref="Q1241:Q1244"/>
    <mergeCell ref="A1241:A1244"/>
    <mergeCell ref="B1241:B1244"/>
    <mergeCell ref="C1241:C1244"/>
    <mergeCell ref="D1241:D1244"/>
    <mergeCell ref="E1241:E1244"/>
    <mergeCell ref="F1241:F1244"/>
    <mergeCell ref="J1237:J1240"/>
    <mergeCell ref="P1237:P1240"/>
    <mergeCell ref="Q1237:Q1240"/>
    <mergeCell ref="R1237:R1240"/>
    <mergeCell ref="S1237:S1240"/>
    <mergeCell ref="T1237:T1240"/>
    <mergeCell ref="T1233:T1236"/>
    <mergeCell ref="A1237:A1240"/>
    <mergeCell ref="B1237:B1240"/>
    <mergeCell ref="C1237:C1240"/>
    <mergeCell ref="D1237:D1240"/>
    <mergeCell ref="E1237:E1240"/>
    <mergeCell ref="F1237:F1240"/>
    <mergeCell ref="G1237:G1240"/>
    <mergeCell ref="H1237:H1240"/>
    <mergeCell ref="I1237:I1240"/>
    <mergeCell ref="I1233:I1236"/>
    <mergeCell ref="J1233:J1236"/>
    <mergeCell ref="P1233:P1236"/>
    <mergeCell ref="Q1233:Q1236"/>
    <mergeCell ref="R1233:R1236"/>
    <mergeCell ref="S1233:S1236"/>
    <mergeCell ref="S1229:S1232"/>
    <mergeCell ref="T1229:T1232"/>
    <mergeCell ref="A1233:A1236"/>
    <mergeCell ref="B1233:B1236"/>
    <mergeCell ref="C1233:C1236"/>
    <mergeCell ref="D1233:D1236"/>
    <mergeCell ref="E1233:E1236"/>
    <mergeCell ref="F1233:F1236"/>
    <mergeCell ref="G1233:G1236"/>
    <mergeCell ref="H1233:H1236"/>
    <mergeCell ref="H1229:H1232"/>
    <mergeCell ref="I1229:I1232"/>
    <mergeCell ref="J1229:J1232"/>
    <mergeCell ref="P1229:P1232"/>
    <mergeCell ref="Q1229:Q1232"/>
    <mergeCell ref="R1229:R1232"/>
    <mergeCell ref="R1225:R1228"/>
    <mergeCell ref="S1225:S1228"/>
    <mergeCell ref="T1225:T1228"/>
    <mergeCell ref="A1229:A1232"/>
    <mergeCell ref="B1229:B1232"/>
    <mergeCell ref="C1229:C1232"/>
    <mergeCell ref="D1229:D1232"/>
    <mergeCell ref="E1229:E1232"/>
    <mergeCell ref="F1229:F1232"/>
    <mergeCell ref="G1229:G1232"/>
    <mergeCell ref="G1225:G1228"/>
    <mergeCell ref="H1225:H1228"/>
    <mergeCell ref="I1225:I1228"/>
    <mergeCell ref="J1225:J1228"/>
    <mergeCell ref="P1225:P1228"/>
    <mergeCell ref="Q1225:Q1228"/>
    <mergeCell ref="A1225:A1228"/>
    <mergeCell ref="B1225:B1228"/>
    <mergeCell ref="C1225:C1228"/>
    <mergeCell ref="D1225:D1228"/>
    <mergeCell ref="E1225:E1228"/>
    <mergeCell ref="F1225:F1228"/>
    <mergeCell ref="J1221:J1224"/>
    <mergeCell ref="P1221:P1224"/>
    <mergeCell ref="Q1221:Q1224"/>
    <mergeCell ref="R1221:R1224"/>
    <mergeCell ref="S1221:S1224"/>
    <mergeCell ref="T1221:T1224"/>
    <mergeCell ref="T1217:T1220"/>
    <mergeCell ref="A1221:A1224"/>
    <mergeCell ref="B1221:B1224"/>
    <mergeCell ref="C1221:C1224"/>
    <mergeCell ref="D1221:D1224"/>
    <mergeCell ref="E1221:E1224"/>
    <mergeCell ref="F1221:F1224"/>
    <mergeCell ref="G1221:G1224"/>
    <mergeCell ref="H1221:H1224"/>
    <mergeCell ref="I1221:I1224"/>
    <mergeCell ref="I1217:I1220"/>
    <mergeCell ref="J1217:J1220"/>
    <mergeCell ref="P1217:P1220"/>
    <mergeCell ref="Q1217:Q1220"/>
    <mergeCell ref="R1217:R1220"/>
    <mergeCell ref="S1217:S1220"/>
    <mergeCell ref="S1213:S1216"/>
    <mergeCell ref="T1213:T1216"/>
    <mergeCell ref="A1217:A1220"/>
    <mergeCell ref="B1217:B1220"/>
    <mergeCell ref="C1217:C1220"/>
    <mergeCell ref="D1217:D1220"/>
    <mergeCell ref="E1217:E1220"/>
    <mergeCell ref="F1217:F1220"/>
    <mergeCell ref="G1217:G1220"/>
    <mergeCell ref="H1217:H1220"/>
    <mergeCell ref="H1213:H1216"/>
    <mergeCell ref="I1213:I1216"/>
    <mergeCell ref="J1213:J1216"/>
    <mergeCell ref="P1213:P1216"/>
    <mergeCell ref="Q1213:Q1216"/>
    <mergeCell ref="R1213:R1216"/>
    <mergeCell ref="R1209:R1212"/>
    <mergeCell ref="S1209:S1212"/>
    <mergeCell ref="T1209:T1212"/>
    <mergeCell ref="A1213:A1216"/>
    <mergeCell ref="B1213:B1216"/>
    <mergeCell ref="C1213:C1216"/>
    <mergeCell ref="D1213:D1216"/>
    <mergeCell ref="E1213:E1216"/>
    <mergeCell ref="F1213:F1216"/>
    <mergeCell ref="G1213:G1216"/>
    <mergeCell ref="G1209:G1212"/>
    <mergeCell ref="H1209:H1212"/>
    <mergeCell ref="I1209:I1212"/>
    <mergeCell ref="J1209:J1212"/>
    <mergeCell ref="P1209:P1212"/>
    <mergeCell ref="Q1209:Q1212"/>
    <mergeCell ref="A1209:A1212"/>
    <mergeCell ref="B1209:B1212"/>
    <mergeCell ref="C1209:C1212"/>
    <mergeCell ref="D1209:D1212"/>
    <mergeCell ref="E1209:E1212"/>
    <mergeCell ref="F1209:F1212"/>
    <mergeCell ref="J1205:J1208"/>
    <mergeCell ref="P1205:P1208"/>
    <mergeCell ref="Q1205:Q1208"/>
    <mergeCell ref="R1205:R1208"/>
    <mergeCell ref="S1205:S1208"/>
    <mergeCell ref="T1205:T1208"/>
    <mergeCell ref="T1201:T1204"/>
    <mergeCell ref="A1205:A1208"/>
    <mergeCell ref="B1205:B1208"/>
    <mergeCell ref="C1205:C1208"/>
    <mergeCell ref="D1205:D1208"/>
    <mergeCell ref="E1205:E1208"/>
    <mergeCell ref="F1205:F1208"/>
    <mergeCell ref="G1205:G1208"/>
    <mergeCell ref="H1205:H1208"/>
    <mergeCell ref="I1205:I1208"/>
    <mergeCell ref="I1201:I1204"/>
    <mergeCell ref="J1201:J1204"/>
    <mergeCell ref="P1201:P1204"/>
    <mergeCell ref="Q1201:Q1204"/>
    <mergeCell ref="R1201:R1204"/>
    <mergeCell ref="S1201:S1204"/>
    <mergeCell ref="S1197:S1200"/>
    <mergeCell ref="T1197:T1200"/>
    <mergeCell ref="A1201:A1204"/>
    <mergeCell ref="B1201:B1204"/>
    <mergeCell ref="C1201:C1204"/>
    <mergeCell ref="D1201:D1204"/>
    <mergeCell ref="E1201:E1204"/>
    <mergeCell ref="F1201:F1204"/>
    <mergeCell ref="G1201:G1204"/>
    <mergeCell ref="H1201:H1204"/>
    <mergeCell ref="H1197:H1200"/>
    <mergeCell ref="I1197:I1200"/>
    <mergeCell ref="J1197:J1200"/>
    <mergeCell ref="P1197:P1200"/>
    <mergeCell ref="Q1197:Q1200"/>
    <mergeCell ref="R1197:R1200"/>
    <mergeCell ref="R1193:R1196"/>
    <mergeCell ref="S1193:S1196"/>
    <mergeCell ref="T1193:T1196"/>
    <mergeCell ref="A1197:A1200"/>
    <mergeCell ref="B1197:B1200"/>
    <mergeCell ref="C1197:C1200"/>
    <mergeCell ref="D1197:D1200"/>
    <mergeCell ref="E1197:E1200"/>
    <mergeCell ref="F1197:F1200"/>
    <mergeCell ref="G1197:G1200"/>
    <mergeCell ref="G1193:G1196"/>
    <mergeCell ref="H1193:H1196"/>
    <mergeCell ref="I1193:I1196"/>
    <mergeCell ref="J1193:J1196"/>
    <mergeCell ref="P1193:P1196"/>
    <mergeCell ref="Q1193:Q1196"/>
    <mergeCell ref="A1193:A1196"/>
    <mergeCell ref="B1193:B1196"/>
    <mergeCell ref="C1193:C1196"/>
    <mergeCell ref="D1193:D1196"/>
    <mergeCell ref="E1193:E1196"/>
    <mergeCell ref="F1193:F1196"/>
    <mergeCell ref="J1189:J1192"/>
    <mergeCell ref="P1189:P1192"/>
    <mergeCell ref="Q1189:Q1192"/>
    <mergeCell ref="R1189:R1192"/>
    <mergeCell ref="S1189:S1192"/>
    <mergeCell ref="T1189:T1192"/>
    <mergeCell ref="T1185:T1188"/>
    <mergeCell ref="A1189:A1192"/>
    <mergeCell ref="B1189:B1192"/>
    <mergeCell ref="C1189:C1192"/>
    <mergeCell ref="D1189:D1192"/>
    <mergeCell ref="E1189:E1192"/>
    <mergeCell ref="F1189:F1192"/>
    <mergeCell ref="G1189:G1192"/>
    <mergeCell ref="H1189:H1192"/>
    <mergeCell ref="I1189:I1192"/>
    <mergeCell ref="I1185:I1188"/>
    <mergeCell ref="J1185:J1188"/>
    <mergeCell ref="P1185:P1188"/>
    <mergeCell ref="Q1185:Q1188"/>
    <mergeCell ref="R1185:R1188"/>
    <mergeCell ref="S1185:S1188"/>
    <mergeCell ref="S1181:S1184"/>
    <mergeCell ref="T1181:T1184"/>
    <mergeCell ref="A1185:A1188"/>
    <mergeCell ref="B1185:B1188"/>
    <mergeCell ref="C1185:C1188"/>
    <mergeCell ref="D1185:D1188"/>
    <mergeCell ref="E1185:E1188"/>
    <mergeCell ref="F1185:F1188"/>
    <mergeCell ref="G1185:G1188"/>
    <mergeCell ref="H1185:H1188"/>
    <mergeCell ref="H1181:H1184"/>
    <mergeCell ref="I1181:I1184"/>
    <mergeCell ref="J1181:J1184"/>
    <mergeCell ref="P1181:P1184"/>
    <mergeCell ref="Q1181:Q1184"/>
    <mergeCell ref="R1181:R1184"/>
    <mergeCell ref="R1177:R1180"/>
    <mergeCell ref="S1177:S1180"/>
    <mergeCell ref="T1177:T1180"/>
    <mergeCell ref="A1181:A1184"/>
    <mergeCell ref="B1181:B1184"/>
    <mergeCell ref="C1181:C1184"/>
    <mergeCell ref="D1181:D1184"/>
    <mergeCell ref="E1181:E1184"/>
    <mergeCell ref="F1181:F1184"/>
    <mergeCell ref="G1181:G1184"/>
    <mergeCell ref="G1177:G1180"/>
    <mergeCell ref="H1177:H1180"/>
    <mergeCell ref="I1177:I1180"/>
    <mergeCell ref="J1177:J1180"/>
    <mergeCell ref="P1177:P1180"/>
    <mergeCell ref="Q1177:Q1180"/>
    <mergeCell ref="A1177:A1180"/>
    <mergeCell ref="B1177:B1180"/>
    <mergeCell ref="C1177:C1180"/>
    <mergeCell ref="D1177:D1180"/>
    <mergeCell ref="E1177:E1180"/>
    <mergeCell ref="F1177:F1180"/>
    <mergeCell ref="J1173:J1176"/>
    <mergeCell ref="P1173:P1176"/>
    <mergeCell ref="Q1173:Q1176"/>
    <mergeCell ref="R1173:R1176"/>
    <mergeCell ref="S1173:S1176"/>
    <mergeCell ref="T1173:T1176"/>
    <mergeCell ref="T1169:T1172"/>
    <mergeCell ref="A1173:A1176"/>
    <mergeCell ref="B1173:B1176"/>
    <mergeCell ref="C1173:C1176"/>
    <mergeCell ref="D1173:D1176"/>
    <mergeCell ref="E1173:E1176"/>
    <mergeCell ref="F1173:F1176"/>
    <mergeCell ref="G1173:G1176"/>
    <mergeCell ref="H1173:H1176"/>
    <mergeCell ref="I1173:I1176"/>
    <mergeCell ref="I1169:I1172"/>
    <mergeCell ref="J1169:J1172"/>
    <mergeCell ref="P1169:P1172"/>
    <mergeCell ref="Q1169:Q1172"/>
    <mergeCell ref="R1169:R1172"/>
    <mergeCell ref="S1169:S1172"/>
    <mergeCell ref="S1165:S1168"/>
    <mergeCell ref="T1165:T1168"/>
    <mergeCell ref="A1169:A1172"/>
    <mergeCell ref="B1169:B1172"/>
    <mergeCell ref="C1169:C1172"/>
    <mergeCell ref="D1169:D1172"/>
    <mergeCell ref="E1169:E1172"/>
    <mergeCell ref="F1169:F1172"/>
    <mergeCell ref="G1169:G1172"/>
    <mergeCell ref="H1169:H1172"/>
    <mergeCell ref="H1165:H1168"/>
    <mergeCell ref="I1165:I1168"/>
    <mergeCell ref="J1165:J1168"/>
    <mergeCell ref="P1165:P1168"/>
    <mergeCell ref="Q1165:Q1168"/>
    <mergeCell ref="R1165:R1168"/>
    <mergeCell ref="R1161:R1164"/>
    <mergeCell ref="S1161:S1164"/>
    <mergeCell ref="T1161:T1164"/>
    <mergeCell ref="A1165:A1168"/>
    <mergeCell ref="B1165:B1168"/>
    <mergeCell ref="C1165:C1168"/>
    <mergeCell ref="D1165:D1168"/>
    <mergeCell ref="E1165:E1168"/>
    <mergeCell ref="F1165:F1168"/>
    <mergeCell ref="G1165:G1168"/>
    <mergeCell ref="G1161:G1164"/>
    <mergeCell ref="H1161:H1164"/>
    <mergeCell ref="I1161:I1164"/>
    <mergeCell ref="J1161:J1164"/>
    <mergeCell ref="P1161:P1164"/>
    <mergeCell ref="Q1161:Q1164"/>
    <mergeCell ref="A1161:A1164"/>
    <mergeCell ref="B1161:B1164"/>
    <mergeCell ref="C1161:C1164"/>
    <mergeCell ref="D1161:D1164"/>
    <mergeCell ref="E1161:E1164"/>
    <mergeCell ref="F1161:F1164"/>
    <mergeCell ref="J1157:J1160"/>
    <mergeCell ref="P1157:P1160"/>
    <mergeCell ref="Q1157:Q1160"/>
    <mergeCell ref="R1157:R1160"/>
    <mergeCell ref="S1157:S1160"/>
    <mergeCell ref="T1157:T1160"/>
    <mergeCell ref="T1153:T1156"/>
    <mergeCell ref="A1157:A1160"/>
    <mergeCell ref="B1157:B1160"/>
    <mergeCell ref="C1157:C1160"/>
    <mergeCell ref="D1157:D1160"/>
    <mergeCell ref="E1157:E1160"/>
    <mergeCell ref="F1157:F1160"/>
    <mergeCell ref="G1157:G1160"/>
    <mergeCell ref="H1157:H1160"/>
    <mergeCell ref="I1157:I1160"/>
    <mergeCell ref="I1153:I1156"/>
    <mergeCell ref="J1153:J1156"/>
    <mergeCell ref="P1153:P1156"/>
    <mergeCell ref="Q1153:Q1156"/>
    <mergeCell ref="R1153:R1156"/>
    <mergeCell ref="S1153:S1156"/>
    <mergeCell ref="S1149:S1152"/>
    <mergeCell ref="T1149:T1152"/>
    <mergeCell ref="A1153:A1156"/>
    <mergeCell ref="B1153:B1156"/>
    <mergeCell ref="C1153:C1156"/>
    <mergeCell ref="D1153:D1156"/>
    <mergeCell ref="E1153:E1156"/>
    <mergeCell ref="F1153:F1156"/>
    <mergeCell ref="G1153:G1156"/>
    <mergeCell ref="H1153:H1156"/>
    <mergeCell ref="H1149:H1152"/>
    <mergeCell ref="I1149:I1152"/>
    <mergeCell ref="J1149:J1152"/>
    <mergeCell ref="P1149:P1152"/>
    <mergeCell ref="Q1149:Q1152"/>
    <mergeCell ref="R1149:R1152"/>
    <mergeCell ref="R1145:R1148"/>
    <mergeCell ref="S1145:S1148"/>
    <mergeCell ref="T1145:T1148"/>
    <mergeCell ref="A1149:A1152"/>
    <mergeCell ref="B1149:B1152"/>
    <mergeCell ref="C1149:C1152"/>
    <mergeCell ref="D1149:D1152"/>
    <mergeCell ref="E1149:E1152"/>
    <mergeCell ref="F1149:F1152"/>
    <mergeCell ref="G1149:G1152"/>
    <mergeCell ref="G1145:G1148"/>
    <mergeCell ref="H1145:H1148"/>
    <mergeCell ref="I1145:I1148"/>
    <mergeCell ref="J1145:J1148"/>
    <mergeCell ref="P1145:P1148"/>
    <mergeCell ref="Q1145:Q1148"/>
    <mergeCell ref="A1145:A1148"/>
    <mergeCell ref="B1145:B1148"/>
    <mergeCell ref="C1145:C1148"/>
    <mergeCell ref="D1145:D1148"/>
    <mergeCell ref="E1145:E1148"/>
    <mergeCell ref="F1145:F1148"/>
    <mergeCell ref="J1141:J1144"/>
    <mergeCell ref="P1141:P1144"/>
    <mergeCell ref="Q1141:Q1144"/>
    <mergeCell ref="R1141:R1144"/>
    <mergeCell ref="S1141:S1144"/>
    <mergeCell ref="T1141:T1144"/>
    <mergeCell ref="T1137:T1140"/>
    <mergeCell ref="A1141:A1144"/>
    <mergeCell ref="B1141:B1144"/>
    <mergeCell ref="C1141:C1144"/>
    <mergeCell ref="D1141:D1144"/>
    <mergeCell ref="E1141:E1144"/>
    <mergeCell ref="F1141:F1144"/>
    <mergeCell ref="G1141:G1144"/>
    <mergeCell ref="H1141:H1144"/>
    <mergeCell ref="I1141:I1144"/>
    <mergeCell ref="I1137:I1140"/>
    <mergeCell ref="J1137:J1140"/>
    <mergeCell ref="P1137:P1140"/>
    <mergeCell ref="Q1137:Q1140"/>
    <mergeCell ref="R1137:R1140"/>
    <mergeCell ref="S1137:S1140"/>
    <mergeCell ref="S1133:S1136"/>
    <mergeCell ref="T1133:T1136"/>
    <mergeCell ref="A1137:A1140"/>
    <mergeCell ref="B1137:B1140"/>
    <mergeCell ref="C1137:C1140"/>
    <mergeCell ref="D1137:D1140"/>
    <mergeCell ref="E1137:E1140"/>
    <mergeCell ref="F1137:F1140"/>
    <mergeCell ref="G1137:G1140"/>
    <mergeCell ref="H1137:H1140"/>
    <mergeCell ref="H1133:H1136"/>
    <mergeCell ref="I1133:I1136"/>
    <mergeCell ref="J1133:J1136"/>
    <mergeCell ref="P1133:P1136"/>
    <mergeCell ref="Q1133:Q1136"/>
    <mergeCell ref="R1133:R1136"/>
    <mergeCell ref="R1129:R1132"/>
    <mergeCell ref="S1129:S1132"/>
    <mergeCell ref="T1129:T1132"/>
    <mergeCell ref="A1133:A1136"/>
    <mergeCell ref="B1133:B1136"/>
    <mergeCell ref="C1133:C1136"/>
    <mergeCell ref="D1133:D1136"/>
    <mergeCell ref="E1133:E1136"/>
    <mergeCell ref="F1133:F1136"/>
    <mergeCell ref="G1133:G1136"/>
    <mergeCell ref="G1129:G1132"/>
    <mergeCell ref="H1129:H1132"/>
    <mergeCell ref="I1129:I1132"/>
    <mergeCell ref="J1129:J1132"/>
    <mergeCell ref="P1129:P1132"/>
    <mergeCell ref="Q1129:Q1132"/>
    <mergeCell ref="A1129:A1132"/>
    <mergeCell ref="B1129:B1132"/>
    <mergeCell ref="C1129:C1132"/>
    <mergeCell ref="D1129:D1132"/>
    <mergeCell ref="E1129:E1132"/>
    <mergeCell ref="F1129:F1132"/>
    <mergeCell ref="J1125:J1128"/>
    <mergeCell ref="P1125:P1128"/>
    <mergeCell ref="Q1125:Q1128"/>
    <mergeCell ref="R1125:R1128"/>
    <mergeCell ref="S1125:S1128"/>
    <mergeCell ref="T1125:T1128"/>
    <mergeCell ref="T1121:T1124"/>
    <mergeCell ref="A1125:A1128"/>
    <mergeCell ref="B1125:B1128"/>
    <mergeCell ref="C1125:C1128"/>
    <mergeCell ref="D1125:D1128"/>
    <mergeCell ref="E1125:E1128"/>
    <mergeCell ref="F1125:F1128"/>
    <mergeCell ref="G1125:G1128"/>
    <mergeCell ref="H1125:H1128"/>
    <mergeCell ref="I1125:I1128"/>
    <mergeCell ref="I1121:I1124"/>
    <mergeCell ref="J1121:J1124"/>
    <mergeCell ref="P1121:P1124"/>
    <mergeCell ref="Q1121:Q1124"/>
    <mergeCell ref="R1121:R1124"/>
    <mergeCell ref="S1121:S1124"/>
    <mergeCell ref="S1117:S1120"/>
    <mergeCell ref="T1117:T1120"/>
    <mergeCell ref="A1121:A1124"/>
    <mergeCell ref="B1121:B1124"/>
    <mergeCell ref="C1121:C1124"/>
    <mergeCell ref="D1121:D1124"/>
    <mergeCell ref="E1121:E1124"/>
    <mergeCell ref="F1121:F1124"/>
    <mergeCell ref="G1121:G1124"/>
    <mergeCell ref="H1121:H1124"/>
    <mergeCell ref="H1117:H1120"/>
    <mergeCell ref="I1117:I1120"/>
    <mergeCell ref="J1117:J1120"/>
    <mergeCell ref="P1117:P1120"/>
    <mergeCell ref="Q1117:Q1120"/>
    <mergeCell ref="R1117:R1120"/>
    <mergeCell ref="R1113:R1116"/>
    <mergeCell ref="S1113:S1116"/>
    <mergeCell ref="T1113:T1116"/>
    <mergeCell ref="A1117:A1120"/>
    <mergeCell ref="B1117:B1120"/>
    <mergeCell ref="C1117:C1120"/>
    <mergeCell ref="D1117:D1120"/>
    <mergeCell ref="E1117:E1120"/>
    <mergeCell ref="F1117:F1120"/>
    <mergeCell ref="G1117:G1120"/>
    <mergeCell ref="G1113:G1116"/>
    <mergeCell ref="H1113:H1116"/>
    <mergeCell ref="I1113:I1116"/>
    <mergeCell ref="J1113:J1116"/>
    <mergeCell ref="P1113:P1116"/>
    <mergeCell ref="Q1113:Q1116"/>
    <mergeCell ref="A1113:A1116"/>
    <mergeCell ref="B1113:B1116"/>
    <mergeCell ref="C1113:C1116"/>
    <mergeCell ref="D1113:D1116"/>
    <mergeCell ref="E1113:E1116"/>
    <mergeCell ref="F1113:F1116"/>
    <mergeCell ref="J1109:J1112"/>
    <mergeCell ref="P1109:P1112"/>
    <mergeCell ref="Q1109:Q1112"/>
    <mergeCell ref="R1109:R1112"/>
    <mergeCell ref="S1109:S1112"/>
    <mergeCell ref="T1109:T1112"/>
    <mergeCell ref="T1105:T1108"/>
    <mergeCell ref="A1109:A1112"/>
    <mergeCell ref="B1109:B1112"/>
    <mergeCell ref="C1109:C1112"/>
    <mergeCell ref="D1109:D1112"/>
    <mergeCell ref="E1109:E1112"/>
    <mergeCell ref="F1109:F1112"/>
    <mergeCell ref="G1109:G1112"/>
    <mergeCell ref="H1109:H1112"/>
    <mergeCell ref="I1109:I1112"/>
    <mergeCell ref="I1105:I1108"/>
    <mergeCell ref="J1105:J1108"/>
    <mergeCell ref="P1105:P1108"/>
    <mergeCell ref="Q1105:Q1108"/>
    <mergeCell ref="R1105:R1108"/>
    <mergeCell ref="S1105:S1108"/>
    <mergeCell ref="S1101:S1104"/>
    <mergeCell ref="T1101:T1104"/>
    <mergeCell ref="A1105:A1108"/>
    <mergeCell ref="B1105:B1108"/>
    <mergeCell ref="C1105:C1108"/>
    <mergeCell ref="D1105:D1108"/>
    <mergeCell ref="E1105:E1108"/>
    <mergeCell ref="F1105:F1108"/>
    <mergeCell ref="G1105:G1108"/>
    <mergeCell ref="H1105:H1108"/>
    <mergeCell ref="H1101:H1104"/>
    <mergeCell ref="I1101:I1104"/>
    <mergeCell ref="J1101:J1104"/>
    <mergeCell ref="P1101:P1104"/>
    <mergeCell ref="Q1101:Q1104"/>
    <mergeCell ref="R1101:R1104"/>
    <mergeCell ref="R1097:R1100"/>
    <mergeCell ref="S1097:S1100"/>
    <mergeCell ref="T1097:T1100"/>
    <mergeCell ref="A1101:A1104"/>
    <mergeCell ref="B1101:B1104"/>
    <mergeCell ref="C1101:C1104"/>
    <mergeCell ref="D1101:D1104"/>
    <mergeCell ref="E1101:E1104"/>
    <mergeCell ref="F1101:F1104"/>
    <mergeCell ref="G1101:G1104"/>
    <mergeCell ref="G1097:G1100"/>
    <mergeCell ref="H1097:H1100"/>
    <mergeCell ref="I1097:I1100"/>
    <mergeCell ref="J1097:J1100"/>
    <mergeCell ref="P1097:P1100"/>
    <mergeCell ref="Q1097:Q1100"/>
    <mergeCell ref="A1097:A1100"/>
    <mergeCell ref="B1097:B1100"/>
    <mergeCell ref="C1097:C1100"/>
    <mergeCell ref="D1097:D1100"/>
    <mergeCell ref="E1097:E1100"/>
    <mergeCell ref="F1097:F1100"/>
    <mergeCell ref="J1093:J1096"/>
    <mergeCell ref="P1093:P1096"/>
    <mergeCell ref="Q1093:Q1096"/>
    <mergeCell ref="R1093:R1096"/>
    <mergeCell ref="S1093:S1096"/>
    <mergeCell ref="T1093:T1096"/>
    <mergeCell ref="T1089:T1092"/>
    <mergeCell ref="A1093:A1096"/>
    <mergeCell ref="B1093:B1096"/>
    <mergeCell ref="C1093:C1096"/>
    <mergeCell ref="D1093:D1096"/>
    <mergeCell ref="E1093:E1096"/>
    <mergeCell ref="F1093:F1096"/>
    <mergeCell ref="G1093:G1096"/>
    <mergeCell ref="H1093:H1096"/>
    <mergeCell ref="I1093:I1096"/>
    <mergeCell ref="I1089:I1092"/>
    <mergeCell ref="J1089:J1092"/>
    <mergeCell ref="P1089:P1092"/>
    <mergeCell ref="Q1089:Q1092"/>
    <mergeCell ref="R1089:R1092"/>
    <mergeCell ref="S1089:S1092"/>
    <mergeCell ref="S1085:S1088"/>
    <mergeCell ref="T1085:T1088"/>
    <mergeCell ref="A1089:A1092"/>
    <mergeCell ref="B1089:B1092"/>
    <mergeCell ref="C1089:C1092"/>
    <mergeCell ref="D1089:D1092"/>
    <mergeCell ref="E1089:E1092"/>
    <mergeCell ref="F1089:F1092"/>
    <mergeCell ref="G1089:G1092"/>
    <mergeCell ref="H1089:H1092"/>
    <mergeCell ref="H1085:H1088"/>
    <mergeCell ref="I1085:I1088"/>
    <mergeCell ref="J1085:J1088"/>
    <mergeCell ref="P1085:P1088"/>
    <mergeCell ref="Q1085:Q1088"/>
    <mergeCell ref="R1085:R1088"/>
    <mergeCell ref="R1081:R1084"/>
    <mergeCell ref="S1081:S1084"/>
    <mergeCell ref="T1081:T1084"/>
    <mergeCell ref="A1085:A1088"/>
    <mergeCell ref="B1085:B1088"/>
    <mergeCell ref="C1085:C1088"/>
    <mergeCell ref="D1085:D1088"/>
    <mergeCell ref="E1085:E1088"/>
    <mergeCell ref="F1085:F1088"/>
    <mergeCell ref="G1085:G1088"/>
    <mergeCell ref="G1081:G1084"/>
    <mergeCell ref="H1081:H1084"/>
    <mergeCell ref="I1081:I1084"/>
    <mergeCell ref="J1081:J1084"/>
    <mergeCell ref="P1081:P1084"/>
    <mergeCell ref="Q1081:Q1084"/>
    <mergeCell ref="A1081:A1084"/>
    <mergeCell ref="B1081:B1084"/>
    <mergeCell ref="C1081:C1084"/>
    <mergeCell ref="D1081:D1084"/>
    <mergeCell ref="E1081:E1084"/>
    <mergeCell ref="F1081:F1084"/>
    <mergeCell ref="J1077:J1080"/>
    <mergeCell ref="P1077:P1080"/>
    <mergeCell ref="Q1077:Q1080"/>
    <mergeCell ref="R1077:R1080"/>
    <mergeCell ref="S1077:S1080"/>
    <mergeCell ref="T1077:T1080"/>
    <mergeCell ref="T1073:T1076"/>
    <mergeCell ref="A1077:A1080"/>
    <mergeCell ref="B1077:B1080"/>
    <mergeCell ref="C1077:C1080"/>
    <mergeCell ref="D1077:D1080"/>
    <mergeCell ref="E1077:E1080"/>
    <mergeCell ref="F1077:F1080"/>
    <mergeCell ref="G1077:G1080"/>
    <mergeCell ref="H1077:H1080"/>
    <mergeCell ref="I1077:I1080"/>
    <mergeCell ref="I1073:I1076"/>
    <mergeCell ref="J1073:J1076"/>
    <mergeCell ref="P1073:P1076"/>
    <mergeCell ref="Q1073:Q1076"/>
    <mergeCell ref="R1073:R1076"/>
    <mergeCell ref="S1073:S1076"/>
    <mergeCell ref="S1069:S1072"/>
    <mergeCell ref="T1069:T1072"/>
    <mergeCell ref="A1073:A1076"/>
    <mergeCell ref="B1073:B1076"/>
    <mergeCell ref="C1073:C1076"/>
    <mergeCell ref="D1073:D1076"/>
    <mergeCell ref="E1073:E1076"/>
    <mergeCell ref="F1073:F1076"/>
    <mergeCell ref="G1073:G1076"/>
    <mergeCell ref="H1073:H1076"/>
    <mergeCell ref="H1069:H1072"/>
    <mergeCell ref="I1069:I1072"/>
    <mergeCell ref="J1069:J1072"/>
    <mergeCell ref="P1069:P1072"/>
    <mergeCell ref="Q1069:Q1072"/>
    <mergeCell ref="R1069:R1072"/>
    <mergeCell ref="R1065:R1068"/>
    <mergeCell ref="S1065:S1068"/>
    <mergeCell ref="T1065:T1068"/>
    <mergeCell ref="A1069:A1072"/>
    <mergeCell ref="B1069:B1072"/>
    <mergeCell ref="C1069:C1072"/>
    <mergeCell ref="D1069:D1072"/>
    <mergeCell ref="E1069:E1072"/>
    <mergeCell ref="F1069:F1072"/>
    <mergeCell ref="G1069:G1072"/>
    <mergeCell ref="G1065:G1068"/>
    <mergeCell ref="H1065:H1068"/>
    <mergeCell ref="I1065:I1068"/>
    <mergeCell ref="J1065:J1068"/>
    <mergeCell ref="P1065:P1068"/>
    <mergeCell ref="Q1065:Q1068"/>
    <mergeCell ref="A1065:A1068"/>
    <mergeCell ref="B1065:B1068"/>
    <mergeCell ref="C1065:C1068"/>
    <mergeCell ref="D1065:D1068"/>
    <mergeCell ref="E1065:E1068"/>
    <mergeCell ref="F1065:F1068"/>
    <mergeCell ref="J1061:J1064"/>
    <mergeCell ref="P1061:P1064"/>
    <mergeCell ref="Q1061:Q1064"/>
    <mergeCell ref="R1061:R1064"/>
    <mergeCell ref="S1061:S1064"/>
    <mergeCell ref="T1061:T1064"/>
    <mergeCell ref="T1057:T1060"/>
    <mergeCell ref="A1061:A1064"/>
    <mergeCell ref="B1061:B1064"/>
    <mergeCell ref="C1061:C1064"/>
    <mergeCell ref="D1061:D1064"/>
    <mergeCell ref="E1061:E1064"/>
    <mergeCell ref="F1061:F1064"/>
    <mergeCell ref="G1061:G1064"/>
    <mergeCell ref="H1061:H1064"/>
    <mergeCell ref="I1061:I1064"/>
    <mergeCell ref="I1057:I1060"/>
    <mergeCell ref="J1057:J1060"/>
    <mergeCell ref="P1057:P1060"/>
    <mergeCell ref="Q1057:Q1060"/>
    <mergeCell ref="R1057:R1060"/>
    <mergeCell ref="S1057:S1060"/>
    <mergeCell ref="S1053:S1056"/>
    <mergeCell ref="T1053:T1056"/>
    <mergeCell ref="A1057:A1060"/>
    <mergeCell ref="B1057:B1060"/>
    <mergeCell ref="C1057:C1060"/>
    <mergeCell ref="D1057:D1060"/>
    <mergeCell ref="E1057:E1060"/>
    <mergeCell ref="F1057:F1060"/>
    <mergeCell ref="G1057:G1060"/>
    <mergeCell ref="H1057:H1060"/>
    <mergeCell ref="H1053:H1056"/>
    <mergeCell ref="I1053:I1056"/>
    <mergeCell ref="J1053:J1056"/>
    <mergeCell ref="P1053:P1056"/>
    <mergeCell ref="Q1053:Q1056"/>
    <mergeCell ref="R1053:R1056"/>
    <mergeCell ref="R1049:R1052"/>
    <mergeCell ref="S1049:S1052"/>
    <mergeCell ref="T1049:T1052"/>
    <mergeCell ref="A1053:A1056"/>
    <mergeCell ref="B1053:B1056"/>
    <mergeCell ref="C1053:C1056"/>
    <mergeCell ref="D1053:D1056"/>
    <mergeCell ref="E1053:E1056"/>
    <mergeCell ref="F1053:F1056"/>
    <mergeCell ref="G1053:G1056"/>
    <mergeCell ref="G1049:G1052"/>
    <mergeCell ref="H1049:H1052"/>
    <mergeCell ref="I1049:I1052"/>
    <mergeCell ref="J1049:J1052"/>
    <mergeCell ref="P1049:P1052"/>
    <mergeCell ref="Q1049:Q1052"/>
    <mergeCell ref="A1049:A1052"/>
    <mergeCell ref="B1049:B1052"/>
    <mergeCell ref="C1049:C1052"/>
    <mergeCell ref="D1049:D1052"/>
    <mergeCell ref="E1049:E1052"/>
    <mergeCell ref="F1049:F1052"/>
    <mergeCell ref="J1045:J1048"/>
    <mergeCell ref="P1045:P1048"/>
    <mergeCell ref="Q1045:Q1048"/>
    <mergeCell ref="R1045:R1048"/>
    <mergeCell ref="S1045:S1048"/>
    <mergeCell ref="T1045:T1048"/>
    <mergeCell ref="T1041:T1044"/>
    <mergeCell ref="A1045:A1048"/>
    <mergeCell ref="B1045:B1048"/>
    <mergeCell ref="C1045:C1048"/>
    <mergeCell ref="D1045:D1048"/>
    <mergeCell ref="E1045:E1048"/>
    <mergeCell ref="F1045:F1048"/>
    <mergeCell ref="G1045:G1048"/>
    <mergeCell ref="H1045:H1048"/>
    <mergeCell ref="I1045:I1048"/>
    <mergeCell ref="I1041:I1044"/>
    <mergeCell ref="J1041:J1044"/>
    <mergeCell ref="P1041:P1044"/>
    <mergeCell ref="Q1041:Q1044"/>
    <mergeCell ref="R1041:R1044"/>
    <mergeCell ref="S1041:S1044"/>
    <mergeCell ref="S1037:S1040"/>
    <mergeCell ref="T1037:T1040"/>
    <mergeCell ref="A1041:A1044"/>
    <mergeCell ref="B1041:B1044"/>
    <mergeCell ref="C1041:C1044"/>
    <mergeCell ref="D1041:D1044"/>
    <mergeCell ref="E1041:E1044"/>
    <mergeCell ref="F1041:F1044"/>
    <mergeCell ref="G1041:G1044"/>
    <mergeCell ref="H1041:H1044"/>
    <mergeCell ref="H1037:H1040"/>
    <mergeCell ref="I1037:I1040"/>
    <mergeCell ref="J1037:J1040"/>
    <mergeCell ref="P1037:P1040"/>
    <mergeCell ref="Q1037:Q1040"/>
    <mergeCell ref="R1037:R1040"/>
    <mergeCell ref="R1033:R1036"/>
    <mergeCell ref="S1033:S1036"/>
    <mergeCell ref="T1033:T1036"/>
    <mergeCell ref="A1037:A1040"/>
    <mergeCell ref="B1037:B1040"/>
    <mergeCell ref="C1037:C1040"/>
    <mergeCell ref="D1037:D1040"/>
    <mergeCell ref="E1037:E1040"/>
    <mergeCell ref="F1037:F1040"/>
    <mergeCell ref="G1037:G1040"/>
    <mergeCell ref="G1033:G1036"/>
    <mergeCell ref="H1033:H1036"/>
    <mergeCell ref="I1033:I1036"/>
    <mergeCell ref="J1033:J1036"/>
    <mergeCell ref="P1033:P1036"/>
    <mergeCell ref="Q1033:Q1036"/>
    <mergeCell ref="A1033:A1036"/>
    <mergeCell ref="B1033:B1036"/>
    <mergeCell ref="C1033:C1036"/>
    <mergeCell ref="D1033:D1036"/>
    <mergeCell ref="E1033:E1036"/>
    <mergeCell ref="F1033:F1036"/>
    <mergeCell ref="J1029:J1032"/>
    <mergeCell ref="P1029:P1032"/>
    <mergeCell ref="Q1029:Q1032"/>
    <mergeCell ref="R1029:R1032"/>
    <mergeCell ref="S1029:S1032"/>
    <mergeCell ref="T1029:T1032"/>
    <mergeCell ref="T1025:T1028"/>
    <mergeCell ref="A1029:A1032"/>
    <mergeCell ref="B1029:B1032"/>
    <mergeCell ref="C1029:C1032"/>
    <mergeCell ref="D1029:D1032"/>
    <mergeCell ref="E1029:E1032"/>
    <mergeCell ref="F1029:F1032"/>
    <mergeCell ref="G1029:G1032"/>
    <mergeCell ref="H1029:H1032"/>
    <mergeCell ref="I1029:I1032"/>
    <mergeCell ref="I1025:I1028"/>
    <mergeCell ref="J1025:J1028"/>
    <mergeCell ref="P1025:P1028"/>
    <mergeCell ref="Q1025:Q1028"/>
    <mergeCell ref="R1025:R1028"/>
    <mergeCell ref="S1025:S1028"/>
    <mergeCell ref="S1021:S1024"/>
    <mergeCell ref="T1021:T1024"/>
    <mergeCell ref="A1025:A1028"/>
    <mergeCell ref="B1025:B1028"/>
    <mergeCell ref="C1025:C1028"/>
    <mergeCell ref="D1025:D1028"/>
    <mergeCell ref="E1025:E1028"/>
    <mergeCell ref="F1025:F1028"/>
    <mergeCell ref="G1025:G1028"/>
    <mergeCell ref="H1025:H1028"/>
    <mergeCell ref="H1021:H1024"/>
    <mergeCell ref="I1021:I1024"/>
    <mergeCell ref="J1021:J1024"/>
    <mergeCell ref="P1021:P1024"/>
    <mergeCell ref="Q1021:Q1024"/>
    <mergeCell ref="R1021:R1024"/>
    <mergeCell ref="R1017:R1020"/>
    <mergeCell ref="S1017:S1020"/>
    <mergeCell ref="T1017:T1020"/>
    <mergeCell ref="A1021:A1024"/>
    <mergeCell ref="B1021:B1024"/>
    <mergeCell ref="C1021:C1024"/>
    <mergeCell ref="D1021:D1024"/>
    <mergeCell ref="E1021:E1024"/>
    <mergeCell ref="F1021:F1024"/>
    <mergeCell ref="G1021:G1024"/>
    <mergeCell ref="G1017:G1020"/>
    <mergeCell ref="H1017:H1020"/>
    <mergeCell ref="I1017:I1020"/>
    <mergeCell ref="J1017:J1020"/>
    <mergeCell ref="P1017:P1020"/>
    <mergeCell ref="Q1017:Q1020"/>
    <mergeCell ref="A1017:A1020"/>
    <mergeCell ref="B1017:B1020"/>
    <mergeCell ref="C1017:C1020"/>
    <mergeCell ref="D1017:D1020"/>
    <mergeCell ref="E1017:E1020"/>
    <mergeCell ref="F1017:F1020"/>
    <mergeCell ref="J1013:J1016"/>
    <mergeCell ref="P1013:P1016"/>
    <mergeCell ref="Q1013:Q1016"/>
    <mergeCell ref="R1013:R1016"/>
    <mergeCell ref="S1013:S1016"/>
    <mergeCell ref="T1013:T1016"/>
    <mergeCell ref="T1009:T1012"/>
    <mergeCell ref="A1013:A1016"/>
    <mergeCell ref="B1013:B1016"/>
    <mergeCell ref="C1013:C1016"/>
    <mergeCell ref="D1013:D1016"/>
    <mergeCell ref="E1013:E1016"/>
    <mergeCell ref="F1013:F1016"/>
    <mergeCell ref="G1013:G1016"/>
    <mergeCell ref="H1013:H1016"/>
    <mergeCell ref="I1013:I1016"/>
    <mergeCell ref="I1009:I1012"/>
    <mergeCell ref="J1009:J1012"/>
    <mergeCell ref="P1009:P1012"/>
    <mergeCell ref="Q1009:Q1012"/>
    <mergeCell ref="R1009:R1012"/>
    <mergeCell ref="S1009:S1012"/>
    <mergeCell ref="S1005:S1008"/>
    <mergeCell ref="T1005:T1008"/>
    <mergeCell ref="A1009:A1012"/>
    <mergeCell ref="B1009:B1012"/>
    <mergeCell ref="C1009:C1012"/>
    <mergeCell ref="D1009:D1012"/>
    <mergeCell ref="E1009:E1012"/>
    <mergeCell ref="F1009:F1012"/>
    <mergeCell ref="G1009:G1012"/>
    <mergeCell ref="H1009:H1012"/>
    <mergeCell ref="H1005:H1008"/>
    <mergeCell ref="I1005:I1008"/>
    <mergeCell ref="J1005:J1008"/>
    <mergeCell ref="P1005:P1008"/>
    <mergeCell ref="Q1005:Q1008"/>
    <mergeCell ref="R1005:R1008"/>
    <mergeCell ref="R1001:R1004"/>
    <mergeCell ref="S1001:S1004"/>
    <mergeCell ref="T1001:T1004"/>
    <mergeCell ref="A1005:A1008"/>
    <mergeCell ref="B1005:B1008"/>
    <mergeCell ref="C1005:C1008"/>
    <mergeCell ref="D1005:D1008"/>
    <mergeCell ref="E1005:E1008"/>
    <mergeCell ref="F1005:F1008"/>
    <mergeCell ref="G1005:G1008"/>
    <mergeCell ref="G1001:G1004"/>
    <mergeCell ref="H1001:H1004"/>
    <mergeCell ref="I1001:I1004"/>
    <mergeCell ref="J1001:J1004"/>
    <mergeCell ref="P1001:P1004"/>
    <mergeCell ref="Q1001:Q1004"/>
    <mergeCell ref="A1001:A1004"/>
    <mergeCell ref="B1001:B1004"/>
    <mergeCell ref="C1001:C1004"/>
    <mergeCell ref="D1001:D1004"/>
    <mergeCell ref="E1001:E1004"/>
    <mergeCell ref="F1001:F1004"/>
    <mergeCell ref="J997:J1000"/>
    <mergeCell ref="P997:P1000"/>
    <mergeCell ref="Q997:Q1000"/>
    <mergeCell ref="R997:R1000"/>
    <mergeCell ref="S997:S1000"/>
    <mergeCell ref="T997:T1000"/>
    <mergeCell ref="T993:T996"/>
    <mergeCell ref="A997:A1000"/>
    <mergeCell ref="B997:B1000"/>
    <mergeCell ref="C997:C1000"/>
    <mergeCell ref="D997:D1000"/>
    <mergeCell ref="E997:E1000"/>
    <mergeCell ref="F997:F1000"/>
    <mergeCell ref="G997:G1000"/>
    <mergeCell ref="H997:H1000"/>
    <mergeCell ref="I997:I1000"/>
    <mergeCell ref="I993:I996"/>
    <mergeCell ref="J993:J996"/>
    <mergeCell ref="P993:P996"/>
    <mergeCell ref="Q993:Q996"/>
    <mergeCell ref="R993:R996"/>
    <mergeCell ref="S993:S996"/>
    <mergeCell ref="S989:S992"/>
    <mergeCell ref="T989:T992"/>
    <mergeCell ref="A993:A996"/>
    <mergeCell ref="B993:B996"/>
    <mergeCell ref="C993:C996"/>
    <mergeCell ref="D993:D996"/>
    <mergeCell ref="E993:E996"/>
    <mergeCell ref="F993:F996"/>
    <mergeCell ref="G993:G996"/>
    <mergeCell ref="H993:H996"/>
    <mergeCell ref="H989:H992"/>
    <mergeCell ref="I989:I992"/>
    <mergeCell ref="J989:J992"/>
    <mergeCell ref="P989:P992"/>
    <mergeCell ref="Q989:Q992"/>
    <mergeCell ref="R989:R992"/>
    <mergeCell ref="R985:R988"/>
    <mergeCell ref="S985:S988"/>
    <mergeCell ref="T985:T988"/>
    <mergeCell ref="A989:A992"/>
    <mergeCell ref="B989:B992"/>
    <mergeCell ref="C989:C992"/>
    <mergeCell ref="D989:D992"/>
    <mergeCell ref="E989:E992"/>
    <mergeCell ref="F989:F992"/>
    <mergeCell ref="G989:G992"/>
    <mergeCell ref="G985:G988"/>
    <mergeCell ref="H985:H988"/>
    <mergeCell ref="I985:I988"/>
    <mergeCell ref="J985:J988"/>
    <mergeCell ref="P985:P988"/>
    <mergeCell ref="Q985:Q988"/>
    <mergeCell ref="A985:A988"/>
    <mergeCell ref="B985:B988"/>
    <mergeCell ref="C985:C988"/>
    <mergeCell ref="D985:D988"/>
    <mergeCell ref="E985:E988"/>
    <mergeCell ref="F985:F988"/>
    <mergeCell ref="J981:J984"/>
    <mergeCell ref="P981:P984"/>
    <mergeCell ref="Q981:Q984"/>
    <mergeCell ref="R981:R984"/>
    <mergeCell ref="S981:S984"/>
    <mergeCell ref="T981:T984"/>
    <mergeCell ref="T977:T980"/>
    <mergeCell ref="A981:A984"/>
    <mergeCell ref="B981:B984"/>
    <mergeCell ref="C981:C984"/>
    <mergeCell ref="D981:D984"/>
    <mergeCell ref="E981:E984"/>
    <mergeCell ref="F981:F984"/>
    <mergeCell ref="G981:G984"/>
    <mergeCell ref="H981:H984"/>
    <mergeCell ref="I981:I984"/>
    <mergeCell ref="I977:I980"/>
    <mergeCell ref="J977:J980"/>
    <mergeCell ref="P977:P980"/>
    <mergeCell ref="Q977:Q980"/>
    <mergeCell ref="R977:R980"/>
    <mergeCell ref="S977:S980"/>
    <mergeCell ref="S973:S976"/>
    <mergeCell ref="T973:T976"/>
    <mergeCell ref="A977:A980"/>
    <mergeCell ref="B977:B980"/>
    <mergeCell ref="C977:C980"/>
    <mergeCell ref="D977:D980"/>
    <mergeCell ref="E977:E980"/>
    <mergeCell ref="F977:F980"/>
    <mergeCell ref="G977:G980"/>
    <mergeCell ref="H977:H980"/>
    <mergeCell ref="H973:H976"/>
    <mergeCell ref="I973:I976"/>
    <mergeCell ref="J973:J976"/>
    <mergeCell ref="P973:P976"/>
    <mergeCell ref="Q973:Q976"/>
    <mergeCell ref="R973:R976"/>
    <mergeCell ref="R969:R972"/>
    <mergeCell ref="S969:S972"/>
    <mergeCell ref="T969:T972"/>
    <mergeCell ref="A973:A976"/>
    <mergeCell ref="B973:B976"/>
    <mergeCell ref="C973:C976"/>
    <mergeCell ref="D973:D976"/>
    <mergeCell ref="E973:E976"/>
    <mergeCell ref="F973:F976"/>
    <mergeCell ref="G973:G976"/>
    <mergeCell ref="G969:G972"/>
    <mergeCell ref="H969:H972"/>
    <mergeCell ref="I969:I972"/>
    <mergeCell ref="J969:J972"/>
    <mergeCell ref="P969:P972"/>
    <mergeCell ref="Q969:Q972"/>
    <mergeCell ref="A969:A972"/>
    <mergeCell ref="B969:B972"/>
    <mergeCell ref="C969:C972"/>
    <mergeCell ref="D969:D972"/>
    <mergeCell ref="E969:E972"/>
    <mergeCell ref="F969:F972"/>
    <mergeCell ref="J965:J968"/>
    <mergeCell ref="P965:P968"/>
    <mergeCell ref="Q965:Q968"/>
    <mergeCell ref="R965:R968"/>
    <mergeCell ref="S965:S968"/>
    <mergeCell ref="T965:T968"/>
    <mergeCell ref="T961:T964"/>
    <mergeCell ref="A965:A968"/>
    <mergeCell ref="B965:B968"/>
    <mergeCell ref="C965:C968"/>
    <mergeCell ref="D965:D968"/>
    <mergeCell ref="E965:E968"/>
    <mergeCell ref="F965:F968"/>
    <mergeCell ref="G965:G968"/>
    <mergeCell ref="H965:H968"/>
    <mergeCell ref="I965:I968"/>
    <mergeCell ref="I961:I964"/>
    <mergeCell ref="J961:J964"/>
    <mergeCell ref="P961:P964"/>
    <mergeCell ref="Q961:Q964"/>
    <mergeCell ref="R961:R964"/>
    <mergeCell ref="S961:S964"/>
    <mergeCell ref="S957:S960"/>
    <mergeCell ref="T957:T960"/>
    <mergeCell ref="A961:A964"/>
    <mergeCell ref="B961:B964"/>
    <mergeCell ref="C961:C964"/>
    <mergeCell ref="D961:D964"/>
    <mergeCell ref="E961:E964"/>
    <mergeCell ref="F961:F964"/>
    <mergeCell ref="G961:G964"/>
    <mergeCell ref="H961:H964"/>
    <mergeCell ref="H957:H960"/>
    <mergeCell ref="I957:I960"/>
    <mergeCell ref="J957:J960"/>
    <mergeCell ref="P957:P960"/>
    <mergeCell ref="Q957:Q960"/>
    <mergeCell ref="R957:R960"/>
    <mergeCell ref="R953:R956"/>
    <mergeCell ref="S953:S956"/>
    <mergeCell ref="T953:T956"/>
    <mergeCell ref="A957:A960"/>
    <mergeCell ref="B957:B960"/>
    <mergeCell ref="C957:C960"/>
    <mergeCell ref="D957:D960"/>
    <mergeCell ref="E957:E960"/>
    <mergeCell ref="F957:F960"/>
    <mergeCell ref="G957:G960"/>
    <mergeCell ref="G953:G956"/>
    <mergeCell ref="H953:H956"/>
    <mergeCell ref="I953:I956"/>
    <mergeCell ref="J953:J956"/>
    <mergeCell ref="P953:P956"/>
    <mergeCell ref="Q953:Q956"/>
    <mergeCell ref="A953:A956"/>
    <mergeCell ref="B953:B956"/>
    <mergeCell ref="C953:C956"/>
    <mergeCell ref="D953:D956"/>
    <mergeCell ref="E953:E956"/>
    <mergeCell ref="F953:F956"/>
    <mergeCell ref="J949:J952"/>
    <mergeCell ref="P949:P952"/>
    <mergeCell ref="Q949:Q952"/>
    <mergeCell ref="R949:R952"/>
    <mergeCell ref="S949:S952"/>
    <mergeCell ref="T949:T952"/>
    <mergeCell ref="T945:T948"/>
    <mergeCell ref="A949:A952"/>
    <mergeCell ref="B949:B952"/>
    <mergeCell ref="C949:C952"/>
    <mergeCell ref="D949:D952"/>
    <mergeCell ref="E949:E952"/>
    <mergeCell ref="F949:F952"/>
    <mergeCell ref="G949:G952"/>
    <mergeCell ref="H949:H952"/>
    <mergeCell ref="I949:I952"/>
    <mergeCell ref="I945:I948"/>
    <mergeCell ref="J945:J948"/>
    <mergeCell ref="P945:P948"/>
    <mergeCell ref="Q945:Q948"/>
    <mergeCell ref="R945:R948"/>
    <mergeCell ref="S945:S948"/>
    <mergeCell ref="S941:S944"/>
    <mergeCell ref="T941:T944"/>
    <mergeCell ref="A945:A948"/>
    <mergeCell ref="B945:B948"/>
    <mergeCell ref="C945:C948"/>
    <mergeCell ref="D945:D948"/>
    <mergeCell ref="E945:E948"/>
    <mergeCell ref="F945:F948"/>
    <mergeCell ref="G945:G948"/>
    <mergeCell ref="H945:H948"/>
    <mergeCell ref="H941:H944"/>
    <mergeCell ref="I941:I944"/>
    <mergeCell ref="J941:J944"/>
    <mergeCell ref="P941:P944"/>
    <mergeCell ref="Q941:Q944"/>
    <mergeCell ref="R941:R944"/>
    <mergeCell ref="R937:R940"/>
    <mergeCell ref="S937:S940"/>
    <mergeCell ref="T937:T940"/>
    <mergeCell ref="A941:A944"/>
    <mergeCell ref="B941:B944"/>
    <mergeCell ref="C941:C944"/>
    <mergeCell ref="D941:D944"/>
    <mergeCell ref="E941:E944"/>
    <mergeCell ref="F941:F944"/>
    <mergeCell ref="G941:G944"/>
    <mergeCell ref="G937:G940"/>
    <mergeCell ref="H937:H940"/>
    <mergeCell ref="I937:I940"/>
    <mergeCell ref="J937:J940"/>
    <mergeCell ref="P937:P940"/>
    <mergeCell ref="Q937:Q940"/>
    <mergeCell ref="A937:A940"/>
    <mergeCell ref="B937:B940"/>
    <mergeCell ref="C937:C940"/>
    <mergeCell ref="D937:D940"/>
    <mergeCell ref="E937:E940"/>
    <mergeCell ref="F937:F940"/>
    <mergeCell ref="J933:J936"/>
    <mergeCell ref="P933:P936"/>
    <mergeCell ref="Q933:Q936"/>
    <mergeCell ref="R933:R936"/>
    <mergeCell ref="S933:S936"/>
    <mergeCell ref="T933:T936"/>
    <mergeCell ref="T929:T932"/>
    <mergeCell ref="A933:A936"/>
    <mergeCell ref="B933:B936"/>
    <mergeCell ref="C933:C936"/>
    <mergeCell ref="D933:D936"/>
    <mergeCell ref="E933:E936"/>
    <mergeCell ref="F933:F936"/>
    <mergeCell ref="G933:G936"/>
    <mergeCell ref="H933:H936"/>
    <mergeCell ref="I933:I936"/>
    <mergeCell ref="I929:I932"/>
    <mergeCell ref="J929:J932"/>
    <mergeCell ref="P929:P932"/>
    <mergeCell ref="Q929:Q932"/>
    <mergeCell ref="R929:R932"/>
    <mergeCell ref="S929:S932"/>
    <mergeCell ref="S925:S928"/>
    <mergeCell ref="T925:T928"/>
    <mergeCell ref="A929:A932"/>
    <mergeCell ref="B929:B932"/>
    <mergeCell ref="C929:C932"/>
    <mergeCell ref="D929:D932"/>
    <mergeCell ref="E929:E932"/>
    <mergeCell ref="F929:F932"/>
    <mergeCell ref="G929:G932"/>
    <mergeCell ref="H929:H932"/>
    <mergeCell ref="H925:H928"/>
    <mergeCell ref="I925:I928"/>
    <mergeCell ref="J925:J928"/>
    <mergeCell ref="P925:P928"/>
    <mergeCell ref="Q925:Q928"/>
    <mergeCell ref="R925:R928"/>
    <mergeCell ref="R921:R924"/>
    <mergeCell ref="S921:S924"/>
    <mergeCell ref="T921:T924"/>
    <mergeCell ref="A925:A928"/>
    <mergeCell ref="B925:B928"/>
    <mergeCell ref="C925:C928"/>
    <mergeCell ref="D925:D928"/>
    <mergeCell ref="E925:E928"/>
    <mergeCell ref="F925:F928"/>
    <mergeCell ref="G925:G928"/>
    <mergeCell ref="G921:G924"/>
    <mergeCell ref="H921:H924"/>
    <mergeCell ref="I921:I924"/>
    <mergeCell ref="J921:J924"/>
    <mergeCell ref="P921:P924"/>
    <mergeCell ref="Q921:Q924"/>
    <mergeCell ref="A921:A924"/>
    <mergeCell ref="B921:B924"/>
    <mergeCell ref="C921:C924"/>
    <mergeCell ref="D921:D924"/>
    <mergeCell ref="E921:E924"/>
    <mergeCell ref="F921:F924"/>
    <mergeCell ref="J917:J920"/>
    <mergeCell ref="P917:P920"/>
    <mergeCell ref="Q917:Q920"/>
    <mergeCell ref="R917:R920"/>
    <mergeCell ref="S917:S920"/>
    <mergeCell ref="T917:T920"/>
    <mergeCell ref="T913:T916"/>
    <mergeCell ref="A917:A920"/>
    <mergeCell ref="B917:B920"/>
    <mergeCell ref="C917:C920"/>
    <mergeCell ref="D917:D920"/>
    <mergeCell ref="E917:E920"/>
    <mergeCell ref="F917:F920"/>
    <mergeCell ref="G917:G920"/>
    <mergeCell ref="H917:H920"/>
    <mergeCell ref="I917:I920"/>
    <mergeCell ref="I913:I916"/>
    <mergeCell ref="J913:J916"/>
    <mergeCell ref="P913:P916"/>
    <mergeCell ref="Q913:Q916"/>
    <mergeCell ref="R913:R916"/>
    <mergeCell ref="S913:S916"/>
    <mergeCell ref="S909:S912"/>
    <mergeCell ref="T909:T912"/>
    <mergeCell ref="A913:A916"/>
    <mergeCell ref="B913:B916"/>
    <mergeCell ref="C913:C916"/>
    <mergeCell ref="D913:D916"/>
    <mergeCell ref="E913:E916"/>
    <mergeCell ref="F913:F916"/>
    <mergeCell ref="G913:G916"/>
    <mergeCell ref="H913:H916"/>
    <mergeCell ref="H909:H912"/>
    <mergeCell ref="I909:I912"/>
    <mergeCell ref="J909:J912"/>
    <mergeCell ref="P909:P912"/>
    <mergeCell ref="Q909:Q912"/>
    <mergeCell ref="R909:R912"/>
    <mergeCell ref="R905:R908"/>
    <mergeCell ref="S905:S908"/>
    <mergeCell ref="T905:T908"/>
    <mergeCell ref="A909:A912"/>
    <mergeCell ref="B909:B912"/>
    <mergeCell ref="C909:C912"/>
    <mergeCell ref="D909:D912"/>
    <mergeCell ref="E909:E912"/>
    <mergeCell ref="F909:F912"/>
    <mergeCell ref="G909:G912"/>
    <mergeCell ref="G905:G908"/>
    <mergeCell ref="H905:H908"/>
    <mergeCell ref="I905:I908"/>
    <mergeCell ref="J905:J908"/>
    <mergeCell ref="P905:P908"/>
    <mergeCell ref="Q905:Q908"/>
    <mergeCell ref="A905:A908"/>
    <mergeCell ref="B905:B908"/>
    <mergeCell ref="C905:C908"/>
    <mergeCell ref="D905:D908"/>
    <mergeCell ref="E905:E908"/>
    <mergeCell ref="F905:F908"/>
    <mergeCell ref="J901:J904"/>
    <mergeCell ref="P901:P904"/>
    <mergeCell ref="Q901:Q904"/>
    <mergeCell ref="R901:R904"/>
    <mergeCell ref="S901:S904"/>
    <mergeCell ref="T901:T904"/>
    <mergeCell ref="T897:T900"/>
    <mergeCell ref="A901:A904"/>
    <mergeCell ref="B901:B904"/>
    <mergeCell ref="C901:C904"/>
    <mergeCell ref="D901:D904"/>
    <mergeCell ref="E901:E904"/>
    <mergeCell ref="F901:F904"/>
    <mergeCell ref="G901:G904"/>
    <mergeCell ref="H901:H904"/>
    <mergeCell ref="I901:I904"/>
    <mergeCell ref="I897:I900"/>
    <mergeCell ref="J897:J900"/>
    <mergeCell ref="P897:P900"/>
    <mergeCell ref="Q897:Q900"/>
    <mergeCell ref="R897:R900"/>
    <mergeCell ref="S897:S900"/>
    <mergeCell ref="S893:S896"/>
    <mergeCell ref="T893:T896"/>
    <mergeCell ref="A897:A900"/>
    <mergeCell ref="B897:B900"/>
    <mergeCell ref="C897:C900"/>
    <mergeCell ref="D897:D900"/>
    <mergeCell ref="E897:E900"/>
    <mergeCell ref="F897:F900"/>
    <mergeCell ref="G897:G900"/>
    <mergeCell ref="H897:H900"/>
    <mergeCell ref="H893:H896"/>
    <mergeCell ref="I893:I896"/>
    <mergeCell ref="J893:J896"/>
    <mergeCell ref="P893:P896"/>
    <mergeCell ref="Q893:Q896"/>
    <mergeCell ref="R893:R896"/>
    <mergeCell ref="R889:R892"/>
    <mergeCell ref="S889:S892"/>
    <mergeCell ref="T889:T892"/>
    <mergeCell ref="A893:A896"/>
    <mergeCell ref="B893:B896"/>
    <mergeCell ref="C893:C896"/>
    <mergeCell ref="D893:D896"/>
    <mergeCell ref="E893:E896"/>
    <mergeCell ref="F893:F896"/>
    <mergeCell ref="G893:G896"/>
    <mergeCell ref="G889:G892"/>
    <mergeCell ref="H889:H892"/>
    <mergeCell ref="I889:I892"/>
    <mergeCell ref="J889:J892"/>
    <mergeCell ref="P889:P892"/>
    <mergeCell ref="Q889:Q892"/>
    <mergeCell ref="A889:A892"/>
    <mergeCell ref="B889:B892"/>
    <mergeCell ref="C889:C892"/>
    <mergeCell ref="D889:D892"/>
    <mergeCell ref="E889:E892"/>
    <mergeCell ref="F889:F892"/>
    <mergeCell ref="J885:J888"/>
    <mergeCell ref="P885:P888"/>
    <mergeCell ref="Q885:Q888"/>
    <mergeCell ref="R885:R888"/>
    <mergeCell ref="S885:S888"/>
    <mergeCell ref="T885:T888"/>
    <mergeCell ref="T881:T884"/>
    <mergeCell ref="A885:A888"/>
    <mergeCell ref="B885:B888"/>
    <mergeCell ref="C885:C888"/>
    <mergeCell ref="D885:D888"/>
    <mergeCell ref="E885:E888"/>
    <mergeCell ref="F885:F888"/>
    <mergeCell ref="G885:G888"/>
    <mergeCell ref="H885:H888"/>
    <mergeCell ref="I885:I888"/>
    <mergeCell ref="I881:I884"/>
    <mergeCell ref="J881:J884"/>
    <mergeCell ref="P881:P884"/>
    <mergeCell ref="Q881:Q884"/>
    <mergeCell ref="R881:R884"/>
    <mergeCell ref="S881:S884"/>
    <mergeCell ref="S877:S880"/>
    <mergeCell ref="T877:T880"/>
    <mergeCell ref="A881:A884"/>
    <mergeCell ref="B881:B884"/>
    <mergeCell ref="C881:C884"/>
    <mergeCell ref="D881:D884"/>
    <mergeCell ref="E881:E884"/>
    <mergeCell ref="F881:F884"/>
    <mergeCell ref="G881:G884"/>
    <mergeCell ref="H881:H884"/>
    <mergeCell ref="H877:H880"/>
    <mergeCell ref="I877:I880"/>
    <mergeCell ref="J877:J880"/>
    <mergeCell ref="P877:P880"/>
    <mergeCell ref="Q877:Q880"/>
    <mergeCell ref="R877:R880"/>
    <mergeCell ref="R873:R876"/>
    <mergeCell ref="S873:S876"/>
    <mergeCell ref="T873:T876"/>
    <mergeCell ref="A877:A880"/>
    <mergeCell ref="B877:B880"/>
    <mergeCell ref="C877:C880"/>
    <mergeCell ref="D877:D880"/>
    <mergeCell ref="E877:E880"/>
    <mergeCell ref="F877:F880"/>
    <mergeCell ref="G877:G880"/>
    <mergeCell ref="G873:G876"/>
    <mergeCell ref="H873:H876"/>
    <mergeCell ref="I873:I876"/>
    <mergeCell ref="J873:J876"/>
    <mergeCell ref="P873:P876"/>
    <mergeCell ref="Q873:Q876"/>
    <mergeCell ref="A873:A876"/>
    <mergeCell ref="B873:B876"/>
    <mergeCell ref="C873:C876"/>
    <mergeCell ref="D873:D876"/>
    <mergeCell ref="E873:E876"/>
    <mergeCell ref="F873:F876"/>
    <mergeCell ref="J869:J872"/>
    <mergeCell ref="P869:P872"/>
    <mergeCell ref="Q869:Q872"/>
    <mergeCell ref="R869:R872"/>
    <mergeCell ref="S869:S872"/>
    <mergeCell ref="T869:T872"/>
    <mergeCell ref="T865:T868"/>
    <mergeCell ref="A869:A872"/>
    <mergeCell ref="B869:B872"/>
    <mergeCell ref="C869:C872"/>
    <mergeCell ref="D869:D872"/>
    <mergeCell ref="E869:E872"/>
    <mergeCell ref="F869:F872"/>
    <mergeCell ref="G869:G872"/>
    <mergeCell ref="H869:H872"/>
    <mergeCell ref="I869:I872"/>
    <mergeCell ref="I865:I868"/>
    <mergeCell ref="J865:J868"/>
    <mergeCell ref="P865:P868"/>
    <mergeCell ref="Q865:Q868"/>
    <mergeCell ref="R865:R868"/>
    <mergeCell ref="S865:S868"/>
    <mergeCell ref="S861:S864"/>
    <mergeCell ref="T861:T864"/>
    <mergeCell ref="A865:A868"/>
    <mergeCell ref="B865:B868"/>
    <mergeCell ref="C865:C868"/>
    <mergeCell ref="D865:D868"/>
    <mergeCell ref="E865:E868"/>
    <mergeCell ref="F865:F868"/>
    <mergeCell ref="G865:G868"/>
    <mergeCell ref="H865:H868"/>
    <mergeCell ref="H861:H864"/>
    <mergeCell ref="I861:I864"/>
    <mergeCell ref="J861:J864"/>
    <mergeCell ref="P861:P864"/>
    <mergeCell ref="Q861:Q864"/>
    <mergeCell ref="R861:R864"/>
    <mergeCell ref="R857:R860"/>
    <mergeCell ref="S857:S860"/>
    <mergeCell ref="T857:T860"/>
    <mergeCell ref="A861:A864"/>
    <mergeCell ref="B861:B864"/>
    <mergeCell ref="C861:C864"/>
    <mergeCell ref="D861:D864"/>
    <mergeCell ref="E861:E864"/>
    <mergeCell ref="F861:F864"/>
    <mergeCell ref="G861:G864"/>
    <mergeCell ref="G857:G860"/>
    <mergeCell ref="H857:H860"/>
    <mergeCell ref="I857:I860"/>
    <mergeCell ref="J857:J860"/>
    <mergeCell ref="P857:P860"/>
    <mergeCell ref="Q857:Q860"/>
    <mergeCell ref="A857:A860"/>
    <mergeCell ref="B857:B860"/>
    <mergeCell ref="C857:C860"/>
    <mergeCell ref="D857:D860"/>
    <mergeCell ref="E857:E860"/>
    <mergeCell ref="F857:F860"/>
    <mergeCell ref="J853:J856"/>
    <mergeCell ref="P853:P856"/>
    <mergeCell ref="Q853:Q856"/>
    <mergeCell ref="R853:R856"/>
    <mergeCell ref="S853:S856"/>
    <mergeCell ref="T853:T856"/>
    <mergeCell ref="T849:T852"/>
    <mergeCell ref="A853:A856"/>
    <mergeCell ref="B853:B856"/>
    <mergeCell ref="C853:C856"/>
    <mergeCell ref="D853:D856"/>
    <mergeCell ref="E853:E856"/>
    <mergeCell ref="F853:F856"/>
    <mergeCell ref="G853:G856"/>
    <mergeCell ref="H853:H856"/>
    <mergeCell ref="I853:I856"/>
    <mergeCell ref="I849:I852"/>
    <mergeCell ref="J849:J852"/>
    <mergeCell ref="P849:P852"/>
    <mergeCell ref="Q849:Q852"/>
    <mergeCell ref="R849:R852"/>
    <mergeCell ref="S849:S852"/>
    <mergeCell ref="S845:S848"/>
    <mergeCell ref="T845:T848"/>
    <mergeCell ref="A849:A852"/>
    <mergeCell ref="B849:B852"/>
    <mergeCell ref="C849:C852"/>
    <mergeCell ref="D849:D852"/>
    <mergeCell ref="E849:E852"/>
    <mergeCell ref="F849:F852"/>
    <mergeCell ref="G849:G852"/>
    <mergeCell ref="H849:H852"/>
    <mergeCell ref="H845:H848"/>
    <mergeCell ref="I845:I848"/>
    <mergeCell ref="J845:J848"/>
    <mergeCell ref="P845:P848"/>
    <mergeCell ref="Q845:Q848"/>
    <mergeCell ref="R845:R848"/>
    <mergeCell ref="R841:R844"/>
    <mergeCell ref="S841:S844"/>
    <mergeCell ref="T841:T844"/>
    <mergeCell ref="A845:A848"/>
    <mergeCell ref="B845:B848"/>
    <mergeCell ref="C845:C848"/>
    <mergeCell ref="D845:D848"/>
    <mergeCell ref="E845:E848"/>
    <mergeCell ref="F845:F848"/>
    <mergeCell ref="G845:G848"/>
    <mergeCell ref="G841:G844"/>
    <mergeCell ref="H841:H844"/>
    <mergeCell ref="I841:I844"/>
    <mergeCell ref="J841:J844"/>
    <mergeCell ref="P841:P844"/>
    <mergeCell ref="Q841:Q844"/>
    <mergeCell ref="A841:A844"/>
    <mergeCell ref="B841:B844"/>
    <mergeCell ref="C841:C844"/>
    <mergeCell ref="D841:D844"/>
    <mergeCell ref="E841:E844"/>
    <mergeCell ref="F841:F844"/>
    <mergeCell ref="J837:J840"/>
    <mergeCell ref="P837:P840"/>
    <mergeCell ref="Q837:Q840"/>
    <mergeCell ref="R837:R840"/>
    <mergeCell ref="S837:S840"/>
    <mergeCell ref="T837:T840"/>
    <mergeCell ref="T833:T836"/>
    <mergeCell ref="A837:A840"/>
    <mergeCell ref="B837:B840"/>
    <mergeCell ref="C837:C840"/>
    <mergeCell ref="D837:D840"/>
    <mergeCell ref="E837:E840"/>
    <mergeCell ref="F837:F840"/>
    <mergeCell ref="G837:G840"/>
    <mergeCell ref="H837:H840"/>
    <mergeCell ref="I837:I840"/>
    <mergeCell ref="I833:I836"/>
    <mergeCell ref="J833:J836"/>
    <mergeCell ref="P833:P836"/>
    <mergeCell ref="Q833:Q836"/>
    <mergeCell ref="R833:R836"/>
    <mergeCell ref="S833:S836"/>
    <mergeCell ref="S829:S832"/>
    <mergeCell ref="T829:T832"/>
    <mergeCell ref="A833:A836"/>
    <mergeCell ref="B833:B836"/>
    <mergeCell ref="C833:C836"/>
    <mergeCell ref="D833:D836"/>
    <mergeCell ref="E833:E836"/>
    <mergeCell ref="F833:F836"/>
    <mergeCell ref="G833:G836"/>
    <mergeCell ref="H833:H836"/>
    <mergeCell ref="H829:H832"/>
    <mergeCell ref="I829:I832"/>
    <mergeCell ref="J829:J832"/>
    <mergeCell ref="P829:P832"/>
    <mergeCell ref="Q829:Q832"/>
    <mergeCell ref="R829:R832"/>
    <mergeCell ref="R825:R828"/>
    <mergeCell ref="S825:S828"/>
    <mergeCell ref="T825:T828"/>
    <mergeCell ref="A829:A832"/>
    <mergeCell ref="B829:B832"/>
    <mergeCell ref="C829:C832"/>
    <mergeCell ref="D829:D832"/>
    <mergeCell ref="E829:E832"/>
    <mergeCell ref="F829:F832"/>
    <mergeCell ref="G829:G832"/>
    <mergeCell ref="G825:G828"/>
    <mergeCell ref="H825:H828"/>
    <mergeCell ref="I825:I828"/>
    <mergeCell ref="J825:J828"/>
    <mergeCell ref="P825:P828"/>
    <mergeCell ref="Q825:Q828"/>
    <mergeCell ref="A825:A828"/>
    <mergeCell ref="B825:B828"/>
    <mergeCell ref="C825:C828"/>
    <mergeCell ref="D825:D828"/>
    <mergeCell ref="E825:E828"/>
    <mergeCell ref="F825:F828"/>
    <mergeCell ref="J821:J824"/>
    <mergeCell ref="P821:P824"/>
    <mergeCell ref="Q821:Q824"/>
    <mergeCell ref="R821:R824"/>
    <mergeCell ref="S821:S824"/>
    <mergeCell ref="T821:T824"/>
    <mergeCell ref="T817:T820"/>
    <mergeCell ref="A821:A824"/>
    <mergeCell ref="B821:B824"/>
    <mergeCell ref="C821:C824"/>
    <mergeCell ref="D821:D824"/>
    <mergeCell ref="E821:E824"/>
    <mergeCell ref="F821:F824"/>
    <mergeCell ref="G821:G824"/>
    <mergeCell ref="H821:H824"/>
    <mergeCell ref="I821:I824"/>
    <mergeCell ref="I817:I820"/>
    <mergeCell ref="J817:J820"/>
    <mergeCell ref="P817:P820"/>
    <mergeCell ref="Q817:Q820"/>
    <mergeCell ref="R817:R820"/>
    <mergeCell ref="S817:S820"/>
    <mergeCell ref="S813:S816"/>
    <mergeCell ref="T813:T816"/>
    <mergeCell ref="A817:A820"/>
    <mergeCell ref="B817:B820"/>
    <mergeCell ref="C817:C820"/>
    <mergeCell ref="D817:D820"/>
    <mergeCell ref="E817:E820"/>
    <mergeCell ref="F817:F820"/>
    <mergeCell ref="G817:G820"/>
    <mergeCell ref="H817:H820"/>
    <mergeCell ref="H813:H816"/>
    <mergeCell ref="I813:I816"/>
    <mergeCell ref="J813:J816"/>
    <mergeCell ref="P813:P816"/>
    <mergeCell ref="Q813:Q816"/>
    <mergeCell ref="R813:R816"/>
    <mergeCell ref="R809:R812"/>
    <mergeCell ref="S809:S812"/>
    <mergeCell ref="T809:T812"/>
    <mergeCell ref="A813:A816"/>
    <mergeCell ref="B813:B816"/>
    <mergeCell ref="C813:C816"/>
    <mergeCell ref="D813:D816"/>
    <mergeCell ref="E813:E816"/>
    <mergeCell ref="F813:F816"/>
    <mergeCell ref="G813:G816"/>
    <mergeCell ref="G809:G812"/>
    <mergeCell ref="H809:H812"/>
    <mergeCell ref="I809:I812"/>
    <mergeCell ref="J809:J812"/>
    <mergeCell ref="P809:P812"/>
    <mergeCell ref="Q809:Q812"/>
    <mergeCell ref="A809:A812"/>
    <mergeCell ref="B809:B812"/>
    <mergeCell ref="C809:C812"/>
    <mergeCell ref="D809:D812"/>
    <mergeCell ref="E809:E812"/>
    <mergeCell ref="F809:F812"/>
    <mergeCell ref="J805:J808"/>
    <mergeCell ref="P805:P808"/>
    <mergeCell ref="Q805:Q808"/>
    <mergeCell ref="R805:R808"/>
    <mergeCell ref="S805:S808"/>
    <mergeCell ref="T805:T808"/>
    <mergeCell ref="T801:T804"/>
    <mergeCell ref="A805:A808"/>
    <mergeCell ref="B805:B808"/>
    <mergeCell ref="C805:C808"/>
    <mergeCell ref="D805:D808"/>
    <mergeCell ref="E805:E808"/>
    <mergeCell ref="F805:F808"/>
    <mergeCell ref="G805:G808"/>
    <mergeCell ref="H805:H808"/>
    <mergeCell ref="I805:I808"/>
    <mergeCell ref="I801:I804"/>
    <mergeCell ref="J801:J804"/>
    <mergeCell ref="P801:P804"/>
    <mergeCell ref="Q801:Q804"/>
    <mergeCell ref="R801:R804"/>
    <mergeCell ref="S801:S804"/>
    <mergeCell ref="S797:S800"/>
    <mergeCell ref="T797:T800"/>
    <mergeCell ref="A801:A804"/>
    <mergeCell ref="B801:B804"/>
    <mergeCell ref="C801:C804"/>
    <mergeCell ref="D801:D804"/>
    <mergeCell ref="E801:E804"/>
    <mergeCell ref="F801:F804"/>
    <mergeCell ref="G801:G804"/>
    <mergeCell ref="H801:H804"/>
    <mergeCell ref="H797:H800"/>
    <mergeCell ref="I797:I800"/>
    <mergeCell ref="J797:J800"/>
    <mergeCell ref="P797:P800"/>
    <mergeCell ref="Q797:Q800"/>
    <mergeCell ref="R797:R800"/>
    <mergeCell ref="R793:R796"/>
    <mergeCell ref="S793:S796"/>
    <mergeCell ref="T793:T796"/>
    <mergeCell ref="A797:A800"/>
    <mergeCell ref="B797:B800"/>
    <mergeCell ref="C797:C800"/>
    <mergeCell ref="D797:D800"/>
    <mergeCell ref="E797:E800"/>
    <mergeCell ref="F797:F800"/>
    <mergeCell ref="G797:G800"/>
    <mergeCell ref="G793:G796"/>
    <mergeCell ref="H793:H796"/>
    <mergeCell ref="I793:I796"/>
    <mergeCell ref="J793:J796"/>
    <mergeCell ref="P793:P796"/>
    <mergeCell ref="Q793:Q796"/>
    <mergeCell ref="A793:A796"/>
    <mergeCell ref="B793:B796"/>
    <mergeCell ref="C793:C796"/>
    <mergeCell ref="D793:D796"/>
    <mergeCell ref="E793:E796"/>
    <mergeCell ref="F793:F796"/>
    <mergeCell ref="J789:J792"/>
    <mergeCell ref="P789:P792"/>
    <mergeCell ref="Q789:Q792"/>
    <mergeCell ref="R789:R792"/>
    <mergeCell ref="S789:S792"/>
    <mergeCell ref="T789:T792"/>
    <mergeCell ref="T785:T788"/>
    <mergeCell ref="A789:A792"/>
    <mergeCell ref="B789:B792"/>
    <mergeCell ref="C789:C792"/>
    <mergeCell ref="D789:D792"/>
    <mergeCell ref="E789:E792"/>
    <mergeCell ref="F789:F792"/>
    <mergeCell ref="G789:G792"/>
    <mergeCell ref="H789:H792"/>
    <mergeCell ref="I789:I792"/>
    <mergeCell ref="I785:I788"/>
    <mergeCell ref="J785:J788"/>
    <mergeCell ref="P785:P788"/>
    <mergeCell ref="Q785:Q788"/>
    <mergeCell ref="R785:R788"/>
    <mergeCell ref="S785:S788"/>
    <mergeCell ref="S781:S784"/>
    <mergeCell ref="T781:T784"/>
    <mergeCell ref="A785:A788"/>
    <mergeCell ref="B785:B788"/>
    <mergeCell ref="C785:C788"/>
    <mergeCell ref="D785:D788"/>
    <mergeCell ref="E785:E788"/>
    <mergeCell ref="F785:F788"/>
    <mergeCell ref="G785:G788"/>
    <mergeCell ref="H785:H788"/>
    <mergeCell ref="H781:H784"/>
    <mergeCell ref="I781:I784"/>
    <mergeCell ref="J781:J784"/>
    <mergeCell ref="P781:P784"/>
    <mergeCell ref="Q781:Q784"/>
    <mergeCell ref="R781:R784"/>
    <mergeCell ref="R777:R780"/>
    <mergeCell ref="S777:S780"/>
    <mergeCell ref="T777:T780"/>
    <mergeCell ref="A781:A784"/>
    <mergeCell ref="B781:B784"/>
    <mergeCell ref="C781:C784"/>
    <mergeCell ref="D781:D784"/>
    <mergeCell ref="E781:E784"/>
    <mergeCell ref="F781:F784"/>
    <mergeCell ref="G781:G784"/>
    <mergeCell ref="G777:G780"/>
    <mergeCell ref="H777:H780"/>
    <mergeCell ref="I777:I780"/>
    <mergeCell ref="J777:J780"/>
    <mergeCell ref="P777:P780"/>
    <mergeCell ref="Q777:Q780"/>
    <mergeCell ref="A777:A780"/>
    <mergeCell ref="B777:B780"/>
    <mergeCell ref="C777:C780"/>
    <mergeCell ref="D777:D780"/>
    <mergeCell ref="E777:E780"/>
    <mergeCell ref="F777:F780"/>
    <mergeCell ref="J773:J776"/>
    <mergeCell ref="P773:P776"/>
    <mergeCell ref="Q773:Q776"/>
    <mergeCell ref="R773:R776"/>
    <mergeCell ref="S773:S776"/>
    <mergeCell ref="T773:T776"/>
    <mergeCell ref="T769:T772"/>
    <mergeCell ref="A773:A776"/>
    <mergeCell ref="B773:B776"/>
    <mergeCell ref="C773:C776"/>
    <mergeCell ref="D773:D776"/>
    <mergeCell ref="E773:E776"/>
    <mergeCell ref="F773:F776"/>
    <mergeCell ref="G773:G776"/>
    <mergeCell ref="H773:H776"/>
    <mergeCell ref="I773:I776"/>
    <mergeCell ref="I769:I772"/>
    <mergeCell ref="J769:J772"/>
    <mergeCell ref="P769:P772"/>
    <mergeCell ref="Q769:Q772"/>
    <mergeCell ref="R769:R772"/>
    <mergeCell ref="S769:S772"/>
    <mergeCell ref="S765:S768"/>
    <mergeCell ref="T765:T768"/>
    <mergeCell ref="A769:A772"/>
    <mergeCell ref="B769:B772"/>
    <mergeCell ref="C769:C772"/>
    <mergeCell ref="D769:D772"/>
    <mergeCell ref="E769:E772"/>
    <mergeCell ref="F769:F772"/>
    <mergeCell ref="G769:G772"/>
    <mergeCell ref="H769:H772"/>
    <mergeCell ref="H765:H768"/>
    <mergeCell ref="I765:I768"/>
    <mergeCell ref="J765:J768"/>
    <mergeCell ref="P765:P768"/>
    <mergeCell ref="Q765:Q768"/>
    <mergeCell ref="R765:R768"/>
    <mergeCell ref="R761:R764"/>
    <mergeCell ref="S761:S764"/>
    <mergeCell ref="T761:T764"/>
    <mergeCell ref="A765:A768"/>
    <mergeCell ref="B765:B768"/>
    <mergeCell ref="C765:C768"/>
    <mergeCell ref="D765:D768"/>
    <mergeCell ref="E765:E768"/>
    <mergeCell ref="F765:F768"/>
    <mergeCell ref="G765:G768"/>
    <mergeCell ref="G761:G764"/>
    <mergeCell ref="H761:H764"/>
    <mergeCell ref="I761:I764"/>
    <mergeCell ref="J761:J764"/>
    <mergeCell ref="P761:P764"/>
    <mergeCell ref="Q761:Q764"/>
    <mergeCell ref="A761:A764"/>
    <mergeCell ref="B761:B764"/>
    <mergeCell ref="C761:C764"/>
    <mergeCell ref="D761:D764"/>
    <mergeCell ref="E761:E764"/>
    <mergeCell ref="F761:F764"/>
    <mergeCell ref="J757:J760"/>
    <mergeCell ref="P757:P760"/>
    <mergeCell ref="Q757:Q760"/>
    <mergeCell ref="R757:R760"/>
    <mergeCell ref="S757:S760"/>
    <mergeCell ref="T757:T760"/>
    <mergeCell ref="T753:T756"/>
    <mergeCell ref="A757:A760"/>
    <mergeCell ref="B757:B760"/>
    <mergeCell ref="C757:C760"/>
    <mergeCell ref="D757:D760"/>
    <mergeCell ref="E757:E760"/>
    <mergeCell ref="F757:F760"/>
    <mergeCell ref="G757:G760"/>
    <mergeCell ref="H757:H760"/>
    <mergeCell ref="I757:I760"/>
    <mergeCell ref="I753:I756"/>
    <mergeCell ref="J753:J756"/>
    <mergeCell ref="P753:P756"/>
    <mergeCell ref="Q753:Q756"/>
    <mergeCell ref="R753:R756"/>
    <mergeCell ref="S753:S756"/>
    <mergeCell ref="S749:S752"/>
    <mergeCell ref="T749:T752"/>
    <mergeCell ref="A753:A756"/>
    <mergeCell ref="B753:B756"/>
    <mergeCell ref="C753:C756"/>
    <mergeCell ref="D753:D756"/>
    <mergeCell ref="E753:E756"/>
    <mergeCell ref="F753:F756"/>
    <mergeCell ref="G753:G756"/>
    <mergeCell ref="H753:H756"/>
    <mergeCell ref="H749:H752"/>
    <mergeCell ref="I749:I752"/>
    <mergeCell ref="J749:J752"/>
    <mergeCell ref="P749:P752"/>
    <mergeCell ref="Q749:Q752"/>
    <mergeCell ref="R749:R752"/>
    <mergeCell ref="R745:R748"/>
    <mergeCell ref="S745:S748"/>
    <mergeCell ref="T745:T748"/>
    <mergeCell ref="A749:A752"/>
    <mergeCell ref="B749:B752"/>
    <mergeCell ref="C749:C752"/>
    <mergeCell ref="D749:D752"/>
    <mergeCell ref="E749:E752"/>
    <mergeCell ref="F749:F752"/>
    <mergeCell ref="G749:G752"/>
    <mergeCell ref="G745:G748"/>
    <mergeCell ref="H745:H748"/>
    <mergeCell ref="I745:I748"/>
    <mergeCell ref="J745:J748"/>
    <mergeCell ref="P745:P748"/>
    <mergeCell ref="Q745:Q748"/>
    <mergeCell ref="A745:A748"/>
    <mergeCell ref="B745:B748"/>
    <mergeCell ref="C745:C748"/>
    <mergeCell ref="D745:D748"/>
    <mergeCell ref="E745:E748"/>
    <mergeCell ref="F745:F748"/>
    <mergeCell ref="J741:J744"/>
    <mergeCell ref="P741:P744"/>
    <mergeCell ref="Q741:Q744"/>
    <mergeCell ref="R741:R744"/>
    <mergeCell ref="S741:S744"/>
    <mergeCell ref="T741:T744"/>
    <mergeCell ref="T737:T740"/>
    <mergeCell ref="A741:A744"/>
    <mergeCell ref="B741:B744"/>
    <mergeCell ref="C741:C744"/>
    <mergeCell ref="D741:D744"/>
    <mergeCell ref="E741:E744"/>
    <mergeCell ref="F741:F744"/>
    <mergeCell ref="G741:G744"/>
    <mergeCell ref="H741:H744"/>
    <mergeCell ref="I741:I744"/>
    <mergeCell ref="I737:I740"/>
    <mergeCell ref="J737:J740"/>
    <mergeCell ref="P737:P740"/>
    <mergeCell ref="Q737:Q740"/>
    <mergeCell ref="R737:R740"/>
    <mergeCell ref="S737:S740"/>
    <mergeCell ref="S733:S736"/>
    <mergeCell ref="T733:T736"/>
    <mergeCell ref="A737:A740"/>
    <mergeCell ref="B737:B740"/>
    <mergeCell ref="C737:C740"/>
    <mergeCell ref="D737:D740"/>
    <mergeCell ref="E737:E740"/>
    <mergeCell ref="F737:F740"/>
    <mergeCell ref="G737:G740"/>
    <mergeCell ref="H737:H740"/>
    <mergeCell ref="H733:H736"/>
    <mergeCell ref="I733:I736"/>
    <mergeCell ref="J733:J736"/>
    <mergeCell ref="P733:P736"/>
    <mergeCell ref="Q733:Q736"/>
    <mergeCell ref="R733:R736"/>
    <mergeCell ref="R729:R732"/>
    <mergeCell ref="S729:S732"/>
    <mergeCell ref="T729:T732"/>
    <mergeCell ref="A733:A736"/>
    <mergeCell ref="B733:B736"/>
    <mergeCell ref="C733:C736"/>
    <mergeCell ref="D733:D736"/>
    <mergeCell ref="E733:E736"/>
    <mergeCell ref="F733:F736"/>
    <mergeCell ref="G733:G736"/>
    <mergeCell ref="G729:G732"/>
    <mergeCell ref="H729:H732"/>
    <mergeCell ref="I729:I732"/>
    <mergeCell ref="J729:J732"/>
    <mergeCell ref="P729:P732"/>
    <mergeCell ref="Q729:Q732"/>
    <mergeCell ref="A729:A732"/>
    <mergeCell ref="B729:B732"/>
    <mergeCell ref="C729:C732"/>
    <mergeCell ref="D729:D732"/>
    <mergeCell ref="E729:E732"/>
    <mergeCell ref="F729:F732"/>
    <mergeCell ref="J725:J728"/>
    <mergeCell ref="P725:P728"/>
    <mergeCell ref="Q725:Q728"/>
    <mergeCell ref="R725:R728"/>
    <mergeCell ref="S725:S728"/>
    <mergeCell ref="T725:T728"/>
    <mergeCell ref="T721:T724"/>
    <mergeCell ref="A725:A728"/>
    <mergeCell ref="B725:B728"/>
    <mergeCell ref="C725:C728"/>
    <mergeCell ref="D725:D728"/>
    <mergeCell ref="E725:E728"/>
    <mergeCell ref="F725:F728"/>
    <mergeCell ref="G725:G728"/>
    <mergeCell ref="H725:H728"/>
    <mergeCell ref="I725:I728"/>
    <mergeCell ref="I721:I724"/>
    <mergeCell ref="J721:J724"/>
    <mergeCell ref="P721:P724"/>
    <mergeCell ref="Q721:Q724"/>
    <mergeCell ref="R721:R724"/>
    <mergeCell ref="S721:S724"/>
    <mergeCell ref="S717:S720"/>
    <mergeCell ref="T717:T720"/>
    <mergeCell ref="A721:A724"/>
    <mergeCell ref="B721:B724"/>
    <mergeCell ref="C721:C724"/>
    <mergeCell ref="D721:D724"/>
    <mergeCell ref="E721:E724"/>
    <mergeCell ref="F721:F724"/>
    <mergeCell ref="G721:G724"/>
    <mergeCell ref="H721:H724"/>
    <mergeCell ref="H717:H720"/>
    <mergeCell ref="I717:I720"/>
    <mergeCell ref="J717:J720"/>
    <mergeCell ref="P717:P720"/>
    <mergeCell ref="Q717:Q720"/>
    <mergeCell ref="R717:R720"/>
    <mergeCell ref="R713:R716"/>
    <mergeCell ref="S713:S716"/>
    <mergeCell ref="T713:T716"/>
    <mergeCell ref="A717:A720"/>
    <mergeCell ref="B717:B720"/>
    <mergeCell ref="C717:C720"/>
    <mergeCell ref="D717:D720"/>
    <mergeCell ref="E717:E720"/>
    <mergeCell ref="F717:F720"/>
    <mergeCell ref="G717:G720"/>
    <mergeCell ref="G713:G716"/>
    <mergeCell ref="H713:H716"/>
    <mergeCell ref="I713:I716"/>
    <mergeCell ref="J713:J716"/>
    <mergeCell ref="P713:P716"/>
    <mergeCell ref="Q713:Q716"/>
    <mergeCell ref="A713:A716"/>
    <mergeCell ref="B713:B716"/>
    <mergeCell ref="C713:C716"/>
    <mergeCell ref="D713:D716"/>
    <mergeCell ref="E713:E716"/>
    <mergeCell ref="F713:F716"/>
    <mergeCell ref="J709:J712"/>
    <mergeCell ref="P709:P712"/>
    <mergeCell ref="Q709:Q712"/>
    <mergeCell ref="R709:R712"/>
    <mergeCell ref="S709:S712"/>
    <mergeCell ref="T709:T712"/>
    <mergeCell ref="T705:T708"/>
    <mergeCell ref="A709:A712"/>
    <mergeCell ref="B709:B712"/>
    <mergeCell ref="C709:C712"/>
    <mergeCell ref="D709:D712"/>
    <mergeCell ref="E709:E712"/>
    <mergeCell ref="F709:F712"/>
    <mergeCell ref="G709:G712"/>
    <mergeCell ref="H709:H712"/>
    <mergeCell ref="I709:I712"/>
    <mergeCell ref="I705:I708"/>
    <mergeCell ref="J705:J708"/>
    <mergeCell ref="P705:P708"/>
    <mergeCell ref="Q705:Q708"/>
    <mergeCell ref="R705:R708"/>
    <mergeCell ref="S705:S708"/>
    <mergeCell ref="S701:S704"/>
    <mergeCell ref="T701:T704"/>
    <mergeCell ref="A705:A708"/>
    <mergeCell ref="B705:B708"/>
    <mergeCell ref="C705:C708"/>
    <mergeCell ref="D705:D708"/>
    <mergeCell ref="E705:E708"/>
    <mergeCell ref="F705:F708"/>
    <mergeCell ref="G705:G708"/>
    <mergeCell ref="H705:H708"/>
    <mergeCell ref="H701:H704"/>
    <mergeCell ref="I701:I704"/>
    <mergeCell ref="J701:J704"/>
    <mergeCell ref="P701:P704"/>
    <mergeCell ref="Q701:Q704"/>
    <mergeCell ref="R701:R704"/>
    <mergeCell ref="R697:R700"/>
    <mergeCell ref="S697:S700"/>
    <mergeCell ref="T697:T700"/>
    <mergeCell ref="A701:A704"/>
    <mergeCell ref="B701:B704"/>
    <mergeCell ref="C701:C704"/>
    <mergeCell ref="D701:D704"/>
    <mergeCell ref="E701:E704"/>
    <mergeCell ref="F701:F704"/>
    <mergeCell ref="G701:G704"/>
    <mergeCell ref="G697:G700"/>
    <mergeCell ref="H697:H700"/>
    <mergeCell ref="I697:I700"/>
    <mergeCell ref="J697:J700"/>
    <mergeCell ref="P697:P700"/>
    <mergeCell ref="Q697:Q700"/>
    <mergeCell ref="A697:A700"/>
    <mergeCell ref="B697:B700"/>
    <mergeCell ref="C697:C700"/>
    <mergeCell ref="D697:D700"/>
    <mergeCell ref="E697:E700"/>
    <mergeCell ref="F697:F700"/>
    <mergeCell ref="J693:J696"/>
    <mergeCell ref="P693:P696"/>
    <mergeCell ref="Q693:Q696"/>
    <mergeCell ref="R693:R696"/>
    <mergeCell ref="S693:S696"/>
    <mergeCell ref="T693:T696"/>
    <mergeCell ref="T689:T692"/>
    <mergeCell ref="A693:A696"/>
    <mergeCell ref="B693:B696"/>
    <mergeCell ref="C693:C696"/>
    <mergeCell ref="D693:D696"/>
    <mergeCell ref="E693:E696"/>
    <mergeCell ref="F693:F696"/>
    <mergeCell ref="G693:G696"/>
    <mergeCell ref="H693:H696"/>
    <mergeCell ref="I693:I696"/>
    <mergeCell ref="I689:I692"/>
    <mergeCell ref="J689:J692"/>
    <mergeCell ref="P689:P692"/>
    <mergeCell ref="Q689:Q692"/>
    <mergeCell ref="R689:R692"/>
    <mergeCell ref="S689:S692"/>
    <mergeCell ref="S685:S688"/>
    <mergeCell ref="T685:T688"/>
    <mergeCell ref="A689:A692"/>
    <mergeCell ref="B689:B692"/>
    <mergeCell ref="C689:C692"/>
    <mergeCell ref="D689:D692"/>
    <mergeCell ref="E689:E692"/>
    <mergeCell ref="F689:F692"/>
    <mergeCell ref="G689:G692"/>
    <mergeCell ref="H689:H692"/>
    <mergeCell ref="H685:H688"/>
    <mergeCell ref="I685:I688"/>
    <mergeCell ref="J685:J688"/>
    <mergeCell ref="P685:P688"/>
    <mergeCell ref="Q685:Q688"/>
    <mergeCell ref="R685:R688"/>
    <mergeCell ref="R681:R684"/>
    <mergeCell ref="S681:S684"/>
    <mergeCell ref="T681:T684"/>
    <mergeCell ref="A685:A688"/>
    <mergeCell ref="B685:B688"/>
    <mergeCell ref="C685:C688"/>
    <mergeCell ref="D685:D688"/>
    <mergeCell ref="E685:E688"/>
    <mergeCell ref="F685:F688"/>
    <mergeCell ref="G685:G688"/>
    <mergeCell ref="G681:G684"/>
    <mergeCell ref="H681:H684"/>
    <mergeCell ref="I681:I684"/>
    <mergeCell ref="J681:J684"/>
    <mergeCell ref="P681:P684"/>
    <mergeCell ref="Q681:Q684"/>
    <mergeCell ref="A681:A684"/>
    <mergeCell ref="B681:B684"/>
    <mergeCell ref="C681:C684"/>
    <mergeCell ref="D681:D684"/>
    <mergeCell ref="E681:E684"/>
    <mergeCell ref="F681:F684"/>
    <mergeCell ref="J677:J680"/>
    <mergeCell ref="P677:P680"/>
    <mergeCell ref="Q677:Q680"/>
    <mergeCell ref="R677:R680"/>
    <mergeCell ref="S677:S680"/>
    <mergeCell ref="T677:T680"/>
    <mergeCell ref="T673:T676"/>
    <mergeCell ref="A677:A680"/>
    <mergeCell ref="B677:B680"/>
    <mergeCell ref="C677:C680"/>
    <mergeCell ref="D677:D680"/>
    <mergeCell ref="E677:E680"/>
    <mergeCell ref="F677:F680"/>
    <mergeCell ref="G677:G680"/>
    <mergeCell ref="H677:H680"/>
    <mergeCell ref="I677:I680"/>
    <mergeCell ref="I673:I676"/>
    <mergeCell ref="J673:J676"/>
    <mergeCell ref="P673:P676"/>
    <mergeCell ref="Q673:Q676"/>
    <mergeCell ref="R673:R676"/>
    <mergeCell ref="S673:S676"/>
    <mergeCell ref="S669:S672"/>
    <mergeCell ref="T669:T672"/>
    <mergeCell ref="A673:A676"/>
    <mergeCell ref="B673:B676"/>
    <mergeCell ref="C673:C676"/>
    <mergeCell ref="D673:D676"/>
    <mergeCell ref="E673:E676"/>
    <mergeCell ref="F673:F676"/>
    <mergeCell ref="G673:G676"/>
    <mergeCell ref="H673:H676"/>
    <mergeCell ref="H669:H672"/>
    <mergeCell ref="I669:I672"/>
    <mergeCell ref="J669:J672"/>
    <mergeCell ref="P669:P672"/>
    <mergeCell ref="Q669:Q672"/>
    <mergeCell ref="R669:R672"/>
    <mergeCell ref="R665:R668"/>
    <mergeCell ref="S665:S668"/>
    <mergeCell ref="T665:T668"/>
    <mergeCell ref="A669:A672"/>
    <mergeCell ref="B669:B672"/>
    <mergeCell ref="C669:C672"/>
    <mergeCell ref="D669:D672"/>
    <mergeCell ref="E669:E672"/>
    <mergeCell ref="F669:F672"/>
    <mergeCell ref="G669:G672"/>
    <mergeCell ref="G665:G668"/>
    <mergeCell ref="H665:H668"/>
    <mergeCell ref="I665:I668"/>
    <mergeCell ref="J665:J668"/>
    <mergeCell ref="P665:P668"/>
    <mergeCell ref="Q665:Q668"/>
    <mergeCell ref="A665:A668"/>
    <mergeCell ref="B665:B668"/>
    <mergeCell ref="C665:C668"/>
    <mergeCell ref="D665:D668"/>
    <mergeCell ref="E665:E668"/>
    <mergeCell ref="F665:F668"/>
    <mergeCell ref="J661:J664"/>
    <mergeCell ref="P661:P664"/>
    <mergeCell ref="Q661:Q664"/>
    <mergeCell ref="R661:R664"/>
    <mergeCell ref="S661:S664"/>
    <mergeCell ref="T661:T664"/>
    <mergeCell ref="T657:T660"/>
    <mergeCell ref="A661:A664"/>
    <mergeCell ref="B661:B664"/>
    <mergeCell ref="C661:C664"/>
    <mergeCell ref="D661:D664"/>
    <mergeCell ref="E661:E664"/>
    <mergeCell ref="F661:F664"/>
    <mergeCell ref="G661:G664"/>
    <mergeCell ref="H661:H664"/>
    <mergeCell ref="I661:I664"/>
    <mergeCell ref="I657:I660"/>
    <mergeCell ref="J657:J660"/>
    <mergeCell ref="P657:P660"/>
    <mergeCell ref="Q657:Q660"/>
    <mergeCell ref="R657:R660"/>
    <mergeCell ref="S657:S660"/>
    <mergeCell ref="S653:S656"/>
    <mergeCell ref="T653:T656"/>
    <mergeCell ref="A657:A660"/>
    <mergeCell ref="B657:B660"/>
    <mergeCell ref="C657:C660"/>
    <mergeCell ref="D657:D660"/>
    <mergeCell ref="E657:E660"/>
    <mergeCell ref="F657:F660"/>
    <mergeCell ref="G657:G660"/>
    <mergeCell ref="H657:H660"/>
    <mergeCell ref="H653:H656"/>
    <mergeCell ref="I653:I656"/>
    <mergeCell ref="J653:J656"/>
    <mergeCell ref="P653:P656"/>
    <mergeCell ref="Q653:Q656"/>
    <mergeCell ref="R653:R656"/>
    <mergeCell ref="R649:R652"/>
    <mergeCell ref="S649:S652"/>
    <mergeCell ref="T649:T652"/>
    <mergeCell ref="A653:A656"/>
    <mergeCell ref="B653:B656"/>
    <mergeCell ref="C653:C656"/>
    <mergeCell ref="D653:D656"/>
    <mergeCell ref="E653:E656"/>
    <mergeCell ref="F653:F656"/>
    <mergeCell ref="G653:G656"/>
    <mergeCell ref="G649:G652"/>
    <mergeCell ref="H649:H652"/>
    <mergeCell ref="I649:I652"/>
    <mergeCell ref="J649:J652"/>
    <mergeCell ref="P649:P652"/>
    <mergeCell ref="Q649:Q652"/>
    <mergeCell ref="A649:A652"/>
    <mergeCell ref="B649:B652"/>
    <mergeCell ref="C649:C652"/>
    <mergeCell ref="D649:D652"/>
    <mergeCell ref="E649:E652"/>
    <mergeCell ref="F649:F652"/>
    <mergeCell ref="J645:J648"/>
    <mergeCell ref="P645:P648"/>
    <mergeCell ref="Q645:Q648"/>
    <mergeCell ref="R645:R648"/>
    <mergeCell ref="S645:S648"/>
    <mergeCell ref="T645:T648"/>
    <mergeCell ref="T641:T644"/>
    <mergeCell ref="A645:A648"/>
    <mergeCell ref="B645:B648"/>
    <mergeCell ref="C645:C648"/>
    <mergeCell ref="D645:D648"/>
    <mergeCell ref="E645:E648"/>
    <mergeCell ref="F645:F648"/>
    <mergeCell ref="G645:G648"/>
    <mergeCell ref="H645:H648"/>
    <mergeCell ref="I645:I648"/>
    <mergeCell ref="I641:I644"/>
    <mergeCell ref="J641:J644"/>
    <mergeCell ref="P641:P644"/>
    <mergeCell ref="Q641:Q644"/>
    <mergeCell ref="R641:R644"/>
    <mergeCell ref="S641:S644"/>
    <mergeCell ref="S637:S640"/>
    <mergeCell ref="T637:T640"/>
    <mergeCell ref="A641:A644"/>
    <mergeCell ref="B641:B644"/>
    <mergeCell ref="C641:C644"/>
    <mergeCell ref="D641:D644"/>
    <mergeCell ref="E641:E644"/>
    <mergeCell ref="F641:F644"/>
    <mergeCell ref="G641:G644"/>
    <mergeCell ref="H641:H644"/>
    <mergeCell ref="H637:H640"/>
    <mergeCell ref="I637:I640"/>
    <mergeCell ref="J637:J640"/>
    <mergeCell ref="P637:P640"/>
    <mergeCell ref="Q637:Q640"/>
    <mergeCell ref="R637:R640"/>
    <mergeCell ref="R633:R636"/>
    <mergeCell ref="S633:S636"/>
    <mergeCell ref="T633:T636"/>
    <mergeCell ref="A637:A640"/>
    <mergeCell ref="B637:B640"/>
    <mergeCell ref="C637:C640"/>
    <mergeCell ref="D637:D640"/>
    <mergeCell ref="E637:E640"/>
    <mergeCell ref="F637:F640"/>
    <mergeCell ref="G637:G640"/>
    <mergeCell ref="G633:G636"/>
    <mergeCell ref="H633:H636"/>
    <mergeCell ref="I633:I636"/>
    <mergeCell ref="J633:J636"/>
    <mergeCell ref="P633:P636"/>
    <mergeCell ref="Q633:Q636"/>
    <mergeCell ref="A633:A636"/>
    <mergeCell ref="B633:B636"/>
    <mergeCell ref="C633:C636"/>
    <mergeCell ref="D633:D636"/>
    <mergeCell ref="E633:E636"/>
    <mergeCell ref="F633:F636"/>
    <mergeCell ref="J629:J632"/>
    <mergeCell ref="P629:P632"/>
    <mergeCell ref="Q629:Q632"/>
    <mergeCell ref="R629:R632"/>
    <mergeCell ref="S629:S632"/>
    <mergeCell ref="T629:T632"/>
    <mergeCell ref="T625:T628"/>
    <mergeCell ref="A629:A632"/>
    <mergeCell ref="B629:B632"/>
    <mergeCell ref="C629:C632"/>
    <mergeCell ref="D629:D632"/>
    <mergeCell ref="E629:E632"/>
    <mergeCell ref="F629:F632"/>
    <mergeCell ref="G629:G632"/>
    <mergeCell ref="H629:H632"/>
    <mergeCell ref="I629:I632"/>
    <mergeCell ref="I625:I628"/>
    <mergeCell ref="J625:J628"/>
    <mergeCell ref="P625:P628"/>
    <mergeCell ref="Q625:Q628"/>
    <mergeCell ref="R625:R628"/>
    <mergeCell ref="S625:S628"/>
    <mergeCell ref="S621:S624"/>
    <mergeCell ref="T621:T624"/>
    <mergeCell ref="A625:A628"/>
    <mergeCell ref="B625:B628"/>
    <mergeCell ref="C625:C628"/>
    <mergeCell ref="D625:D628"/>
    <mergeCell ref="E625:E628"/>
    <mergeCell ref="F625:F628"/>
    <mergeCell ref="G625:G628"/>
    <mergeCell ref="H625:H628"/>
    <mergeCell ref="H621:H624"/>
    <mergeCell ref="I621:I624"/>
    <mergeCell ref="J621:J624"/>
    <mergeCell ref="P621:P624"/>
    <mergeCell ref="Q621:Q624"/>
    <mergeCell ref="R621:R624"/>
    <mergeCell ref="R617:R620"/>
    <mergeCell ref="S617:S620"/>
    <mergeCell ref="T617:T620"/>
    <mergeCell ref="A621:A624"/>
    <mergeCell ref="B621:B624"/>
    <mergeCell ref="C621:C624"/>
    <mergeCell ref="D621:D624"/>
    <mergeCell ref="E621:E624"/>
    <mergeCell ref="F621:F624"/>
    <mergeCell ref="G621:G624"/>
    <mergeCell ref="G617:G620"/>
    <mergeCell ref="H617:H620"/>
    <mergeCell ref="I617:I620"/>
    <mergeCell ref="J617:J620"/>
    <mergeCell ref="P617:P620"/>
    <mergeCell ref="Q617:Q620"/>
    <mergeCell ref="A617:A620"/>
    <mergeCell ref="B617:B620"/>
    <mergeCell ref="C617:C620"/>
    <mergeCell ref="D617:D620"/>
    <mergeCell ref="E617:E620"/>
    <mergeCell ref="F617:F620"/>
    <mergeCell ref="J613:J616"/>
    <mergeCell ref="P613:P616"/>
    <mergeCell ref="Q613:Q616"/>
    <mergeCell ref="R613:R616"/>
    <mergeCell ref="S613:S616"/>
    <mergeCell ref="T613:T616"/>
    <mergeCell ref="T609:T612"/>
    <mergeCell ref="A613:A616"/>
    <mergeCell ref="B613:B616"/>
    <mergeCell ref="C613:C616"/>
    <mergeCell ref="D613:D616"/>
    <mergeCell ref="E613:E616"/>
    <mergeCell ref="F613:F616"/>
    <mergeCell ref="G613:G616"/>
    <mergeCell ref="H613:H616"/>
    <mergeCell ref="I613:I616"/>
    <mergeCell ref="I609:I612"/>
    <mergeCell ref="J609:J612"/>
    <mergeCell ref="P609:P612"/>
    <mergeCell ref="Q609:Q612"/>
    <mergeCell ref="R609:R612"/>
    <mergeCell ref="S609:S612"/>
    <mergeCell ref="S605:S608"/>
    <mergeCell ref="T605:T608"/>
    <mergeCell ref="A609:A612"/>
    <mergeCell ref="B609:B612"/>
    <mergeCell ref="C609:C612"/>
    <mergeCell ref="D609:D612"/>
    <mergeCell ref="E609:E612"/>
    <mergeCell ref="F609:F612"/>
    <mergeCell ref="G609:G612"/>
    <mergeCell ref="H609:H612"/>
    <mergeCell ref="H605:H608"/>
    <mergeCell ref="I605:I608"/>
    <mergeCell ref="J605:J608"/>
    <mergeCell ref="P605:P608"/>
    <mergeCell ref="Q605:Q608"/>
    <mergeCell ref="R605:R608"/>
    <mergeCell ref="R601:R604"/>
    <mergeCell ref="S601:S604"/>
    <mergeCell ref="T601:T604"/>
    <mergeCell ref="A605:A608"/>
    <mergeCell ref="B605:B608"/>
    <mergeCell ref="C605:C608"/>
    <mergeCell ref="D605:D608"/>
    <mergeCell ref="E605:E608"/>
    <mergeCell ref="F605:F608"/>
    <mergeCell ref="G605:G608"/>
    <mergeCell ref="G601:G604"/>
    <mergeCell ref="H601:H604"/>
    <mergeCell ref="I601:I604"/>
    <mergeCell ref="J601:J604"/>
    <mergeCell ref="P601:P604"/>
    <mergeCell ref="Q601:Q604"/>
    <mergeCell ref="A601:A604"/>
    <mergeCell ref="B601:B604"/>
    <mergeCell ref="C601:C604"/>
    <mergeCell ref="D601:D604"/>
    <mergeCell ref="E601:E604"/>
    <mergeCell ref="F601:F604"/>
    <mergeCell ref="J597:J600"/>
    <mergeCell ref="P597:P600"/>
    <mergeCell ref="Q597:Q600"/>
    <mergeCell ref="R597:R600"/>
    <mergeCell ref="S597:S600"/>
    <mergeCell ref="T597:T600"/>
    <mergeCell ref="T593:T596"/>
    <mergeCell ref="A597:A600"/>
    <mergeCell ref="B597:B600"/>
    <mergeCell ref="C597:C600"/>
    <mergeCell ref="D597:D600"/>
    <mergeCell ref="E597:E600"/>
    <mergeCell ref="F597:F600"/>
    <mergeCell ref="G597:G600"/>
    <mergeCell ref="H597:H600"/>
    <mergeCell ref="I597:I600"/>
    <mergeCell ref="I593:I596"/>
    <mergeCell ref="J593:J596"/>
    <mergeCell ref="P593:P596"/>
    <mergeCell ref="Q593:Q596"/>
    <mergeCell ref="R593:R596"/>
    <mergeCell ref="S593:S596"/>
    <mergeCell ref="S589:S592"/>
    <mergeCell ref="T589:T592"/>
    <mergeCell ref="A593:A596"/>
    <mergeCell ref="B593:B596"/>
    <mergeCell ref="C593:C596"/>
    <mergeCell ref="D593:D596"/>
    <mergeCell ref="E593:E596"/>
    <mergeCell ref="F593:F596"/>
    <mergeCell ref="G593:G596"/>
    <mergeCell ref="H593:H596"/>
    <mergeCell ref="H589:H592"/>
    <mergeCell ref="I589:I592"/>
    <mergeCell ref="J589:J592"/>
    <mergeCell ref="P589:P592"/>
    <mergeCell ref="Q589:Q592"/>
    <mergeCell ref="R589:R592"/>
    <mergeCell ref="R585:R588"/>
    <mergeCell ref="S585:S588"/>
    <mergeCell ref="T585:T588"/>
    <mergeCell ref="A589:A592"/>
    <mergeCell ref="B589:B592"/>
    <mergeCell ref="C589:C592"/>
    <mergeCell ref="D589:D592"/>
    <mergeCell ref="E589:E592"/>
    <mergeCell ref="F589:F592"/>
    <mergeCell ref="G589:G592"/>
    <mergeCell ref="G585:G588"/>
    <mergeCell ref="H585:H588"/>
    <mergeCell ref="I585:I588"/>
    <mergeCell ref="J585:J588"/>
    <mergeCell ref="P585:P588"/>
    <mergeCell ref="Q585:Q588"/>
    <mergeCell ref="A585:A588"/>
    <mergeCell ref="B585:B588"/>
    <mergeCell ref="C585:C588"/>
    <mergeCell ref="D585:D588"/>
    <mergeCell ref="E585:E588"/>
    <mergeCell ref="F585:F588"/>
    <mergeCell ref="J581:J584"/>
    <mergeCell ref="P581:P584"/>
    <mergeCell ref="Q581:Q584"/>
    <mergeCell ref="R581:R584"/>
    <mergeCell ref="S581:S584"/>
    <mergeCell ref="T581:T584"/>
    <mergeCell ref="T577:T580"/>
    <mergeCell ref="A581:A584"/>
    <mergeCell ref="B581:B584"/>
    <mergeCell ref="C581:C584"/>
    <mergeCell ref="D581:D584"/>
    <mergeCell ref="E581:E584"/>
    <mergeCell ref="F581:F584"/>
    <mergeCell ref="G581:G584"/>
    <mergeCell ref="H581:H584"/>
    <mergeCell ref="I581:I584"/>
    <mergeCell ref="I577:I580"/>
    <mergeCell ref="J577:J580"/>
    <mergeCell ref="P577:P580"/>
    <mergeCell ref="Q577:Q580"/>
    <mergeCell ref="R577:R580"/>
    <mergeCell ref="S577:S580"/>
    <mergeCell ref="S573:S576"/>
    <mergeCell ref="T573:T576"/>
    <mergeCell ref="A577:A580"/>
    <mergeCell ref="B577:B580"/>
    <mergeCell ref="C577:C580"/>
    <mergeCell ref="D577:D580"/>
    <mergeCell ref="E577:E580"/>
    <mergeCell ref="F577:F580"/>
    <mergeCell ref="G577:G580"/>
    <mergeCell ref="H577:H580"/>
    <mergeCell ref="H573:H576"/>
    <mergeCell ref="I573:I576"/>
    <mergeCell ref="J573:J576"/>
    <mergeCell ref="P573:P576"/>
    <mergeCell ref="Q573:Q576"/>
    <mergeCell ref="R573:R576"/>
    <mergeCell ref="R569:R572"/>
    <mergeCell ref="S569:S572"/>
    <mergeCell ref="T569:T572"/>
    <mergeCell ref="A573:A576"/>
    <mergeCell ref="B573:B576"/>
    <mergeCell ref="C573:C576"/>
    <mergeCell ref="D573:D576"/>
    <mergeCell ref="E573:E576"/>
    <mergeCell ref="F573:F576"/>
    <mergeCell ref="G573:G576"/>
    <mergeCell ref="G569:G572"/>
    <mergeCell ref="H569:H572"/>
    <mergeCell ref="I569:I572"/>
    <mergeCell ref="J569:J572"/>
    <mergeCell ref="P569:P572"/>
    <mergeCell ref="Q569:Q572"/>
    <mergeCell ref="A569:A572"/>
    <mergeCell ref="B569:B572"/>
    <mergeCell ref="C569:C572"/>
    <mergeCell ref="D569:D572"/>
    <mergeCell ref="E569:E572"/>
    <mergeCell ref="F569:F572"/>
    <mergeCell ref="J565:J568"/>
    <mergeCell ref="P565:P568"/>
    <mergeCell ref="Q565:Q568"/>
    <mergeCell ref="R565:R568"/>
    <mergeCell ref="S565:S568"/>
    <mergeCell ref="T565:T568"/>
    <mergeCell ref="T561:T564"/>
    <mergeCell ref="A565:A568"/>
    <mergeCell ref="B565:B568"/>
    <mergeCell ref="C565:C568"/>
    <mergeCell ref="D565:D568"/>
    <mergeCell ref="E565:E568"/>
    <mergeCell ref="F565:F568"/>
    <mergeCell ref="G565:G568"/>
    <mergeCell ref="H565:H568"/>
    <mergeCell ref="I565:I568"/>
    <mergeCell ref="I561:I564"/>
    <mergeCell ref="J561:J564"/>
    <mergeCell ref="P561:P564"/>
    <mergeCell ref="Q561:Q564"/>
    <mergeCell ref="R561:R564"/>
    <mergeCell ref="S561:S564"/>
    <mergeCell ref="S557:S560"/>
    <mergeCell ref="T557:T560"/>
    <mergeCell ref="A561:A564"/>
    <mergeCell ref="B561:B564"/>
    <mergeCell ref="C561:C564"/>
    <mergeCell ref="D561:D564"/>
    <mergeCell ref="E561:E564"/>
    <mergeCell ref="F561:F564"/>
    <mergeCell ref="G561:G564"/>
    <mergeCell ref="H561:H564"/>
    <mergeCell ref="H557:H560"/>
    <mergeCell ref="I557:I560"/>
    <mergeCell ref="J557:J560"/>
    <mergeCell ref="P557:P560"/>
    <mergeCell ref="Q557:Q560"/>
    <mergeCell ref="R557:R560"/>
    <mergeCell ref="R553:R556"/>
    <mergeCell ref="S553:S556"/>
    <mergeCell ref="T553:T556"/>
    <mergeCell ref="A557:A560"/>
    <mergeCell ref="B557:B560"/>
    <mergeCell ref="C557:C560"/>
    <mergeCell ref="D557:D560"/>
    <mergeCell ref="E557:E560"/>
    <mergeCell ref="F557:F560"/>
    <mergeCell ref="G557:G560"/>
    <mergeCell ref="G553:G556"/>
    <mergeCell ref="H553:H556"/>
    <mergeCell ref="I553:I556"/>
    <mergeCell ref="J553:J556"/>
    <mergeCell ref="P553:P556"/>
    <mergeCell ref="Q553:Q556"/>
    <mergeCell ref="A553:A556"/>
    <mergeCell ref="B553:B556"/>
    <mergeCell ref="C553:C556"/>
    <mergeCell ref="D553:D556"/>
    <mergeCell ref="E553:E556"/>
    <mergeCell ref="F553:F556"/>
    <mergeCell ref="J549:J552"/>
    <mergeCell ref="P549:P552"/>
    <mergeCell ref="Q549:Q552"/>
    <mergeCell ref="R549:R552"/>
    <mergeCell ref="S549:S552"/>
    <mergeCell ref="T549:T552"/>
    <mergeCell ref="T545:T548"/>
    <mergeCell ref="A549:A552"/>
    <mergeCell ref="B549:B552"/>
    <mergeCell ref="C549:C552"/>
    <mergeCell ref="D549:D552"/>
    <mergeCell ref="E549:E552"/>
    <mergeCell ref="F549:F552"/>
    <mergeCell ref="G549:G552"/>
    <mergeCell ref="H549:H552"/>
    <mergeCell ref="I549:I552"/>
    <mergeCell ref="I545:I548"/>
    <mergeCell ref="J545:J548"/>
    <mergeCell ref="P545:P548"/>
    <mergeCell ref="Q545:Q548"/>
    <mergeCell ref="R545:R548"/>
    <mergeCell ref="S545:S548"/>
    <mergeCell ref="S541:S544"/>
    <mergeCell ref="T541:T544"/>
    <mergeCell ref="A545:A548"/>
    <mergeCell ref="B545:B548"/>
    <mergeCell ref="C545:C548"/>
    <mergeCell ref="D545:D548"/>
    <mergeCell ref="E545:E548"/>
    <mergeCell ref="F545:F548"/>
    <mergeCell ref="G545:G548"/>
    <mergeCell ref="H545:H548"/>
    <mergeCell ref="H541:H544"/>
    <mergeCell ref="I541:I544"/>
    <mergeCell ref="J541:J544"/>
    <mergeCell ref="P541:P544"/>
    <mergeCell ref="Q541:Q544"/>
    <mergeCell ref="R541:R544"/>
    <mergeCell ref="R537:R540"/>
    <mergeCell ref="S537:S540"/>
    <mergeCell ref="T537:T540"/>
    <mergeCell ref="A541:A544"/>
    <mergeCell ref="B541:B544"/>
    <mergeCell ref="C541:C544"/>
    <mergeCell ref="D541:D544"/>
    <mergeCell ref="E541:E544"/>
    <mergeCell ref="F541:F544"/>
    <mergeCell ref="G541:G544"/>
    <mergeCell ref="G537:G540"/>
    <mergeCell ref="H537:H540"/>
    <mergeCell ref="I537:I540"/>
    <mergeCell ref="J537:J540"/>
    <mergeCell ref="P537:P540"/>
    <mergeCell ref="Q537:Q540"/>
    <mergeCell ref="A537:A540"/>
    <mergeCell ref="B537:B540"/>
    <mergeCell ref="C537:C540"/>
    <mergeCell ref="D537:D540"/>
    <mergeCell ref="E537:E540"/>
    <mergeCell ref="F537:F540"/>
    <mergeCell ref="J533:J536"/>
    <mergeCell ref="P533:P536"/>
    <mergeCell ref="Q533:Q536"/>
    <mergeCell ref="R533:R536"/>
    <mergeCell ref="S533:S536"/>
    <mergeCell ref="T533:T536"/>
    <mergeCell ref="T529:T532"/>
    <mergeCell ref="A533:A536"/>
    <mergeCell ref="B533:B536"/>
    <mergeCell ref="C533:C536"/>
    <mergeCell ref="D533:D536"/>
    <mergeCell ref="E533:E536"/>
    <mergeCell ref="F533:F536"/>
    <mergeCell ref="G533:G536"/>
    <mergeCell ref="H533:H536"/>
    <mergeCell ref="I533:I536"/>
    <mergeCell ref="I529:I532"/>
    <mergeCell ref="J529:J532"/>
    <mergeCell ref="P529:P532"/>
    <mergeCell ref="Q529:Q532"/>
    <mergeCell ref="R529:R532"/>
    <mergeCell ref="S529:S532"/>
    <mergeCell ref="S525:S528"/>
    <mergeCell ref="T525:T528"/>
    <mergeCell ref="A529:A532"/>
    <mergeCell ref="B529:B532"/>
    <mergeCell ref="C529:C532"/>
    <mergeCell ref="D529:D532"/>
    <mergeCell ref="E529:E532"/>
    <mergeCell ref="F529:F532"/>
    <mergeCell ref="G529:G532"/>
    <mergeCell ref="H529:H532"/>
    <mergeCell ref="H525:H528"/>
    <mergeCell ref="I525:I528"/>
    <mergeCell ref="J525:J528"/>
    <mergeCell ref="P525:P528"/>
    <mergeCell ref="Q525:Q528"/>
    <mergeCell ref="R525:R528"/>
    <mergeCell ref="R521:R524"/>
    <mergeCell ref="S521:S524"/>
    <mergeCell ref="T521:T524"/>
    <mergeCell ref="A525:A528"/>
    <mergeCell ref="B525:B528"/>
    <mergeCell ref="C525:C528"/>
    <mergeCell ref="D525:D528"/>
    <mergeCell ref="E525:E528"/>
    <mergeCell ref="F525:F528"/>
    <mergeCell ref="G525:G528"/>
    <mergeCell ref="G521:G524"/>
    <mergeCell ref="H521:H524"/>
    <mergeCell ref="I521:I524"/>
    <mergeCell ref="J521:J524"/>
    <mergeCell ref="P521:P524"/>
    <mergeCell ref="Q521:Q524"/>
    <mergeCell ref="A521:A524"/>
    <mergeCell ref="B521:B524"/>
    <mergeCell ref="C521:C524"/>
    <mergeCell ref="D521:D524"/>
    <mergeCell ref="E521:E524"/>
    <mergeCell ref="F521:F524"/>
    <mergeCell ref="J517:J520"/>
    <mergeCell ref="P517:P520"/>
    <mergeCell ref="Q517:Q520"/>
    <mergeCell ref="R517:R520"/>
    <mergeCell ref="S517:S520"/>
    <mergeCell ref="T517:T520"/>
    <mergeCell ref="T513:T516"/>
    <mergeCell ref="A517:A520"/>
    <mergeCell ref="B517:B520"/>
    <mergeCell ref="C517:C520"/>
    <mergeCell ref="D517:D520"/>
    <mergeCell ref="E517:E520"/>
    <mergeCell ref="F517:F520"/>
    <mergeCell ref="G517:G520"/>
    <mergeCell ref="H517:H520"/>
    <mergeCell ref="I517:I520"/>
    <mergeCell ref="I513:I516"/>
    <mergeCell ref="J513:J516"/>
    <mergeCell ref="P513:P516"/>
    <mergeCell ref="Q513:Q516"/>
    <mergeCell ref="R513:R516"/>
    <mergeCell ref="S513:S516"/>
    <mergeCell ref="S509:S512"/>
    <mergeCell ref="T509:T512"/>
    <mergeCell ref="A513:A516"/>
    <mergeCell ref="B513:B516"/>
    <mergeCell ref="C513:C516"/>
    <mergeCell ref="D513:D516"/>
    <mergeCell ref="E513:E516"/>
    <mergeCell ref="F513:F516"/>
    <mergeCell ref="G513:G516"/>
    <mergeCell ref="H513:H516"/>
    <mergeCell ref="H509:H512"/>
    <mergeCell ref="I509:I512"/>
    <mergeCell ref="J509:J512"/>
    <mergeCell ref="P509:P512"/>
    <mergeCell ref="Q509:Q512"/>
    <mergeCell ref="R509:R512"/>
    <mergeCell ref="R505:R508"/>
    <mergeCell ref="S505:S508"/>
    <mergeCell ref="T505:T508"/>
    <mergeCell ref="A509:A512"/>
    <mergeCell ref="B509:B512"/>
    <mergeCell ref="C509:C512"/>
    <mergeCell ref="D509:D512"/>
    <mergeCell ref="E509:E512"/>
    <mergeCell ref="F509:F512"/>
    <mergeCell ref="G509:G512"/>
    <mergeCell ref="G505:G508"/>
    <mergeCell ref="H505:H508"/>
    <mergeCell ref="I505:I508"/>
    <mergeCell ref="J505:J508"/>
    <mergeCell ref="P505:P508"/>
    <mergeCell ref="Q505:Q508"/>
    <mergeCell ref="A505:A508"/>
    <mergeCell ref="B505:B508"/>
    <mergeCell ref="C505:C508"/>
    <mergeCell ref="D505:D508"/>
    <mergeCell ref="E505:E508"/>
    <mergeCell ref="F505:F508"/>
    <mergeCell ref="J501:J504"/>
    <mergeCell ref="P501:P504"/>
    <mergeCell ref="Q501:Q504"/>
    <mergeCell ref="R501:R504"/>
    <mergeCell ref="S501:S504"/>
    <mergeCell ref="T501:T504"/>
    <mergeCell ref="T497:T500"/>
    <mergeCell ref="A501:A504"/>
    <mergeCell ref="B501:B504"/>
    <mergeCell ref="C501:C504"/>
    <mergeCell ref="D501:D504"/>
    <mergeCell ref="E501:E504"/>
    <mergeCell ref="F501:F504"/>
    <mergeCell ref="G501:G504"/>
    <mergeCell ref="H501:H504"/>
    <mergeCell ref="I501:I504"/>
    <mergeCell ref="I497:I500"/>
    <mergeCell ref="J497:J500"/>
    <mergeCell ref="P497:P500"/>
    <mergeCell ref="Q497:Q500"/>
    <mergeCell ref="R497:R500"/>
    <mergeCell ref="S497:S500"/>
    <mergeCell ref="S493:S496"/>
    <mergeCell ref="T493:T496"/>
    <mergeCell ref="A497:A500"/>
    <mergeCell ref="B497:B500"/>
    <mergeCell ref="C497:C500"/>
    <mergeCell ref="D497:D500"/>
    <mergeCell ref="E497:E500"/>
    <mergeCell ref="F497:F500"/>
    <mergeCell ref="G497:G500"/>
    <mergeCell ref="H497:H500"/>
    <mergeCell ref="H493:H496"/>
    <mergeCell ref="I493:I496"/>
    <mergeCell ref="J493:J496"/>
    <mergeCell ref="P493:P496"/>
    <mergeCell ref="Q493:Q496"/>
    <mergeCell ref="R493:R496"/>
    <mergeCell ref="R489:R492"/>
    <mergeCell ref="S489:S492"/>
    <mergeCell ref="T489:T492"/>
    <mergeCell ref="A493:A496"/>
    <mergeCell ref="B493:B496"/>
    <mergeCell ref="C493:C496"/>
    <mergeCell ref="D493:D496"/>
    <mergeCell ref="E493:E496"/>
    <mergeCell ref="F493:F496"/>
    <mergeCell ref="G493:G496"/>
    <mergeCell ref="G489:G492"/>
    <mergeCell ref="H489:H492"/>
    <mergeCell ref="I489:I492"/>
    <mergeCell ref="J489:J492"/>
    <mergeCell ref="P489:P492"/>
    <mergeCell ref="Q489:Q492"/>
    <mergeCell ref="A489:A492"/>
    <mergeCell ref="B489:B492"/>
    <mergeCell ref="C489:C492"/>
    <mergeCell ref="D489:D492"/>
    <mergeCell ref="E489:E492"/>
    <mergeCell ref="F489:F492"/>
    <mergeCell ref="J485:J488"/>
    <mergeCell ref="P485:P488"/>
    <mergeCell ref="Q485:Q488"/>
    <mergeCell ref="R485:R488"/>
    <mergeCell ref="S485:S488"/>
    <mergeCell ref="T485:T488"/>
    <mergeCell ref="T481:T484"/>
    <mergeCell ref="A485:A488"/>
    <mergeCell ref="B485:B488"/>
    <mergeCell ref="C485:C488"/>
    <mergeCell ref="D485:D488"/>
    <mergeCell ref="E485:E488"/>
    <mergeCell ref="F485:F488"/>
    <mergeCell ref="G485:G488"/>
    <mergeCell ref="H485:H488"/>
    <mergeCell ref="I485:I488"/>
    <mergeCell ref="I481:I484"/>
    <mergeCell ref="J481:J484"/>
    <mergeCell ref="P481:P484"/>
    <mergeCell ref="Q481:Q484"/>
    <mergeCell ref="R481:R484"/>
    <mergeCell ref="S481:S484"/>
    <mergeCell ref="S477:S480"/>
    <mergeCell ref="T477:T480"/>
    <mergeCell ref="A481:A484"/>
    <mergeCell ref="B481:B484"/>
    <mergeCell ref="C481:C484"/>
    <mergeCell ref="D481:D484"/>
    <mergeCell ref="E481:E484"/>
    <mergeCell ref="F481:F484"/>
    <mergeCell ref="G481:G484"/>
    <mergeCell ref="H481:H484"/>
    <mergeCell ref="H477:H480"/>
    <mergeCell ref="I477:I480"/>
    <mergeCell ref="J477:J480"/>
    <mergeCell ref="P477:P480"/>
    <mergeCell ref="Q477:Q480"/>
    <mergeCell ref="R477:R480"/>
    <mergeCell ref="R473:R476"/>
    <mergeCell ref="S473:S476"/>
    <mergeCell ref="T473:T476"/>
    <mergeCell ref="A477:A480"/>
    <mergeCell ref="B477:B480"/>
    <mergeCell ref="C477:C480"/>
    <mergeCell ref="D477:D480"/>
    <mergeCell ref="E477:E480"/>
    <mergeCell ref="F477:F480"/>
    <mergeCell ref="G477:G480"/>
    <mergeCell ref="G473:G476"/>
    <mergeCell ref="H473:H476"/>
    <mergeCell ref="I473:I476"/>
    <mergeCell ref="J473:J476"/>
    <mergeCell ref="P473:P476"/>
    <mergeCell ref="Q473:Q476"/>
    <mergeCell ref="A473:A476"/>
    <mergeCell ref="B473:B476"/>
    <mergeCell ref="C473:C476"/>
    <mergeCell ref="D473:D476"/>
    <mergeCell ref="E473:E476"/>
    <mergeCell ref="F473:F476"/>
    <mergeCell ref="J469:J472"/>
    <mergeCell ref="P469:P472"/>
    <mergeCell ref="Q469:Q472"/>
    <mergeCell ref="R469:R472"/>
    <mergeCell ref="S469:S472"/>
    <mergeCell ref="T469:T472"/>
    <mergeCell ref="T465:T468"/>
    <mergeCell ref="A469:A472"/>
    <mergeCell ref="B469:B472"/>
    <mergeCell ref="C469:C472"/>
    <mergeCell ref="D469:D472"/>
    <mergeCell ref="E469:E472"/>
    <mergeCell ref="F469:F472"/>
    <mergeCell ref="G469:G472"/>
    <mergeCell ref="H469:H472"/>
    <mergeCell ref="I469:I472"/>
    <mergeCell ref="I465:I468"/>
    <mergeCell ref="J465:J468"/>
    <mergeCell ref="P465:P468"/>
    <mergeCell ref="Q465:Q468"/>
    <mergeCell ref="R465:R468"/>
    <mergeCell ref="S465:S468"/>
    <mergeCell ref="S461:S464"/>
    <mergeCell ref="T461:T464"/>
    <mergeCell ref="A465:A468"/>
    <mergeCell ref="B465:B468"/>
    <mergeCell ref="C465:C468"/>
    <mergeCell ref="D465:D468"/>
    <mergeCell ref="E465:E468"/>
    <mergeCell ref="F465:F468"/>
    <mergeCell ref="G465:G468"/>
    <mergeCell ref="H465:H468"/>
    <mergeCell ref="H461:H464"/>
    <mergeCell ref="I461:I464"/>
    <mergeCell ref="J461:J464"/>
    <mergeCell ref="P461:P464"/>
    <mergeCell ref="Q461:Q464"/>
    <mergeCell ref="R461:R464"/>
    <mergeCell ref="R457:R460"/>
    <mergeCell ref="S457:S460"/>
    <mergeCell ref="T457:T460"/>
    <mergeCell ref="A461:A464"/>
    <mergeCell ref="B461:B464"/>
    <mergeCell ref="C461:C464"/>
    <mergeCell ref="D461:D464"/>
    <mergeCell ref="E461:E464"/>
    <mergeCell ref="F461:F464"/>
    <mergeCell ref="G461:G464"/>
    <mergeCell ref="G457:G460"/>
    <mergeCell ref="H457:H460"/>
    <mergeCell ref="I457:I460"/>
    <mergeCell ref="J457:J460"/>
    <mergeCell ref="P457:P460"/>
    <mergeCell ref="Q457:Q460"/>
    <mergeCell ref="A457:A460"/>
    <mergeCell ref="B457:B460"/>
    <mergeCell ref="C457:C460"/>
    <mergeCell ref="D457:D460"/>
    <mergeCell ref="E457:E460"/>
    <mergeCell ref="F457:F460"/>
    <mergeCell ref="J453:J456"/>
    <mergeCell ref="P453:P456"/>
    <mergeCell ref="Q453:Q456"/>
    <mergeCell ref="R453:R456"/>
    <mergeCell ref="S453:S456"/>
    <mergeCell ref="T453:T456"/>
    <mergeCell ref="T449:T452"/>
    <mergeCell ref="A453:A456"/>
    <mergeCell ref="B453:B456"/>
    <mergeCell ref="C453:C456"/>
    <mergeCell ref="D453:D456"/>
    <mergeCell ref="E453:E456"/>
    <mergeCell ref="F453:F456"/>
    <mergeCell ref="G453:G456"/>
    <mergeCell ref="H453:H456"/>
    <mergeCell ref="I453:I456"/>
    <mergeCell ref="I449:I452"/>
    <mergeCell ref="J449:J452"/>
    <mergeCell ref="P449:P452"/>
    <mergeCell ref="Q449:Q452"/>
    <mergeCell ref="R449:R452"/>
    <mergeCell ref="S449:S452"/>
    <mergeCell ref="S445:S448"/>
    <mergeCell ref="T445:T448"/>
    <mergeCell ref="A449:A452"/>
    <mergeCell ref="B449:B452"/>
    <mergeCell ref="C449:C452"/>
    <mergeCell ref="D449:D452"/>
    <mergeCell ref="E449:E452"/>
    <mergeCell ref="F449:F452"/>
    <mergeCell ref="G449:G452"/>
    <mergeCell ref="H449:H452"/>
    <mergeCell ref="H445:H448"/>
    <mergeCell ref="I445:I448"/>
    <mergeCell ref="J445:J448"/>
    <mergeCell ref="P445:P448"/>
    <mergeCell ref="Q445:Q448"/>
    <mergeCell ref="R445:R448"/>
    <mergeCell ref="R441:R444"/>
    <mergeCell ref="S441:S444"/>
    <mergeCell ref="T441:T444"/>
    <mergeCell ref="A445:A448"/>
    <mergeCell ref="B445:B448"/>
    <mergeCell ref="C445:C448"/>
    <mergeCell ref="D445:D448"/>
    <mergeCell ref="E445:E448"/>
    <mergeCell ref="F445:F448"/>
    <mergeCell ref="G445:G448"/>
    <mergeCell ref="G441:G444"/>
    <mergeCell ref="H441:H444"/>
    <mergeCell ref="I441:I444"/>
    <mergeCell ref="J441:J444"/>
    <mergeCell ref="P441:P444"/>
    <mergeCell ref="Q441:Q444"/>
    <mergeCell ref="A441:A444"/>
    <mergeCell ref="B441:B444"/>
    <mergeCell ref="C441:C444"/>
    <mergeCell ref="D441:D444"/>
    <mergeCell ref="E441:E444"/>
    <mergeCell ref="F441:F444"/>
    <mergeCell ref="J437:J440"/>
    <mergeCell ref="P437:P440"/>
    <mergeCell ref="Q437:Q440"/>
    <mergeCell ref="R437:R440"/>
    <mergeCell ref="S437:S440"/>
    <mergeCell ref="T437:T440"/>
    <mergeCell ref="T433:T436"/>
    <mergeCell ref="A437:A440"/>
    <mergeCell ref="B437:B440"/>
    <mergeCell ref="C437:C440"/>
    <mergeCell ref="D437:D440"/>
    <mergeCell ref="E437:E440"/>
    <mergeCell ref="F437:F440"/>
    <mergeCell ref="G437:G440"/>
    <mergeCell ref="H437:H440"/>
    <mergeCell ref="I437:I440"/>
    <mergeCell ref="I433:I436"/>
    <mergeCell ref="J433:J436"/>
    <mergeCell ref="P433:P436"/>
    <mergeCell ref="Q433:Q436"/>
    <mergeCell ref="R433:R436"/>
    <mergeCell ref="S433:S436"/>
    <mergeCell ref="S429:S432"/>
    <mergeCell ref="T429:T432"/>
    <mergeCell ref="A433:A436"/>
    <mergeCell ref="B433:B436"/>
    <mergeCell ref="C433:C436"/>
    <mergeCell ref="D433:D436"/>
    <mergeCell ref="E433:E436"/>
    <mergeCell ref="F433:F436"/>
    <mergeCell ref="G433:G436"/>
    <mergeCell ref="H433:H436"/>
    <mergeCell ref="H429:H432"/>
    <mergeCell ref="I429:I432"/>
    <mergeCell ref="J429:J432"/>
    <mergeCell ref="P429:P432"/>
    <mergeCell ref="Q429:Q432"/>
    <mergeCell ref="R429:R432"/>
    <mergeCell ref="R425:R428"/>
    <mergeCell ref="S425:S428"/>
    <mergeCell ref="T425:T428"/>
    <mergeCell ref="A429:A432"/>
    <mergeCell ref="B429:B432"/>
    <mergeCell ref="C429:C432"/>
    <mergeCell ref="D429:D432"/>
    <mergeCell ref="E429:E432"/>
    <mergeCell ref="F429:F432"/>
    <mergeCell ref="G429:G432"/>
    <mergeCell ref="G425:G428"/>
    <mergeCell ref="H425:H428"/>
    <mergeCell ref="I425:I428"/>
    <mergeCell ref="J425:J428"/>
    <mergeCell ref="P425:P428"/>
    <mergeCell ref="Q425:Q428"/>
    <mergeCell ref="A425:A428"/>
    <mergeCell ref="B425:B428"/>
    <mergeCell ref="C425:C428"/>
    <mergeCell ref="D425:D428"/>
    <mergeCell ref="E425:E428"/>
    <mergeCell ref="F425:F428"/>
    <mergeCell ref="J421:J424"/>
    <mergeCell ref="P421:P424"/>
    <mergeCell ref="Q421:Q424"/>
    <mergeCell ref="R421:R424"/>
    <mergeCell ref="S421:S424"/>
    <mergeCell ref="T421:T424"/>
    <mergeCell ref="T417:T420"/>
    <mergeCell ref="A421:A424"/>
    <mergeCell ref="B421:B424"/>
    <mergeCell ref="C421:C424"/>
    <mergeCell ref="D421:D424"/>
    <mergeCell ref="E421:E424"/>
    <mergeCell ref="F421:F424"/>
    <mergeCell ref="G421:G424"/>
    <mergeCell ref="H421:H424"/>
    <mergeCell ref="I421:I424"/>
    <mergeCell ref="I417:I420"/>
    <mergeCell ref="J417:J420"/>
    <mergeCell ref="P417:P420"/>
    <mergeCell ref="Q417:Q420"/>
    <mergeCell ref="R417:R420"/>
    <mergeCell ref="S417:S420"/>
    <mergeCell ref="S413:S416"/>
    <mergeCell ref="T413:T416"/>
    <mergeCell ref="A417:A420"/>
    <mergeCell ref="B417:B420"/>
    <mergeCell ref="C417:C420"/>
    <mergeCell ref="D417:D420"/>
    <mergeCell ref="E417:E420"/>
    <mergeCell ref="F417:F420"/>
    <mergeCell ref="G417:G420"/>
    <mergeCell ref="H417:H420"/>
    <mergeCell ref="H413:H416"/>
    <mergeCell ref="I413:I416"/>
    <mergeCell ref="J413:J416"/>
    <mergeCell ref="P413:P416"/>
    <mergeCell ref="Q413:Q416"/>
    <mergeCell ref="R413:R416"/>
    <mergeCell ref="R409:R412"/>
    <mergeCell ref="S409:S412"/>
    <mergeCell ref="T409:T412"/>
    <mergeCell ref="A413:A416"/>
    <mergeCell ref="B413:B416"/>
    <mergeCell ref="C413:C416"/>
    <mergeCell ref="D413:D416"/>
    <mergeCell ref="E413:E416"/>
    <mergeCell ref="F413:F416"/>
    <mergeCell ref="G413:G416"/>
    <mergeCell ref="G409:G412"/>
    <mergeCell ref="H409:H412"/>
    <mergeCell ref="I409:I412"/>
    <mergeCell ref="J409:J412"/>
    <mergeCell ref="P409:P412"/>
    <mergeCell ref="Q409:Q412"/>
    <mergeCell ref="A409:A412"/>
    <mergeCell ref="B409:B412"/>
    <mergeCell ref="C409:C412"/>
    <mergeCell ref="D409:D412"/>
    <mergeCell ref="E409:E412"/>
    <mergeCell ref="F409:F412"/>
    <mergeCell ref="J405:J408"/>
    <mergeCell ref="P405:P408"/>
    <mergeCell ref="Q405:Q408"/>
    <mergeCell ref="R405:R408"/>
    <mergeCell ref="S405:S408"/>
    <mergeCell ref="T405:T408"/>
    <mergeCell ref="T401:T404"/>
    <mergeCell ref="A405:A408"/>
    <mergeCell ref="B405:B408"/>
    <mergeCell ref="C405:C408"/>
    <mergeCell ref="D405:D408"/>
    <mergeCell ref="E405:E408"/>
    <mergeCell ref="F405:F408"/>
    <mergeCell ref="G405:G408"/>
    <mergeCell ref="H405:H408"/>
    <mergeCell ref="I405:I408"/>
    <mergeCell ref="I401:I404"/>
    <mergeCell ref="J401:J404"/>
    <mergeCell ref="P401:P404"/>
    <mergeCell ref="Q401:Q404"/>
    <mergeCell ref="R401:R404"/>
    <mergeCell ref="S401:S404"/>
    <mergeCell ref="S397:S400"/>
    <mergeCell ref="T397:T400"/>
    <mergeCell ref="A401:A404"/>
    <mergeCell ref="B401:B404"/>
    <mergeCell ref="C401:C404"/>
    <mergeCell ref="D401:D404"/>
    <mergeCell ref="E401:E404"/>
    <mergeCell ref="F401:F404"/>
    <mergeCell ref="G401:G404"/>
    <mergeCell ref="H401:H404"/>
    <mergeCell ref="H397:H400"/>
    <mergeCell ref="I397:I400"/>
    <mergeCell ref="J397:J400"/>
    <mergeCell ref="P397:P400"/>
    <mergeCell ref="Q397:Q400"/>
    <mergeCell ref="R397:R400"/>
    <mergeCell ref="R393:R396"/>
    <mergeCell ref="S393:S396"/>
    <mergeCell ref="T393:T396"/>
    <mergeCell ref="A397:A400"/>
    <mergeCell ref="B397:B400"/>
    <mergeCell ref="C397:C400"/>
    <mergeCell ref="D397:D400"/>
    <mergeCell ref="E397:E400"/>
    <mergeCell ref="F397:F400"/>
    <mergeCell ref="G397:G400"/>
    <mergeCell ref="G393:G396"/>
    <mergeCell ref="H393:H396"/>
    <mergeCell ref="I393:I396"/>
    <mergeCell ref="J393:J396"/>
    <mergeCell ref="P393:P396"/>
    <mergeCell ref="Q393:Q396"/>
    <mergeCell ref="A393:A396"/>
    <mergeCell ref="B393:B396"/>
    <mergeCell ref="C393:C396"/>
    <mergeCell ref="D393:D396"/>
    <mergeCell ref="E393:E396"/>
    <mergeCell ref="F393:F396"/>
    <mergeCell ref="J389:J392"/>
    <mergeCell ref="P389:P392"/>
    <mergeCell ref="Q389:Q392"/>
    <mergeCell ref="R389:R392"/>
    <mergeCell ref="S389:S392"/>
    <mergeCell ref="T389:T392"/>
    <mergeCell ref="T385:T388"/>
    <mergeCell ref="A389:A392"/>
    <mergeCell ref="B389:B392"/>
    <mergeCell ref="C389:C392"/>
    <mergeCell ref="D389:D392"/>
    <mergeCell ref="E389:E392"/>
    <mergeCell ref="F389:F392"/>
    <mergeCell ref="G389:G392"/>
    <mergeCell ref="H389:H392"/>
    <mergeCell ref="I389:I392"/>
    <mergeCell ref="I385:I388"/>
    <mergeCell ref="J385:J388"/>
    <mergeCell ref="P385:P388"/>
    <mergeCell ref="Q385:Q388"/>
    <mergeCell ref="R385:R388"/>
    <mergeCell ref="S385:S388"/>
    <mergeCell ref="S381:S384"/>
    <mergeCell ref="T381:T384"/>
    <mergeCell ref="A385:A388"/>
    <mergeCell ref="B385:B388"/>
    <mergeCell ref="C385:C388"/>
    <mergeCell ref="D385:D388"/>
    <mergeCell ref="E385:E388"/>
    <mergeCell ref="F385:F388"/>
    <mergeCell ref="G385:G388"/>
    <mergeCell ref="H385:H388"/>
    <mergeCell ref="H381:H384"/>
    <mergeCell ref="I381:I384"/>
    <mergeCell ref="J381:J384"/>
    <mergeCell ref="P381:P384"/>
    <mergeCell ref="Q381:Q384"/>
    <mergeCell ref="R381:R384"/>
    <mergeCell ref="R377:R380"/>
    <mergeCell ref="S377:S380"/>
    <mergeCell ref="T377:T380"/>
    <mergeCell ref="A381:A384"/>
    <mergeCell ref="B381:B384"/>
    <mergeCell ref="C381:C384"/>
    <mergeCell ref="D381:D384"/>
    <mergeCell ref="E381:E384"/>
    <mergeCell ref="F381:F384"/>
    <mergeCell ref="G381:G384"/>
    <mergeCell ref="G377:G380"/>
    <mergeCell ref="H377:H380"/>
    <mergeCell ref="I377:I380"/>
    <mergeCell ref="J377:J380"/>
    <mergeCell ref="P377:P380"/>
    <mergeCell ref="Q377:Q380"/>
    <mergeCell ref="A377:A380"/>
    <mergeCell ref="B377:B380"/>
    <mergeCell ref="C377:C380"/>
    <mergeCell ref="D377:D380"/>
    <mergeCell ref="E377:E380"/>
    <mergeCell ref="F377:F380"/>
    <mergeCell ref="J373:J376"/>
    <mergeCell ref="P373:P376"/>
    <mergeCell ref="Q373:Q376"/>
    <mergeCell ref="R373:R376"/>
    <mergeCell ref="S373:S376"/>
    <mergeCell ref="T373:T376"/>
    <mergeCell ref="T369:T372"/>
    <mergeCell ref="A373:A376"/>
    <mergeCell ref="B373:B376"/>
    <mergeCell ref="C373:C376"/>
    <mergeCell ref="D373:D376"/>
    <mergeCell ref="E373:E376"/>
    <mergeCell ref="F373:F376"/>
    <mergeCell ref="G373:G376"/>
    <mergeCell ref="H373:H376"/>
    <mergeCell ref="I373:I376"/>
    <mergeCell ref="I369:I372"/>
    <mergeCell ref="J369:J372"/>
    <mergeCell ref="P369:P372"/>
    <mergeCell ref="Q369:Q372"/>
    <mergeCell ref="R369:R372"/>
    <mergeCell ref="S369:S372"/>
    <mergeCell ref="S365:S368"/>
    <mergeCell ref="T365:T368"/>
    <mergeCell ref="A369:A372"/>
    <mergeCell ref="B369:B372"/>
    <mergeCell ref="C369:C372"/>
    <mergeCell ref="D369:D372"/>
    <mergeCell ref="E369:E372"/>
    <mergeCell ref="F369:F372"/>
    <mergeCell ref="G369:G372"/>
    <mergeCell ref="H369:H372"/>
    <mergeCell ref="H365:H368"/>
    <mergeCell ref="I365:I368"/>
    <mergeCell ref="J365:J368"/>
    <mergeCell ref="P365:P368"/>
    <mergeCell ref="Q365:Q368"/>
    <mergeCell ref="R365:R368"/>
    <mergeCell ref="R361:R364"/>
    <mergeCell ref="S361:S364"/>
    <mergeCell ref="T361:T364"/>
    <mergeCell ref="A365:A368"/>
    <mergeCell ref="B365:B368"/>
    <mergeCell ref="C365:C368"/>
    <mergeCell ref="D365:D368"/>
    <mergeCell ref="E365:E368"/>
    <mergeCell ref="F365:F368"/>
    <mergeCell ref="G365:G368"/>
    <mergeCell ref="G361:G364"/>
    <mergeCell ref="H361:H364"/>
    <mergeCell ref="I361:I364"/>
    <mergeCell ref="J361:J364"/>
    <mergeCell ref="P361:P364"/>
    <mergeCell ref="Q361:Q364"/>
    <mergeCell ref="A361:A364"/>
    <mergeCell ref="B361:B364"/>
    <mergeCell ref="C361:C364"/>
    <mergeCell ref="D361:D364"/>
    <mergeCell ref="E361:E364"/>
    <mergeCell ref="F361:F364"/>
    <mergeCell ref="J357:J360"/>
    <mergeCell ref="P357:P360"/>
    <mergeCell ref="Q357:Q360"/>
    <mergeCell ref="R357:R360"/>
    <mergeCell ref="S357:S360"/>
    <mergeCell ref="T357:T360"/>
    <mergeCell ref="T353:T356"/>
    <mergeCell ref="A357:A360"/>
    <mergeCell ref="B357:B360"/>
    <mergeCell ref="C357:C360"/>
    <mergeCell ref="D357:D360"/>
    <mergeCell ref="E357:E360"/>
    <mergeCell ref="F357:F360"/>
    <mergeCell ref="G357:G360"/>
    <mergeCell ref="H357:H360"/>
    <mergeCell ref="I357:I360"/>
    <mergeCell ref="I353:I356"/>
    <mergeCell ref="J353:J356"/>
    <mergeCell ref="P353:P356"/>
    <mergeCell ref="Q353:Q356"/>
    <mergeCell ref="R353:R356"/>
    <mergeCell ref="S353:S356"/>
    <mergeCell ref="S349:S352"/>
    <mergeCell ref="T349:T352"/>
    <mergeCell ref="A353:A356"/>
    <mergeCell ref="B353:B356"/>
    <mergeCell ref="C353:C356"/>
    <mergeCell ref="D353:D356"/>
    <mergeCell ref="E353:E356"/>
    <mergeCell ref="F353:F356"/>
    <mergeCell ref="G353:G356"/>
    <mergeCell ref="H353:H356"/>
    <mergeCell ref="H349:H352"/>
    <mergeCell ref="I349:I352"/>
    <mergeCell ref="J349:J352"/>
    <mergeCell ref="P349:P352"/>
    <mergeCell ref="Q349:Q352"/>
    <mergeCell ref="R349:R352"/>
    <mergeCell ref="R345:R348"/>
    <mergeCell ref="S345:S348"/>
    <mergeCell ref="T345:T348"/>
    <mergeCell ref="A349:A352"/>
    <mergeCell ref="B349:B352"/>
    <mergeCell ref="C349:C352"/>
    <mergeCell ref="D349:D352"/>
    <mergeCell ref="E349:E352"/>
    <mergeCell ref="F349:F352"/>
    <mergeCell ref="G349:G352"/>
    <mergeCell ref="G345:G348"/>
    <mergeCell ref="H345:H348"/>
    <mergeCell ref="I345:I348"/>
    <mergeCell ref="J345:J348"/>
    <mergeCell ref="P345:P348"/>
    <mergeCell ref="Q345:Q348"/>
    <mergeCell ref="A345:A348"/>
    <mergeCell ref="B345:B348"/>
    <mergeCell ref="C345:C348"/>
    <mergeCell ref="D345:D348"/>
    <mergeCell ref="E345:E348"/>
    <mergeCell ref="F345:F348"/>
    <mergeCell ref="J341:J344"/>
    <mergeCell ref="P341:P344"/>
    <mergeCell ref="Q341:Q344"/>
    <mergeCell ref="R341:R344"/>
    <mergeCell ref="S341:S344"/>
    <mergeCell ref="T341:T344"/>
    <mergeCell ref="T337:T340"/>
    <mergeCell ref="A341:A344"/>
    <mergeCell ref="B341:B344"/>
    <mergeCell ref="C341:C344"/>
    <mergeCell ref="D341:D344"/>
    <mergeCell ref="E341:E344"/>
    <mergeCell ref="F341:F344"/>
    <mergeCell ref="G341:G344"/>
    <mergeCell ref="H341:H344"/>
    <mergeCell ref="I341:I344"/>
    <mergeCell ref="I337:I340"/>
    <mergeCell ref="J337:J340"/>
    <mergeCell ref="P337:P340"/>
    <mergeCell ref="Q337:Q340"/>
    <mergeCell ref="R337:R340"/>
    <mergeCell ref="S337:S340"/>
    <mergeCell ref="S333:S336"/>
    <mergeCell ref="T333:T336"/>
    <mergeCell ref="A337:A340"/>
    <mergeCell ref="B337:B340"/>
    <mergeCell ref="C337:C340"/>
    <mergeCell ref="D337:D340"/>
    <mergeCell ref="E337:E340"/>
    <mergeCell ref="F337:F340"/>
    <mergeCell ref="G337:G340"/>
    <mergeCell ref="H337:H340"/>
    <mergeCell ref="H333:H336"/>
    <mergeCell ref="I333:I336"/>
    <mergeCell ref="J333:J336"/>
    <mergeCell ref="P333:P336"/>
    <mergeCell ref="Q333:Q336"/>
    <mergeCell ref="R333:R336"/>
    <mergeCell ref="R329:R332"/>
    <mergeCell ref="S329:S332"/>
    <mergeCell ref="T329:T332"/>
    <mergeCell ref="A333:A336"/>
    <mergeCell ref="B333:B336"/>
    <mergeCell ref="C333:C336"/>
    <mergeCell ref="D333:D336"/>
    <mergeCell ref="E333:E336"/>
    <mergeCell ref="F333:F336"/>
    <mergeCell ref="G333:G336"/>
    <mergeCell ref="G329:G332"/>
    <mergeCell ref="H329:H332"/>
    <mergeCell ref="I329:I332"/>
    <mergeCell ref="J329:J332"/>
    <mergeCell ref="P329:P332"/>
    <mergeCell ref="Q329:Q332"/>
    <mergeCell ref="A329:A332"/>
    <mergeCell ref="B329:B332"/>
    <mergeCell ref="C329:C332"/>
    <mergeCell ref="D329:D332"/>
    <mergeCell ref="E329:E332"/>
    <mergeCell ref="F329:F332"/>
    <mergeCell ref="J325:J328"/>
    <mergeCell ref="P325:P328"/>
    <mergeCell ref="Q325:Q328"/>
    <mergeCell ref="R325:R328"/>
    <mergeCell ref="S325:S328"/>
    <mergeCell ref="T325:T328"/>
    <mergeCell ref="T321:T324"/>
    <mergeCell ref="A325:A328"/>
    <mergeCell ref="B325:B328"/>
    <mergeCell ref="C325:C328"/>
    <mergeCell ref="D325:D328"/>
    <mergeCell ref="E325:E328"/>
    <mergeCell ref="F325:F328"/>
    <mergeCell ref="G325:G328"/>
    <mergeCell ref="H325:H328"/>
    <mergeCell ref="I325:I328"/>
    <mergeCell ref="I321:I324"/>
    <mergeCell ref="J321:J324"/>
    <mergeCell ref="P321:P324"/>
    <mergeCell ref="Q321:Q324"/>
    <mergeCell ref="R321:R324"/>
    <mergeCell ref="S321:S324"/>
    <mergeCell ref="S317:S320"/>
    <mergeCell ref="T317:T320"/>
    <mergeCell ref="A321:A324"/>
    <mergeCell ref="B321:B324"/>
    <mergeCell ref="C321:C324"/>
    <mergeCell ref="D321:D324"/>
    <mergeCell ref="E321:E324"/>
    <mergeCell ref="F321:F324"/>
    <mergeCell ref="G321:G324"/>
    <mergeCell ref="H321:H324"/>
    <mergeCell ref="H317:H320"/>
    <mergeCell ref="I317:I320"/>
    <mergeCell ref="J317:J320"/>
    <mergeCell ref="P317:P320"/>
    <mergeCell ref="Q317:Q320"/>
    <mergeCell ref="R317:R320"/>
    <mergeCell ref="R313:R316"/>
    <mergeCell ref="S313:S316"/>
    <mergeCell ref="T313:T316"/>
    <mergeCell ref="A317:A320"/>
    <mergeCell ref="B317:B320"/>
    <mergeCell ref="C317:C320"/>
    <mergeCell ref="D317:D320"/>
    <mergeCell ref="E317:E320"/>
    <mergeCell ref="F317:F320"/>
    <mergeCell ref="G317:G320"/>
    <mergeCell ref="G313:G316"/>
    <mergeCell ref="H313:H316"/>
    <mergeCell ref="I313:I316"/>
    <mergeCell ref="J313:J316"/>
    <mergeCell ref="P313:P316"/>
    <mergeCell ref="Q313:Q316"/>
    <mergeCell ref="A313:A316"/>
    <mergeCell ref="B313:B316"/>
    <mergeCell ref="C313:C316"/>
    <mergeCell ref="D313:D316"/>
    <mergeCell ref="E313:E316"/>
    <mergeCell ref="F313:F316"/>
    <mergeCell ref="J309:J312"/>
    <mergeCell ref="P309:P312"/>
    <mergeCell ref="Q309:Q312"/>
    <mergeCell ref="R309:R312"/>
    <mergeCell ref="S309:S312"/>
    <mergeCell ref="T309:T312"/>
    <mergeCell ref="T305:T308"/>
    <mergeCell ref="A309:A312"/>
    <mergeCell ref="B309:B312"/>
    <mergeCell ref="C309:C312"/>
    <mergeCell ref="D309:D312"/>
    <mergeCell ref="E309:E312"/>
    <mergeCell ref="F309:F312"/>
    <mergeCell ref="G309:G312"/>
    <mergeCell ref="H309:H312"/>
    <mergeCell ref="I309:I312"/>
    <mergeCell ref="I305:I308"/>
    <mergeCell ref="J305:J308"/>
    <mergeCell ref="P305:P308"/>
    <mergeCell ref="Q305:Q308"/>
    <mergeCell ref="R305:R308"/>
    <mergeCell ref="S305:S308"/>
    <mergeCell ref="S301:S304"/>
    <mergeCell ref="T301:T304"/>
    <mergeCell ref="A305:A308"/>
    <mergeCell ref="B305:B308"/>
    <mergeCell ref="C305:C308"/>
    <mergeCell ref="D305:D308"/>
    <mergeCell ref="E305:E308"/>
    <mergeCell ref="F305:F308"/>
    <mergeCell ref="G305:G308"/>
    <mergeCell ref="H305:H308"/>
    <mergeCell ref="H301:H304"/>
    <mergeCell ref="I301:I304"/>
    <mergeCell ref="J301:J304"/>
    <mergeCell ref="P301:P304"/>
    <mergeCell ref="Q301:Q304"/>
    <mergeCell ref="R301:R304"/>
    <mergeCell ref="R297:R300"/>
    <mergeCell ref="S297:S300"/>
    <mergeCell ref="T297:T300"/>
    <mergeCell ref="A301:A304"/>
    <mergeCell ref="B301:B304"/>
    <mergeCell ref="C301:C304"/>
    <mergeCell ref="D301:D304"/>
    <mergeCell ref="E301:E304"/>
    <mergeCell ref="F301:F304"/>
    <mergeCell ref="G301:G304"/>
    <mergeCell ref="G297:G300"/>
    <mergeCell ref="H297:H300"/>
    <mergeCell ref="I297:I300"/>
    <mergeCell ref="J297:J300"/>
    <mergeCell ref="P297:P300"/>
    <mergeCell ref="Q297:Q300"/>
    <mergeCell ref="A297:A300"/>
    <mergeCell ref="B297:B300"/>
    <mergeCell ref="C297:C300"/>
    <mergeCell ref="D297:D300"/>
    <mergeCell ref="E297:E300"/>
    <mergeCell ref="F297:F300"/>
    <mergeCell ref="J293:J296"/>
    <mergeCell ref="P293:P296"/>
    <mergeCell ref="Q293:Q296"/>
    <mergeCell ref="R293:R296"/>
    <mergeCell ref="S293:S296"/>
    <mergeCell ref="T293:T296"/>
    <mergeCell ref="T289:T292"/>
    <mergeCell ref="A293:A296"/>
    <mergeCell ref="B293:B296"/>
    <mergeCell ref="C293:C296"/>
    <mergeCell ref="D293:D296"/>
    <mergeCell ref="E293:E296"/>
    <mergeCell ref="F293:F296"/>
    <mergeCell ref="G293:G296"/>
    <mergeCell ref="H293:H296"/>
    <mergeCell ref="I293:I296"/>
    <mergeCell ref="I289:I292"/>
    <mergeCell ref="J289:J292"/>
    <mergeCell ref="P289:P292"/>
    <mergeCell ref="Q289:Q292"/>
    <mergeCell ref="R289:R292"/>
    <mergeCell ref="S289:S292"/>
    <mergeCell ref="S285:S288"/>
    <mergeCell ref="T285:T288"/>
    <mergeCell ref="A289:A292"/>
    <mergeCell ref="B289:B292"/>
    <mergeCell ref="C289:C292"/>
    <mergeCell ref="D289:D292"/>
    <mergeCell ref="E289:E292"/>
    <mergeCell ref="F289:F292"/>
    <mergeCell ref="G289:G292"/>
    <mergeCell ref="H289:H292"/>
    <mergeCell ref="H285:H288"/>
    <mergeCell ref="I285:I288"/>
    <mergeCell ref="J285:J288"/>
    <mergeCell ref="P285:P288"/>
    <mergeCell ref="Q285:Q288"/>
    <mergeCell ref="R285:R288"/>
    <mergeCell ref="R281:R284"/>
    <mergeCell ref="S281:S284"/>
    <mergeCell ref="T281:T284"/>
    <mergeCell ref="A285:A288"/>
    <mergeCell ref="B285:B288"/>
    <mergeCell ref="C285:C288"/>
    <mergeCell ref="D285:D288"/>
    <mergeCell ref="E285:E288"/>
    <mergeCell ref="F285:F288"/>
    <mergeCell ref="G285:G288"/>
    <mergeCell ref="G281:G284"/>
    <mergeCell ref="H281:H284"/>
    <mergeCell ref="I281:I284"/>
    <mergeCell ref="J281:J284"/>
    <mergeCell ref="P281:P284"/>
    <mergeCell ref="Q281:Q284"/>
    <mergeCell ref="A281:A284"/>
    <mergeCell ref="B281:B284"/>
    <mergeCell ref="C281:C284"/>
    <mergeCell ref="D281:D284"/>
    <mergeCell ref="E281:E284"/>
    <mergeCell ref="F281:F284"/>
    <mergeCell ref="J277:J280"/>
    <mergeCell ref="P277:P280"/>
    <mergeCell ref="Q277:Q280"/>
    <mergeCell ref="R277:R280"/>
    <mergeCell ref="S277:S280"/>
    <mergeCell ref="T277:T280"/>
    <mergeCell ref="T273:T276"/>
    <mergeCell ref="A277:A280"/>
    <mergeCell ref="B277:B280"/>
    <mergeCell ref="C277:C280"/>
    <mergeCell ref="D277:D280"/>
    <mergeCell ref="E277:E280"/>
    <mergeCell ref="F277:F280"/>
    <mergeCell ref="G277:G280"/>
    <mergeCell ref="H277:H280"/>
    <mergeCell ref="I277:I280"/>
    <mergeCell ref="I273:I276"/>
    <mergeCell ref="J273:J276"/>
    <mergeCell ref="P273:P276"/>
    <mergeCell ref="Q273:Q276"/>
    <mergeCell ref="R273:R276"/>
    <mergeCell ref="S273:S276"/>
    <mergeCell ref="S269:S272"/>
    <mergeCell ref="T269:T272"/>
    <mergeCell ref="A273:A276"/>
    <mergeCell ref="B273:B276"/>
    <mergeCell ref="C273:C276"/>
    <mergeCell ref="D273:D276"/>
    <mergeCell ref="E273:E276"/>
    <mergeCell ref="F273:F276"/>
    <mergeCell ref="G273:G276"/>
    <mergeCell ref="H273:H276"/>
    <mergeCell ref="H269:H272"/>
    <mergeCell ref="I269:I272"/>
    <mergeCell ref="J269:J272"/>
    <mergeCell ref="P269:P272"/>
    <mergeCell ref="Q269:Q272"/>
    <mergeCell ref="R269:R272"/>
    <mergeCell ref="R265:R268"/>
    <mergeCell ref="S265:S268"/>
    <mergeCell ref="T265:T268"/>
    <mergeCell ref="A269:A272"/>
    <mergeCell ref="B269:B272"/>
    <mergeCell ref="C269:C272"/>
    <mergeCell ref="D269:D272"/>
    <mergeCell ref="E269:E272"/>
    <mergeCell ref="F269:F272"/>
    <mergeCell ref="G269:G272"/>
    <mergeCell ref="G265:G268"/>
    <mergeCell ref="H265:H268"/>
    <mergeCell ref="I265:I268"/>
    <mergeCell ref="J265:J268"/>
    <mergeCell ref="P265:P268"/>
    <mergeCell ref="Q265:Q268"/>
    <mergeCell ref="A265:A268"/>
    <mergeCell ref="B265:B268"/>
    <mergeCell ref="C265:C268"/>
    <mergeCell ref="D265:D268"/>
    <mergeCell ref="E265:E268"/>
    <mergeCell ref="F265:F268"/>
    <mergeCell ref="J261:J264"/>
    <mergeCell ref="P261:P264"/>
    <mergeCell ref="Q261:Q264"/>
    <mergeCell ref="R261:R264"/>
    <mergeCell ref="S261:S264"/>
    <mergeCell ref="T261:T264"/>
    <mergeCell ref="T257:T260"/>
    <mergeCell ref="A261:A264"/>
    <mergeCell ref="B261:B264"/>
    <mergeCell ref="C261:C264"/>
    <mergeCell ref="D261:D264"/>
    <mergeCell ref="E261:E264"/>
    <mergeCell ref="F261:F264"/>
    <mergeCell ref="G261:G264"/>
    <mergeCell ref="H261:H264"/>
    <mergeCell ref="I261:I264"/>
    <mergeCell ref="I257:I260"/>
    <mergeCell ref="J257:J260"/>
    <mergeCell ref="P257:P260"/>
    <mergeCell ref="Q257:Q260"/>
    <mergeCell ref="R257:R260"/>
    <mergeCell ref="S257:S260"/>
    <mergeCell ref="S253:S256"/>
    <mergeCell ref="T253:T256"/>
    <mergeCell ref="A257:A260"/>
    <mergeCell ref="B257:B260"/>
    <mergeCell ref="C257:C260"/>
    <mergeCell ref="D257:D260"/>
    <mergeCell ref="E257:E260"/>
    <mergeCell ref="F257:F260"/>
    <mergeCell ref="G257:G260"/>
    <mergeCell ref="H257:H260"/>
    <mergeCell ref="H253:H256"/>
    <mergeCell ref="I253:I256"/>
    <mergeCell ref="J253:J256"/>
    <mergeCell ref="P253:P256"/>
    <mergeCell ref="Q253:Q256"/>
    <mergeCell ref="R253:R256"/>
    <mergeCell ref="R249:R252"/>
    <mergeCell ref="S249:S252"/>
    <mergeCell ref="T249:T252"/>
    <mergeCell ref="A253:A256"/>
    <mergeCell ref="B253:B256"/>
    <mergeCell ref="C253:C256"/>
    <mergeCell ref="D253:D256"/>
    <mergeCell ref="E253:E256"/>
    <mergeCell ref="F253:F256"/>
    <mergeCell ref="G253:G256"/>
    <mergeCell ref="G249:G252"/>
    <mergeCell ref="H249:H252"/>
    <mergeCell ref="I249:I252"/>
    <mergeCell ref="J249:J252"/>
    <mergeCell ref="P249:P252"/>
    <mergeCell ref="Q249:Q252"/>
    <mergeCell ref="A249:A252"/>
    <mergeCell ref="B249:B252"/>
    <mergeCell ref="C249:C252"/>
    <mergeCell ref="D249:D252"/>
    <mergeCell ref="E249:E252"/>
    <mergeCell ref="F249:F252"/>
    <mergeCell ref="J245:J248"/>
    <mergeCell ref="P245:P248"/>
    <mergeCell ref="Q245:Q248"/>
    <mergeCell ref="R245:R248"/>
    <mergeCell ref="S245:S248"/>
    <mergeCell ref="T245:T248"/>
    <mergeCell ref="T241:T244"/>
    <mergeCell ref="A245:A248"/>
    <mergeCell ref="B245:B248"/>
    <mergeCell ref="C245:C248"/>
    <mergeCell ref="D245:D248"/>
    <mergeCell ref="E245:E248"/>
    <mergeCell ref="F245:F248"/>
    <mergeCell ref="G245:G248"/>
    <mergeCell ref="H245:H248"/>
    <mergeCell ref="I245:I248"/>
    <mergeCell ref="I241:I244"/>
    <mergeCell ref="J241:J244"/>
    <mergeCell ref="P241:P244"/>
    <mergeCell ref="Q241:Q244"/>
    <mergeCell ref="R241:R244"/>
    <mergeCell ref="S241:S244"/>
    <mergeCell ref="S237:S240"/>
    <mergeCell ref="T237:T240"/>
    <mergeCell ref="A241:A244"/>
    <mergeCell ref="B241:B244"/>
    <mergeCell ref="C241:C244"/>
    <mergeCell ref="D241:D244"/>
    <mergeCell ref="E241:E244"/>
    <mergeCell ref="F241:F244"/>
    <mergeCell ref="G241:G244"/>
    <mergeCell ref="H241:H244"/>
    <mergeCell ref="H237:H240"/>
    <mergeCell ref="I237:I240"/>
    <mergeCell ref="J237:J240"/>
    <mergeCell ref="P237:P240"/>
    <mergeCell ref="Q237:Q240"/>
    <mergeCell ref="R237:R240"/>
    <mergeCell ref="R233:R236"/>
    <mergeCell ref="S233:S236"/>
    <mergeCell ref="T233:T236"/>
    <mergeCell ref="A237:A240"/>
    <mergeCell ref="B237:B240"/>
    <mergeCell ref="C237:C240"/>
    <mergeCell ref="D237:D240"/>
    <mergeCell ref="E237:E240"/>
    <mergeCell ref="F237:F240"/>
    <mergeCell ref="G237:G240"/>
    <mergeCell ref="G233:G236"/>
    <mergeCell ref="H233:H236"/>
    <mergeCell ref="I233:I236"/>
    <mergeCell ref="J233:J236"/>
    <mergeCell ref="P233:P236"/>
    <mergeCell ref="Q233:Q236"/>
    <mergeCell ref="A233:A236"/>
    <mergeCell ref="B233:B236"/>
    <mergeCell ref="C233:C236"/>
    <mergeCell ref="D233:D236"/>
    <mergeCell ref="E233:E236"/>
    <mergeCell ref="F233:F236"/>
    <mergeCell ref="J229:J232"/>
    <mergeCell ref="P229:P232"/>
    <mergeCell ref="Q229:Q232"/>
    <mergeCell ref="R229:R232"/>
    <mergeCell ref="S229:S232"/>
    <mergeCell ref="T229:T232"/>
    <mergeCell ref="T225:T228"/>
    <mergeCell ref="A229:A232"/>
    <mergeCell ref="B229:B232"/>
    <mergeCell ref="C229:C232"/>
    <mergeCell ref="D229:D232"/>
    <mergeCell ref="E229:E232"/>
    <mergeCell ref="F229:F232"/>
    <mergeCell ref="G229:G232"/>
    <mergeCell ref="H229:H232"/>
    <mergeCell ref="I229:I232"/>
    <mergeCell ref="I225:I228"/>
    <mergeCell ref="J225:J228"/>
    <mergeCell ref="P225:P228"/>
    <mergeCell ref="Q225:Q228"/>
    <mergeCell ref="R225:R228"/>
    <mergeCell ref="S225:S228"/>
    <mergeCell ref="S221:S224"/>
    <mergeCell ref="T221:T224"/>
    <mergeCell ref="A225:A228"/>
    <mergeCell ref="B225:B228"/>
    <mergeCell ref="C225:C228"/>
    <mergeCell ref="D225:D228"/>
    <mergeCell ref="E225:E228"/>
    <mergeCell ref="F225:F228"/>
    <mergeCell ref="G225:G228"/>
    <mergeCell ref="H225:H228"/>
    <mergeCell ref="H221:H224"/>
    <mergeCell ref="I221:I224"/>
    <mergeCell ref="J221:J224"/>
    <mergeCell ref="P221:P224"/>
    <mergeCell ref="Q221:Q224"/>
    <mergeCell ref="R221:R224"/>
    <mergeCell ref="R217:R220"/>
    <mergeCell ref="S217:S220"/>
    <mergeCell ref="T217:T220"/>
    <mergeCell ref="A221:A224"/>
    <mergeCell ref="B221:B224"/>
    <mergeCell ref="C221:C224"/>
    <mergeCell ref="D221:D224"/>
    <mergeCell ref="E221:E224"/>
    <mergeCell ref="F221:F224"/>
    <mergeCell ref="G221:G224"/>
    <mergeCell ref="G217:G220"/>
    <mergeCell ref="H217:H220"/>
    <mergeCell ref="I217:I220"/>
    <mergeCell ref="J217:J220"/>
    <mergeCell ref="P217:P220"/>
    <mergeCell ref="Q217:Q220"/>
    <mergeCell ref="A217:A220"/>
    <mergeCell ref="B217:B220"/>
    <mergeCell ref="C217:C220"/>
    <mergeCell ref="D217:D220"/>
    <mergeCell ref="E217:E220"/>
    <mergeCell ref="F217:F220"/>
    <mergeCell ref="J213:J216"/>
    <mergeCell ref="P213:P216"/>
    <mergeCell ref="Q213:Q216"/>
    <mergeCell ref="R213:R216"/>
    <mergeCell ref="S213:S216"/>
    <mergeCell ref="T213:T216"/>
    <mergeCell ref="T209:T212"/>
    <mergeCell ref="A213:A216"/>
    <mergeCell ref="B213:B216"/>
    <mergeCell ref="C213:C216"/>
    <mergeCell ref="D213:D216"/>
    <mergeCell ref="E213:E216"/>
    <mergeCell ref="F213:F216"/>
    <mergeCell ref="G213:G216"/>
    <mergeCell ref="H213:H216"/>
    <mergeCell ref="I213:I216"/>
    <mergeCell ref="I209:I212"/>
    <mergeCell ref="J209:J212"/>
    <mergeCell ref="P209:P212"/>
    <mergeCell ref="Q209:Q212"/>
    <mergeCell ref="R209:R212"/>
    <mergeCell ref="S209:S212"/>
    <mergeCell ref="S205:S208"/>
    <mergeCell ref="T205:T208"/>
    <mergeCell ref="A209:A212"/>
    <mergeCell ref="B209:B212"/>
    <mergeCell ref="C209:C212"/>
    <mergeCell ref="D209:D212"/>
    <mergeCell ref="E209:E212"/>
    <mergeCell ref="F209:F212"/>
    <mergeCell ref="G209:G212"/>
    <mergeCell ref="H209:H212"/>
    <mergeCell ref="H205:H208"/>
    <mergeCell ref="I205:I208"/>
    <mergeCell ref="J205:J208"/>
    <mergeCell ref="P205:P208"/>
    <mergeCell ref="Q205:Q208"/>
    <mergeCell ref="R205:R208"/>
    <mergeCell ref="R201:R204"/>
    <mergeCell ref="S201:S204"/>
    <mergeCell ref="T201:T204"/>
    <mergeCell ref="A205:A208"/>
    <mergeCell ref="B205:B208"/>
    <mergeCell ref="C205:C208"/>
    <mergeCell ref="D205:D208"/>
    <mergeCell ref="E205:E208"/>
    <mergeCell ref="F205:F208"/>
    <mergeCell ref="G205:G208"/>
    <mergeCell ref="G201:G204"/>
    <mergeCell ref="H201:H204"/>
    <mergeCell ref="I201:I204"/>
    <mergeCell ref="J201:J204"/>
    <mergeCell ref="P201:P204"/>
    <mergeCell ref="Q201:Q204"/>
    <mergeCell ref="A201:A204"/>
    <mergeCell ref="B201:B204"/>
    <mergeCell ref="C201:C204"/>
    <mergeCell ref="D201:D204"/>
    <mergeCell ref="E201:E204"/>
    <mergeCell ref="F201:F204"/>
    <mergeCell ref="J197:J200"/>
    <mergeCell ref="P197:P200"/>
    <mergeCell ref="Q197:Q200"/>
    <mergeCell ref="R197:R200"/>
    <mergeCell ref="S197:S200"/>
    <mergeCell ref="T197:T200"/>
    <mergeCell ref="T193:T196"/>
    <mergeCell ref="A197:A200"/>
    <mergeCell ref="B197:B200"/>
    <mergeCell ref="C197:C200"/>
    <mergeCell ref="D197:D200"/>
    <mergeCell ref="E197:E200"/>
    <mergeCell ref="F197:F200"/>
    <mergeCell ref="G197:G200"/>
    <mergeCell ref="H197:H200"/>
    <mergeCell ref="I197:I200"/>
    <mergeCell ref="I193:I196"/>
    <mergeCell ref="J193:J196"/>
    <mergeCell ref="P193:P196"/>
    <mergeCell ref="Q193:Q196"/>
    <mergeCell ref="R193:R196"/>
    <mergeCell ref="S193:S196"/>
    <mergeCell ref="S189:S192"/>
    <mergeCell ref="T189:T192"/>
    <mergeCell ref="A193:A196"/>
    <mergeCell ref="B193:B196"/>
    <mergeCell ref="C193:C196"/>
    <mergeCell ref="D193:D196"/>
    <mergeCell ref="E193:E196"/>
    <mergeCell ref="F193:F196"/>
    <mergeCell ref="G193:G196"/>
    <mergeCell ref="H193:H196"/>
    <mergeCell ref="H189:H192"/>
    <mergeCell ref="I189:I192"/>
    <mergeCell ref="J189:J192"/>
    <mergeCell ref="P189:P192"/>
    <mergeCell ref="Q189:Q192"/>
    <mergeCell ref="R189:R192"/>
    <mergeCell ref="R185:R188"/>
    <mergeCell ref="S185:S188"/>
    <mergeCell ref="T185:T188"/>
    <mergeCell ref="A189:A192"/>
    <mergeCell ref="B189:B192"/>
    <mergeCell ref="C189:C192"/>
    <mergeCell ref="D189:D192"/>
    <mergeCell ref="E189:E192"/>
    <mergeCell ref="F189:F192"/>
    <mergeCell ref="G189:G192"/>
    <mergeCell ref="G185:G188"/>
    <mergeCell ref="H185:H188"/>
    <mergeCell ref="I185:I188"/>
    <mergeCell ref="J185:J188"/>
    <mergeCell ref="P185:P188"/>
    <mergeCell ref="Q185:Q188"/>
    <mergeCell ref="A185:A188"/>
    <mergeCell ref="B185:B188"/>
    <mergeCell ref="C185:C188"/>
    <mergeCell ref="D185:D188"/>
    <mergeCell ref="E185:E188"/>
    <mergeCell ref="F185:F188"/>
    <mergeCell ref="J181:J184"/>
    <mergeCell ref="P181:P184"/>
    <mergeCell ref="Q181:Q184"/>
    <mergeCell ref="R181:R184"/>
    <mergeCell ref="S181:S184"/>
    <mergeCell ref="T181:T184"/>
    <mergeCell ref="T177:T180"/>
    <mergeCell ref="A181:A184"/>
    <mergeCell ref="B181:B184"/>
    <mergeCell ref="C181:C184"/>
    <mergeCell ref="D181:D184"/>
    <mergeCell ref="E181:E184"/>
    <mergeCell ref="F181:F184"/>
    <mergeCell ref="G181:G184"/>
    <mergeCell ref="H181:H184"/>
    <mergeCell ref="I181:I184"/>
    <mergeCell ref="I177:I180"/>
    <mergeCell ref="J177:J180"/>
    <mergeCell ref="P177:P180"/>
    <mergeCell ref="Q177:Q180"/>
    <mergeCell ref="R177:R180"/>
    <mergeCell ref="S177:S180"/>
    <mergeCell ref="S173:S176"/>
    <mergeCell ref="T173:T176"/>
    <mergeCell ref="A177:A180"/>
    <mergeCell ref="B177:B180"/>
    <mergeCell ref="C177:C180"/>
    <mergeCell ref="D177:D180"/>
    <mergeCell ref="E177:E180"/>
    <mergeCell ref="F177:F180"/>
    <mergeCell ref="G177:G180"/>
    <mergeCell ref="H177:H180"/>
    <mergeCell ref="H173:H176"/>
    <mergeCell ref="I173:I176"/>
    <mergeCell ref="J173:J176"/>
    <mergeCell ref="P173:P176"/>
    <mergeCell ref="Q173:Q176"/>
    <mergeCell ref="R173:R176"/>
    <mergeCell ref="R169:R172"/>
    <mergeCell ref="S169:S172"/>
    <mergeCell ref="T169:T172"/>
    <mergeCell ref="A173:A176"/>
    <mergeCell ref="B173:B176"/>
    <mergeCell ref="C173:C176"/>
    <mergeCell ref="D173:D176"/>
    <mergeCell ref="E173:E176"/>
    <mergeCell ref="F173:F176"/>
    <mergeCell ref="G173:G176"/>
    <mergeCell ref="G169:G172"/>
    <mergeCell ref="H169:H172"/>
    <mergeCell ref="I169:I172"/>
    <mergeCell ref="J169:J172"/>
    <mergeCell ref="P169:P172"/>
    <mergeCell ref="Q169:Q172"/>
    <mergeCell ref="A169:A172"/>
    <mergeCell ref="B169:B172"/>
    <mergeCell ref="C169:C172"/>
    <mergeCell ref="D169:D172"/>
    <mergeCell ref="E169:E172"/>
    <mergeCell ref="F169:F172"/>
    <mergeCell ref="J165:J168"/>
    <mergeCell ref="P165:P168"/>
    <mergeCell ref="Q165:Q168"/>
    <mergeCell ref="R165:R168"/>
    <mergeCell ref="S165:S168"/>
    <mergeCell ref="T165:T168"/>
    <mergeCell ref="T161:T164"/>
    <mergeCell ref="A165:A168"/>
    <mergeCell ref="B165:B168"/>
    <mergeCell ref="C165:C168"/>
    <mergeCell ref="D165:D168"/>
    <mergeCell ref="E165:E168"/>
    <mergeCell ref="F165:F168"/>
    <mergeCell ref="G165:G168"/>
    <mergeCell ref="H165:H168"/>
    <mergeCell ref="I165:I168"/>
    <mergeCell ref="I161:I164"/>
    <mergeCell ref="J161:J164"/>
    <mergeCell ref="P161:P164"/>
    <mergeCell ref="Q161:Q164"/>
    <mergeCell ref="R161:R164"/>
    <mergeCell ref="S161:S164"/>
    <mergeCell ref="S157:S160"/>
    <mergeCell ref="T157:T160"/>
    <mergeCell ref="A161:A164"/>
    <mergeCell ref="B161:B164"/>
    <mergeCell ref="C161:C164"/>
    <mergeCell ref="D161:D164"/>
    <mergeCell ref="E161:E164"/>
    <mergeCell ref="F161:F164"/>
    <mergeCell ref="G161:G164"/>
    <mergeCell ref="H161:H164"/>
    <mergeCell ref="H157:H160"/>
    <mergeCell ref="I157:I160"/>
    <mergeCell ref="J157:J160"/>
    <mergeCell ref="P157:P160"/>
    <mergeCell ref="Q157:Q160"/>
    <mergeCell ref="R157:R160"/>
    <mergeCell ref="R153:R156"/>
    <mergeCell ref="S153:S156"/>
    <mergeCell ref="T153:T156"/>
    <mergeCell ref="A157:A160"/>
    <mergeCell ref="B157:B160"/>
    <mergeCell ref="C157:C160"/>
    <mergeCell ref="D157:D160"/>
    <mergeCell ref="E157:E160"/>
    <mergeCell ref="F157:F160"/>
    <mergeCell ref="G157:G160"/>
    <mergeCell ref="G153:G156"/>
    <mergeCell ref="H153:H156"/>
    <mergeCell ref="I153:I156"/>
    <mergeCell ref="J153:J156"/>
    <mergeCell ref="P153:P156"/>
    <mergeCell ref="Q153:Q156"/>
    <mergeCell ref="A153:A156"/>
    <mergeCell ref="B153:B156"/>
    <mergeCell ref="C153:C156"/>
    <mergeCell ref="D153:D156"/>
    <mergeCell ref="E153:E156"/>
    <mergeCell ref="F153:F156"/>
    <mergeCell ref="J149:J152"/>
    <mergeCell ref="P149:P152"/>
    <mergeCell ref="Q149:Q152"/>
    <mergeCell ref="R149:R152"/>
    <mergeCell ref="S149:S152"/>
    <mergeCell ref="T149:T152"/>
    <mergeCell ref="T145:T148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I149:I152"/>
    <mergeCell ref="I145:I148"/>
    <mergeCell ref="J145:J148"/>
    <mergeCell ref="P145:P148"/>
    <mergeCell ref="Q145:Q148"/>
    <mergeCell ref="R145:R148"/>
    <mergeCell ref="S145:S148"/>
    <mergeCell ref="S141:S144"/>
    <mergeCell ref="T141:T144"/>
    <mergeCell ref="A145:A148"/>
    <mergeCell ref="B145:B148"/>
    <mergeCell ref="C145:C148"/>
    <mergeCell ref="D145:D148"/>
    <mergeCell ref="E145:E148"/>
    <mergeCell ref="F145:F148"/>
    <mergeCell ref="G145:G148"/>
    <mergeCell ref="H145:H148"/>
    <mergeCell ref="H141:H144"/>
    <mergeCell ref="I141:I144"/>
    <mergeCell ref="J141:J144"/>
    <mergeCell ref="P141:P144"/>
    <mergeCell ref="Q141:Q144"/>
    <mergeCell ref="R141:R144"/>
    <mergeCell ref="R137:R140"/>
    <mergeCell ref="S137:S140"/>
    <mergeCell ref="T137:T140"/>
    <mergeCell ref="A141:A144"/>
    <mergeCell ref="B141:B144"/>
    <mergeCell ref="C141:C144"/>
    <mergeCell ref="D141:D144"/>
    <mergeCell ref="E141:E144"/>
    <mergeCell ref="F141:F144"/>
    <mergeCell ref="G141:G144"/>
    <mergeCell ref="G137:G140"/>
    <mergeCell ref="H137:H140"/>
    <mergeCell ref="I137:I140"/>
    <mergeCell ref="J137:J140"/>
    <mergeCell ref="P137:P140"/>
    <mergeCell ref="Q137:Q140"/>
    <mergeCell ref="A137:A140"/>
    <mergeCell ref="B137:B140"/>
    <mergeCell ref="C137:C140"/>
    <mergeCell ref="D137:D140"/>
    <mergeCell ref="E137:E140"/>
    <mergeCell ref="F137:F140"/>
    <mergeCell ref="J133:J136"/>
    <mergeCell ref="P133:P136"/>
    <mergeCell ref="Q133:Q136"/>
    <mergeCell ref="R133:R136"/>
    <mergeCell ref="S133:S136"/>
    <mergeCell ref="T133:T136"/>
    <mergeCell ref="T129:T132"/>
    <mergeCell ref="A133:A136"/>
    <mergeCell ref="B133:B136"/>
    <mergeCell ref="C133:C136"/>
    <mergeCell ref="D133:D136"/>
    <mergeCell ref="E133:E136"/>
    <mergeCell ref="F133:F136"/>
    <mergeCell ref="G133:G136"/>
    <mergeCell ref="H133:H136"/>
    <mergeCell ref="I133:I136"/>
    <mergeCell ref="I129:I132"/>
    <mergeCell ref="J129:J132"/>
    <mergeCell ref="P129:P132"/>
    <mergeCell ref="Q129:Q132"/>
    <mergeCell ref="R129:R132"/>
    <mergeCell ref="S129:S132"/>
    <mergeCell ref="S125:S128"/>
    <mergeCell ref="T125:T128"/>
    <mergeCell ref="A129:A132"/>
    <mergeCell ref="B129:B132"/>
    <mergeCell ref="C129:C132"/>
    <mergeCell ref="D129:D132"/>
    <mergeCell ref="E129:E132"/>
    <mergeCell ref="F129:F132"/>
    <mergeCell ref="G129:G132"/>
    <mergeCell ref="H129:H132"/>
    <mergeCell ref="H125:H128"/>
    <mergeCell ref="I125:I128"/>
    <mergeCell ref="J125:J128"/>
    <mergeCell ref="P125:P128"/>
    <mergeCell ref="Q125:Q128"/>
    <mergeCell ref="R125:R128"/>
    <mergeCell ref="R121:R124"/>
    <mergeCell ref="S121:S124"/>
    <mergeCell ref="T121:T124"/>
    <mergeCell ref="A125:A128"/>
    <mergeCell ref="B125:B128"/>
    <mergeCell ref="C125:C128"/>
    <mergeCell ref="D125:D128"/>
    <mergeCell ref="E125:E128"/>
    <mergeCell ref="F125:F128"/>
    <mergeCell ref="G125:G128"/>
    <mergeCell ref="G121:G124"/>
    <mergeCell ref="H121:H124"/>
    <mergeCell ref="I121:I124"/>
    <mergeCell ref="J121:J124"/>
    <mergeCell ref="P121:P124"/>
    <mergeCell ref="Q121:Q124"/>
    <mergeCell ref="A121:A124"/>
    <mergeCell ref="B121:B124"/>
    <mergeCell ref="C121:C124"/>
    <mergeCell ref="D121:D124"/>
    <mergeCell ref="E121:E124"/>
    <mergeCell ref="F121:F124"/>
    <mergeCell ref="J117:J120"/>
    <mergeCell ref="P117:P120"/>
    <mergeCell ref="Q117:Q120"/>
    <mergeCell ref="R117:R120"/>
    <mergeCell ref="S117:S120"/>
    <mergeCell ref="T117:T120"/>
    <mergeCell ref="T113:T116"/>
    <mergeCell ref="A117:A120"/>
    <mergeCell ref="B117:B120"/>
    <mergeCell ref="C117:C120"/>
    <mergeCell ref="D117:D120"/>
    <mergeCell ref="E117:E120"/>
    <mergeCell ref="F117:F120"/>
    <mergeCell ref="G117:G120"/>
    <mergeCell ref="H117:H120"/>
    <mergeCell ref="I117:I120"/>
    <mergeCell ref="I113:I116"/>
    <mergeCell ref="J113:J116"/>
    <mergeCell ref="P113:P116"/>
    <mergeCell ref="Q113:Q116"/>
    <mergeCell ref="R113:R116"/>
    <mergeCell ref="S113:S116"/>
    <mergeCell ref="S109:S112"/>
    <mergeCell ref="T109:T112"/>
    <mergeCell ref="A113:A116"/>
    <mergeCell ref="B113:B116"/>
    <mergeCell ref="C113:C116"/>
    <mergeCell ref="D113:D116"/>
    <mergeCell ref="E113:E116"/>
    <mergeCell ref="F113:F116"/>
    <mergeCell ref="G113:G116"/>
    <mergeCell ref="H113:H116"/>
    <mergeCell ref="H109:H112"/>
    <mergeCell ref="I109:I112"/>
    <mergeCell ref="J109:J112"/>
    <mergeCell ref="P109:P112"/>
    <mergeCell ref="Q109:Q112"/>
    <mergeCell ref="R109:R112"/>
    <mergeCell ref="R105:R108"/>
    <mergeCell ref="S105:S108"/>
    <mergeCell ref="T105:T108"/>
    <mergeCell ref="A109:A112"/>
    <mergeCell ref="B109:B112"/>
    <mergeCell ref="C109:C112"/>
    <mergeCell ref="D109:D112"/>
    <mergeCell ref="E109:E112"/>
    <mergeCell ref="F109:F112"/>
    <mergeCell ref="G109:G112"/>
    <mergeCell ref="G105:G108"/>
    <mergeCell ref="H105:H108"/>
    <mergeCell ref="I105:I108"/>
    <mergeCell ref="J105:J108"/>
    <mergeCell ref="P105:P108"/>
    <mergeCell ref="Q105:Q108"/>
    <mergeCell ref="A105:A108"/>
    <mergeCell ref="B105:B108"/>
    <mergeCell ref="C105:C108"/>
    <mergeCell ref="D105:D108"/>
    <mergeCell ref="E105:E108"/>
    <mergeCell ref="F105:F108"/>
    <mergeCell ref="J101:J104"/>
    <mergeCell ref="P101:P104"/>
    <mergeCell ref="Q101:Q104"/>
    <mergeCell ref="R101:R104"/>
    <mergeCell ref="S101:S104"/>
    <mergeCell ref="T101:T104"/>
    <mergeCell ref="T97:T100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I101:I104"/>
    <mergeCell ref="I97:I100"/>
    <mergeCell ref="J97:J100"/>
    <mergeCell ref="P97:P100"/>
    <mergeCell ref="Q97:Q100"/>
    <mergeCell ref="R97:R100"/>
    <mergeCell ref="S97:S100"/>
    <mergeCell ref="S93:S96"/>
    <mergeCell ref="T93:T96"/>
    <mergeCell ref="A97:A100"/>
    <mergeCell ref="B97:B100"/>
    <mergeCell ref="C97:C100"/>
    <mergeCell ref="D97:D100"/>
    <mergeCell ref="E97:E100"/>
    <mergeCell ref="F97:F100"/>
    <mergeCell ref="G97:G100"/>
    <mergeCell ref="H97:H100"/>
    <mergeCell ref="H93:H96"/>
    <mergeCell ref="I93:I96"/>
    <mergeCell ref="J93:J96"/>
    <mergeCell ref="P93:P96"/>
    <mergeCell ref="Q93:Q96"/>
    <mergeCell ref="R93:R96"/>
    <mergeCell ref="R89:R92"/>
    <mergeCell ref="S89:S92"/>
    <mergeCell ref="T89:T92"/>
    <mergeCell ref="A93:A96"/>
    <mergeCell ref="B93:B96"/>
    <mergeCell ref="C93:C96"/>
    <mergeCell ref="D93:D96"/>
    <mergeCell ref="E93:E96"/>
    <mergeCell ref="F93:F96"/>
    <mergeCell ref="G93:G96"/>
    <mergeCell ref="G89:G92"/>
    <mergeCell ref="H89:H92"/>
    <mergeCell ref="I89:I92"/>
    <mergeCell ref="J89:J92"/>
    <mergeCell ref="P89:P92"/>
    <mergeCell ref="Q89:Q92"/>
    <mergeCell ref="A89:A92"/>
    <mergeCell ref="B89:B92"/>
    <mergeCell ref="C89:C92"/>
    <mergeCell ref="D89:D92"/>
    <mergeCell ref="E89:E92"/>
    <mergeCell ref="F89:F92"/>
    <mergeCell ref="J85:J88"/>
    <mergeCell ref="P85:P88"/>
    <mergeCell ref="Q85:Q88"/>
    <mergeCell ref="R85:R88"/>
    <mergeCell ref="S85:S88"/>
    <mergeCell ref="T85:T88"/>
    <mergeCell ref="T81:T84"/>
    <mergeCell ref="A85:A88"/>
    <mergeCell ref="B85:B88"/>
    <mergeCell ref="C85:C88"/>
    <mergeCell ref="D85:D88"/>
    <mergeCell ref="E85:E88"/>
    <mergeCell ref="F85:F88"/>
    <mergeCell ref="G85:G88"/>
    <mergeCell ref="H85:H88"/>
    <mergeCell ref="I85:I88"/>
    <mergeCell ref="I81:I84"/>
    <mergeCell ref="J81:J84"/>
    <mergeCell ref="P81:P84"/>
    <mergeCell ref="Q81:Q84"/>
    <mergeCell ref="R81:R84"/>
    <mergeCell ref="S81:S84"/>
    <mergeCell ref="S77:S80"/>
    <mergeCell ref="T77:T80"/>
    <mergeCell ref="A81:A84"/>
    <mergeCell ref="B81:B84"/>
    <mergeCell ref="C81:C84"/>
    <mergeCell ref="D81:D84"/>
    <mergeCell ref="E81:E84"/>
    <mergeCell ref="F81:F84"/>
    <mergeCell ref="G81:G84"/>
    <mergeCell ref="H81:H84"/>
    <mergeCell ref="H77:H80"/>
    <mergeCell ref="I77:I80"/>
    <mergeCell ref="J77:J80"/>
    <mergeCell ref="P77:P80"/>
    <mergeCell ref="Q77:Q80"/>
    <mergeCell ref="R77:R80"/>
    <mergeCell ref="R73:R76"/>
    <mergeCell ref="S73:S76"/>
    <mergeCell ref="T73:T76"/>
    <mergeCell ref="A77:A80"/>
    <mergeCell ref="B77:B80"/>
    <mergeCell ref="C77:C80"/>
    <mergeCell ref="D77:D80"/>
    <mergeCell ref="E77:E80"/>
    <mergeCell ref="F77:F80"/>
    <mergeCell ref="G77:G80"/>
    <mergeCell ref="G73:G76"/>
    <mergeCell ref="H73:H76"/>
    <mergeCell ref="I73:I76"/>
    <mergeCell ref="J73:J76"/>
    <mergeCell ref="P73:P76"/>
    <mergeCell ref="Q73:Q76"/>
    <mergeCell ref="A73:A76"/>
    <mergeCell ref="B73:B76"/>
    <mergeCell ref="C73:C76"/>
    <mergeCell ref="D73:D76"/>
    <mergeCell ref="E73:E76"/>
    <mergeCell ref="F73:F76"/>
    <mergeCell ref="J69:J72"/>
    <mergeCell ref="P69:P72"/>
    <mergeCell ref="Q69:Q72"/>
    <mergeCell ref="R69:R72"/>
    <mergeCell ref="S69:S72"/>
    <mergeCell ref="T69:T72"/>
    <mergeCell ref="T65:T68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I65:I68"/>
    <mergeCell ref="J65:J68"/>
    <mergeCell ref="P65:P68"/>
    <mergeCell ref="Q65:Q68"/>
    <mergeCell ref="R65:R68"/>
    <mergeCell ref="S65:S68"/>
    <mergeCell ref="S61:S64"/>
    <mergeCell ref="T61:T64"/>
    <mergeCell ref="A65:A68"/>
    <mergeCell ref="B65:B68"/>
    <mergeCell ref="C65:C68"/>
    <mergeCell ref="D65:D68"/>
    <mergeCell ref="E65:E68"/>
    <mergeCell ref="F65:F68"/>
    <mergeCell ref="G65:G68"/>
    <mergeCell ref="H65:H68"/>
    <mergeCell ref="H61:H64"/>
    <mergeCell ref="I61:I64"/>
    <mergeCell ref="J61:J64"/>
    <mergeCell ref="P61:P64"/>
    <mergeCell ref="Q61:Q64"/>
    <mergeCell ref="R61:R64"/>
    <mergeCell ref="R57:R60"/>
    <mergeCell ref="S57:S60"/>
    <mergeCell ref="T57:T60"/>
    <mergeCell ref="A61:A64"/>
    <mergeCell ref="B61:B64"/>
    <mergeCell ref="C61:C64"/>
    <mergeCell ref="D61:D64"/>
    <mergeCell ref="E61:E64"/>
    <mergeCell ref="F61:F64"/>
    <mergeCell ref="G61:G64"/>
    <mergeCell ref="G57:G60"/>
    <mergeCell ref="H57:H60"/>
    <mergeCell ref="I57:I60"/>
    <mergeCell ref="J57:J60"/>
    <mergeCell ref="P57:P60"/>
    <mergeCell ref="Q57:Q60"/>
    <mergeCell ref="A57:A60"/>
    <mergeCell ref="B57:B60"/>
    <mergeCell ref="C57:C60"/>
    <mergeCell ref="D57:D60"/>
    <mergeCell ref="E57:E60"/>
    <mergeCell ref="F57:F60"/>
    <mergeCell ref="J53:J56"/>
    <mergeCell ref="P53:P56"/>
    <mergeCell ref="Q53:Q56"/>
    <mergeCell ref="R53:R56"/>
    <mergeCell ref="S53:S56"/>
    <mergeCell ref="T53:T56"/>
    <mergeCell ref="T49:T52"/>
    <mergeCell ref="A53:A56"/>
    <mergeCell ref="B53:B56"/>
    <mergeCell ref="C53:C56"/>
    <mergeCell ref="D53:D56"/>
    <mergeCell ref="E53:E56"/>
    <mergeCell ref="F53:F56"/>
    <mergeCell ref="G53:G56"/>
    <mergeCell ref="H53:H56"/>
    <mergeCell ref="I53:I56"/>
    <mergeCell ref="I49:I52"/>
    <mergeCell ref="J49:J52"/>
    <mergeCell ref="P49:P52"/>
    <mergeCell ref="Q49:Q52"/>
    <mergeCell ref="R49:R52"/>
    <mergeCell ref="S49:S52"/>
    <mergeCell ref="S45:S48"/>
    <mergeCell ref="T45:T48"/>
    <mergeCell ref="A49:A52"/>
    <mergeCell ref="B49:B52"/>
    <mergeCell ref="C49:C52"/>
    <mergeCell ref="D49:D52"/>
    <mergeCell ref="E49:E52"/>
    <mergeCell ref="F49:F52"/>
    <mergeCell ref="G49:G52"/>
    <mergeCell ref="H49:H52"/>
    <mergeCell ref="H45:H48"/>
    <mergeCell ref="I45:I48"/>
    <mergeCell ref="J45:J48"/>
    <mergeCell ref="P45:P48"/>
    <mergeCell ref="Q45:Q48"/>
    <mergeCell ref="R45:R48"/>
    <mergeCell ref="R41:R44"/>
    <mergeCell ref="S41:S44"/>
    <mergeCell ref="T41:T44"/>
    <mergeCell ref="A45:A48"/>
    <mergeCell ref="B45:B48"/>
    <mergeCell ref="C45:C48"/>
    <mergeCell ref="D45:D48"/>
    <mergeCell ref="E45:E48"/>
    <mergeCell ref="F45:F48"/>
    <mergeCell ref="G45:G48"/>
    <mergeCell ref="G41:G44"/>
    <mergeCell ref="H41:H44"/>
    <mergeCell ref="I41:I44"/>
    <mergeCell ref="J41:J44"/>
    <mergeCell ref="P41:P44"/>
    <mergeCell ref="Q41:Q44"/>
    <mergeCell ref="A41:A44"/>
    <mergeCell ref="B41:B44"/>
    <mergeCell ref="C41:C44"/>
    <mergeCell ref="D41:D44"/>
    <mergeCell ref="E41:E44"/>
    <mergeCell ref="F41:F44"/>
    <mergeCell ref="J37:J40"/>
    <mergeCell ref="P37:P40"/>
    <mergeCell ref="Q37:Q40"/>
    <mergeCell ref="R37:R40"/>
    <mergeCell ref="S37:S40"/>
    <mergeCell ref="T37:T40"/>
    <mergeCell ref="T33:T36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I33:I36"/>
    <mergeCell ref="J33:J36"/>
    <mergeCell ref="P33:P36"/>
    <mergeCell ref="Q33:Q36"/>
    <mergeCell ref="R33:R36"/>
    <mergeCell ref="S33:S36"/>
    <mergeCell ref="S29:S32"/>
    <mergeCell ref="T29:T32"/>
    <mergeCell ref="A33:A36"/>
    <mergeCell ref="B33:B36"/>
    <mergeCell ref="C33:C36"/>
    <mergeCell ref="D33:D36"/>
    <mergeCell ref="E33:E36"/>
    <mergeCell ref="F33:F36"/>
    <mergeCell ref="G33:G36"/>
    <mergeCell ref="H33:H36"/>
    <mergeCell ref="H29:H32"/>
    <mergeCell ref="I29:I32"/>
    <mergeCell ref="J29:J32"/>
    <mergeCell ref="P29:P32"/>
    <mergeCell ref="Q29:Q32"/>
    <mergeCell ref="R29:R32"/>
    <mergeCell ref="R25:R28"/>
    <mergeCell ref="S25:S28"/>
    <mergeCell ref="T25:T28"/>
    <mergeCell ref="A29:A32"/>
    <mergeCell ref="B29:B32"/>
    <mergeCell ref="C29:C32"/>
    <mergeCell ref="D29:D32"/>
    <mergeCell ref="E29:E32"/>
    <mergeCell ref="F29:F32"/>
    <mergeCell ref="G29:G32"/>
    <mergeCell ref="G25:G28"/>
    <mergeCell ref="H25:H28"/>
    <mergeCell ref="I25:I28"/>
    <mergeCell ref="J25:J28"/>
    <mergeCell ref="P25:P28"/>
    <mergeCell ref="Q25:Q28"/>
    <mergeCell ref="D1:G1"/>
    <mergeCell ref="A3:T3"/>
    <mergeCell ref="D4:R4"/>
    <mergeCell ref="A6:T10"/>
    <mergeCell ref="A14:Q14"/>
    <mergeCell ref="J16:K16"/>
    <mergeCell ref="L16:O16"/>
    <mergeCell ref="A25:A28"/>
    <mergeCell ref="B25:B28"/>
    <mergeCell ref="C25:C28"/>
    <mergeCell ref="D25:D28"/>
    <mergeCell ref="E25:E28"/>
    <mergeCell ref="F25:F28"/>
    <mergeCell ref="G20:O21"/>
    <mergeCell ref="P20:P22"/>
    <mergeCell ref="Q20:Q22"/>
    <mergeCell ref="S20:S22"/>
    <mergeCell ref="T20:T22"/>
    <mergeCell ref="G22:H22"/>
    <mergeCell ref="I22:J22"/>
    <mergeCell ref="K22:O22"/>
    <mergeCell ref="A17:E17"/>
    <mergeCell ref="F17:G17"/>
    <mergeCell ref="L17:O17"/>
    <mergeCell ref="K18:O18"/>
    <mergeCell ref="A20:A23"/>
    <mergeCell ref="B20:B23"/>
    <mergeCell ref="C20:C23"/>
    <mergeCell ref="D20:D23"/>
    <mergeCell ref="E20:E23"/>
    <mergeCell ref="F20:F23"/>
  </mergeCells>
  <conditionalFormatting sqref="K62">
    <cfRule type="duplicateValues" dxfId="30" priority="29" stopIfTrue="1"/>
  </conditionalFormatting>
  <conditionalFormatting sqref="K94">
    <cfRule type="duplicateValues" dxfId="29" priority="25" stopIfTrue="1"/>
  </conditionalFormatting>
  <conditionalFormatting sqref="K106">
    <cfRule type="duplicateValues" dxfId="28" priority="22" stopIfTrue="1"/>
  </conditionalFormatting>
  <conditionalFormatting sqref="K119 K123:L123">
    <cfRule type="duplicateValues" dxfId="27" priority="19" stopIfTrue="1"/>
  </conditionalFormatting>
  <conditionalFormatting sqref="K130">
    <cfRule type="duplicateValues" dxfId="26" priority="16" stopIfTrue="1"/>
  </conditionalFormatting>
  <conditionalFormatting sqref="K142">
    <cfRule type="duplicateValues" dxfId="25" priority="9" stopIfTrue="1"/>
  </conditionalFormatting>
  <conditionalFormatting sqref="K215">
    <cfRule type="duplicateValues" dxfId="24" priority="13" stopIfTrue="1"/>
  </conditionalFormatting>
  <conditionalFormatting sqref="K218">
    <cfRule type="duplicateValues" dxfId="23" priority="11" stopIfTrue="1"/>
  </conditionalFormatting>
  <conditionalFormatting sqref="K319">
    <cfRule type="duplicateValues" dxfId="22" priority="12" stopIfTrue="1"/>
  </conditionalFormatting>
  <conditionalFormatting sqref="K67:L67">
    <cfRule type="duplicateValues" dxfId="21" priority="28" stopIfTrue="1"/>
  </conditionalFormatting>
  <conditionalFormatting sqref="K71:L71">
    <cfRule type="duplicateValues" dxfId="20" priority="27" stopIfTrue="1"/>
  </conditionalFormatting>
  <conditionalFormatting sqref="K75:L75">
    <cfRule type="duplicateValues" dxfId="19" priority="26" stopIfTrue="1"/>
  </conditionalFormatting>
  <conditionalFormatting sqref="K99:L99">
    <cfRule type="duplicateValues" dxfId="18" priority="24" stopIfTrue="1"/>
  </conditionalFormatting>
  <conditionalFormatting sqref="K103:L103">
    <cfRule type="duplicateValues" dxfId="17" priority="23" stopIfTrue="1"/>
  </conditionalFormatting>
  <conditionalFormatting sqref="K111:L111">
    <cfRule type="duplicateValues" dxfId="16" priority="21" stopIfTrue="1"/>
  </conditionalFormatting>
  <conditionalFormatting sqref="K115:L115">
    <cfRule type="duplicateValues" dxfId="15" priority="20" stopIfTrue="1"/>
  </conditionalFormatting>
  <conditionalFormatting sqref="K127:L127">
    <cfRule type="duplicateValues" dxfId="14" priority="18" stopIfTrue="1"/>
  </conditionalFormatting>
  <conditionalFormatting sqref="K135:L135">
    <cfRule type="duplicateValues" dxfId="13" priority="17" stopIfTrue="1"/>
  </conditionalFormatting>
  <conditionalFormatting sqref="K139:L139">
    <cfRule type="duplicateValues" dxfId="12" priority="15" stopIfTrue="1"/>
  </conditionalFormatting>
  <conditionalFormatting sqref="K187:L187 K51:L51 K55 K59:L59 K79 K83:L83 K87:L87 K91:L91 K195:L195 K203:L203 K207 K255:L255 K259:L259 K275:L275 K279:L279 K283:L283 K287:L287 K291:L291 K295:L295 K299:L299 K303:L303 K307 K323 K327:L327 K331:L331 K335:L335 K271:L271 K339 K343:L343 K355:L355 K363 K371:L371 K375:L375 K387:L387 K823:L823 K827:L827 K831:L831 K835:L835 K839:L839 K843:L843 K847:L847 K851:L851 K855:L855 K859:L859 K863:L863 K867:L867 K879:L879 K883:L883 K887:L887 K891:L891 K895:L895 K899:L899 K903:L903 K907:L907 K911:L911 K915:L915 K927:L927 K939:L939 K943:L943 K947:L947 K951:L951 K955:L955 K959:L959 K963:L963 K967:L967 K971:L971 K975:L975 K987:L987 K991:L991 K995:L995 K999:L999 K1003:L1003 K1007:L1007 K1035:L1035 K1039:L1039 K1043:L1043">
    <cfRule type="duplicateValues" dxfId="11" priority="30" stopIfTrue="1"/>
  </conditionalFormatting>
  <conditionalFormatting sqref="K211:L211">
    <cfRule type="duplicateValues" dxfId="10" priority="14" stopIfTrue="1"/>
  </conditionalFormatting>
  <conditionalFormatting sqref="K223:L223">
    <cfRule type="duplicateValues" dxfId="9" priority="10" stopIfTrue="1"/>
  </conditionalFormatting>
  <conditionalFormatting sqref="K395:L395">
    <cfRule type="duplicateValues" dxfId="8" priority="8" stopIfTrue="1"/>
  </conditionalFormatting>
  <conditionalFormatting sqref="K399:L399">
    <cfRule type="duplicateValues" dxfId="7" priority="5" stopIfTrue="1"/>
  </conditionalFormatting>
  <conditionalFormatting sqref="K403:L403">
    <cfRule type="duplicateValues" dxfId="6" priority="7" stopIfTrue="1"/>
  </conditionalFormatting>
  <conditionalFormatting sqref="K407:L407">
    <cfRule type="duplicateValues" dxfId="5" priority="6" stopIfTrue="1"/>
  </conditionalFormatting>
  <conditionalFormatting sqref="K411:L411">
    <cfRule type="duplicateValues" dxfId="4" priority="4" stopIfTrue="1"/>
  </conditionalFormatting>
  <conditionalFormatting sqref="K1083:L1083 K1087:L1087">
    <cfRule type="duplicateValues" dxfId="3" priority="3" stopIfTrue="1"/>
  </conditionalFormatting>
  <conditionalFormatting sqref="K1099:L1099">
    <cfRule type="duplicateValues" dxfId="2" priority="2" stopIfTrue="1"/>
  </conditionalFormatting>
  <conditionalFormatting sqref="K1247:L1247">
    <cfRule type="duplicateValues" dxfId="1" priority="1" stopIfTrue="1"/>
  </conditionalFormatting>
  <pageMargins left="0.78740157480314965" right="0" top="0.59055118110236227" bottom="0.59055118110236227" header="0.51181102362204722" footer="0.51181102362204722"/>
  <pageSetup paperSize="9" scale="95" orientation="portrait" r:id="rId1"/>
  <headerFooter alignWithMargins="0">
    <oddFooter>Page &amp;P</oddFooter>
  </headerFooter>
  <rowBreaks count="21" manualBreakCount="21">
    <brk id="60" max="25" man="1"/>
    <brk id="120" max="25" man="1"/>
    <brk id="180" max="25" man="1"/>
    <brk id="240" max="25" man="1"/>
    <brk id="300" max="25" man="1"/>
    <brk id="360" max="25" man="1"/>
    <brk id="420" max="25" man="1"/>
    <brk id="480" max="25" man="1"/>
    <brk id="540" max="25" man="1"/>
    <brk id="600" max="25" man="1"/>
    <brk id="660" max="25" man="1"/>
    <brk id="720" max="25" man="1"/>
    <brk id="780" max="25" man="1"/>
    <brk id="840" max="25" man="1"/>
    <brk id="900" max="25" man="1"/>
    <brk id="960" max="25" man="1"/>
    <brk id="1020" max="25" man="1"/>
    <brk id="1080" max="25" man="1"/>
    <brk id="1140" max="25" man="1"/>
    <brk id="1200" max="25" man="1"/>
    <brk id="1260" max="25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46"/>
  <sheetViews>
    <sheetView showZeros="0" topLeftCell="A321" zoomScaleNormal="100" zoomScaleSheetLayoutView="70" workbookViewId="0">
      <selection activeCell="X327" sqref="X327"/>
    </sheetView>
  </sheetViews>
  <sheetFormatPr defaultRowHeight="12.75"/>
  <cols>
    <col min="1" max="1" width="3.7109375" style="1" customWidth="1"/>
    <col min="2" max="2" width="7.42578125" style="1" customWidth="1"/>
    <col min="3" max="3" width="29" style="1" customWidth="1"/>
    <col min="4" max="5" width="11.5703125" style="1" customWidth="1"/>
    <col min="6" max="6" width="7" style="1" hidden="1" customWidth="1"/>
    <col min="7" max="7" width="6.5703125" style="1" hidden="1" customWidth="1"/>
    <col min="8" max="8" width="6.7109375" style="1" hidden="1" customWidth="1"/>
    <col min="9" max="9" width="5.7109375" style="1" hidden="1" customWidth="1"/>
    <col min="10" max="10" width="6.7109375" style="1" hidden="1" customWidth="1"/>
    <col min="11" max="11" width="13" style="1" hidden="1" customWidth="1"/>
    <col min="12" max="12" width="4.7109375" style="1" hidden="1" customWidth="1"/>
    <col min="13" max="13" width="7" style="1" hidden="1" customWidth="1"/>
    <col min="14" max="15" width="7.28515625" style="1" hidden="1" customWidth="1"/>
    <col min="16" max="17" width="8.7109375" style="1" hidden="1" customWidth="1"/>
    <col min="18" max="18" width="9.5703125" style="1" hidden="1" customWidth="1"/>
    <col min="19" max="20" width="11.5703125" style="1" customWidth="1"/>
    <col min="21" max="16384" width="9.140625" style="1"/>
  </cols>
  <sheetData>
    <row r="1" spans="1:20">
      <c r="C1" s="9"/>
      <c r="D1" s="214"/>
      <c r="E1" s="214"/>
      <c r="F1" s="214"/>
      <c r="G1" s="214"/>
    </row>
    <row r="2" spans="1:20">
      <c r="A2" s="333" t="s">
        <v>185</v>
      </c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</row>
    <row r="3" spans="1:20" ht="15" customHeight="1">
      <c r="A3" s="333" t="s">
        <v>186</v>
      </c>
      <c r="B3" s="333"/>
      <c r="C3" s="333"/>
      <c r="D3" s="333"/>
      <c r="E3" s="333"/>
      <c r="F3" s="333"/>
      <c r="G3" s="333"/>
      <c r="H3" s="333"/>
      <c r="I3" s="333"/>
      <c r="J3" s="333"/>
      <c r="K3" s="333"/>
      <c r="L3" s="333"/>
      <c r="M3" s="333"/>
      <c r="N3" s="333"/>
      <c r="O3" s="333"/>
      <c r="P3" s="333"/>
      <c r="Q3" s="333"/>
      <c r="R3" s="333"/>
      <c r="S3" s="333"/>
      <c r="T3" s="333"/>
    </row>
    <row r="4" spans="1:20" ht="15" customHeight="1">
      <c r="A4" s="333"/>
      <c r="B4" s="333"/>
      <c r="C4" s="333"/>
      <c r="D4" s="333"/>
      <c r="E4" s="333"/>
      <c r="F4" s="333"/>
      <c r="G4" s="333"/>
      <c r="H4" s="333"/>
      <c r="I4" s="333"/>
      <c r="J4" s="333"/>
      <c r="K4" s="333"/>
      <c r="L4" s="333"/>
      <c r="M4" s="333"/>
      <c r="N4" s="333"/>
      <c r="O4" s="333"/>
      <c r="P4" s="333"/>
      <c r="Q4" s="333"/>
      <c r="R4" s="333"/>
      <c r="S4" s="333"/>
      <c r="T4" s="333"/>
    </row>
    <row r="5" spans="1:20" ht="15" hidden="1" customHeight="1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20" ht="14.25" hidden="1">
      <c r="A6" s="334" t="s">
        <v>28</v>
      </c>
      <c r="B6" s="334"/>
      <c r="C6" s="334"/>
      <c r="D6" s="334"/>
      <c r="E6" s="334"/>
      <c r="F6" s="334"/>
      <c r="G6" s="334"/>
      <c r="H6" s="334"/>
      <c r="I6" s="334"/>
      <c r="J6" s="334"/>
      <c r="K6" s="334"/>
      <c r="L6" s="334"/>
      <c r="M6" s="334"/>
      <c r="N6" s="334"/>
      <c r="O6" s="334"/>
      <c r="P6" s="334"/>
      <c r="Q6" s="334"/>
    </row>
    <row r="7" spans="1:20" ht="15" hidden="1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</row>
    <row r="8" spans="1:20" ht="13.5" hidden="1">
      <c r="A8" s="10"/>
      <c r="J8" s="215" t="s">
        <v>17</v>
      </c>
      <c r="K8" s="215"/>
      <c r="L8" s="297" t="s">
        <v>18</v>
      </c>
      <c r="M8" s="297"/>
      <c r="N8" s="297"/>
      <c r="O8" s="297"/>
      <c r="P8" s="2">
        <v>1813.05</v>
      </c>
    </row>
    <row r="9" spans="1:20" ht="13.5" hidden="1">
      <c r="A9" s="294" t="s">
        <v>15</v>
      </c>
      <c r="B9" s="294"/>
      <c r="C9" s="294"/>
      <c r="D9" s="294"/>
      <c r="E9" s="294"/>
      <c r="F9" s="295" t="e">
        <f>#REF!</f>
        <v>#REF!</v>
      </c>
      <c r="G9" s="296"/>
      <c r="H9" s="11" t="s">
        <v>16</v>
      </c>
      <c r="L9" s="297" t="s">
        <v>19</v>
      </c>
      <c r="M9" s="297"/>
      <c r="N9" s="297"/>
      <c r="O9" s="297"/>
      <c r="P9" s="2">
        <v>2381.08</v>
      </c>
    </row>
    <row r="10" spans="1:20" ht="13.5" hidden="1">
      <c r="A10" s="10"/>
      <c r="K10" s="298" t="s">
        <v>20</v>
      </c>
      <c r="L10" s="298"/>
      <c r="M10" s="298"/>
      <c r="N10" s="298"/>
      <c r="O10" s="298"/>
      <c r="P10" s="3">
        <v>1.07</v>
      </c>
    </row>
    <row r="11" spans="1:20" ht="13.5" hidden="1">
      <c r="A11" s="10"/>
      <c r="K11" s="7"/>
      <c r="L11" s="7"/>
      <c r="M11" s="7"/>
      <c r="N11" s="7"/>
      <c r="O11" s="7"/>
      <c r="P11" s="3"/>
    </row>
    <row r="12" spans="1:20" ht="22.5" customHeight="1">
      <c r="A12" s="276" t="s">
        <v>0</v>
      </c>
      <c r="B12" s="299" t="s">
        <v>187</v>
      </c>
      <c r="C12" s="276" t="s">
        <v>188</v>
      </c>
      <c r="D12" s="299" t="s">
        <v>189</v>
      </c>
      <c r="E12" s="299" t="s">
        <v>190</v>
      </c>
      <c r="F12" s="299" t="s">
        <v>5</v>
      </c>
      <c r="G12" s="276" t="s">
        <v>6</v>
      </c>
      <c r="H12" s="276"/>
      <c r="I12" s="276"/>
      <c r="J12" s="276"/>
      <c r="K12" s="276"/>
      <c r="L12" s="276"/>
      <c r="M12" s="276"/>
      <c r="N12" s="276"/>
      <c r="O12" s="276"/>
      <c r="P12" s="276" t="s">
        <v>7</v>
      </c>
      <c r="Q12" s="276" t="s">
        <v>8</v>
      </c>
      <c r="R12" s="18" t="s">
        <v>8</v>
      </c>
      <c r="S12" s="276" t="s">
        <v>191</v>
      </c>
      <c r="T12" s="276" t="s">
        <v>193</v>
      </c>
    </row>
    <row r="13" spans="1:20" ht="13.5" customHeight="1">
      <c r="A13" s="276"/>
      <c r="B13" s="299"/>
      <c r="C13" s="276"/>
      <c r="D13" s="299"/>
      <c r="E13" s="299"/>
      <c r="F13" s="299"/>
      <c r="G13" s="276"/>
      <c r="H13" s="276"/>
      <c r="I13" s="276"/>
      <c r="J13" s="276"/>
      <c r="K13" s="276"/>
      <c r="L13" s="276"/>
      <c r="M13" s="276"/>
      <c r="N13" s="276"/>
      <c r="O13" s="276"/>
      <c r="P13" s="276"/>
      <c r="Q13" s="276"/>
      <c r="R13" s="18" t="s">
        <v>9</v>
      </c>
      <c r="S13" s="276"/>
      <c r="T13" s="276"/>
    </row>
    <row r="14" spans="1:20" ht="20.25" customHeight="1">
      <c r="A14" s="276"/>
      <c r="B14" s="299"/>
      <c r="C14" s="276"/>
      <c r="D14" s="299"/>
      <c r="E14" s="299"/>
      <c r="F14" s="299"/>
      <c r="G14" s="276" t="s">
        <v>10</v>
      </c>
      <c r="H14" s="276"/>
      <c r="I14" s="276" t="s">
        <v>11</v>
      </c>
      <c r="J14" s="276"/>
      <c r="K14" s="276" t="s">
        <v>12</v>
      </c>
      <c r="L14" s="276"/>
      <c r="M14" s="276"/>
      <c r="N14" s="276"/>
      <c r="O14" s="276"/>
      <c r="P14" s="276"/>
      <c r="Q14" s="276"/>
      <c r="R14" s="19">
        <f>P10</f>
        <v>1.07</v>
      </c>
      <c r="S14" s="276"/>
      <c r="T14" s="276"/>
    </row>
    <row r="15" spans="1:20" ht="47.25">
      <c r="A15" s="276"/>
      <c r="B15" s="299"/>
      <c r="C15" s="276"/>
      <c r="D15" s="299"/>
      <c r="E15" s="299"/>
      <c r="F15" s="299"/>
      <c r="G15" s="17" t="s">
        <v>72</v>
      </c>
      <c r="H15" s="17" t="s">
        <v>71</v>
      </c>
      <c r="I15" s="17" t="s">
        <v>72</v>
      </c>
      <c r="J15" s="17" t="s">
        <v>71</v>
      </c>
      <c r="K15" s="16" t="s">
        <v>25</v>
      </c>
      <c r="L15" s="17" t="s">
        <v>70</v>
      </c>
      <c r="M15" s="16" t="s">
        <v>13</v>
      </c>
      <c r="N15" s="16" t="s">
        <v>69</v>
      </c>
      <c r="O15" s="17" t="s">
        <v>7</v>
      </c>
      <c r="P15" s="20" t="s">
        <v>68</v>
      </c>
      <c r="Q15" s="27" t="s">
        <v>68</v>
      </c>
      <c r="R15" s="15" t="s">
        <v>68</v>
      </c>
      <c r="S15" s="16" t="s">
        <v>192</v>
      </c>
      <c r="T15" s="16" t="s">
        <v>192</v>
      </c>
    </row>
    <row r="16" spans="1:20">
      <c r="A16" s="21">
        <v>1</v>
      </c>
      <c r="B16" s="21">
        <v>2</v>
      </c>
      <c r="C16" s="21">
        <v>3</v>
      </c>
      <c r="D16" s="21">
        <v>4</v>
      </c>
      <c r="E16" s="21">
        <v>5</v>
      </c>
      <c r="F16" s="21">
        <v>6</v>
      </c>
      <c r="G16" s="21">
        <v>7</v>
      </c>
      <c r="H16" s="21">
        <v>8</v>
      </c>
      <c r="I16" s="21">
        <v>9</v>
      </c>
      <c r="J16" s="21">
        <v>10</v>
      </c>
      <c r="K16" s="21">
        <v>11</v>
      </c>
      <c r="L16" s="21">
        <v>12</v>
      </c>
      <c r="M16" s="21">
        <v>13</v>
      </c>
      <c r="N16" s="21">
        <v>14</v>
      </c>
      <c r="O16" s="21">
        <v>15</v>
      </c>
      <c r="P16" s="21">
        <v>16</v>
      </c>
      <c r="Q16" s="21">
        <v>17</v>
      </c>
      <c r="R16" s="21">
        <v>18</v>
      </c>
      <c r="S16" s="21">
        <v>6</v>
      </c>
      <c r="T16" s="21">
        <v>7</v>
      </c>
    </row>
    <row r="17" spans="1:20">
      <c r="A17" s="280"/>
      <c r="B17" s="303"/>
      <c r="C17" s="284" t="s">
        <v>194</v>
      </c>
      <c r="D17" s="300"/>
      <c r="E17" s="231"/>
      <c r="F17" s="231">
        <f t="shared" ref="F17" si="0">H17+J17+R17</f>
        <v>0</v>
      </c>
      <c r="G17" s="232"/>
      <c r="H17" s="292">
        <f t="shared" ref="H17" si="1">G17*$P$8/1000</f>
        <v>0</v>
      </c>
      <c r="I17" s="232"/>
      <c r="J17" s="292">
        <f t="shared" ref="J17" si="2">I17*$P$9/1000</f>
        <v>0</v>
      </c>
      <c r="K17" s="22"/>
      <c r="L17" s="22"/>
      <c r="M17" s="22"/>
      <c r="N17" s="34"/>
      <c r="O17" s="20">
        <f t="shared" ref="O17:O104" si="3">M17*N17</f>
        <v>0</v>
      </c>
      <c r="P17" s="292">
        <f t="shared" ref="P17" si="4">E17*F17</f>
        <v>0</v>
      </c>
      <c r="Q17" s="292">
        <f t="shared" ref="Q17" si="5">SUM(O17:O20)</f>
        <v>0</v>
      </c>
      <c r="R17" s="292">
        <f t="shared" ref="R17" si="6">Q17*1.02*1.05*$R$14</f>
        <v>0</v>
      </c>
      <c r="S17" s="292"/>
      <c r="T17" s="292"/>
    </row>
    <row r="18" spans="1:20">
      <c r="A18" s="280"/>
      <c r="B18" s="304"/>
      <c r="C18" s="284"/>
      <c r="D18" s="301"/>
      <c r="E18" s="231"/>
      <c r="F18" s="231"/>
      <c r="G18" s="232"/>
      <c r="H18" s="292"/>
      <c r="I18" s="232"/>
      <c r="J18" s="292"/>
      <c r="K18" s="22"/>
      <c r="L18" s="22"/>
      <c r="M18" s="22"/>
      <c r="N18" s="34"/>
      <c r="O18" s="20">
        <f t="shared" si="3"/>
        <v>0</v>
      </c>
      <c r="P18" s="292"/>
      <c r="Q18" s="292"/>
      <c r="R18" s="292"/>
      <c r="S18" s="292"/>
      <c r="T18" s="292"/>
    </row>
    <row r="19" spans="1:20">
      <c r="A19" s="280"/>
      <c r="B19" s="304"/>
      <c r="C19" s="284"/>
      <c r="D19" s="301"/>
      <c r="E19" s="231"/>
      <c r="F19" s="231"/>
      <c r="G19" s="232"/>
      <c r="H19" s="292"/>
      <c r="I19" s="232"/>
      <c r="J19" s="292"/>
      <c r="K19" s="22"/>
      <c r="L19" s="22"/>
      <c r="M19" s="23"/>
      <c r="N19" s="34"/>
      <c r="O19" s="20">
        <f t="shared" si="3"/>
        <v>0</v>
      </c>
      <c r="P19" s="292"/>
      <c r="Q19" s="292"/>
      <c r="R19" s="292"/>
      <c r="S19" s="292"/>
      <c r="T19" s="292"/>
    </row>
    <row r="20" spans="1:20">
      <c r="A20" s="280"/>
      <c r="B20" s="305"/>
      <c r="C20" s="284"/>
      <c r="D20" s="302"/>
      <c r="E20" s="231"/>
      <c r="F20" s="231"/>
      <c r="G20" s="232"/>
      <c r="H20" s="292"/>
      <c r="I20" s="232"/>
      <c r="J20" s="292"/>
      <c r="K20" s="22"/>
      <c r="L20" s="22"/>
      <c r="M20" s="22"/>
      <c r="N20" s="34"/>
      <c r="O20" s="20">
        <f t="shared" si="3"/>
        <v>0</v>
      </c>
      <c r="P20" s="292"/>
      <c r="Q20" s="292"/>
      <c r="R20" s="292"/>
      <c r="S20" s="292"/>
      <c r="T20" s="292"/>
    </row>
    <row r="21" spans="1:20" ht="12.75" customHeight="1">
      <c r="A21" s="280"/>
      <c r="B21" s="230"/>
      <c r="C21" s="284" t="s">
        <v>195</v>
      </c>
      <c r="D21" s="280"/>
      <c r="E21" s="231"/>
      <c r="F21" s="231">
        <f>H21+J21+R21</f>
        <v>0</v>
      </c>
      <c r="G21" s="232"/>
      <c r="H21" s="292">
        <f>G21*$P$8/1000</f>
        <v>0</v>
      </c>
      <c r="I21" s="232"/>
      <c r="J21" s="292">
        <f>I21*$P$9/1000</f>
        <v>0</v>
      </c>
      <c r="K21" s="22"/>
      <c r="L21" s="22"/>
      <c r="M21" s="22"/>
      <c r="N21" s="34"/>
      <c r="O21" s="20">
        <f t="shared" si="3"/>
        <v>0</v>
      </c>
      <c r="P21" s="292">
        <f>E21*F21</f>
        <v>0</v>
      </c>
      <c r="Q21" s="292">
        <f>SUM(O21:O24)</f>
        <v>0</v>
      </c>
      <c r="R21" s="292">
        <f>Q21*1.02*1.05*$R$14</f>
        <v>0</v>
      </c>
      <c r="S21" s="277">
        <f>1.133*1.008*1.0263</f>
        <v>1.1721002832</v>
      </c>
      <c r="T21" s="278"/>
    </row>
    <row r="22" spans="1:20">
      <c r="A22" s="280"/>
      <c r="B22" s="230"/>
      <c r="C22" s="284"/>
      <c r="D22" s="280"/>
      <c r="E22" s="231"/>
      <c r="F22" s="231"/>
      <c r="G22" s="232"/>
      <c r="H22" s="292"/>
      <c r="I22" s="232"/>
      <c r="J22" s="292"/>
      <c r="K22" s="22"/>
      <c r="L22" s="22"/>
      <c r="M22" s="22"/>
      <c r="N22" s="34"/>
      <c r="O22" s="20">
        <f t="shared" si="3"/>
        <v>0</v>
      </c>
      <c r="P22" s="292"/>
      <c r="Q22" s="292"/>
      <c r="R22" s="292"/>
      <c r="S22" s="277"/>
      <c r="T22" s="278"/>
    </row>
    <row r="23" spans="1:20">
      <c r="A23" s="280"/>
      <c r="B23" s="230"/>
      <c r="C23" s="284"/>
      <c r="D23" s="280"/>
      <c r="E23" s="231"/>
      <c r="F23" s="231"/>
      <c r="G23" s="232"/>
      <c r="H23" s="292"/>
      <c r="I23" s="232"/>
      <c r="J23" s="292"/>
      <c r="K23" s="22"/>
      <c r="L23" s="22"/>
      <c r="M23" s="23"/>
      <c r="N23" s="34"/>
      <c r="O23" s="20">
        <f t="shared" si="3"/>
        <v>0</v>
      </c>
      <c r="P23" s="292"/>
      <c r="Q23" s="292"/>
      <c r="R23" s="292"/>
      <c r="S23" s="277"/>
      <c r="T23" s="278"/>
    </row>
    <row r="24" spans="1:20" ht="12.75" customHeight="1">
      <c r="A24" s="280"/>
      <c r="B24" s="230"/>
      <c r="C24" s="284"/>
      <c r="D24" s="280"/>
      <c r="E24" s="231"/>
      <c r="F24" s="231"/>
      <c r="G24" s="232"/>
      <c r="H24" s="292"/>
      <c r="I24" s="232"/>
      <c r="J24" s="292"/>
      <c r="K24" s="22"/>
      <c r="L24" s="22"/>
      <c r="M24" s="22"/>
      <c r="N24" s="34"/>
      <c r="O24" s="20">
        <f t="shared" si="3"/>
        <v>0</v>
      </c>
      <c r="P24" s="292"/>
      <c r="Q24" s="292"/>
      <c r="R24" s="292"/>
      <c r="S24" s="277"/>
      <c r="T24" s="278"/>
    </row>
    <row r="25" spans="1:20" ht="12.75" customHeight="1">
      <c r="A25" s="280">
        <v>1</v>
      </c>
      <c r="B25" s="230" t="s">
        <v>42</v>
      </c>
      <c r="C25" s="230" t="s">
        <v>196</v>
      </c>
      <c r="D25" s="288" t="s">
        <v>197</v>
      </c>
      <c r="E25" s="231">
        <v>70.5</v>
      </c>
      <c r="F25" s="231">
        <f t="shared" ref="F25" si="7">H25+J25+R25</f>
        <v>0.79774199999999995</v>
      </c>
      <c r="G25" s="232">
        <v>0.44</v>
      </c>
      <c r="H25" s="292">
        <f t="shared" ref="H25" si="8">G25*$P$8/1000</f>
        <v>0.79774199999999995</v>
      </c>
      <c r="I25" s="232"/>
      <c r="J25" s="292">
        <f>I25*$P$9/1000</f>
        <v>0</v>
      </c>
      <c r="K25" s="22"/>
      <c r="L25" s="22"/>
      <c r="M25" s="22"/>
      <c r="N25" s="24"/>
      <c r="O25" s="20">
        <f t="shared" si="3"/>
        <v>0</v>
      </c>
      <c r="P25" s="292">
        <f t="shared" ref="P25" si="9">E25*F25</f>
        <v>56.240810999999994</v>
      </c>
      <c r="Q25" s="292">
        <f t="shared" ref="Q25" si="10">SUM(O25:O28)</f>
        <v>0</v>
      </c>
      <c r="R25" s="292">
        <f t="shared" ref="R25" si="11">Q25*1.02*1.05*$R$14</f>
        <v>0</v>
      </c>
      <c r="S25" s="292">
        <f>F25*$S$21</f>
        <v>0.93503362412053437</v>
      </c>
      <c r="T25" s="292">
        <f>E25*S25</f>
        <v>65.919870500497666</v>
      </c>
    </row>
    <row r="26" spans="1:20" ht="12.75" customHeight="1">
      <c r="A26" s="280"/>
      <c r="B26" s="230"/>
      <c r="C26" s="230"/>
      <c r="D26" s="289"/>
      <c r="E26" s="231"/>
      <c r="F26" s="231"/>
      <c r="G26" s="232"/>
      <c r="H26" s="292"/>
      <c r="I26" s="232"/>
      <c r="J26" s="292"/>
      <c r="K26" s="22"/>
      <c r="L26" s="22"/>
      <c r="M26" s="22"/>
      <c r="N26" s="34"/>
      <c r="O26" s="20">
        <f t="shared" si="3"/>
        <v>0</v>
      </c>
      <c r="P26" s="292"/>
      <c r="Q26" s="292"/>
      <c r="R26" s="292"/>
      <c r="S26" s="292"/>
      <c r="T26" s="292"/>
    </row>
    <row r="27" spans="1:20" ht="12.75" customHeight="1">
      <c r="A27" s="280"/>
      <c r="B27" s="230"/>
      <c r="C27" s="230"/>
      <c r="D27" s="289"/>
      <c r="E27" s="231"/>
      <c r="F27" s="231"/>
      <c r="G27" s="232"/>
      <c r="H27" s="292"/>
      <c r="I27" s="232"/>
      <c r="J27" s="292"/>
      <c r="K27" s="22"/>
      <c r="L27" s="22"/>
      <c r="M27" s="22"/>
      <c r="N27" s="34"/>
      <c r="O27" s="20">
        <f t="shared" si="3"/>
        <v>0</v>
      </c>
      <c r="P27" s="292"/>
      <c r="Q27" s="292"/>
      <c r="R27" s="292"/>
      <c r="S27" s="292"/>
      <c r="T27" s="292"/>
    </row>
    <row r="28" spans="1:20" ht="12.75" customHeight="1">
      <c r="A28" s="280"/>
      <c r="B28" s="230"/>
      <c r="C28" s="230"/>
      <c r="D28" s="289"/>
      <c r="E28" s="231"/>
      <c r="F28" s="231"/>
      <c r="G28" s="232"/>
      <c r="H28" s="292"/>
      <c r="I28" s="232"/>
      <c r="J28" s="292"/>
      <c r="K28" s="22"/>
      <c r="L28" s="22"/>
      <c r="M28" s="22"/>
      <c r="N28" s="34"/>
      <c r="O28" s="20">
        <f t="shared" si="3"/>
        <v>0</v>
      </c>
      <c r="P28" s="292"/>
      <c r="Q28" s="292"/>
      <c r="R28" s="292"/>
      <c r="S28" s="292"/>
      <c r="T28" s="292"/>
    </row>
    <row r="29" spans="1:20" ht="12.75" customHeight="1">
      <c r="A29" s="280">
        <v>2</v>
      </c>
      <c r="B29" s="230" t="s">
        <v>199</v>
      </c>
      <c r="C29" s="230" t="s">
        <v>198</v>
      </c>
      <c r="D29" s="288" t="s">
        <v>197</v>
      </c>
      <c r="E29" s="231">
        <v>63.8</v>
      </c>
      <c r="F29" s="231">
        <f>H29+J29+R29</f>
        <v>0.42454933000000006</v>
      </c>
      <c r="G29" s="232">
        <v>0.223</v>
      </c>
      <c r="H29" s="292">
        <f t="shared" ref="H29:H45" si="12">G29*$P$8/1000</f>
        <v>0.40431015000000003</v>
      </c>
      <c r="I29" s="232">
        <v>8.5000000000000006E-3</v>
      </c>
      <c r="J29" s="292">
        <f t="shared" ref="J29" si="13">I29*$P$9/1000</f>
        <v>2.0239180000000002E-2</v>
      </c>
      <c r="K29" s="22"/>
      <c r="L29" s="22"/>
      <c r="M29" s="22"/>
      <c r="N29" s="34"/>
      <c r="O29" s="20">
        <f t="shared" si="3"/>
        <v>0</v>
      </c>
      <c r="P29" s="292">
        <f t="shared" ref="P29" si="14">E29*F29</f>
        <v>27.086247254000003</v>
      </c>
      <c r="Q29" s="292">
        <f t="shared" ref="Q29" si="15">SUM(O29:O32)</f>
        <v>0</v>
      </c>
      <c r="R29" s="292">
        <f t="shared" ref="R29" si="16">Q29*1.02*1.05*$R$14</f>
        <v>0</v>
      </c>
      <c r="S29" s="292">
        <f t="shared" ref="S29" si="17">F29*$S$21</f>
        <v>0.49761438992537033</v>
      </c>
      <c r="T29" s="292">
        <f t="shared" ref="T29" si="18">E29*S29</f>
        <v>31.747798077238624</v>
      </c>
    </row>
    <row r="30" spans="1:20" ht="12.75" customHeight="1">
      <c r="A30" s="280"/>
      <c r="B30" s="230"/>
      <c r="C30" s="230"/>
      <c r="D30" s="289"/>
      <c r="E30" s="231"/>
      <c r="F30" s="231"/>
      <c r="G30" s="232"/>
      <c r="H30" s="292"/>
      <c r="I30" s="232"/>
      <c r="J30" s="292"/>
      <c r="K30" s="22"/>
      <c r="L30" s="22"/>
      <c r="M30" s="22"/>
      <c r="N30" s="34"/>
      <c r="O30" s="20">
        <f t="shared" si="3"/>
        <v>0</v>
      </c>
      <c r="P30" s="292"/>
      <c r="Q30" s="292"/>
      <c r="R30" s="292"/>
      <c r="S30" s="292"/>
      <c r="T30" s="292"/>
    </row>
    <row r="31" spans="1:20" ht="12.75" customHeight="1">
      <c r="A31" s="280"/>
      <c r="B31" s="230"/>
      <c r="C31" s="230"/>
      <c r="D31" s="289"/>
      <c r="E31" s="231"/>
      <c r="F31" s="231"/>
      <c r="G31" s="232"/>
      <c r="H31" s="292"/>
      <c r="I31" s="232"/>
      <c r="J31" s="292"/>
      <c r="K31" s="22"/>
      <c r="L31" s="22"/>
      <c r="M31" s="23"/>
      <c r="N31" s="34"/>
      <c r="O31" s="20">
        <f t="shared" si="3"/>
        <v>0</v>
      </c>
      <c r="P31" s="292"/>
      <c r="Q31" s="292"/>
      <c r="R31" s="292"/>
      <c r="S31" s="292"/>
      <c r="T31" s="292"/>
    </row>
    <row r="32" spans="1:20" ht="12.75" customHeight="1">
      <c r="A32" s="280"/>
      <c r="B32" s="230"/>
      <c r="C32" s="230"/>
      <c r="D32" s="289"/>
      <c r="E32" s="231"/>
      <c r="F32" s="231"/>
      <c r="G32" s="232"/>
      <c r="H32" s="292"/>
      <c r="I32" s="232"/>
      <c r="J32" s="292"/>
      <c r="K32" s="22"/>
      <c r="L32" s="22"/>
      <c r="M32" s="22"/>
      <c r="N32" s="34"/>
      <c r="O32" s="20">
        <f t="shared" si="3"/>
        <v>0</v>
      </c>
      <c r="P32" s="292"/>
      <c r="Q32" s="292"/>
      <c r="R32" s="292"/>
      <c r="S32" s="292"/>
      <c r="T32" s="292"/>
    </row>
    <row r="33" spans="1:20" ht="12.75" customHeight="1">
      <c r="A33" s="280">
        <v>3</v>
      </c>
      <c r="B33" s="230" t="s">
        <v>162</v>
      </c>
      <c r="C33" s="230" t="s">
        <v>200</v>
      </c>
      <c r="D33" s="280" t="s">
        <v>201</v>
      </c>
      <c r="E33" s="231">
        <v>56.68</v>
      </c>
      <c r="F33" s="231">
        <f>H33+J33+R33</f>
        <v>3.3643460200000002</v>
      </c>
      <c r="G33" s="285">
        <v>0.82599999999999996</v>
      </c>
      <c r="H33" s="292">
        <f t="shared" si="12"/>
        <v>1.4975792999999999</v>
      </c>
      <c r="I33" s="232">
        <v>0.78400000000000003</v>
      </c>
      <c r="J33" s="292">
        <f t="shared" ref="J33" si="19">I33*$P$9/1000</f>
        <v>1.86676672</v>
      </c>
      <c r="K33" s="22"/>
      <c r="L33" s="22"/>
      <c r="M33" s="22"/>
      <c r="N33" s="34"/>
      <c r="O33" s="20">
        <f t="shared" si="3"/>
        <v>0</v>
      </c>
      <c r="P33" s="292">
        <f t="shared" ref="P33" si="20">E33*F33</f>
        <v>190.6911324136</v>
      </c>
      <c r="Q33" s="292">
        <f t="shared" ref="Q33" si="21">SUM(O33:O36)</f>
        <v>0</v>
      </c>
      <c r="R33" s="292">
        <f t="shared" ref="R33" si="22">Q33*1.02*1.05*$R$14</f>
        <v>0</v>
      </c>
      <c r="S33" s="292">
        <f t="shared" ref="S33" si="23">F33*$S$21</f>
        <v>3.9433509228247932</v>
      </c>
      <c r="T33" s="292">
        <f t="shared" ref="T33" si="24">E33*S33</f>
        <v>223.50913030570928</v>
      </c>
    </row>
    <row r="34" spans="1:20" ht="12.75" customHeight="1">
      <c r="A34" s="280"/>
      <c r="B34" s="230"/>
      <c r="C34" s="230"/>
      <c r="D34" s="280"/>
      <c r="E34" s="231"/>
      <c r="F34" s="231"/>
      <c r="G34" s="285"/>
      <c r="H34" s="292"/>
      <c r="I34" s="232"/>
      <c r="J34" s="292"/>
      <c r="K34" s="22"/>
      <c r="L34" s="22"/>
      <c r="M34" s="22"/>
      <c r="N34" s="34"/>
      <c r="O34" s="20">
        <f t="shared" si="3"/>
        <v>0</v>
      </c>
      <c r="P34" s="292"/>
      <c r="Q34" s="292"/>
      <c r="R34" s="292"/>
      <c r="S34" s="292"/>
      <c r="T34" s="292"/>
    </row>
    <row r="35" spans="1:20" ht="12.75" customHeight="1">
      <c r="A35" s="280"/>
      <c r="B35" s="230"/>
      <c r="C35" s="230"/>
      <c r="D35" s="280"/>
      <c r="E35" s="231"/>
      <c r="F35" s="231"/>
      <c r="G35" s="285"/>
      <c r="H35" s="292"/>
      <c r="I35" s="232"/>
      <c r="J35" s="292"/>
      <c r="K35" s="22"/>
      <c r="L35" s="22"/>
      <c r="M35" s="22"/>
      <c r="N35" s="34"/>
      <c r="O35" s="20">
        <f t="shared" si="3"/>
        <v>0</v>
      </c>
      <c r="P35" s="292"/>
      <c r="Q35" s="292"/>
      <c r="R35" s="292"/>
      <c r="S35" s="292"/>
      <c r="T35" s="292"/>
    </row>
    <row r="36" spans="1:20" ht="12.75" customHeight="1">
      <c r="A36" s="280"/>
      <c r="B36" s="230"/>
      <c r="C36" s="230"/>
      <c r="D36" s="280"/>
      <c r="E36" s="231"/>
      <c r="F36" s="231"/>
      <c r="G36" s="285"/>
      <c r="H36" s="292"/>
      <c r="I36" s="232"/>
      <c r="J36" s="292"/>
      <c r="K36" s="22"/>
      <c r="L36" s="22"/>
      <c r="M36" s="22"/>
      <c r="N36" s="34"/>
      <c r="O36" s="20">
        <f t="shared" si="3"/>
        <v>0</v>
      </c>
      <c r="P36" s="292"/>
      <c r="Q36" s="292"/>
      <c r="R36" s="292"/>
      <c r="S36" s="292"/>
      <c r="T36" s="292"/>
    </row>
    <row r="37" spans="1:20" ht="12.75" customHeight="1">
      <c r="A37" s="280">
        <v>4</v>
      </c>
      <c r="B37" s="230" t="s">
        <v>141</v>
      </c>
      <c r="C37" s="303" t="s">
        <v>202</v>
      </c>
      <c r="D37" s="280" t="s">
        <v>201</v>
      </c>
      <c r="E37" s="231">
        <v>1.44</v>
      </c>
      <c r="F37" s="231">
        <f t="shared" ref="F37" si="25">H37+J37+R37</f>
        <v>13.976026999999998</v>
      </c>
      <c r="G37" s="285">
        <v>3.9</v>
      </c>
      <c r="H37" s="292">
        <f t="shared" si="12"/>
        <v>7.0708949999999993</v>
      </c>
      <c r="I37" s="232">
        <v>2.9</v>
      </c>
      <c r="J37" s="292">
        <f t="shared" ref="J37" si="26">I37*$P$9/1000</f>
        <v>6.905132</v>
      </c>
      <c r="K37" s="22"/>
      <c r="L37" s="22"/>
      <c r="M37" s="22"/>
      <c r="N37" s="34"/>
      <c r="O37" s="20">
        <f t="shared" si="3"/>
        <v>0</v>
      </c>
      <c r="P37" s="292">
        <f t="shared" ref="P37" si="27">E37*F37</f>
        <v>20.125478879999996</v>
      </c>
      <c r="Q37" s="292">
        <f t="shared" ref="Q37" si="28">SUM(O37:O40)</f>
        <v>0</v>
      </c>
      <c r="R37" s="292">
        <f t="shared" ref="R37" si="29">Q37*1.02*1.05*$R$14</f>
        <v>0</v>
      </c>
      <c r="S37" s="292">
        <f t="shared" ref="S37" si="30">F37*$S$21</f>
        <v>16.381305204710845</v>
      </c>
      <c r="T37" s="292">
        <f t="shared" ref="T37" si="31">E37*S37</f>
        <v>23.589079494783615</v>
      </c>
    </row>
    <row r="38" spans="1:20" ht="12.75" customHeight="1">
      <c r="A38" s="280"/>
      <c r="B38" s="230"/>
      <c r="C38" s="304"/>
      <c r="D38" s="280"/>
      <c r="E38" s="231"/>
      <c r="F38" s="231"/>
      <c r="G38" s="285"/>
      <c r="H38" s="292"/>
      <c r="I38" s="232"/>
      <c r="J38" s="292"/>
      <c r="K38" s="22"/>
      <c r="L38" s="22"/>
      <c r="M38" s="22"/>
      <c r="N38" s="34"/>
      <c r="O38" s="20">
        <f t="shared" si="3"/>
        <v>0</v>
      </c>
      <c r="P38" s="292"/>
      <c r="Q38" s="292"/>
      <c r="R38" s="292"/>
      <c r="S38" s="292"/>
      <c r="T38" s="292"/>
    </row>
    <row r="39" spans="1:20" ht="12.75" customHeight="1">
      <c r="A39" s="280"/>
      <c r="B39" s="230"/>
      <c r="C39" s="304"/>
      <c r="D39" s="280"/>
      <c r="E39" s="231"/>
      <c r="F39" s="231"/>
      <c r="G39" s="285"/>
      <c r="H39" s="292"/>
      <c r="I39" s="232"/>
      <c r="J39" s="292"/>
      <c r="K39" s="22"/>
      <c r="L39" s="22"/>
      <c r="M39" s="23"/>
      <c r="N39" s="34"/>
      <c r="O39" s="20">
        <f t="shared" si="3"/>
        <v>0</v>
      </c>
      <c r="P39" s="292"/>
      <c r="Q39" s="292"/>
      <c r="R39" s="292"/>
      <c r="S39" s="292"/>
      <c r="T39" s="292"/>
    </row>
    <row r="40" spans="1:20" ht="12.75" customHeight="1">
      <c r="A40" s="280"/>
      <c r="B40" s="230"/>
      <c r="C40" s="305"/>
      <c r="D40" s="280"/>
      <c r="E40" s="231"/>
      <c r="F40" s="231"/>
      <c r="G40" s="285"/>
      <c r="H40" s="292"/>
      <c r="I40" s="232"/>
      <c r="J40" s="292"/>
      <c r="K40" s="22"/>
      <c r="L40" s="22"/>
      <c r="M40" s="22"/>
      <c r="N40" s="34"/>
      <c r="O40" s="20">
        <f t="shared" si="3"/>
        <v>0</v>
      </c>
      <c r="P40" s="292"/>
      <c r="Q40" s="292"/>
      <c r="R40" s="292"/>
      <c r="S40" s="292"/>
      <c r="T40" s="292"/>
    </row>
    <row r="41" spans="1:20" ht="12.75" customHeight="1">
      <c r="A41" s="280">
        <v>5</v>
      </c>
      <c r="B41" s="303" t="s">
        <v>204</v>
      </c>
      <c r="C41" s="303" t="s">
        <v>203</v>
      </c>
      <c r="D41" s="237" t="s">
        <v>205</v>
      </c>
      <c r="E41" s="281">
        <v>18</v>
      </c>
      <c r="F41" s="231">
        <f t="shared" ref="F41" si="32">H41+J41+R41</f>
        <v>5.4391499999999995E-2</v>
      </c>
      <c r="G41" s="287">
        <v>0.03</v>
      </c>
      <c r="H41" s="292">
        <f t="shared" si="12"/>
        <v>5.4391499999999995E-2</v>
      </c>
      <c r="I41" s="283"/>
      <c r="J41" s="292">
        <f t="shared" ref="J41" si="33">I41*$P$9/1000</f>
        <v>0</v>
      </c>
      <c r="K41" s="22"/>
      <c r="L41" s="22"/>
      <c r="M41" s="22"/>
      <c r="N41" s="34"/>
      <c r="O41" s="20">
        <f t="shared" si="3"/>
        <v>0</v>
      </c>
      <c r="P41" s="292">
        <f t="shared" ref="P41" si="34">E41*F41</f>
        <v>0.97904699999999989</v>
      </c>
      <c r="Q41" s="292">
        <f t="shared" ref="Q41" si="35">SUM(O41:O44)</f>
        <v>0</v>
      </c>
      <c r="R41" s="292">
        <f t="shared" ref="R41" si="36">Q41*1.02*1.05*$R$14</f>
        <v>0</v>
      </c>
      <c r="S41" s="292">
        <f t="shared" ref="S41" si="37">F41*$S$21</f>
        <v>6.375229255367279E-2</v>
      </c>
      <c r="T41" s="292">
        <f t="shared" ref="T41" si="38">E41*S41</f>
        <v>1.1475412659661102</v>
      </c>
    </row>
    <row r="42" spans="1:20" ht="12.75" customHeight="1">
      <c r="A42" s="280"/>
      <c r="B42" s="304"/>
      <c r="C42" s="304"/>
      <c r="D42" s="238"/>
      <c r="E42" s="281"/>
      <c r="F42" s="231"/>
      <c r="G42" s="287"/>
      <c r="H42" s="292"/>
      <c r="I42" s="283"/>
      <c r="J42" s="292"/>
      <c r="K42" s="22"/>
      <c r="L42" s="22"/>
      <c r="M42" s="22"/>
      <c r="N42" s="34"/>
      <c r="O42" s="20">
        <f t="shared" si="3"/>
        <v>0</v>
      </c>
      <c r="P42" s="292"/>
      <c r="Q42" s="292"/>
      <c r="R42" s="292"/>
      <c r="S42" s="292"/>
      <c r="T42" s="292"/>
    </row>
    <row r="43" spans="1:20" ht="12.75" customHeight="1">
      <c r="A43" s="280"/>
      <c r="B43" s="304"/>
      <c r="C43" s="304"/>
      <c r="D43" s="238"/>
      <c r="E43" s="281"/>
      <c r="F43" s="231"/>
      <c r="G43" s="287"/>
      <c r="H43" s="292"/>
      <c r="I43" s="283"/>
      <c r="J43" s="292"/>
      <c r="K43" s="22"/>
      <c r="L43" s="22"/>
      <c r="M43" s="22"/>
      <c r="N43" s="34"/>
      <c r="O43" s="20">
        <f t="shared" si="3"/>
        <v>0</v>
      </c>
      <c r="P43" s="292"/>
      <c r="Q43" s="292"/>
      <c r="R43" s="292"/>
      <c r="S43" s="292"/>
      <c r="T43" s="292"/>
    </row>
    <row r="44" spans="1:20" ht="12.75" customHeight="1">
      <c r="A44" s="280"/>
      <c r="B44" s="305"/>
      <c r="C44" s="305"/>
      <c r="D44" s="239"/>
      <c r="E44" s="281"/>
      <c r="F44" s="231"/>
      <c r="G44" s="287"/>
      <c r="H44" s="292"/>
      <c r="I44" s="283"/>
      <c r="J44" s="292"/>
      <c r="K44" s="22"/>
      <c r="L44" s="22"/>
      <c r="M44" s="22"/>
      <c r="N44" s="34"/>
      <c r="O44" s="20">
        <f t="shared" si="3"/>
        <v>0</v>
      </c>
      <c r="P44" s="292"/>
      <c r="Q44" s="292"/>
      <c r="R44" s="292"/>
      <c r="S44" s="292"/>
      <c r="T44" s="292"/>
    </row>
    <row r="45" spans="1:20" ht="12.75" customHeight="1">
      <c r="A45" s="280">
        <v>6</v>
      </c>
      <c r="B45" s="303" t="s">
        <v>178</v>
      </c>
      <c r="C45" s="230" t="s">
        <v>206</v>
      </c>
      <c r="D45" s="229" t="s">
        <v>207</v>
      </c>
      <c r="E45" s="231">
        <v>107.31</v>
      </c>
      <c r="F45" s="231">
        <f t="shared" ref="F45" si="39">H45+J45+R45</f>
        <v>1.6538412</v>
      </c>
      <c r="G45" s="232">
        <v>0.4</v>
      </c>
      <c r="H45" s="292">
        <f t="shared" si="12"/>
        <v>0.72521999999999998</v>
      </c>
      <c r="I45" s="287">
        <v>0.39</v>
      </c>
      <c r="J45" s="292">
        <f t="shared" ref="J45" si="40">I45*$P$9/1000</f>
        <v>0.92862120000000004</v>
      </c>
      <c r="K45" s="22"/>
      <c r="L45" s="22"/>
      <c r="M45" s="22"/>
      <c r="N45" s="34"/>
      <c r="O45" s="20">
        <f t="shared" si="3"/>
        <v>0</v>
      </c>
      <c r="P45" s="292">
        <f t="shared" ref="P45" si="41">E45*F45</f>
        <v>177.47369917200001</v>
      </c>
      <c r="Q45" s="292">
        <f t="shared" ref="Q45" si="42">SUM(O45:O48)</f>
        <v>0</v>
      </c>
      <c r="R45" s="292">
        <f t="shared" ref="R45" si="43">Q45*1.02*1.05*$R$14</f>
        <v>0</v>
      </c>
      <c r="S45" s="292">
        <f t="shared" ref="S45" si="44">F45*$S$21</f>
        <v>1.938467738887828</v>
      </c>
      <c r="T45" s="292">
        <f t="shared" ref="T45" si="45">E45*S45</f>
        <v>208.01697306005283</v>
      </c>
    </row>
    <row r="46" spans="1:20" ht="12.75" customHeight="1">
      <c r="A46" s="280"/>
      <c r="B46" s="304"/>
      <c r="C46" s="230"/>
      <c r="D46" s="229"/>
      <c r="E46" s="231"/>
      <c r="F46" s="231"/>
      <c r="G46" s="232"/>
      <c r="H46" s="292"/>
      <c r="I46" s="287"/>
      <c r="J46" s="292"/>
      <c r="K46" s="22"/>
      <c r="L46" s="22"/>
      <c r="M46" s="22"/>
      <c r="N46" s="34"/>
      <c r="O46" s="20">
        <f t="shared" si="3"/>
        <v>0</v>
      </c>
      <c r="P46" s="292"/>
      <c r="Q46" s="292"/>
      <c r="R46" s="292"/>
      <c r="S46" s="292"/>
      <c r="T46" s="292"/>
    </row>
    <row r="47" spans="1:20" ht="12.75" customHeight="1">
      <c r="A47" s="280"/>
      <c r="B47" s="304"/>
      <c r="C47" s="230"/>
      <c r="D47" s="229"/>
      <c r="E47" s="231"/>
      <c r="F47" s="231"/>
      <c r="G47" s="232"/>
      <c r="H47" s="292"/>
      <c r="I47" s="287"/>
      <c r="J47" s="292"/>
      <c r="K47" s="22"/>
      <c r="L47" s="22"/>
      <c r="M47" s="22"/>
      <c r="N47" s="34"/>
      <c r="O47" s="20">
        <f t="shared" si="3"/>
        <v>0</v>
      </c>
      <c r="P47" s="292"/>
      <c r="Q47" s="292"/>
      <c r="R47" s="292"/>
      <c r="S47" s="292"/>
      <c r="T47" s="292"/>
    </row>
    <row r="48" spans="1:20" ht="12.75" customHeight="1">
      <c r="A48" s="280"/>
      <c r="B48" s="305"/>
      <c r="C48" s="230"/>
      <c r="D48" s="229"/>
      <c r="E48" s="231"/>
      <c r="F48" s="231"/>
      <c r="G48" s="232"/>
      <c r="H48" s="292"/>
      <c r="I48" s="287"/>
      <c r="J48" s="292"/>
      <c r="K48" s="22"/>
      <c r="L48" s="22"/>
      <c r="M48" s="22"/>
      <c r="N48" s="34"/>
      <c r="O48" s="20">
        <f t="shared" si="3"/>
        <v>0</v>
      </c>
      <c r="P48" s="292"/>
      <c r="Q48" s="292"/>
      <c r="R48" s="292"/>
      <c r="S48" s="292"/>
      <c r="T48" s="292"/>
    </row>
    <row r="49" spans="1:20" ht="12.75" customHeight="1">
      <c r="A49" s="347"/>
      <c r="B49" s="348"/>
      <c r="C49" s="349" t="s">
        <v>208</v>
      </c>
      <c r="D49" s="347"/>
      <c r="E49" s="350"/>
      <c r="F49" s="351"/>
      <c r="G49" s="344"/>
      <c r="H49" s="345"/>
      <c r="I49" s="344"/>
      <c r="J49" s="345"/>
      <c r="K49" s="37"/>
      <c r="L49" s="37"/>
      <c r="M49" s="37"/>
      <c r="N49" s="38"/>
      <c r="O49" s="39"/>
      <c r="P49" s="345"/>
      <c r="Q49" s="345"/>
      <c r="R49" s="345"/>
      <c r="S49" s="345"/>
      <c r="T49" s="346">
        <f>SUM(T25:T48)</f>
        <v>553.93039270424811</v>
      </c>
    </row>
    <row r="50" spans="1:20" ht="12.75" customHeight="1">
      <c r="A50" s="347"/>
      <c r="B50" s="348"/>
      <c r="C50" s="349"/>
      <c r="D50" s="347"/>
      <c r="E50" s="350"/>
      <c r="F50" s="352"/>
      <c r="G50" s="344"/>
      <c r="H50" s="345"/>
      <c r="I50" s="344"/>
      <c r="J50" s="345"/>
      <c r="K50" s="37"/>
      <c r="L50" s="37"/>
      <c r="M50" s="37"/>
      <c r="N50" s="38"/>
      <c r="O50" s="39"/>
      <c r="P50" s="345"/>
      <c r="Q50" s="345"/>
      <c r="R50" s="345"/>
      <c r="S50" s="345"/>
      <c r="T50" s="346"/>
    </row>
    <row r="51" spans="1:20" ht="12.75" customHeight="1">
      <c r="A51" s="347"/>
      <c r="B51" s="348"/>
      <c r="C51" s="349"/>
      <c r="D51" s="347"/>
      <c r="E51" s="350"/>
      <c r="F51" s="352"/>
      <c r="G51" s="344"/>
      <c r="H51" s="345"/>
      <c r="I51" s="344"/>
      <c r="J51" s="345"/>
      <c r="K51" s="37"/>
      <c r="L51" s="37"/>
      <c r="M51" s="40"/>
      <c r="N51" s="38"/>
      <c r="O51" s="39"/>
      <c r="P51" s="345"/>
      <c r="Q51" s="345"/>
      <c r="R51" s="345"/>
      <c r="S51" s="345"/>
      <c r="T51" s="346"/>
    </row>
    <row r="52" spans="1:20" ht="12.75" customHeight="1">
      <c r="A52" s="347"/>
      <c r="B52" s="348"/>
      <c r="C52" s="349"/>
      <c r="D52" s="347"/>
      <c r="E52" s="350"/>
      <c r="F52" s="353"/>
      <c r="G52" s="344"/>
      <c r="H52" s="345"/>
      <c r="I52" s="344"/>
      <c r="J52" s="345"/>
      <c r="K52" s="37"/>
      <c r="L52" s="37"/>
      <c r="M52" s="37"/>
      <c r="N52" s="38"/>
      <c r="O52" s="39"/>
      <c r="P52" s="345"/>
      <c r="Q52" s="345"/>
      <c r="R52" s="345"/>
      <c r="S52" s="345"/>
      <c r="T52" s="346"/>
    </row>
    <row r="53" spans="1:20" ht="12.75" customHeight="1">
      <c r="A53" s="347"/>
      <c r="B53" s="348"/>
      <c r="C53" s="349" t="s">
        <v>209</v>
      </c>
      <c r="D53" s="347"/>
      <c r="E53" s="350"/>
      <c r="F53" s="351"/>
      <c r="G53" s="344"/>
      <c r="H53" s="345"/>
      <c r="I53" s="344"/>
      <c r="J53" s="345"/>
      <c r="K53" s="37"/>
      <c r="L53" s="37"/>
      <c r="M53" s="37"/>
      <c r="N53" s="38"/>
      <c r="O53" s="39"/>
      <c r="P53" s="345"/>
      <c r="Q53" s="345"/>
      <c r="R53" s="345"/>
      <c r="S53" s="345"/>
      <c r="T53" s="340">
        <f>(T49*100%)/'Cav-Nax'!$T$273</f>
        <v>8.8054671556406242E-2</v>
      </c>
    </row>
    <row r="54" spans="1:20" ht="12.75" customHeight="1">
      <c r="A54" s="347"/>
      <c r="B54" s="348"/>
      <c r="C54" s="349"/>
      <c r="D54" s="347"/>
      <c r="E54" s="350"/>
      <c r="F54" s="352"/>
      <c r="G54" s="344"/>
      <c r="H54" s="345"/>
      <c r="I54" s="344"/>
      <c r="J54" s="345"/>
      <c r="K54" s="37"/>
      <c r="L54" s="37"/>
      <c r="M54" s="37"/>
      <c r="N54" s="38"/>
      <c r="O54" s="39"/>
      <c r="P54" s="345"/>
      <c r="Q54" s="345"/>
      <c r="R54" s="345"/>
      <c r="S54" s="345"/>
      <c r="T54" s="340"/>
    </row>
    <row r="55" spans="1:20" ht="12.75" customHeight="1">
      <c r="A55" s="347"/>
      <c r="B55" s="348"/>
      <c r="C55" s="349"/>
      <c r="D55" s="347"/>
      <c r="E55" s="350"/>
      <c r="F55" s="352"/>
      <c r="G55" s="344"/>
      <c r="H55" s="345"/>
      <c r="I55" s="344"/>
      <c r="J55" s="345"/>
      <c r="K55" s="37"/>
      <c r="L55" s="37"/>
      <c r="M55" s="40"/>
      <c r="N55" s="38"/>
      <c r="O55" s="39"/>
      <c r="P55" s="345"/>
      <c r="Q55" s="345"/>
      <c r="R55" s="345"/>
      <c r="S55" s="345"/>
      <c r="T55" s="340"/>
    </row>
    <row r="56" spans="1:20" ht="12.75" customHeight="1">
      <c r="A56" s="347"/>
      <c r="B56" s="348"/>
      <c r="C56" s="349"/>
      <c r="D56" s="347"/>
      <c r="E56" s="350"/>
      <c r="F56" s="353"/>
      <c r="G56" s="344"/>
      <c r="H56" s="345"/>
      <c r="I56" s="344"/>
      <c r="J56" s="345"/>
      <c r="K56" s="37"/>
      <c r="L56" s="37"/>
      <c r="M56" s="37"/>
      <c r="N56" s="38"/>
      <c r="O56" s="39"/>
      <c r="P56" s="345"/>
      <c r="Q56" s="345"/>
      <c r="R56" s="345"/>
      <c r="S56" s="345"/>
      <c r="T56" s="340"/>
    </row>
    <row r="57" spans="1:20" ht="12.75" customHeight="1">
      <c r="A57" s="280"/>
      <c r="B57" s="230"/>
      <c r="C57" s="284" t="s">
        <v>194</v>
      </c>
      <c r="D57" s="312"/>
      <c r="E57" s="286"/>
      <c r="F57" s="231">
        <f t="shared" ref="F57" si="46">H57+J57+R57</f>
        <v>0</v>
      </c>
      <c r="G57" s="232"/>
      <c r="H57" s="292">
        <f t="shared" ref="H57" si="47">G57*$P$8/1000</f>
        <v>0</v>
      </c>
      <c r="I57" s="283"/>
      <c r="J57" s="292">
        <f t="shared" ref="J57" si="48">I57*$P$9/1000</f>
        <v>0</v>
      </c>
      <c r="K57" s="22"/>
      <c r="L57" s="22"/>
      <c r="M57" s="22"/>
      <c r="N57" s="34"/>
      <c r="O57" s="20">
        <f t="shared" si="3"/>
        <v>0</v>
      </c>
      <c r="P57" s="292">
        <f t="shared" ref="P57" si="49">E57*F57</f>
        <v>0</v>
      </c>
      <c r="Q57" s="292">
        <f t="shared" ref="Q57" si="50">SUM(O57:O60)</f>
        <v>0</v>
      </c>
      <c r="R57" s="292">
        <f t="shared" ref="R57" si="51">Q57*1.02*1.05*$R$14</f>
        <v>0</v>
      </c>
      <c r="S57" s="292">
        <f t="shared" ref="S57" si="52">F57*$S$21</f>
        <v>0</v>
      </c>
      <c r="T57" s="292">
        <f t="shared" ref="T57" si="53">E57*S57</f>
        <v>0</v>
      </c>
    </row>
    <row r="58" spans="1:20" ht="12.75" customHeight="1">
      <c r="A58" s="280"/>
      <c r="B58" s="230"/>
      <c r="C58" s="284"/>
      <c r="D58" s="313"/>
      <c r="E58" s="286"/>
      <c r="F58" s="231"/>
      <c r="G58" s="232"/>
      <c r="H58" s="292"/>
      <c r="I58" s="283"/>
      <c r="J58" s="292"/>
      <c r="K58" s="22"/>
      <c r="L58" s="22"/>
      <c r="M58" s="22"/>
      <c r="N58" s="34"/>
      <c r="O58" s="20">
        <f t="shared" si="3"/>
        <v>0</v>
      </c>
      <c r="P58" s="292"/>
      <c r="Q58" s="292"/>
      <c r="R58" s="292"/>
      <c r="S58" s="292"/>
      <c r="T58" s="292"/>
    </row>
    <row r="59" spans="1:20" ht="12.75" customHeight="1">
      <c r="A59" s="280"/>
      <c r="B59" s="230"/>
      <c r="C59" s="284"/>
      <c r="D59" s="313"/>
      <c r="E59" s="286"/>
      <c r="F59" s="231"/>
      <c r="G59" s="232"/>
      <c r="H59" s="292"/>
      <c r="I59" s="283"/>
      <c r="J59" s="292"/>
      <c r="K59" s="22"/>
      <c r="L59" s="22"/>
      <c r="M59" s="22"/>
      <c r="N59" s="34"/>
      <c r="O59" s="20">
        <f t="shared" si="3"/>
        <v>0</v>
      </c>
      <c r="P59" s="292"/>
      <c r="Q59" s="292"/>
      <c r="R59" s="292"/>
      <c r="S59" s="292"/>
      <c r="T59" s="292"/>
    </row>
    <row r="60" spans="1:20" ht="12.75" customHeight="1">
      <c r="A60" s="280"/>
      <c r="B60" s="230"/>
      <c r="C60" s="284"/>
      <c r="D60" s="314"/>
      <c r="E60" s="286"/>
      <c r="F60" s="231"/>
      <c r="G60" s="232"/>
      <c r="H60" s="292"/>
      <c r="I60" s="283"/>
      <c r="J60" s="292"/>
      <c r="K60" s="22"/>
      <c r="L60" s="22"/>
      <c r="M60" s="22"/>
      <c r="N60" s="34"/>
      <c r="O60" s="20">
        <f t="shared" si="3"/>
        <v>0</v>
      </c>
      <c r="P60" s="292"/>
      <c r="Q60" s="292"/>
      <c r="R60" s="292"/>
      <c r="S60" s="292"/>
      <c r="T60" s="292"/>
    </row>
    <row r="61" spans="1:20" ht="12.75" customHeight="1">
      <c r="A61" s="280"/>
      <c r="B61" s="230"/>
      <c r="C61" s="324" t="s">
        <v>210</v>
      </c>
      <c r="D61" s="280"/>
      <c r="E61" s="339"/>
      <c r="F61" s="231">
        <f t="shared" ref="F61" si="54">H61+J61+R61</f>
        <v>0</v>
      </c>
      <c r="G61" s="232"/>
      <c r="H61" s="292">
        <f t="shared" ref="H61" si="55">G61*$P$8/1000</f>
        <v>0</v>
      </c>
      <c r="I61" s="232"/>
      <c r="J61" s="292">
        <f t="shared" ref="J61" si="56">I61*$P$9/1000</f>
        <v>0</v>
      </c>
      <c r="K61" s="22"/>
      <c r="L61" s="22"/>
      <c r="M61" s="22"/>
      <c r="N61" s="24"/>
      <c r="O61" s="20">
        <f t="shared" si="3"/>
        <v>0</v>
      </c>
      <c r="P61" s="292">
        <f t="shared" ref="P61" si="57">E61*F61</f>
        <v>0</v>
      </c>
      <c r="Q61" s="292">
        <f t="shared" ref="Q61" si="58">SUM(O61:O64)</f>
        <v>0</v>
      </c>
      <c r="R61" s="292">
        <f t="shared" ref="R61" si="59">Q61*1.02*1.05*$R$14</f>
        <v>0</v>
      </c>
      <c r="S61" s="292">
        <f t="shared" ref="S61" si="60">F61*$S$21</f>
        <v>0</v>
      </c>
      <c r="T61" s="292">
        <f t="shared" ref="T61" si="61">E61*S61</f>
        <v>0</v>
      </c>
    </row>
    <row r="62" spans="1:20" ht="12.75" customHeight="1">
      <c r="A62" s="280"/>
      <c r="B62" s="230"/>
      <c r="C62" s="325"/>
      <c r="D62" s="280"/>
      <c r="E62" s="339"/>
      <c r="F62" s="231"/>
      <c r="G62" s="232"/>
      <c r="H62" s="292"/>
      <c r="I62" s="232"/>
      <c r="J62" s="292"/>
      <c r="K62" s="22"/>
      <c r="L62" s="22"/>
      <c r="M62" s="22"/>
      <c r="N62" s="34"/>
      <c r="O62" s="20">
        <f t="shared" si="3"/>
        <v>0</v>
      </c>
      <c r="P62" s="292"/>
      <c r="Q62" s="292"/>
      <c r="R62" s="292"/>
      <c r="S62" s="292"/>
      <c r="T62" s="292"/>
    </row>
    <row r="63" spans="1:20" ht="12.75" customHeight="1">
      <c r="A63" s="280"/>
      <c r="B63" s="230"/>
      <c r="C63" s="325"/>
      <c r="D63" s="280"/>
      <c r="E63" s="339"/>
      <c r="F63" s="231"/>
      <c r="G63" s="232"/>
      <c r="H63" s="292"/>
      <c r="I63" s="232"/>
      <c r="J63" s="292"/>
      <c r="K63" s="22"/>
      <c r="L63" s="22"/>
      <c r="M63" s="26"/>
      <c r="N63" s="34"/>
      <c r="O63" s="20">
        <f t="shared" si="3"/>
        <v>0</v>
      </c>
      <c r="P63" s="292"/>
      <c r="Q63" s="292"/>
      <c r="R63" s="292"/>
      <c r="S63" s="292"/>
      <c r="T63" s="292"/>
    </row>
    <row r="64" spans="1:20" ht="12.75" customHeight="1">
      <c r="A64" s="280"/>
      <c r="B64" s="230"/>
      <c r="C64" s="326"/>
      <c r="D64" s="280"/>
      <c r="E64" s="339"/>
      <c r="F64" s="231"/>
      <c r="G64" s="232"/>
      <c r="H64" s="292"/>
      <c r="I64" s="232"/>
      <c r="J64" s="292"/>
      <c r="K64" s="22"/>
      <c r="L64" s="22"/>
      <c r="M64" s="22"/>
      <c r="N64" s="34"/>
      <c r="O64" s="20">
        <f t="shared" si="3"/>
        <v>0</v>
      </c>
      <c r="P64" s="292"/>
      <c r="Q64" s="292"/>
      <c r="R64" s="292"/>
      <c r="S64" s="292"/>
      <c r="T64" s="292"/>
    </row>
    <row r="65" spans="1:20" ht="12.75" customHeight="1">
      <c r="A65" s="280">
        <v>1</v>
      </c>
      <c r="B65" s="303" t="s">
        <v>46</v>
      </c>
      <c r="C65" s="303" t="s">
        <v>211</v>
      </c>
      <c r="D65" s="280" t="s">
        <v>201</v>
      </c>
      <c r="E65" s="231">
        <v>2.29</v>
      </c>
      <c r="F65" s="231">
        <f t="shared" ref="F65" si="62">H65+J65+R65</f>
        <v>9.0390321843999999</v>
      </c>
      <c r="G65" s="232">
        <v>0.11</v>
      </c>
      <c r="H65" s="292">
        <f t="shared" ref="H65" si="63">G65*$P$8/1000</f>
        <v>0.19943549999999999</v>
      </c>
      <c r="I65" s="283">
        <v>0.76</v>
      </c>
      <c r="J65" s="292">
        <f t="shared" ref="J65" si="64">I65*$P$9/1000</f>
        <v>1.8096207999999998</v>
      </c>
      <c r="K65" s="22" t="s">
        <v>56</v>
      </c>
      <c r="L65" s="22" t="s">
        <v>44</v>
      </c>
      <c r="M65" s="22">
        <v>7.0000000000000007E-2</v>
      </c>
      <c r="N65" s="34">
        <v>0.156</v>
      </c>
      <c r="O65" s="20">
        <f t="shared" si="3"/>
        <v>1.0920000000000001E-2</v>
      </c>
      <c r="P65" s="292">
        <f t="shared" ref="P65" si="65">E65*F65</f>
        <v>20.699383702275998</v>
      </c>
      <c r="Q65" s="292">
        <f t="shared" ref="Q65" si="66">SUM(O65:O68)</f>
        <v>6.1345200000000002</v>
      </c>
      <c r="R65" s="292">
        <f t="shared" ref="R65" si="67">Q65*1.02*1.05*$R$14</f>
        <v>7.0299758844000007</v>
      </c>
      <c r="S65" s="292">
        <f t="shared" ref="S65" si="68">F65*$S$21</f>
        <v>10.594652183189154</v>
      </c>
      <c r="T65" s="292">
        <f t="shared" ref="T65" si="69">E65*S65</f>
        <v>24.261753499503165</v>
      </c>
    </row>
    <row r="66" spans="1:20" ht="12.75" customHeight="1">
      <c r="A66" s="280"/>
      <c r="B66" s="304"/>
      <c r="C66" s="304"/>
      <c r="D66" s="280"/>
      <c r="E66" s="231"/>
      <c r="F66" s="231"/>
      <c r="G66" s="232"/>
      <c r="H66" s="292"/>
      <c r="I66" s="283"/>
      <c r="J66" s="292"/>
      <c r="K66" s="22" t="s">
        <v>49</v>
      </c>
      <c r="L66" s="22" t="s">
        <v>44</v>
      </c>
      <c r="M66" s="22">
        <v>1.26</v>
      </c>
      <c r="N66" s="34">
        <v>4.8600000000000003</v>
      </c>
      <c r="O66" s="20">
        <f t="shared" si="3"/>
        <v>6.1236000000000006</v>
      </c>
      <c r="P66" s="292"/>
      <c r="Q66" s="292"/>
      <c r="R66" s="292"/>
      <c r="S66" s="292"/>
      <c r="T66" s="292"/>
    </row>
    <row r="67" spans="1:20" ht="12.75" customHeight="1">
      <c r="A67" s="280"/>
      <c r="B67" s="304"/>
      <c r="C67" s="304"/>
      <c r="D67" s="280"/>
      <c r="E67" s="231"/>
      <c r="F67" s="231"/>
      <c r="G67" s="232"/>
      <c r="H67" s="292"/>
      <c r="I67" s="283"/>
      <c r="J67" s="292"/>
      <c r="K67" s="22"/>
      <c r="L67" s="22"/>
      <c r="M67" s="22"/>
      <c r="N67" s="34"/>
      <c r="O67" s="20">
        <f t="shared" si="3"/>
        <v>0</v>
      </c>
      <c r="P67" s="292"/>
      <c r="Q67" s="292"/>
      <c r="R67" s="292"/>
      <c r="S67" s="292"/>
      <c r="T67" s="292"/>
    </row>
    <row r="68" spans="1:20" ht="12.75" customHeight="1">
      <c r="A68" s="280"/>
      <c r="B68" s="305"/>
      <c r="C68" s="305"/>
      <c r="D68" s="280"/>
      <c r="E68" s="231"/>
      <c r="F68" s="231"/>
      <c r="G68" s="232"/>
      <c r="H68" s="292"/>
      <c r="I68" s="283"/>
      <c r="J68" s="292"/>
      <c r="K68" s="22"/>
      <c r="L68" s="22"/>
      <c r="M68" s="22"/>
      <c r="N68" s="34"/>
      <c r="O68" s="20">
        <f t="shared" si="3"/>
        <v>0</v>
      </c>
      <c r="P68" s="292"/>
      <c r="Q68" s="292"/>
      <c r="R68" s="292"/>
      <c r="S68" s="292"/>
      <c r="T68" s="292"/>
    </row>
    <row r="69" spans="1:20" ht="12.75" customHeight="1">
      <c r="A69" s="280">
        <v>2</v>
      </c>
      <c r="B69" s="303" t="s">
        <v>175</v>
      </c>
      <c r="C69" s="303" t="s">
        <v>210</v>
      </c>
      <c r="D69" s="288" t="s">
        <v>197</v>
      </c>
      <c r="E69" s="286">
        <v>91.5</v>
      </c>
      <c r="F69" s="231">
        <f t="shared" ref="F69" si="70">H69+J69+R69</f>
        <v>5.45135772191</v>
      </c>
      <c r="G69" s="232">
        <v>0.40100000000000002</v>
      </c>
      <c r="H69" s="292">
        <f t="shared" ref="H69" si="71">G69*$P$8/1000</f>
        <v>0.72703304999999996</v>
      </c>
      <c r="I69" s="283">
        <v>7.1000000000000004E-3</v>
      </c>
      <c r="J69" s="292">
        <f t="shared" ref="J69" si="72">I69*$P$9/1000</f>
        <v>1.6905668000000002E-2</v>
      </c>
      <c r="K69" s="22" t="s">
        <v>62</v>
      </c>
      <c r="L69" s="22" t="s">
        <v>40</v>
      </c>
      <c r="M69" s="22">
        <v>1</v>
      </c>
      <c r="N69" s="34">
        <v>2.5</v>
      </c>
      <c r="O69" s="20">
        <f t="shared" si="3"/>
        <v>2.5</v>
      </c>
      <c r="P69" s="292">
        <f t="shared" ref="P69" si="73">E69*F69</f>
        <v>498.79923155476502</v>
      </c>
      <c r="Q69" s="292">
        <f t="shared" ref="Q69" si="74">SUM(O69:O72)</f>
        <v>4.1078029999999996</v>
      </c>
      <c r="R69" s="292">
        <f t="shared" ref="R69" si="75">Q69*1.02*1.05*$R$14</f>
        <v>4.7074190039100001</v>
      </c>
      <c r="S69" s="292">
        <f t="shared" ref="S69" si="76">F69*$S$21</f>
        <v>6.3895379296752184</v>
      </c>
      <c r="T69" s="292">
        <f t="shared" ref="T69" si="77">E69*S69</f>
        <v>584.6427205652825</v>
      </c>
    </row>
    <row r="70" spans="1:20" ht="12.75" customHeight="1">
      <c r="A70" s="280"/>
      <c r="B70" s="304"/>
      <c r="C70" s="304"/>
      <c r="D70" s="289"/>
      <c r="E70" s="286"/>
      <c r="F70" s="231"/>
      <c r="G70" s="232"/>
      <c r="H70" s="292"/>
      <c r="I70" s="283"/>
      <c r="J70" s="292"/>
      <c r="K70" s="22" t="s">
        <v>43</v>
      </c>
      <c r="L70" s="22" t="s">
        <v>44</v>
      </c>
      <c r="M70" s="22">
        <v>5.8999999999999997E-2</v>
      </c>
      <c r="N70" s="34">
        <v>27.016999999999999</v>
      </c>
      <c r="O70" s="20">
        <f t="shared" si="3"/>
        <v>1.5940029999999998</v>
      </c>
      <c r="P70" s="292"/>
      <c r="Q70" s="292"/>
      <c r="R70" s="292"/>
      <c r="S70" s="292"/>
      <c r="T70" s="292"/>
    </row>
    <row r="71" spans="1:20" ht="12.75" customHeight="1">
      <c r="A71" s="280"/>
      <c r="B71" s="304"/>
      <c r="C71" s="304"/>
      <c r="D71" s="289"/>
      <c r="E71" s="286"/>
      <c r="F71" s="231"/>
      <c r="G71" s="232"/>
      <c r="H71" s="292"/>
      <c r="I71" s="283"/>
      <c r="J71" s="292"/>
      <c r="K71" s="22" t="s">
        <v>45</v>
      </c>
      <c r="L71" s="22" t="s">
        <v>44</v>
      </c>
      <c r="M71" s="22">
        <v>5.9999999999999995E-4</v>
      </c>
      <c r="N71" s="34">
        <v>23</v>
      </c>
      <c r="O71" s="20">
        <f t="shared" si="3"/>
        <v>1.3799999999999998E-2</v>
      </c>
      <c r="P71" s="292"/>
      <c r="Q71" s="292"/>
      <c r="R71" s="292"/>
      <c r="S71" s="292"/>
      <c r="T71" s="292"/>
    </row>
    <row r="72" spans="1:20" ht="12.75" customHeight="1">
      <c r="A72" s="280"/>
      <c r="B72" s="305"/>
      <c r="C72" s="305"/>
      <c r="D72" s="289"/>
      <c r="E72" s="286"/>
      <c r="F72" s="231"/>
      <c r="G72" s="232"/>
      <c r="H72" s="292"/>
      <c r="I72" s="283"/>
      <c r="J72" s="292"/>
      <c r="K72" s="22"/>
      <c r="L72" s="22"/>
      <c r="M72" s="22"/>
      <c r="N72" s="34"/>
      <c r="O72" s="20">
        <f t="shared" si="3"/>
        <v>0</v>
      </c>
      <c r="P72" s="292"/>
      <c r="Q72" s="292"/>
      <c r="R72" s="292"/>
      <c r="S72" s="292"/>
      <c r="T72" s="292"/>
    </row>
    <row r="73" spans="1:20" ht="12.75" customHeight="1">
      <c r="A73" s="347"/>
      <c r="B73" s="348"/>
      <c r="C73" s="349" t="s">
        <v>208</v>
      </c>
      <c r="D73" s="347"/>
      <c r="E73" s="350"/>
      <c r="F73" s="351"/>
      <c r="G73" s="344"/>
      <c r="H73" s="345"/>
      <c r="I73" s="344"/>
      <c r="J73" s="345"/>
      <c r="K73" s="37"/>
      <c r="L73" s="37"/>
      <c r="M73" s="37"/>
      <c r="N73" s="38"/>
      <c r="O73" s="39"/>
      <c r="P73" s="345"/>
      <c r="Q73" s="345"/>
      <c r="R73" s="345"/>
      <c r="S73" s="345"/>
      <c r="T73" s="346">
        <f>SUM(T65:T72)</f>
        <v>608.90447406478563</v>
      </c>
    </row>
    <row r="74" spans="1:20" ht="12.75" customHeight="1">
      <c r="A74" s="347"/>
      <c r="B74" s="348"/>
      <c r="C74" s="349"/>
      <c r="D74" s="347"/>
      <c r="E74" s="350"/>
      <c r="F74" s="352"/>
      <c r="G74" s="344"/>
      <c r="H74" s="345"/>
      <c r="I74" s="344"/>
      <c r="J74" s="345"/>
      <c r="K74" s="37"/>
      <c r="L74" s="37"/>
      <c r="M74" s="37"/>
      <c r="N74" s="38"/>
      <c r="O74" s="39"/>
      <c r="P74" s="345"/>
      <c r="Q74" s="345"/>
      <c r="R74" s="345"/>
      <c r="S74" s="345"/>
      <c r="T74" s="346"/>
    </row>
    <row r="75" spans="1:20" ht="12.75" customHeight="1">
      <c r="A75" s="347"/>
      <c r="B75" s="348"/>
      <c r="C75" s="349"/>
      <c r="D75" s="347"/>
      <c r="E75" s="350"/>
      <c r="F75" s="352"/>
      <c r="G75" s="344"/>
      <c r="H75" s="345"/>
      <c r="I75" s="344"/>
      <c r="J75" s="345"/>
      <c r="K75" s="37"/>
      <c r="L75" s="37"/>
      <c r="M75" s="40"/>
      <c r="N75" s="38"/>
      <c r="O75" s="39"/>
      <c r="P75" s="345"/>
      <c r="Q75" s="345"/>
      <c r="R75" s="345"/>
      <c r="S75" s="345"/>
      <c r="T75" s="346"/>
    </row>
    <row r="76" spans="1:20" ht="12.75" customHeight="1">
      <c r="A76" s="347"/>
      <c r="B76" s="348"/>
      <c r="C76" s="349"/>
      <c r="D76" s="347"/>
      <c r="E76" s="350"/>
      <c r="F76" s="353"/>
      <c r="G76" s="344"/>
      <c r="H76" s="345"/>
      <c r="I76" s="344"/>
      <c r="J76" s="345"/>
      <c r="K76" s="37"/>
      <c r="L76" s="37"/>
      <c r="M76" s="37"/>
      <c r="N76" s="38"/>
      <c r="O76" s="39"/>
      <c r="P76" s="345"/>
      <c r="Q76" s="345"/>
      <c r="R76" s="345"/>
      <c r="S76" s="345"/>
      <c r="T76" s="346"/>
    </row>
    <row r="77" spans="1:20" ht="12.75" customHeight="1">
      <c r="A77" s="347"/>
      <c r="B77" s="348"/>
      <c r="C77" s="349" t="s">
        <v>209</v>
      </c>
      <c r="D77" s="347"/>
      <c r="E77" s="350"/>
      <c r="F77" s="351"/>
      <c r="G77" s="344"/>
      <c r="H77" s="345"/>
      <c r="I77" s="344"/>
      <c r="J77" s="345"/>
      <c r="K77" s="37"/>
      <c r="L77" s="37"/>
      <c r="M77" s="37"/>
      <c r="N77" s="38"/>
      <c r="O77" s="39"/>
      <c r="P77" s="345"/>
      <c r="Q77" s="345"/>
      <c r="R77" s="345"/>
      <c r="S77" s="345"/>
      <c r="T77" s="340">
        <f>(T73*100%)/'Cav-Nax'!$T$273</f>
        <v>9.6793539728425498E-2</v>
      </c>
    </row>
    <row r="78" spans="1:20" ht="12.75" customHeight="1">
      <c r="A78" s="347"/>
      <c r="B78" s="348"/>
      <c r="C78" s="349"/>
      <c r="D78" s="347"/>
      <c r="E78" s="350"/>
      <c r="F78" s="352"/>
      <c r="G78" s="344"/>
      <c r="H78" s="345"/>
      <c r="I78" s="344"/>
      <c r="J78" s="345"/>
      <c r="K78" s="37"/>
      <c r="L78" s="37"/>
      <c r="M78" s="37"/>
      <c r="N78" s="38"/>
      <c r="O78" s="39"/>
      <c r="P78" s="345"/>
      <c r="Q78" s="345"/>
      <c r="R78" s="345"/>
      <c r="S78" s="345"/>
      <c r="T78" s="340"/>
    </row>
    <row r="79" spans="1:20" ht="12.75" customHeight="1">
      <c r="A79" s="347"/>
      <c r="B79" s="348"/>
      <c r="C79" s="349"/>
      <c r="D79" s="347"/>
      <c r="E79" s="350"/>
      <c r="F79" s="352"/>
      <c r="G79" s="344"/>
      <c r="H79" s="345"/>
      <c r="I79" s="344"/>
      <c r="J79" s="345"/>
      <c r="K79" s="37"/>
      <c r="L79" s="37"/>
      <c r="M79" s="40"/>
      <c r="N79" s="38"/>
      <c r="O79" s="39"/>
      <c r="P79" s="345"/>
      <c r="Q79" s="345"/>
      <c r="R79" s="345"/>
      <c r="S79" s="345"/>
      <c r="T79" s="340"/>
    </row>
    <row r="80" spans="1:20" ht="12.75" customHeight="1">
      <c r="A80" s="347"/>
      <c r="B80" s="348"/>
      <c r="C80" s="349"/>
      <c r="D80" s="347"/>
      <c r="E80" s="350"/>
      <c r="F80" s="353"/>
      <c r="G80" s="344"/>
      <c r="H80" s="345"/>
      <c r="I80" s="344"/>
      <c r="J80" s="345"/>
      <c r="K80" s="37"/>
      <c r="L80" s="37"/>
      <c r="M80" s="37"/>
      <c r="N80" s="38"/>
      <c r="O80" s="39"/>
      <c r="P80" s="345"/>
      <c r="Q80" s="345"/>
      <c r="R80" s="345"/>
      <c r="S80" s="345"/>
      <c r="T80" s="340"/>
    </row>
    <row r="81" spans="1:20" ht="12.75" customHeight="1">
      <c r="A81" s="280"/>
      <c r="B81" s="303"/>
      <c r="C81" s="324" t="s">
        <v>212</v>
      </c>
      <c r="D81" s="312"/>
      <c r="E81" s="286"/>
      <c r="F81" s="231">
        <f t="shared" ref="F81" si="78">H81+J81+R81</f>
        <v>0</v>
      </c>
      <c r="G81" s="232"/>
      <c r="H81" s="292">
        <f t="shared" ref="H81" si="79">G81*$P$8/1000</f>
        <v>0</v>
      </c>
      <c r="I81" s="232"/>
      <c r="J81" s="292">
        <f t="shared" ref="J81" si="80">I81*$P$9/1000</f>
        <v>0</v>
      </c>
      <c r="K81" s="22"/>
      <c r="L81" s="22"/>
      <c r="M81" s="22"/>
      <c r="N81" s="34"/>
      <c r="O81" s="20">
        <f t="shared" si="3"/>
        <v>0</v>
      </c>
      <c r="P81" s="292">
        <f t="shared" ref="P81" si="81">E81*F81</f>
        <v>0</v>
      </c>
      <c r="Q81" s="292">
        <f t="shared" ref="Q81" si="82">SUM(O81:O84)</f>
        <v>0</v>
      </c>
      <c r="R81" s="292">
        <f t="shared" ref="R81" si="83">Q81*1.02*1.05*$R$14</f>
        <v>0</v>
      </c>
      <c r="S81" s="292">
        <f t="shared" ref="S81" si="84">F81*$S$21</f>
        <v>0</v>
      </c>
      <c r="T81" s="292">
        <f t="shared" ref="T81" si="85">E81*S81</f>
        <v>0</v>
      </c>
    </row>
    <row r="82" spans="1:20" ht="12.75" customHeight="1">
      <c r="A82" s="280"/>
      <c r="B82" s="304"/>
      <c r="C82" s="325"/>
      <c r="D82" s="313"/>
      <c r="E82" s="286"/>
      <c r="F82" s="231"/>
      <c r="G82" s="232"/>
      <c r="H82" s="292"/>
      <c r="I82" s="232"/>
      <c r="J82" s="292"/>
      <c r="K82" s="22"/>
      <c r="L82" s="22"/>
      <c r="M82" s="22"/>
      <c r="N82" s="34"/>
      <c r="O82" s="20">
        <f t="shared" si="3"/>
        <v>0</v>
      </c>
      <c r="P82" s="292"/>
      <c r="Q82" s="292"/>
      <c r="R82" s="292"/>
      <c r="S82" s="292"/>
      <c r="T82" s="292"/>
    </row>
    <row r="83" spans="1:20" ht="12.75" customHeight="1">
      <c r="A83" s="280"/>
      <c r="B83" s="304"/>
      <c r="C83" s="325"/>
      <c r="D83" s="313"/>
      <c r="E83" s="286"/>
      <c r="F83" s="231"/>
      <c r="G83" s="232"/>
      <c r="H83" s="292"/>
      <c r="I83" s="232"/>
      <c r="J83" s="292"/>
      <c r="K83" s="22"/>
      <c r="L83" s="22"/>
      <c r="M83" s="23"/>
      <c r="N83" s="34"/>
      <c r="O83" s="20">
        <f t="shared" si="3"/>
        <v>0</v>
      </c>
      <c r="P83" s="292"/>
      <c r="Q83" s="292"/>
      <c r="R83" s="292"/>
      <c r="S83" s="292"/>
      <c r="T83" s="292"/>
    </row>
    <row r="84" spans="1:20" ht="12.75" customHeight="1">
      <c r="A84" s="280"/>
      <c r="B84" s="305"/>
      <c r="C84" s="326"/>
      <c r="D84" s="314"/>
      <c r="E84" s="286"/>
      <c r="F84" s="231"/>
      <c r="G84" s="232"/>
      <c r="H84" s="292"/>
      <c r="I84" s="232"/>
      <c r="J84" s="292"/>
      <c r="K84" s="22"/>
      <c r="L84" s="22"/>
      <c r="M84" s="22"/>
      <c r="N84" s="34"/>
      <c r="O84" s="20">
        <f t="shared" si="3"/>
        <v>0</v>
      </c>
      <c r="P84" s="292"/>
      <c r="Q84" s="292"/>
      <c r="R84" s="292"/>
      <c r="S84" s="292"/>
      <c r="T84" s="292"/>
    </row>
    <row r="85" spans="1:20" ht="12.75" customHeight="1">
      <c r="A85" s="280">
        <v>1</v>
      </c>
      <c r="B85" s="303" t="s">
        <v>46</v>
      </c>
      <c r="C85" s="303" t="s">
        <v>213</v>
      </c>
      <c r="D85" s="280" t="s">
        <v>201</v>
      </c>
      <c r="E85" s="318">
        <v>0.73</v>
      </c>
      <c r="F85" s="318">
        <f t="shared" ref="F85" si="86">H85+J85+R85</f>
        <v>9.0390321843999999</v>
      </c>
      <c r="G85" s="309">
        <v>0.11</v>
      </c>
      <c r="H85" s="306">
        <f t="shared" ref="H85" si="87">G85*$P$8/1000</f>
        <v>0.19943549999999999</v>
      </c>
      <c r="I85" s="330">
        <v>0.76</v>
      </c>
      <c r="J85" s="306">
        <f t="shared" ref="J85" si="88">I85*$P$9/1000</f>
        <v>1.8096207999999998</v>
      </c>
      <c r="K85" s="22" t="s">
        <v>56</v>
      </c>
      <c r="L85" s="22" t="s">
        <v>44</v>
      </c>
      <c r="M85" s="22">
        <v>7.0000000000000007E-2</v>
      </c>
      <c r="N85" s="34">
        <v>0.156</v>
      </c>
      <c r="O85" s="20">
        <f t="shared" si="3"/>
        <v>1.0920000000000001E-2</v>
      </c>
      <c r="P85" s="306">
        <f t="shared" ref="P85" si="89">E85*F85</f>
        <v>6.5984934946119997</v>
      </c>
      <c r="Q85" s="306">
        <f t="shared" ref="Q85" si="90">SUM(O85:O88)</f>
        <v>6.1345200000000002</v>
      </c>
      <c r="R85" s="306">
        <f t="shared" ref="R85" si="91">Q85*1.02*1.05*$R$14</f>
        <v>7.0299758844000007</v>
      </c>
      <c r="S85" s="292">
        <f t="shared" ref="S85" si="92">F85*$S$21</f>
        <v>10.594652183189154</v>
      </c>
      <c r="T85" s="292">
        <f t="shared" ref="T85" si="93">E85*S85</f>
        <v>7.7340960937280823</v>
      </c>
    </row>
    <row r="86" spans="1:20" ht="12.75" customHeight="1">
      <c r="A86" s="280"/>
      <c r="B86" s="304"/>
      <c r="C86" s="304"/>
      <c r="D86" s="280"/>
      <c r="E86" s="319"/>
      <c r="F86" s="319"/>
      <c r="G86" s="310"/>
      <c r="H86" s="307"/>
      <c r="I86" s="331"/>
      <c r="J86" s="307"/>
      <c r="K86" s="22" t="s">
        <v>49</v>
      </c>
      <c r="L86" s="22" t="s">
        <v>44</v>
      </c>
      <c r="M86" s="22">
        <v>1.26</v>
      </c>
      <c r="N86" s="34">
        <v>4.8600000000000003</v>
      </c>
      <c r="O86" s="20">
        <f t="shared" si="3"/>
        <v>6.1236000000000006</v>
      </c>
      <c r="P86" s="307"/>
      <c r="Q86" s="307"/>
      <c r="R86" s="307"/>
      <c r="S86" s="292"/>
      <c r="T86" s="292"/>
    </row>
    <row r="87" spans="1:20" ht="12.75" customHeight="1">
      <c r="A87" s="280"/>
      <c r="B87" s="304"/>
      <c r="C87" s="304"/>
      <c r="D87" s="280"/>
      <c r="E87" s="319"/>
      <c r="F87" s="319"/>
      <c r="G87" s="310"/>
      <c r="H87" s="307"/>
      <c r="I87" s="331"/>
      <c r="J87" s="307"/>
      <c r="K87" s="22"/>
      <c r="L87" s="22"/>
      <c r="M87" s="22"/>
      <c r="N87" s="34"/>
      <c r="O87" s="20">
        <f t="shared" si="3"/>
        <v>0</v>
      </c>
      <c r="P87" s="307"/>
      <c r="Q87" s="307"/>
      <c r="R87" s="307"/>
      <c r="S87" s="292"/>
      <c r="T87" s="292"/>
    </row>
    <row r="88" spans="1:20" ht="12.75" customHeight="1">
      <c r="A88" s="280"/>
      <c r="B88" s="305"/>
      <c r="C88" s="305"/>
      <c r="D88" s="280"/>
      <c r="E88" s="320"/>
      <c r="F88" s="320"/>
      <c r="G88" s="311"/>
      <c r="H88" s="308"/>
      <c r="I88" s="332"/>
      <c r="J88" s="308"/>
      <c r="K88" s="22"/>
      <c r="L88" s="22"/>
      <c r="M88" s="22"/>
      <c r="N88" s="34"/>
      <c r="O88" s="20">
        <f t="shared" si="3"/>
        <v>0</v>
      </c>
      <c r="P88" s="308"/>
      <c r="Q88" s="308"/>
      <c r="R88" s="308"/>
      <c r="S88" s="292"/>
      <c r="T88" s="292"/>
    </row>
    <row r="89" spans="1:20" ht="12.75" customHeight="1">
      <c r="A89" s="280">
        <v>2</v>
      </c>
      <c r="B89" s="218" t="s">
        <v>64</v>
      </c>
      <c r="C89" s="303" t="s">
        <v>212</v>
      </c>
      <c r="D89" s="288" t="s">
        <v>197</v>
      </c>
      <c r="E89" s="318">
        <v>96.7</v>
      </c>
      <c r="F89" s="318">
        <f t="shared" ref="F89" si="94">H89+J89+R89</f>
        <v>3.6181770161900002</v>
      </c>
      <c r="G89" s="225">
        <v>0.40100000000000002</v>
      </c>
      <c r="H89" s="306">
        <f t="shared" ref="H89" si="95">G89*$P$8/1000</f>
        <v>0.72703304999999996</v>
      </c>
      <c r="I89" s="330">
        <v>7.1000000000000004E-3</v>
      </c>
      <c r="J89" s="306">
        <f t="shared" ref="J89" si="96">I89*$P$9/1000</f>
        <v>1.6905668000000002E-2</v>
      </c>
      <c r="K89" s="22" t="s">
        <v>62</v>
      </c>
      <c r="L89" s="22" t="s">
        <v>40</v>
      </c>
      <c r="M89" s="22">
        <v>1</v>
      </c>
      <c r="N89" s="34">
        <v>1.6659999999999999</v>
      </c>
      <c r="O89" s="20">
        <f t="shared" si="3"/>
        <v>1.6659999999999999</v>
      </c>
      <c r="P89" s="306">
        <f t="shared" ref="P89" si="97">E89*F89</f>
        <v>349.87771746557303</v>
      </c>
      <c r="Q89" s="306">
        <f t="shared" ref="Q89" si="98">SUM(O89:O92)</f>
        <v>2.508127</v>
      </c>
      <c r="R89" s="306">
        <f t="shared" ref="R89" si="99">Q89*1.02*1.05*$R$14</f>
        <v>2.8742382981900003</v>
      </c>
      <c r="S89" s="292">
        <f t="shared" ref="S89" si="100">F89*$S$21</f>
        <v>4.2408663053440305</v>
      </c>
      <c r="T89" s="292">
        <f t="shared" ref="T89" si="101">E89*S89</f>
        <v>410.09177172676777</v>
      </c>
    </row>
    <row r="90" spans="1:20" ht="12.75" customHeight="1">
      <c r="A90" s="280"/>
      <c r="B90" s="219"/>
      <c r="C90" s="304"/>
      <c r="D90" s="289"/>
      <c r="E90" s="319"/>
      <c r="F90" s="319"/>
      <c r="G90" s="226"/>
      <c r="H90" s="307"/>
      <c r="I90" s="331"/>
      <c r="J90" s="307"/>
      <c r="K90" s="22" t="s">
        <v>43</v>
      </c>
      <c r="L90" s="22" t="s">
        <v>44</v>
      </c>
      <c r="M90" s="22">
        <v>3.1E-2</v>
      </c>
      <c r="N90" s="34">
        <v>27.016999999999999</v>
      </c>
      <c r="O90" s="20">
        <f t="shared" si="3"/>
        <v>0.83752700000000002</v>
      </c>
      <c r="P90" s="307"/>
      <c r="Q90" s="307"/>
      <c r="R90" s="307"/>
      <c r="S90" s="292"/>
      <c r="T90" s="292"/>
    </row>
    <row r="91" spans="1:20" ht="12.75" customHeight="1">
      <c r="A91" s="280"/>
      <c r="B91" s="219"/>
      <c r="C91" s="304"/>
      <c r="D91" s="289"/>
      <c r="E91" s="319"/>
      <c r="F91" s="319"/>
      <c r="G91" s="226"/>
      <c r="H91" s="307"/>
      <c r="I91" s="331"/>
      <c r="J91" s="307"/>
      <c r="K91" s="22" t="s">
        <v>45</v>
      </c>
      <c r="L91" s="22" t="s">
        <v>44</v>
      </c>
      <c r="M91" s="22">
        <v>2.0000000000000001E-4</v>
      </c>
      <c r="N91" s="34">
        <v>23</v>
      </c>
      <c r="O91" s="20">
        <f t="shared" si="3"/>
        <v>4.5999999999999999E-3</v>
      </c>
      <c r="P91" s="307"/>
      <c r="Q91" s="307"/>
      <c r="R91" s="307"/>
      <c r="S91" s="292"/>
      <c r="T91" s="292"/>
    </row>
    <row r="92" spans="1:20" ht="12.75" customHeight="1">
      <c r="A92" s="280"/>
      <c r="B92" s="220"/>
      <c r="C92" s="305"/>
      <c r="D92" s="289"/>
      <c r="E92" s="320"/>
      <c r="F92" s="320"/>
      <c r="G92" s="227"/>
      <c r="H92" s="308"/>
      <c r="I92" s="332"/>
      <c r="J92" s="308"/>
      <c r="K92" s="22"/>
      <c r="L92" s="22"/>
      <c r="M92" s="22"/>
      <c r="N92" s="34"/>
      <c r="O92" s="20">
        <f t="shared" si="3"/>
        <v>0</v>
      </c>
      <c r="P92" s="308"/>
      <c r="Q92" s="308"/>
      <c r="R92" s="308"/>
      <c r="S92" s="292"/>
      <c r="T92" s="292"/>
    </row>
    <row r="93" spans="1:20" ht="12.75" customHeight="1">
      <c r="A93" s="347"/>
      <c r="B93" s="348"/>
      <c r="C93" s="349" t="s">
        <v>208</v>
      </c>
      <c r="D93" s="347"/>
      <c r="E93" s="350"/>
      <c r="F93" s="351"/>
      <c r="G93" s="344"/>
      <c r="H93" s="345"/>
      <c r="I93" s="344"/>
      <c r="J93" s="345"/>
      <c r="K93" s="37"/>
      <c r="L93" s="37"/>
      <c r="M93" s="37"/>
      <c r="N93" s="38"/>
      <c r="O93" s="39"/>
      <c r="P93" s="345"/>
      <c r="Q93" s="345"/>
      <c r="R93" s="345"/>
      <c r="S93" s="345"/>
      <c r="T93" s="346">
        <f>SUM(T85:T92)</f>
        <v>417.82586782049583</v>
      </c>
    </row>
    <row r="94" spans="1:20" ht="12.75" customHeight="1">
      <c r="A94" s="347"/>
      <c r="B94" s="348"/>
      <c r="C94" s="349"/>
      <c r="D94" s="347"/>
      <c r="E94" s="350"/>
      <c r="F94" s="352"/>
      <c r="G94" s="344"/>
      <c r="H94" s="345"/>
      <c r="I94" s="344"/>
      <c r="J94" s="345"/>
      <c r="K94" s="37"/>
      <c r="L94" s="37"/>
      <c r="M94" s="37"/>
      <c r="N94" s="38"/>
      <c r="O94" s="39"/>
      <c r="P94" s="345"/>
      <c r="Q94" s="345"/>
      <c r="R94" s="345"/>
      <c r="S94" s="345"/>
      <c r="T94" s="346"/>
    </row>
    <row r="95" spans="1:20" ht="12.75" customHeight="1">
      <c r="A95" s="347"/>
      <c r="B95" s="348"/>
      <c r="C95" s="349"/>
      <c r="D95" s="347"/>
      <c r="E95" s="350"/>
      <c r="F95" s="352"/>
      <c r="G95" s="344"/>
      <c r="H95" s="345"/>
      <c r="I95" s="344"/>
      <c r="J95" s="345"/>
      <c r="K95" s="37"/>
      <c r="L95" s="37"/>
      <c r="M95" s="40"/>
      <c r="N95" s="38"/>
      <c r="O95" s="39"/>
      <c r="P95" s="345"/>
      <c r="Q95" s="345"/>
      <c r="R95" s="345"/>
      <c r="S95" s="345"/>
      <c r="T95" s="346"/>
    </row>
    <row r="96" spans="1:20" ht="12.75" customHeight="1">
      <c r="A96" s="347"/>
      <c r="B96" s="348"/>
      <c r="C96" s="349"/>
      <c r="D96" s="347"/>
      <c r="E96" s="350"/>
      <c r="F96" s="353"/>
      <c r="G96" s="344"/>
      <c r="H96" s="345"/>
      <c r="I96" s="344"/>
      <c r="J96" s="345"/>
      <c r="K96" s="37"/>
      <c r="L96" s="37"/>
      <c r="M96" s="37"/>
      <c r="N96" s="38"/>
      <c r="O96" s="39"/>
      <c r="P96" s="345"/>
      <c r="Q96" s="345"/>
      <c r="R96" s="345"/>
      <c r="S96" s="345"/>
      <c r="T96" s="346"/>
    </row>
    <row r="97" spans="1:20" ht="12.75" customHeight="1">
      <c r="A97" s="347"/>
      <c r="B97" s="348"/>
      <c r="C97" s="349" t="s">
        <v>209</v>
      </c>
      <c r="D97" s="347"/>
      <c r="E97" s="350"/>
      <c r="F97" s="351"/>
      <c r="G97" s="344"/>
      <c r="H97" s="345"/>
      <c r="I97" s="344"/>
      <c r="J97" s="345"/>
      <c r="K97" s="37"/>
      <c r="L97" s="37"/>
      <c r="M97" s="37"/>
      <c r="N97" s="38"/>
      <c r="O97" s="39"/>
      <c r="P97" s="345"/>
      <c r="Q97" s="345"/>
      <c r="R97" s="345"/>
      <c r="S97" s="345"/>
      <c r="T97" s="340">
        <f>(T93*100%)/'Cav-Nax'!$T$273</f>
        <v>6.6419030338975671E-2</v>
      </c>
    </row>
    <row r="98" spans="1:20" ht="12.75" customHeight="1">
      <c r="A98" s="347"/>
      <c r="B98" s="348"/>
      <c r="C98" s="349"/>
      <c r="D98" s="347"/>
      <c r="E98" s="350"/>
      <c r="F98" s="352"/>
      <c r="G98" s="344"/>
      <c r="H98" s="345"/>
      <c r="I98" s="344"/>
      <c r="J98" s="345"/>
      <c r="K98" s="37"/>
      <c r="L98" s="37"/>
      <c r="M98" s="37"/>
      <c r="N98" s="38"/>
      <c r="O98" s="39"/>
      <c r="P98" s="345"/>
      <c r="Q98" s="345"/>
      <c r="R98" s="345"/>
      <c r="S98" s="345"/>
      <c r="T98" s="340"/>
    </row>
    <row r="99" spans="1:20" ht="12.75" customHeight="1">
      <c r="A99" s="347"/>
      <c r="B99" s="348"/>
      <c r="C99" s="349"/>
      <c r="D99" s="347"/>
      <c r="E99" s="350"/>
      <c r="F99" s="352"/>
      <c r="G99" s="344"/>
      <c r="H99" s="345"/>
      <c r="I99" s="344"/>
      <c r="J99" s="345"/>
      <c r="K99" s="37"/>
      <c r="L99" s="37"/>
      <c r="M99" s="40"/>
      <c r="N99" s="38"/>
      <c r="O99" s="39"/>
      <c r="P99" s="345"/>
      <c r="Q99" s="345"/>
      <c r="R99" s="345"/>
      <c r="S99" s="345"/>
      <c r="T99" s="340"/>
    </row>
    <row r="100" spans="1:20" ht="12.75" customHeight="1">
      <c r="A100" s="347"/>
      <c r="B100" s="348"/>
      <c r="C100" s="349"/>
      <c r="D100" s="347"/>
      <c r="E100" s="350"/>
      <c r="F100" s="353"/>
      <c r="G100" s="344"/>
      <c r="H100" s="345"/>
      <c r="I100" s="344"/>
      <c r="J100" s="345"/>
      <c r="K100" s="37"/>
      <c r="L100" s="37"/>
      <c r="M100" s="37"/>
      <c r="N100" s="38"/>
      <c r="O100" s="39"/>
      <c r="P100" s="345"/>
      <c r="Q100" s="345"/>
      <c r="R100" s="345"/>
      <c r="S100" s="345"/>
      <c r="T100" s="340"/>
    </row>
    <row r="101" spans="1:20" ht="12.75" customHeight="1">
      <c r="A101" s="280"/>
      <c r="B101" s="303"/>
      <c r="C101" s="324" t="s">
        <v>214</v>
      </c>
      <c r="D101" s="300"/>
      <c r="E101" s="286"/>
      <c r="F101" s="231">
        <f t="shared" ref="F101" si="102">H101+J101+R101</f>
        <v>0</v>
      </c>
      <c r="G101" s="232"/>
      <c r="H101" s="292">
        <f t="shared" ref="H101" si="103">G101*$P$8/1000</f>
        <v>0</v>
      </c>
      <c r="I101" s="232"/>
      <c r="J101" s="292">
        <f t="shared" ref="J101" si="104">I101*$P$9/1000</f>
        <v>0</v>
      </c>
      <c r="K101" s="22"/>
      <c r="L101" s="22"/>
      <c r="M101" s="22"/>
      <c r="N101" s="34"/>
      <c r="O101" s="20">
        <f t="shared" si="3"/>
        <v>0</v>
      </c>
      <c r="P101" s="292">
        <f t="shared" ref="P101" si="105">E101*F101</f>
        <v>0</v>
      </c>
      <c r="Q101" s="292">
        <f t="shared" ref="Q101" si="106">SUM(O101:O104)</f>
        <v>0</v>
      </c>
      <c r="R101" s="292">
        <f t="shared" ref="R101" si="107">Q101*1.02*1.05*$R$14</f>
        <v>0</v>
      </c>
      <c r="S101" s="292">
        <f t="shared" ref="S101" si="108">F101*$S$21</f>
        <v>0</v>
      </c>
      <c r="T101" s="292">
        <f t="shared" ref="T101" si="109">E101*S101</f>
        <v>0</v>
      </c>
    </row>
    <row r="102" spans="1:20" ht="12.75" customHeight="1">
      <c r="A102" s="280"/>
      <c r="B102" s="304"/>
      <c r="C102" s="325"/>
      <c r="D102" s="301"/>
      <c r="E102" s="286"/>
      <c r="F102" s="231"/>
      <c r="G102" s="232"/>
      <c r="H102" s="292"/>
      <c r="I102" s="232"/>
      <c r="J102" s="292"/>
      <c r="K102" s="22"/>
      <c r="L102" s="22"/>
      <c r="M102" s="22"/>
      <c r="N102" s="34"/>
      <c r="O102" s="20">
        <f t="shared" si="3"/>
        <v>0</v>
      </c>
      <c r="P102" s="292"/>
      <c r="Q102" s="292"/>
      <c r="R102" s="292"/>
      <c r="S102" s="292"/>
      <c r="T102" s="292"/>
    </row>
    <row r="103" spans="1:20" ht="12.75" customHeight="1">
      <c r="A103" s="280"/>
      <c r="B103" s="304"/>
      <c r="C103" s="325"/>
      <c r="D103" s="301"/>
      <c r="E103" s="286"/>
      <c r="F103" s="231"/>
      <c r="G103" s="232"/>
      <c r="H103" s="292"/>
      <c r="I103" s="232"/>
      <c r="J103" s="292"/>
      <c r="K103" s="22"/>
      <c r="L103" s="22"/>
      <c r="M103" s="23"/>
      <c r="N103" s="24"/>
      <c r="O103" s="20">
        <f t="shared" si="3"/>
        <v>0</v>
      </c>
      <c r="P103" s="292"/>
      <c r="Q103" s="292"/>
      <c r="R103" s="292"/>
      <c r="S103" s="292"/>
      <c r="T103" s="292"/>
    </row>
    <row r="104" spans="1:20" ht="12.75" customHeight="1">
      <c r="A104" s="280"/>
      <c r="B104" s="305"/>
      <c r="C104" s="326"/>
      <c r="D104" s="302"/>
      <c r="E104" s="286"/>
      <c r="F104" s="231"/>
      <c r="G104" s="232"/>
      <c r="H104" s="292"/>
      <c r="I104" s="232"/>
      <c r="J104" s="292"/>
      <c r="K104" s="22"/>
      <c r="L104" s="22"/>
      <c r="M104" s="22"/>
      <c r="N104" s="34"/>
      <c r="O104" s="20">
        <f t="shared" si="3"/>
        <v>0</v>
      </c>
      <c r="P104" s="292"/>
      <c r="Q104" s="292"/>
      <c r="R104" s="292"/>
      <c r="S104" s="292"/>
      <c r="T104" s="292"/>
    </row>
    <row r="105" spans="1:20" ht="12.75" customHeight="1">
      <c r="A105" s="280">
        <v>1</v>
      </c>
      <c r="B105" s="303" t="s">
        <v>46</v>
      </c>
      <c r="C105" s="303" t="s">
        <v>213</v>
      </c>
      <c r="D105" s="280" t="s">
        <v>201</v>
      </c>
      <c r="E105" s="286">
        <v>8.4</v>
      </c>
      <c r="F105" s="231">
        <f t="shared" ref="F105" si="110">H105+J105+R105</f>
        <v>9.0265181920000011</v>
      </c>
      <c r="G105" s="232">
        <v>0.11</v>
      </c>
      <c r="H105" s="292">
        <f t="shared" ref="H105" si="111">G105*$P$8/1000</f>
        <v>0.19943549999999999</v>
      </c>
      <c r="I105" s="283">
        <v>0.76</v>
      </c>
      <c r="J105" s="292">
        <f t="shared" ref="J105" si="112">I105*$P$9/1000</f>
        <v>1.8096207999999998</v>
      </c>
      <c r="K105" s="22" t="s">
        <v>49</v>
      </c>
      <c r="L105" s="22" t="s">
        <v>44</v>
      </c>
      <c r="M105" s="22">
        <v>1.26</v>
      </c>
      <c r="N105" s="34">
        <v>4.8600000000000003</v>
      </c>
      <c r="O105" s="20">
        <f t="shared" ref="O105:O176" si="113">M105*N105</f>
        <v>6.1236000000000006</v>
      </c>
      <c r="P105" s="292">
        <f t="shared" ref="P105" si="114">E105*F105</f>
        <v>75.822752812800019</v>
      </c>
      <c r="Q105" s="292">
        <f t="shared" ref="Q105" si="115">SUM(O105:O108)</f>
        <v>6.1236000000000006</v>
      </c>
      <c r="R105" s="292">
        <f t="shared" ref="R105" si="116">Q105*1.02*1.05*$R$14</f>
        <v>7.0174618920000009</v>
      </c>
      <c r="S105" s="292">
        <f t="shared" ref="S105" si="117">F105*$S$21</f>
        <v>10.579984529153153</v>
      </c>
      <c r="T105" s="292">
        <f t="shared" ref="T105" si="118">E105*S105</f>
        <v>88.871870044886492</v>
      </c>
    </row>
    <row r="106" spans="1:20" ht="12.75" customHeight="1">
      <c r="A106" s="280"/>
      <c r="B106" s="304"/>
      <c r="C106" s="304"/>
      <c r="D106" s="280"/>
      <c r="E106" s="286"/>
      <c r="F106" s="231"/>
      <c r="G106" s="232"/>
      <c r="H106" s="292"/>
      <c r="I106" s="283"/>
      <c r="J106" s="292"/>
      <c r="K106" s="22"/>
      <c r="L106" s="22"/>
      <c r="M106" s="22"/>
      <c r="N106" s="34"/>
      <c r="O106" s="20">
        <f t="shared" si="113"/>
        <v>0</v>
      </c>
      <c r="P106" s="292"/>
      <c r="Q106" s="292"/>
      <c r="R106" s="292"/>
      <c r="S106" s="292"/>
      <c r="T106" s="292"/>
    </row>
    <row r="107" spans="1:20" ht="12.75" customHeight="1">
      <c r="A107" s="280"/>
      <c r="B107" s="304"/>
      <c r="C107" s="304"/>
      <c r="D107" s="280"/>
      <c r="E107" s="286"/>
      <c r="F107" s="231"/>
      <c r="G107" s="232"/>
      <c r="H107" s="292"/>
      <c r="I107" s="283"/>
      <c r="J107" s="292"/>
      <c r="K107" s="22"/>
      <c r="L107" s="22"/>
      <c r="M107" s="23"/>
      <c r="N107" s="34"/>
      <c r="O107" s="20">
        <f t="shared" si="113"/>
        <v>0</v>
      </c>
      <c r="P107" s="292"/>
      <c r="Q107" s="292"/>
      <c r="R107" s="292"/>
      <c r="S107" s="292"/>
      <c r="T107" s="292"/>
    </row>
    <row r="108" spans="1:20" ht="12.75" customHeight="1">
      <c r="A108" s="280"/>
      <c r="B108" s="305"/>
      <c r="C108" s="305"/>
      <c r="D108" s="280"/>
      <c r="E108" s="286"/>
      <c r="F108" s="231"/>
      <c r="G108" s="232"/>
      <c r="H108" s="292"/>
      <c r="I108" s="283"/>
      <c r="J108" s="292"/>
      <c r="K108" s="22"/>
      <c r="L108" s="22"/>
      <c r="M108" s="22"/>
      <c r="N108" s="34"/>
      <c r="O108" s="20">
        <f t="shared" si="113"/>
        <v>0</v>
      </c>
      <c r="P108" s="292"/>
      <c r="Q108" s="292"/>
      <c r="R108" s="292"/>
      <c r="S108" s="292"/>
      <c r="T108" s="292"/>
    </row>
    <row r="109" spans="1:20" ht="12.75" customHeight="1">
      <c r="A109" s="280">
        <v>2</v>
      </c>
      <c r="B109" s="303" t="s">
        <v>47</v>
      </c>
      <c r="C109" s="303" t="s">
        <v>215</v>
      </c>
      <c r="D109" s="280" t="s">
        <v>201</v>
      </c>
      <c r="E109" s="231">
        <v>3.36</v>
      </c>
      <c r="F109" s="231">
        <f t="shared" ref="F109" si="119">H109+J109+R109</f>
        <v>15.189958001190002</v>
      </c>
      <c r="G109" s="232">
        <v>7.0000000000000007E-2</v>
      </c>
      <c r="H109" s="292">
        <f t="shared" ref="H109:H113" si="120">G109*$P$8/1000</f>
        <v>0.12691350000000001</v>
      </c>
      <c r="I109" s="232">
        <v>0.21</v>
      </c>
      <c r="J109" s="292">
        <f t="shared" ref="J109" si="121">I109*$P$9/1000</f>
        <v>0.50002679999999999</v>
      </c>
      <c r="K109" s="22" t="s">
        <v>50</v>
      </c>
      <c r="L109" s="22" t="s">
        <v>44</v>
      </c>
      <c r="M109" s="22">
        <v>1.3640000000000001</v>
      </c>
      <c r="N109" s="24">
        <v>1.6830000000000001</v>
      </c>
      <c r="O109" s="20">
        <f t="shared" si="113"/>
        <v>2.2956120000000002</v>
      </c>
      <c r="P109" s="292">
        <f t="shared" ref="P109" si="122">E109*F109</f>
        <v>51.038258883998402</v>
      </c>
      <c r="Q109" s="292">
        <f t="shared" ref="Q109" si="123">SUM(O109:O112)</f>
        <v>12.708027</v>
      </c>
      <c r="R109" s="292">
        <f t="shared" ref="R109" si="124">Q109*1.02*1.05*$R$14</f>
        <v>14.563017701190002</v>
      </c>
      <c r="S109" s="292">
        <f t="shared" ref="S109" si="125">F109*$S$21</f>
        <v>17.804154074990908</v>
      </c>
      <c r="T109" s="292">
        <f t="shared" ref="T109" si="126">E109*S109</f>
        <v>59.821957691969452</v>
      </c>
    </row>
    <row r="110" spans="1:20" ht="12.75" customHeight="1">
      <c r="A110" s="280"/>
      <c r="B110" s="304"/>
      <c r="C110" s="304"/>
      <c r="D110" s="280"/>
      <c r="E110" s="231"/>
      <c r="F110" s="231"/>
      <c r="G110" s="232"/>
      <c r="H110" s="292"/>
      <c r="I110" s="232"/>
      <c r="J110" s="292"/>
      <c r="K110" s="22"/>
      <c r="L110" s="22"/>
      <c r="M110" s="22"/>
      <c r="N110" s="34"/>
      <c r="O110" s="20">
        <f t="shared" si="113"/>
        <v>0</v>
      </c>
      <c r="P110" s="292"/>
      <c r="Q110" s="292"/>
      <c r="R110" s="292"/>
      <c r="S110" s="292"/>
      <c r="T110" s="292"/>
    </row>
    <row r="111" spans="1:20" ht="12.75" customHeight="1">
      <c r="A111" s="280"/>
      <c r="B111" s="304"/>
      <c r="C111" s="304"/>
      <c r="D111" s="280"/>
      <c r="E111" s="231"/>
      <c r="F111" s="231"/>
      <c r="G111" s="232"/>
      <c r="H111" s="292"/>
      <c r="I111" s="232"/>
      <c r="J111" s="292"/>
      <c r="K111" s="22" t="s">
        <v>51</v>
      </c>
      <c r="L111" s="22" t="s">
        <v>32</v>
      </c>
      <c r="M111" s="26">
        <v>0.255</v>
      </c>
      <c r="N111" s="34">
        <v>40.832999999999998</v>
      </c>
      <c r="O111" s="20">
        <f t="shared" si="113"/>
        <v>10.412414999999999</v>
      </c>
      <c r="P111" s="292"/>
      <c r="Q111" s="292"/>
      <c r="R111" s="292"/>
      <c r="S111" s="292"/>
      <c r="T111" s="292"/>
    </row>
    <row r="112" spans="1:20" ht="12.75" customHeight="1">
      <c r="A112" s="280"/>
      <c r="B112" s="305"/>
      <c r="C112" s="305"/>
      <c r="D112" s="280"/>
      <c r="E112" s="231"/>
      <c r="F112" s="231"/>
      <c r="G112" s="232"/>
      <c r="H112" s="292"/>
      <c r="I112" s="232"/>
      <c r="J112" s="292"/>
      <c r="K112" s="22"/>
      <c r="L112" s="22"/>
      <c r="M112" s="22"/>
      <c r="N112" s="34"/>
      <c r="O112" s="20">
        <f t="shared" si="113"/>
        <v>0</v>
      </c>
      <c r="P112" s="292"/>
      <c r="Q112" s="292"/>
      <c r="R112" s="292"/>
      <c r="S112" s="292"/>
      <c r="T112" s="292"/>
    </row>
    <row r="113" spans="1:20" ht="12.75" customHeight="1">
      <c r="A113" s="280">
        <v>3</v>
      </c>
      <c r="B113" s="303" t="s">
        <v>48</v>
      </c>
      <c r="C113" s="303" t="s">
        <v>216</v>
      </c>
      <c r="D113" s="280" t="s">
        <v>217</v>
      </c>
      <c r="E113" s="281">
        <v>84</v>
      </c>
      <c r="F113" s="231">
        <f t="shared" ref="F113" si="127">H113+J113+R113</f>
        <v>4.8947622437550002</v>
      </c>
      <c r="G113" s="232">
        <v>0.21199999999999999</v>
      </c>
      <c r="H113" s="292">
        <f t="shared" si="120"/>
        <v>0.3843666</v>
      </c>
      <c r="I113" s="232">
        <v>0.129</v>
      </c>
      <c r="J113" s="292">
        <f t="shared" ref="J113" si="128">I113*$P$9/1000</f>
        <v>0.30715931999999996</v>
      </c>
      <c r="K113" s="22" t="s">
        <v>52</v>
      </c>
      <c r="L113" s="22" t="s">
        <v>27</v>
      </c>
      <c r="M113" s="22">
        <v>1</v>
      </c>
      <c r="N113" s="34">
        <v>3.6669999999999998</v>
      </c>
      <c r="O113" s="20">
        <f t="shared" si="113"/>
        <v>3.6669999999999998</v>
      </c>
      <c r="P113" s="292">
        <f t="shared" ref="P113" si="129">E113*F113</f>
        <v>411.16002847542001</v>
      </c>
      <c r="Q113" s="292">
        <f t="shared" ref="Q113" si="130">SUM(O113:O116)</f>
        <v>3.6678414999999998</v>
      </c>
      <c r="R113" s="292">
        <f t="shared" ref="R113" si="131">Q113*1.02*1.05*$R$14</f>
        <v>4.2032363237550001</v>
      </c>
      <c r="S113" s="292">
        <f t="shared" ref="S113" si="132">F113*$S$21</f>
        <v>5.7371522121019032</v>
      </c>
      <c r="T113" s="292">
        <f t="shared" ref="T113" si="133">E113*S113</f>
        <v>481.92078581655989</v>
      </c>
    </row>
    <row r="114" spans="1:20" ht="12.75" customHeight="1">
      <c r="A114" s="280"/>
      <c r="B114" s="304"/>
      <c r="C114" s="304"/>
      <c r="D114" s="280"/>
      <c r="E114" s="281"/>
      <c r="F114" s="231"/>
      <c r="G114" s="232"/>
      <c r="H114" s="292"/>
      <c r="I114" s="232"/>
      <c r="J114" s="292"/>
      <c r="K114" s="22"/>
      <c r="L114" s="22"/>
      <c r="M114" s="22"/>
      <c r="N114" s="34"/>
      <c r="O114" s="20">
        <f t="shared" si="113"/>
        <v>0</v>
      </c>
      <c r="P114" s="292"/>
      <c r="Q114" s="292"/>
      <c r="R114" s="292"/>
      <c r="S114" s="292"/>
      <c r="T114" s="292"/>
    </row>
    <row r="115" spans="1:20" ht="12.75" customHeight="1">
      <c r="A115" s="280"/>
      <c r="B115" s="304"/>
      <c r="C115" s="304"/>
      <c r="D115" s="280"/>
      <c r="E115" s="281"/>
      <c r="F115" s="231"/>
      <c r="G115" s="232"/>
      <c r="H115" s="292"/>
      <c r="I115" s="232"/>
      <c r="J115" s="292"/>
      <c r="K115" s="22" t="s">
        <v>50</v>
      </c>
      <c r="L115" s="22" t="s">
        <v>44</v>
      </c>
      <c r="M115" s="23">
        <v>5.0000000000000001E-4</v>
      </c>
      <c r="N115" s="24">
        <v>1.6830000000000001</v>
      </c>
      <c r="O115" s="20">
        <f t="shared" si="113"/>
        <v>8.4150000000000002E-4</v>
      </c>
      <c r="P115" s="292"/>
      <c r="Q115" s="292"/>
      <c r="R115" s="292"/>
      <c r="S115" s="292"/>
      <c r="T115" s="292"/>
    </row>
    <row r="116" spans="1:20" ht="12.75" customHeight="1">
      <c r="A116" s="280"/>
      <c r="B116" s="305"/>
      <c r="C116" s="305"/>
      <c r="D116" s="280"/>
      <c r="E116" s="281"/>
      <c r="F116" s="231"/>
      <c r="G116" s="232"/>
      <c r="H116" s="292"/>
      <c r="I116" s="232"/>
      <c r="J116" s="292"/>
      <c r="K116" s="22"/>
      <c r="L116" s="22"/>
      <c r="M116" s="22"/>
      <c r="N116" s="34"/>
      <c r="O116" s="20">
        <f t="shared" si="113"/>
        <v>0</v>
      </c>
      <c r="P116" s="292"/>
      <c r="Q116" s="292"/>
      <c r="R116" s="292"/>
      <c r="S116" s="292"/>
      <c r="T116" s="292"/>
    </row>
    <row r="117" spans="1:20" ht="12.75" customHeight="1">
      <c r="A117" s="347"/>
      <c r="B117" s="348"/>
      <c r="C117" s="349" t="s">
        <v>208</v>
      </c>
      <c r="D117" s="347"/>
      <c r="E117" s="350"/>
      <c r="F117" s="351"/>
      <c r="G117" s="344"/>
      <c r="H117" s="345"/>
      <c r="I117" s="344"/>
      <c r="J117" s="345"/>
      <c r="K117" s="37"/>
      <c r="L117" s="37"/>
      <c r="M117" s="37"/>
      <c r="N117" s="38"/>
      <c r="O117" s="39"/>
      <c r="P117" s="345"/>
      <c r="Q117" s="345"/>
      <c r="R117" s="345"/>
      <c r="S117" s="345"/>
      <c r="T117" s="346">
        <f>SUM(T105:T116)</f>
        <v>630.61461355341589</v>
      </c>
    </row>
    <row r="118" spans="1:20" ht="12.75" customHeight="1">
      <c r="A118" s="347"/>
      <c r="B118" s="348"/>
      <c r="C118" s="349"/>
      <c r="D118" s="347"/>
      <c r="E118" s="350"/>
      <c r="F118" s="352"/>
      <c r="G118" s="344"/>
      <c r="H118" s="345"/>
      <c r="I118" s="344"/>
      <c r="J118" s="345"/>
      <c r="K118" s="37"/>
      <c r="L118" s="37"/>
      <c r="M118" s="37"/>
      <c r="N118" s="38"/>
      <c r="O118" s="39"/>
      <c r="P118" s="345"/>
      <c r="Q118" s="345"/>
      <c r="R118" s="345"/>
      <c r="S118" s="345"/>
      <c r="T118" s="346"/>
    </row>
    <row r="119" spans="1:20" ht="12.75" customHeight="1">
      <c r="A119" s="347"/>
      <c r="B119" s="348"/>
      <c r="C119" s="349"/>
      <c r="D119" s="347"/>
      <c r="E119" s="350"/>
      <c r="F119" s="352"/>
      <c r="G119" s="344"/>
      <c r="H119" s="345"/>
      <c r="I119" s="344"/>
      <c r="J119" s="345"/>
      <c r="K119" s="37"/>
      <c r="L119" s="37"/>
      <c r="M119" s="40"/>
      <c r="N119" s="38"/>
      <c r="O119" s="39"/>
      <c r="P119" s="345"/>
      <c r="Q119" s="345"/>
      <c r="R119" s="345"/>
      <c r="S119" s="345"/>
      <c r="T119" s="346"/>
    </row>
    <row r="120" spans="1:20" ht="12.75" customHeight="1">
      <c r="A120" s="347"/>
      <c r="B120" s="348"/>
      <c r="C120" s="349"/>
      <c r="D120" s="347"/>
      <c r="E120" s="350"/>
      <c r="F120" s="353"/>
      <c r="G120" s="344"/>
      <c r="H120" s="345"/>
      <c r="I120" s="344"/>
      <c r="J120" s="345"/>
      <c r="K120" s="37"/>
      <c r="L120" s="37"/>
      <c r="M120" s="37"/>
      <c r="N120" s="38"/>
      <c r="O120" s="39"/>
      <c r="P120" s="345"/>
      <c r="Q120" s="345"/>
      <c r="R120" s="345"/>
      <c r="S120" s="345"/>
      <c r="T120" s="346"/>
    </row>
    <row r="121" spans="1:20" ht="12.75" customHeight="1">
      <c r="A121" s="347"/>
      <c r="B121" s="348"/>
      <c r="C121" s="349" t="s">
        <v>209</v>
      </c>
      <c r="D121" s="347"/>
      <c r="E121" s="350"/>
      <c r="F121" s="351"/>
      <c r="G121" s="344"/>
      <c r="H121" s="345"/>
      <c r="I121" s="344"/>
      <c r="J121" s="345"/>
      <c r="K121" s="37"/>
      <c r="L121" s="37"/>
      <c r="M121" s="37"/>
      <c r="N121" s="38"/>
      <c r="O121" s="39"/>
      <c r="P121" s="345"/>
      <c r="Q121" s="345"/>
      <c r="R121" s="345"/>
      <c r="S121" s="345"/>
      <c r="T121" s="340">
        <f>(T117*100%)/'Cav-Nax'!$T$273</f>
        <v>0.10024465782429748</v>
      </c>
    </row>
    <row r="122" spans="1:20" ht="12.75" customHeight="1">
      <c r="A122" s="347"/>
      <c r="B122" s="348"/>
      <c r="C122" s="349"/>
      <c r="D122" s="347"/>
      <c r="E122" s="350"/>
      <c r="F122" s="352"/>
      <c r="G122" s="344"/>
      <c r="H122" s="345"/>
      <c r="I122" s="344"/>
      <c r="J122" s="345"/>
      <c r="K122" s="37"/>
      <c r="L122" s="37"/>
      <c r="M122" s="37"/>
      <c r="N122" s="38"/>
      <c r="O122" s="39"/>
      <c r="P122" s="345"/>
      <c r="Q122" s="345"/>
      <c r="R122" s="345"/>
      <c r="S122" s="345"/>
      <c r="T122" s="340"/>
    </row>
    <row r="123" spans="1:20" ht="12.75" customHeight="1">
      <c r="A123" s="347"/>
      <c r="B123" s="348"/>
      <c r="C123" s="349"/>
      <c r="D123" s="347"/>
      <c r="E123" s="350"/>
      <c r="F123" s="352"/>
      <c r="G123" s="344"/>
      <c r="H123" s="345"/>
      <c r="I123" s="344"/>
      <c r="J123" s="345"/>
      <c r="K123" s="37"/>
      <c r="L123" s="37"/>
      <c r="M123" s="40"/>
      <c r="N123" s="38"/>
      <c r="O123" s="39"/>
      <c r="P123" s="345"/>
      <c r="Q123" s="345"/>
      <c r="R123" s="345"/>
      <c r="S123" s="345"/>
      <c r="T123" s="340"/>
    </row>
    <row r="124" spans="1:20" ht="12.75" customHeight="1">
      <c r="A124" s="347"/>
      <c r="B124" s="348"/>
      <c r="C124" s="349"/>
      <c r="D124" s="347"/>
      <c r="E124" s="350"/>
      <c r="F124" s="353"/>
      <c r="G124" s="344"/>
      <c r="H124" s="345"/>
      <c r="I124" s="344"/>
      <c r="J124" s="345"/>
      <c r="K124" s="37"/>
      <c r="L124" s="37"/>
      <c r="M124" s="37"/>
      <c r="N124" s="38"/>
      <c r="O124" s="39"/>
      <c r="P124" s="345"/>
      <c r="Q124" s="345"/>
      <c r="R124" s="345"/>
      <c r="S124" s="345"/>
      <c r="T124" s="340"/>
    </row>
    <row r="125" spans="1:20">
      <c r="A125" s="300"/>
      <c r="B125" s="303"/>
      <c r="C125" s="324" t="s">
        <v>218</v>
      </c>
      <c r="D125" s="300"/>
      <c r="E125" s="321"/>
      <c r="F125" s="318">
        <f t="shared" ref="F125" si="134">H125+J125+R125</f>
        <v>0</v>
      </c>
      <c r="G125" s="309"/>
      <c r="H125" s="306">
        <f t="shared" ref="H125" si="135">G125*$P$8/1000</f>
        <v>0</v>
      </c>
      <c r="I125" s="309"/>
      <c r="J125" s="292">
        <f t="shared" ref="J125" si="136">I125*$P$9/1000</f>
        <v>0</v>
      </c>
      <c r="K125" s="22"/>
      <c r="L125" s="22"/>
      <c r="M125" s="25"/>
      <c r="N125" s="34"/>
      <c r="O125" s="20">
        <f t="shared" si="113"/>
        <v>0</v>
      </c>
      <c r="P125" s="292">
        <f t="shared" ref="P125" si="137">E125*F125</f>
        <v>0</v>
      </c>
      <c r="Q125" s="292">
        <f t="shared" ref="Q125" si="138">SUM(O125:O128)</f>
        <v>0</v>
      </c>
      <c r="R125" s="292">
        <f t="shared" ref="R125" si="139">Q125*1.02*1.05*$R$14</f>
        <v>0</v>
      </c>
      <c r="S125" s="292">
        <f t="shared" ref="S125" si="140">F125*$S$21</f>
        <v>0</v>
      </c>
      <c r="T125" s="292">
        <f t="shared" ref="T125" si="141">E125*S125</f>
        <v>0</v>
      </c>
    </row>
    <row r="126" spans="1:20" ht="12.75" customHeight="1">
      <c r="A126" s="301"/>
      <c r="B126" s="304"/>
      <c r="C126" s="325"/>
      <c r="D126" s="301"/>
      <c r="E126" s="322"/>
      <c r="F126" s="319"/>
      <c r="G126" s="310"/>
      <c r="H126" s="307"/>
      <c r="I126" s="310"/>
      <c r="J126" s="292"/>
      <c r="K126" s="22"/>
      <c r="L126" s="22"/>
      <c r="M126" s="22"/>
      <c r="N126" s="34"/>
      <c r="O126" s="20">
        <f t="shared" si="113"/>
        <v>0</v>
      </c>
      <c r="P126" s="292"/>
      <c r="Q126" s="292"/>
      <c r="R126" s="292"/>
      <c r="S126" s="292"/>
      <c r="T126" s="292"/>
    </row>
    <row r="127" spans="1:20" ht="12.75" customHeight="1">
      <c r="A127" s="301"/>
      <c r="B127" s="304"/>
      <c r="C127" s="325"/>
      <c r="D127" s="301"/>
      <c r="E127" s="322"/>
      <c r="F127" s="319"/>
      <c r="G127" s="310"/>
      <c r="H127" s="307"/>
      <c r="I127" s="310"/>
      <c r="J127" s="292"/>
      <c r="K127" s="22"/>
      <c r="L127" s="22"/>
      <c r="M127" s="22"/>
      <c r="N127" s="34"/>
      <c r="O127" s="20">
        <f t="shared" si="113"/>
        <v>0</v>
      </c>
      <c r="P127" s="292"/>
      <c r="Q127" s="292"/>
      <c r="R127" s="292"/>
      <c r="S127" s="292"/>
      <c r="T127" s="292"/>
    </row>
    <row r="128" spans="1:20" ht="12.75" customHeight="1">
      <c r="A128" s="302"/>
      <c r="B128" s="305"/>
      <c r="C128" s="326"/>
      <c r="D128" s="302"/>
      <c r="E128" s="323"/>
      <c r="F128" s="320"/>
      <c r="G128" s="311"/>
      <c r="H128" s="308"/>
      <c r="I128" s="311"/>
      <c r="J128" s="292"/>
      <c r="K128" s="22"/>
      <c r="L128" s="22"/>
      <c r="M128" s="22"/>
      <c r="N128" s="34"/>
      <c r="O128" s="20">
        <f t="shared" si="113"/>
        <v>0</v>
      </c>
      <c r="P128" s="292"/>
      <c r="Q128" s="292"/>
      <c r="R128" s="292"/>
      <c r="S128" s="292"/>
      <c r="T128" s="292"/>
    </row>
    <row r="129" spans="1:20" ht="12.75" customHeight="1">
      <c r="A129" s="300">
        <v>1</v>
      </c>
      <c r="B129" s="303" t="s">
        <v>220</v>
      </c>
      <c r="C129" s="303" t="s">
        <v>219</v>
      </c>
      <c r="D129" s="288" t="s">
        <v>197</v>
      </c>
      <c r="E129" s="321">
        <v>64</v>
      </c>
      <c r="F129" s="318">
        <f t="shared" ref="F129" si="142">H129+J129+R129</f>
        <v>8.3618136199999995</v>
      </c>
      <c r="G129" s="309">
        <v>0.57999999999999996</v>
      </c>
      <c r="H129" s="306">
        <f t="shared" ref="H129" si="143">G129*$P$8/1000</f>
        <v>1.051569</v>
      </c>
      <c r="I129" s="309">
        <v>1.4E-2</v>
      </c>
      <c r="J129" s="292">
        <f t="shared" ref="J129" si="144">I129*$P$9/1000</f>
        <v>3.3335119999999996E-2</v>
      </c>
      <c r="K129" s="22" t="s">
        <v>53</v>
      </c>
      <c r="L129" s="22" t="s">
        <v>40</v>
      </c>
      <c r="M129" s="22">
        <v>1</v>
      </c>
      <c r="N129" s="34">
        <v>6.35</v>
      </c>
      <c r="O129" s="20">
        <f t="shared" si="113"/>
        <v>6.35</v>
      </c>
      <c r="P129" s="292">
        <f t="shared" ref="P129" si="145">E129*F129</f>
        <v>535.15607167999997</v>
      </c>
      <c r="Q129" s="292">
        <f t="shared" ref="Q129" si="146">SUM(O129:O132)</f>
        <v>6.35</v>
      </c>
      <c r="R129" s="292">
        <f t="shared" ref="R129" si="147">Q129*1.02*1.05*$R$14</f>
        <v>7.2769095000000004</v>
      </c>
      <c r="S129" s="292">
        <f t="shared" ref="S129" si="148">F129*$S$21</f>
        <v>9.8008841120676173</v>
      </c>
      <c r="T129" s="292">
        <f t="shared" ref="T129" si="149">E129*S129</f>
        <v>627.25658317232751</v>
      </c>
    </row>
    <row r="130" spans="1:20" ht="12.75" customHeight="1">
      <c r="A130" s="301"/>
      <c r="B130" s="304"/>
      <c r="C130" s="304"/>
      <c r="D130" s="289"/>
      <c r="E130" s="322"/>
      <c r="F130" s="319"/>
      <c r="G130" s="310"/>
      <c r="H130" s="307"/>
      <c r="I130" s="310"/>
      <c r="J130" s="292"/>
      <c r="K130" s="22"/>
      <c r="L130" s="22"/>
      <c r="M130" s="22"/>
      <c r="N130" s="34"/>
      <c r="O130" s="20">
        <f t="shared" si="113"/>
        <v>0</v>
      </c>
      <c r="P130" s="292"/>
      <c r="Q130" s="292"/>
      <c r="R130" s="292"/>
      <c r="S130" s="292"/>
      <c r="T130" s="292"/>
    </row>
    <row r="131" spans="1:20" ht="12.75" customHeight="1">
      <c r="A131" s="301"/>
      <c r="B131" s="304"/>
      <c r="C131" s="304"/>
      <c r="D131" s="289"/>
      <c r="E131" s="322"/>
      <c r="F131" s="319"/>
      <c r="G131" s="310"/>
      <c r="H131" s="307"/>
      <c r="I131" s="310"/>
      <c r="J131" s="292"/>
      <c r="K131" s="22"/>
      <c r="L131" s="22"/>
      <c r="M131" s="23"/>
      <c r="N131" s="34"/>
      <c r="O131" s="20">
        <f t="shared" si="113"/>
        <v>0</v>
      </c>
      <c r="P131" s="292"/>
      <c r="Q131" s="292"/>
      <c r="R131" s="292"/>
      <c r="S131" s="292"/>
      <c r="T131" s="292"/>
    </row>
    <row r="132" spans="1:20" ht="12.75" customHeight="1">
      <c r="A132" s="302"/>
      <c r="B132" s="305"/>
      <c r="C132" s="305"/>
      <c r="D132" s="289"/>
      <c r="E132" s="323"/>
      <c r="F132" s="320"/>
      <c r="G132" s="311"/>
      <c r="H132" s="308"/>
      <c r="I132" s="311"/>
      <c r="J132" s="292"/>
      <c r="K132" s="22"/>
      <c r="L132" s="22"/>
      <c r="M132" s="22"/>
      <c r="N132" s="34"/>
      <c r="O132" s="20">
        <f t="shared" si="113"/>
        <v>0</v>
      </c>
      <c r="P132" s="292"/>
      <c r="Q132" s="292"/>
      <c r="R132" s="292"/>
      <c r="S132" s="292"/>
      <c r="T132" s="292"/>
    </row>
    <row r="133" spans="1:20" ht="12.75" customHeight="1">
      <c r="A133" s="300">
        <v>2</v>
      </c>
      <c r="B133" s="303" t="s">
        <v>222</v>
      </c>
      <c r="C133" s="303" t="s">
        <v>221</v>
      </c>
      <c r="D133" s="237" t="s">
        <v>205</v>
      </c>
      <c r="E133" s="315">
        <v>4</v>
      </c>
      <c r="F133" s="318">
        <f t="shared" ref="F133" si="150">H133+J133+R133</f>
        <v>10.468439060000001</v>
      </c>
      <c r="G133" s="309">
        <v>1.08</v>
      </c>
      <c r="H133" s="306">
        <f t="shared" ref="H133:H173" si="151">G133*$P$8/1000</f>
        <v>1.958094</v>
      </c>
      <c r="I133" s="309">
        <v>0.28699999999999998</v>
      </c>
      <c r="J133" s="292">
        <f t="shared" ref="J133" si="152">I133*$P$9/1000</f>
        <v>0.68336995999999983</v>
      </c>
      <c r="K133" s="22" t="s">
        <v>53</v>
      </c>
      <c r="L133" s="22" t="s">
        <v>31</v>
      </c>
      <c r="M133" s="22">
        <v>1</v>
      </c>
      <c r="N133" s="34">
        <v>6.83</v>
      </c>
      <c r="O133" s="20">
        <f t="shared" si="113"/>
        <v>6.83</v>
      </c>
      <c r="P133" s="292">
        <f t="shared" ref="P133" si="153">E133*F133</f>
        <v>41.873756240000006</v>
      </c>
      <c r="Q133" s="292">
        <f t="shared" ref="Q133" si="154">SUM(O133:O136)</f>
        <v>6.83</v>
      </c>
      <c r="R133" s="292">
        <f t="shared" ref="R133" si="155">Q133*1.02*1.05*$R$14</f>
        <v>7.8269751000000021</v>
      </c>
      <c r="S133" s="292">
        <f t="shared" ref="S133" si="156">F133*$S$21</f>
        <v>12.270060386887945</v>
      </c>
      <c r="T133" s="292">
        <f t="shared" ref="T133" si="157">E133*S133</f>
        <v>49.080241547551779</v>
      </c>
    </row>
    <row r="134" spans="1:20" ht="12.75" customHeight="1">
      <c r="A134" s="301"/>
      <c r="B134" s="304"/>
      <c r="C134" s="304"/>
      <c r="D134" s="238"/>
      <c r="E134" s="316"/>
      <c r="F134" s="319"/>
      <c r="G134" s="310"/>
      <c r="H134" s="307"/>
      <c r="I134" s="310"/>
      <c r="J134" s="292"/>
      <c r="K134" s="22"/>
      <c r="L134" s="22"/>
      <c r="M134" s="22"/>
      <c r="N134" s="34"/>
      <c r="O134" s="20">
        <f t="shared" si="113"/>
        <v>0</v>
      </c>
      <c r="P134" s="292"/>
      <c r="Q134" s="292"/>
      <c r="R134" s="292"/>
      <c r="S134" s="292"/>
      <c r="T134" s="292"/>
    </row>
    <row r="135" spans="1:20" ht="12.75" customHeight="1">
      <c r="A135" s="301"/>
      <c r="B135" s="304"/>
      <c r="C135" s="304"/>
      <c r="D135" s="238"/>
      <c r="E135" s="316"/>
      <c r="F135" s="319"/>
      <c r="G135" s="310"/>
      <c r="H135" s="307"/>
      <c r="I135" s="310"/>
      <c r="J135" s="292"/>
      <c r="K135" s="22"/>
      <c r="L135" s="22"/>
      <c r="M135" s="23"/>
      <c r="N135" s="34"/>
      <c r="O135" s="20">
        <f t="shared" si="113"/>
        <v>0</v>
      </c>
      <c r="P135" s="292"/>
      <c r="Q135" s="292"/>
      <c r="R135" s="292"/>
      <c r="S135" s="292"/>
      <c r="T135" s="292"/>
    </row>
    <row r="136" spans="1:20" ht="12.75" customHeight="1">
      <c r="A136" s="302"/>
      <c r="B136" s="305"/>
      <c r="C136" s="305"/>
      <c r="D136" s="239"/>
      <c r="E136" s="317"/>
      <c r="F136" s="320"/>
      <c r="G136" s="311"/>
      <c r="H136" s="308"/>
      <c r="I136" s="311"/>
      <c r="J136" s="292"/>
      <c r="K136" s="22"/>
      <c r="L136" s="22"/>
      <c r="M136" s="22"/>
      <c r="N136" s="34"/>
      <c r="O136" s="20">
        <f t="shared" si="113"/>
        <v>0</v>
      </c>
      <c r="P136" s="292"/>
      <c r="Q136" s="292"/>
      <c r="R136" s="292"/>
      <c r="S136" s="292"/>
      <c r="T136" s="292"/>
    </row>
    <row r="137" spans="1:20" ht="12.75" customHeight="1">
      <c r="A137" s="300">
        <v>3</v>
      </c>
      <c r="B137" s="230" t="s">
        <v>223</v>
      </c>
      <c r="C137" s="230" t="s">
        <v>224</v>
      </c>
      <c r="D137" s="237" t="s">
        <v>205</v>
      </c>
      <c r="E137" s="281">
        <v>4</v>
      </c>
      <c r="F137" s="231">
        <f t="shared" ref="F137" si="158">H137+J137+R137</f>
        <v>19.345256500000001</v>
      </c>
      <c r="G137" s="232">
        <v>1.63</v>
      </c>
      <c r="H137" s="306">
        <f t="shared" si="151"/>
        <v>2.9552714999999998</v>
      </c>
      <c r="I137" s="232">
        <v>0.41499999999999998</v>
      </c>
      <c r="J137" s="292">
        <f t="shared" ref="J137" si="159">I137*$P$9/1000</f>
        <v>0.98814819999999992</v>
      </c>
      <c r="K137" s="22" t="s">
        <v>53</v>
      </c>
      <c r="L137" s="22" t="s">
        <v>31</v>
      </c>
      <c r="M137" s="22">
        <v>1</v>
      </c>
      <c r="N137" s="34">
        <v>13.44</v>
      </c>
      <c r="O137" s="20">
        <f t="shared" si="113"/>
        <v>13.44</v>
      </c>
      <c r="P137" s="292">
        <f t="shared" ref="P137" si="160">E137*F137</f>
        <v>77.381026000000006</v>
      </c>
      <c r="Q137" s="292">
        <f t="shared" ref="Q137" si="161">SUM(O137:O140)</f>
        <v>13.44</v>
      </c>
      <c r="R137" s="292">
        <f t="shared" ref="R137" si="162">Q137*1.02*1.05*$R$14</f>
        <v>15.401836800000002</v>
      </c>
      <c r="S137" s="292">
        <f t="shared" ref="S137" si="163">F137*$S$21</f>
        <v>22.674580622226642</v>
      </c>
      <c r="T137" s="292">
        <f t="shared" ref="T137" si="164">E137*S137</f>
        <v>90.69832248890657</v>
      </c>
    </row>
    <row r="138" spans="1:20" ht="12.75" customHeight="1">
      <c r="A138" s="301"/>
      <c r="B138" s="230"/>
      <c r="C138" s="230"/>
      <c r="D138" s="238"/>
      <c r="E138" s="281"/>
      <c r="F138" s="231"/>
      <c r="G138" s="232"/>
      <c r="H138" s="307"/>
      <c r="I138" s="232"/>
      <c r="J138" s="292"/>
      <c r="K138" s="22"/>
      <c r="L138" s="22"/>
      <c r="M138" s="22"/>
      <c r="N138" s="34"/>
      <c r="O138" s="20">
        <f t="shared" si="113"/>
        <v>0</v>
      </c>
      <c r="P138" s="292"/>
      <c r="Q138" s="292"/>
      <c r="R138" s="292"/>
      <c r="S138" s="292"/>
      <c r="T138" s="292"/>
    </row>
    <row r="139" spans="1:20" ht="12.75" customHeight="1">
      <c r="A139" s="301"/>
      <c r="B139" s="230"/>
      <c r="C139" s="230"/>
      <c r="D139" s="238"/>
      <c r="E139" s="281"/>
      <c r="F139" s="231"/>
      <c r="G139" s="232"/>
      <c r="H139" s="307"/>
      <c r="I139" s="232"/>
      <c r="J139" s="292"/>
      <c r="K139" s="22"/>
      <c r="L139" s="22"/>
      <c r="M139" s="22"/>
      <c r="N139" s="34"/>
      <c r="O139" s="20">
        <f t="shared" si="113"/>
        <v>0</v>
      </c>
      <c r="P139" s="292"/>
      <c r="Q139" s="292"/>
      <c r="R139" s="292"/>
      <c r="S139" s="292"/>
      <c r="T139" s="292"/>
    </row>
    <row r="140" spans="1:20" ht="12.75" customHeight="1">
      <c r="A140" s="302"/>
      <c r="B140" s="230"/>
      <c r="C140" s="230"/>
      <c r="D140" s="239"/>
      <c r="E140" s="281"/>
      <c r="F140" s="231"/>
      <c r="G140" s="232"/>
      <c r="H140" s="308"/>
      <c r="I140" s="232"/>
      <c r="J140" s="292"/>
      <c r="K140" s="22"/>
      <c r="L140" s="22"/>
      <c r="M140" s="22"/>
      <c r="N140" s="34"/>
      <c r="O140" s="20">
        <f t="shared" si="113"/>
        <v>0</v>
      </c>
      <c r="P140" s="292"/>
      <c r="Q140" s="292"/>
      <c r="R140" s="292"/>
      <c r="S140" s="292"/>
      <c r="T140" s="292"/>
    </row>
    <row r="141" spans="1:20" ht="12.75" customHeight="1">
      <c r="A141" s="300">
        <v>4</v>
      </c>
      <c r="B141" s="230" t="s">
        <v>47</v>
      </c>
      <c r="C141" s="230" t="s">
        <v>225</v>
      </c>
      <c r="D141" s="280" t="s">
        <v>201</v>
      </c>
      <c r="E141" s="231">
        <v>14.2</v>
      </c>
      <c r="F141" s="231">
        <f t="shared" ref="F141:F177" si="165">H141+J141+R141</f>
        <v>2.3917340999999999</v>
      </c>
      <c r="G141" s="232">
        <v>7.0000000000000007E-2</v>
      </c>
      <c r="H141" s="306">
        <f t="shared" si="151"/>
        <v>0.12691350000000001</v>
      </c>
      <c r="I141" s="232">
        <v>0.21</v>
      </c>
      <c r="J141" s="292">
        <f t="shared" ref="J141" si="166">I141*$P$9/1000</f>
        <v>0.50002679999999999</v>
      </c>
      <c r="K141" s="22" t="s">
        <v>55</v>
      </c>
      <c r="L141" s="22" t="s">
        <v>44</v>
      </c>
      <c r="M141" s="22">
        <v>1.1000000000000001</v>
      </c>
      <c r="N141" s="34">
        <v>1.4</v>
      </c>
      <c r="O141" s="20">
        <f t="shared" si="113"/>
        <v>1.54</v>
      </c>
      <c r="P141" s="292">
        <f t="shared" ref="P141" si="167">E141*F141</f>
        <v>33.962624219999995</v>
      </c>
      <c r="Q141" s="292">
        <f t="shared" ref="Q141" si="168">SUM(O141:O144)</f>
        <v>1.54</v>
      </c>
      <c r="R141" s="292">
        <f t="shared" ref="R141" si="169">Q141*1.02*1.05*$R$14</f>
        <v>1.7647938000000001</v>
      </c>
      <c r="S141" s="292">
        <f t="shared" ref="S141" si="170">F141*$S$21</f>
        <v>2.8033522159490971</v>
      </c>
      <c r="T141" s="292">
        <f t="shared" ref="T141" si="171">E141*S141</f>
        <v>39.80760146647718</v>
      </c>
    </row>
    <row r="142" spans="1:20" ht="12.75" customHeight="1">
      <c r="A142" s="301"/>
      <c r="B142" s="230"/>
      <c r="C142" s="230"/>
      <c r="D142" s="280"/>
      <c r="E142" s="231"/>
      <c r="F142" s="231"/>
      <c r="G142" s="232"/>
      <c r="H142" s="307"/>
      <c r="I142" s="232"/>
      <c r="J142" s="292"/>
      <c r="K142" s="22"/>
      <c r="L142" s="22"/>
      <c r="M142" s="22"/>
      <c r="N142" s="34"/>
      <c r="O142" s="20">
        <f t="shared" si="113"/>
        <v>0</v>
      </c>
      <c r="P142" s="292"/>
      <c r="Q142" s="292"/>
      <c r="R142" s="292"/>
      <c r="S142" s="292"/>
      <c r="T142" s="292"/>
    </row>
    <row r="143" spans="1:20" ht="12.75" customHeight="1">
      <c r="A143" s="301"/>
      <c r="B143" s="230"/>
      <c r="C143" s="230"/>
      <c r="D143" s="280"/>
      <c r="E143" s="231"/>
      <c r="F143" s="231"/>
      <c r="G143" s="232"/>
      <c r="H143" s="307"/>
      <c r="I143" s="232"/>
      <c r="J143" s="292"/>
      <c r="K143" s="22"/>
      <c r="L143" s="22"/>
      <c r="M143" s="22"/>
      <c r="N143" s="34"/>
      <c r="O143" s="20">
        <f t="shared" si="113"/>
        <v>0</v>
      </c>
      <c r="P143" s="292"/>
      <c r="Q143" s="292"/>
      <c r="R143" s="292"/>
      <c r="S143" s="292"/>
      <c r="T143" s="292"/>
    </row>
    <row r="144" spans="1:20" ht="12.75" customHeight="1">
      <c r="A144" s="302"/>
      <c r="B144" s="230"/>
      <c r="C144" s="230"/>
      <c r="D144" s="280"/>
      <c r="E144" s="231"/>
      <c r="F144" s="231"/>
      <c r="G144" s="232"/>
      <c r="H144" s="308"/>
      <c r="I144" s="232"/>
      <c r="J144" s="292"/>
      <c r="K144" s="22"/>
      <c r="L144" s="22"/>
      <c r="M144" s="22"/>
      <c r="N144" s="34"/>
      <c r="O144" s="20">
        <f t="shared" si="113"/>
        <v>0</v>
      </c>
      <c r="P144" s="292"/>
      <c r="Q144" s="292"/>
      <c r="R144" s="292"/>
      <c r="S144" s="292"/>
      <c r="T144" s="292"/>
    </row>
    <row r="145" spans="1:20" ht="12.75" customHeight="1">
      <c r="A145" s="300">
        <v>5</v>
      </c>
      <c r="B145" s="230" t="s">
        <v>226</v>
      </c>
      <c r="C145" s="230" t="s">
        <v>227</v>
      </c>
      <c r="D145" s="237" t="s">
        <v>205</v>
      </c>
      <c r="E145" s="281">
        <v>1</v>
      </c>
      <c r="F145" s="231">
        <f t="shared" ref="F145" si="172">H145+J145+R145</f>
        <v>206.22011060000003</v>
      </c>
      <c r="G145" s="232">
        <v>12.38</v>
      </c>
      <c r="H145" s="306">
        <f t="shared" si="151"/>
        <v>22.445558999999999</v>
      </c>
      <c r="I145" s="232">
        <v>5.99</v>
      </c>
      <c r="J145" s="292">
        <f t="shared" ref="J145" si="173">I145*$P$9/1000</f>
        <v>14.262669199999999</v>
      </c>
      <c r="K145" s="22" t="s">
        <v>53</v>
      </c>
      <c r="L145" s="22" t="s">
        <v>31</v>
      </c>
      <c r="M145" s="22">
        <v>1</v>
      </c>
      <c r="N145" s="34">
        <v>147.91999999999999</v>
      </c>
      <c r="O145" s="20">
        <f t="shared" si="113"/>
        <v>147.91999999999999</v>
      </c>
      <c r="P145" s="292">
        <f t="shared" ref="P145" si="174">E145*F145</f>
        <v>206.22011060000003</v>
      </c>
      <c r="Q145" s="292">
        <f t="shared" ref="Q145" si="175">SUM(O145:O148)</f>
        <v>147.91999999999999</v>
      </c>
      <c r="R145" s="292">
        <f t="shared" ref="R145" si="176">Q145*1.02*1.05*$R$14</f>
        <v>169.51188240000002</v>
      </c>
      <c r="S145" s="292">
        <f t="shared" ref="S145" si="177">F145*$S$21</f>
        <v>241.71065003579537</v>
      </c>
      <c r="T145" s="292">
        <f t="shared" ref="T145" si="178">E145*S145</f>
        <v>241.71065003579537</v>
      </c>
    </row>
    <row r="146" spans="1:20" ht="12.75" customHeight="1">
      <c r="A146" s="301"/>
      <c r="B146" s="230"/>
      <c r="C146" s="230"/>
      <c r="D146" s="238"/>
      <c r="E146" s="281"/>
      <c r="F146" s="231"/>
      <c r="G146" s="232"/>
      <c r="H146" s="307"/>
      <c r="I146" s="232"/>
      <c r="J146" s="292"/>
      <c r="K146" s="22"/>
      <c r="L146" s="22"/>
      <c r="M146" s="22"/>
      <c r="N146" s="34"/>
      <c r="O146" s="20">
        <f t="shared" si="113"/>
        <v>0</v>
      </c>
      <c r="P146" s="292"/>
      <c r="Q146" s="292"/>
      <c r="R146" s="292"/>
      <c r="S146" s="292"/>
      <c r="T146" s="292"/>
    </row>
    <row r="147" spans="1:20" ht="12.75" customHeight="1">
      <c r="A147" s="301"/>
      <c r="B147" s="230"/>
      <c r="C147" s="230"/>
      <c r="D147" s="238"/>
      <c r="E147" s="281"/>
      <c r="F147" s="231"/>
      <c r="G147" s="232"/>
      <c r="H147" s="307"/>
      <c r="I147" s="232"/>
      <c r="J147" s="292"/>
      <c r="K147" s="22"/>
      <c r="L147" s="22"/>
      <c r="M147" s="22"/>
      <c r="N147" s="34"/>
      <c r="O147" s="20">
        <f t="shared" si="113"/>
        <v>0</v>
      </c>
      <c r="P147" s="292"/>
      <c r="Q147" s="292"/>
      <c r="R147" s="292"/>
      <c r="S147" s="292"/>
      <c r="T147" s="292"/>
    </row>
    <row r="148" spans="1:20" ht="12.75" customHeight="1">
      <c r="A148" s="302"/>
      <c r="B148" s="230"/>
      <c r="C148" s="230"/>
      <c r="D148" s="239"/>
      <c r="E148" s="281"/>
      <c r="F148" s="231"/>
      <c r="G148" s="232"/>
      <c r="H148" s="308"/>
      <c r="I148" s="232"/>
      <c r="J148" s="292"/>
      <c r="K148" s="22"/>
      <c r="L148" s="22"/>
      <c r="M148" s="22"/>
      <c r="N148" s="34"/>
      <c r="O148" s="20">
        <f t="shared" si="113"/>
        <v>0</v>
      </c>
      <c r="P148" s="292"/>
      <c r="Q148" s="292"/>
      <c r="R148" s="292"/>
      <c r="S148" s="292"/>
      <c r="T148" s="292"/>
    </row>
    <row r="149" spans="1:20" ht="12.75" customHeight="1">
      <c r="A149" s="300">
        <v>6</v>
      </c>
      <c r="B149" s="303" t="s">
        <v>228</v>
      </c>
      <c r="C149" s="303" t="s">
        <v>229</v>
      </c>
      <c r="D149" s="237" t="s">
        <v>205</v>
      </c>
      <c r="E149" s="281">
        <v>1</v>
      </c>
      <c r="F149" s="231">
        <f t="shared" si="165"/>
        <v>68.754821180000008</v>
      </c>
      <c r="G149" s="232">
        <v>2.57</v>
      </c>
      <c r="H149" s="306">
        <f t="shared" si="151"/>
        <v>4.6595385</v>
      </c>
      <c r="I149" s="232">
        <v>1.016</v>
      </c>
      <c r="J149" s="292">
        <f t="shared" ref="J149" si="179">I149*$P$9/1000</f>
        <v>2.41917728</v>
      </c>
      <c r="K149" s="22" t="s">
        <v>53</v>
      </c>
      <c r="L149" s="22" t="s">
        <v>31</v>
      </c>
      <c r="M149" s="22">
        <v>1</v>
      </c>
      <c r="N149" s="34">
        <v>53.82</v>
      </c>
      <c r="O149" s="20">
        <f t="shared" si="113"/>
        <v>53.82</v>
      </c>
      <c r="P149" s="292">
        <f t="shared" ref="P149" si="180">E149*F149</f>
        <v>68.754821180000008</v>
      </c>
      <c r="Q149" s="292">
        <f t="shared" ref="Q149" si="181">SUM(O149:O152)</f>
        <v>53.82</v>
      </c>
      <c r="R149" s="292">
        <f t="shared" ref="R149" si="182">Q149*1.02*1.05*$R$14</f>
        <v>61.676105400000012</v>
      </c>
      <c r="S149" s="292">
        <f t="shared" ref="S149" si="183">F149*$S$21</f>
        <v>80.587545376443373</v>
      </c>
      <c r="T149" s="292">
        <f t="shared" ref="T149" si="184">E149*S149</f>
        <v>80.587545376443373</v>
      </c>
    </row>
    <row r="150" spans="1:20" ht="12.75" customHeight="1">
      <c r="A150" s="301"/>
      <c r="B150" s="304"/>
      <c r="C150" s="304"/>
      <c r="D150" s="238"/>
      <c r="E150" s="281"/>
      <c r="F150" s="231"/>
      <c r="G150" s="232"/>
      <c r="H150" s="307"/>
      <c r="I150" s="232"/>
      <c r="J150" s="292"/>
      <c r="K150" s="22"/>
      <c r="L150" s="22"/>
      <c r="M150" s="22"/>
      <c r="N150" s="34"/>
      <c r="O150" s="20">
        <f t="shared" si="113"/>
        <v>0</v>
      </c>
      <c r="P150" s="292"/>
      <c r="Q150" s="292"/>
      <c r="R150" s="292"/>
      <c r="S150" s="292"/>
      <c r="T150" s="292"/>
    </row>
    <row r="151" spans="1:20" ht="12.75" customHeight="1">
      <c r="A151" s="301"/>
      <c r="B151" s="304"/>
      <c r="C151" s="304"/>
      <c r="D151" s="238"/>
      <c r="E151" s="281"/>
      <c r="F151" s="231"/>
      <c r="G151" s="232"/>
      <c r="H151" s="307"/>
      <c r="I151" s="232"/>
      <c r="J151" s="292"/>
      <c r="K151" s="22"/>
      <c r="L151" s="22"/>
      <c r="M151" s="22"/>
      <c r="N151" s="34"/>
      <c r="O151" s="20">
        <f t="shared" si="113"/>
        <v>0</v>
      </c>
      <c r="P151" s="292"/>
      <c r="Q151" s="292"/>
      <c r="R151" s="292"/>
      <c r="S151" s="292"/>
      <c r="T151" s="292"/>
    </row>
    <row r="152" spans="1:20" ht="12.75" customHeight="1">
      <c r="A152" s="302"/>
      <c r="B152" s="305"/>
      <c r="C152" s="305"/>
      <c r="D152" s="239"/>
      <c r="E152" s="281"/>
      <c r="F152" s="231"/>
      <c r="G152" s="232"/>
      <c r="H152" s="308"/>
      <c r="I152" s="232"/>
      <c r="J152" s="292"/>
      <c r="K152" s="22"/>
      <c r="L152" s="22"/>
      <c r="M152" s="22"/>
      <c r="N152" s="34"/>
      <c r="O152" s="20">
        <f t="shared" si="113"/>
        <v>0</v>
      </c>
      <c r="P152" s="292"/>
      <c r="Q152" s="292"/>
      <c r="R152" s="292"/>
      <c r="S152" s="292"/>
      <c r="T152" s="292"/>
    </row>
    <row r="153" spans="1:20" ht="12.75" customHeight="1">
      <c r="A153" s="300">
        <v>7</v>
      </c>
      <c r="B153" s="303" t="s">
        <v>230</v>
      </c>
      <c r="C153" s="303" t="s">
        <v>231</v>
      </c>
      <c r="D153" s="237" t="s">
        <v>205</v>
      </c>
      <c r="E153" s="281">
        <v>1</v>
      </c>
      <c r="F153" s="231">
        <f t="shared" ref="F153" si="185">H153+J153+R153</f>
        <v>124.39055396000001</v>
      </c>
      <c r="G153" s="232">
        <v>3.49</v>
      </c>
      <c r="H153" s="306">
        <f t="shared" si="151"/>
        <v>6.3275445000000001</v>
      </c>
      <c r="I153" s="232">
        <v>3.992</v>
      </c>
      <c r="J153" s="292">
        <f t="shared" ref="J153" si="186">I153*$P$9/1000</f>
        <v>9.5052713599999983</v>
      </c>
      <c r="K153" s="22" t="s">
        <v>53</v>
      </c>
      <c r="L153" s="22" t="s">
        <v>31</v>
      </c>
      <c r="M153" s="22">
        <v>1</v>
      </c>
      <c r="N153" s="34">
        <v>94.73</v>
      </c>
      <c r="O153" s="20">
        <f t="shared" si="113"/>
        <v>94.73</v>
      </c>
      <c r="P153" s="292">
        <f t="shared" ref="P153" si="187">E153*F153</f>
        <v>124.39055396000001</v>
      </c>
      <c r="Q153" s="292">
        <f t="shared" ref="Q153" si="188">SUM(O153:O156)</f>
        <v>94.73</v>
      </c>
      <c r="R153" s="292">
        <f t="shared" ref="R153" si="189">Q153*1.02*1.05*$R$14</f>
        <v>108.55773810000001</v>
      </c>
      <c r="S153" s="292">
        <f t="shared" ref="S153" si="190">F153*$S$21</f>
        <v>145.7982035239209</v>
      </c>
      <c r="T153" s="292">
        <f t="shared" ref="T153" si="191">E153*S153</f>
        <v>145.7982035239209</v>
      </c>
    </row>
    <row r="154" spans="1:20" ht="12.75" customHeight="1">
      <c r="A154" s="301"/>
      <c r="B154" s="304"/>
      <c r="C154" s="304"/>
      <c r="D154" s="238"/>
      <c r="E154" s="281"/>
      <c r="F154" s="231"/>
      <c r="G154" s="232"/>
      <c r="H154" s="307"/>
      <c r="I154" s="232"/>
      <c r="J154" s="292"/>
      <c r="K154" s="22"/>
      <c r="L154" s="22"/>
      <c r="M154" s="22"/>
      <c r="N154" s="34"/>
      <c r="O154" s="20">
        <f t="shared" si="113"/>
        <v>0</v>
      </c>
      <c r="P154" s="292"/>
      <c r="Q154" s="292"/>
      <c r="R154" s="292"/>
      <c r="S154" s="292"/>
      <c r="T154" s="292"/>
    </row>
    <row r="155" spans="1:20" ht="12.75" customHeight="1">
      <c r="A155" s="301"/>
      <c r="B155" s="304"/>
      <c r="C155" s="304"/>
      <c r="D155" s="238"/>
      <c r="E155" s="281"/>
      <c r="F155" s="231"/>
      <c r="G155" s="232"/>
      <c r="H155" s="307"/>
      <c r="I155" s="232"/>
      <c r="J155" s="292"/>
      <c r="K155" s="22"/>
      <c r="L155" s="22"/>
      <c r="M155" s="22"/>
      <c r="N155" s="34"/>
      <c r="O155" s="20">
        <f t="shared" si="113"/>
        <v>0</v>
      </c>
      <c r="P155" s="292"/>
      <c r="Q155" s="292"/>
      <c r="R155" s="292"/>
      <c r="S155" s="292"/>
      <c r="T155" s="292"/>
    </row>
    <row r="156" spans="1:20" ht="12.75" customHeight="1">
      <c r="A156" s="302"/>
      <c r="B156" s="305"/>
      <c r="C156" s="305"/>
      <c r="D156" s="239"/>
      <c r="E156" s="281"/>
      <c r="F156" s="231"/>
      <c r="G156" s="232"/>
      <c r="H156" s="308"/>
      <c r="I156" s="232"/>
      <c r="J156" s="292"/>
      <c r="K156" s="22"/>
      <c r="L156" s="22"/>
      <c r="M156" s="22"/>
      <c r="N156" s="34"/>
      <c r="O156" s="20">
        <f t="shared" si="113"/>
        <v>0</v>
      </c>
      <c r="P156" s="292"/>
      <c r="Q156" s="292"/>
      <c r="R156" s="292"/>
      <c r="S156" s="292"/>
      <c r="T156" s="292"/>
    </row>
    <row r="157" spans="1:20" ht="12.75" customHeight="1">
      <c r="A157" s="300">
        <v>8</v>
      </c>
      <c r="B157" s="303" t="s">
        <v>233</v>
      </c>
      <c r="C157" s="303" t="s">
        <v>232</v>
      </c>
      <c r="D157" s="237" t="s">
        <v>205</v>
      </c>
      <c r="E157" s="281">
        <v>2</v>
      </c>
      <c r="F157" s="231">
        <f t="shared" ref="F157" si="192">H157+J157+R157</f>
        <v>361.54563632000003</v>
      </c>
      <c r="G157" s="232">
        <v>22.93</v>
      </c>
      <c r="H157" s="306">
        <f t="shared" si="151"/>
        <v>41.5732365</v>
      </c>
      <c r="I157" s="232">
        <v>10.379</v>
      </c>
      <c r="J157" s="292">
        <f t="shared" ref="J157" si="193">I157*$P$9/1000</f>
        <v>24.71322932</v>
      </c>
      <c r="K157" s="22" t="s">
        <v>53</v>
      </c>
      <c r="L157" s="22" t="s">
        <v>31</v>
      </c>
      <c r="M157" s="22">
        <v>1</v>
      </c>
      <c r="N157" s="34">
        <v>257.64999999999998</v>
      </c>
      <c r="O157" s="20">
        <f t="shared" si="113"/>
        <v>257.64999999999998</v>
      </c>
      <c r="P157" s="292">
        <f t="shared" ref="P157" si="194">E157*F157</f>
        <v>723.09127264000006</v>
      </c>
      <c r="Q157" s="292">
        <f t="shared" ref="Q157" si="195">SUM(O157:O160)</f>
        <v>257.64999999999998</v>
      </c>
      <c r="R157" s="292">
        <f t="shared" ref="R157" si="196">Q157*1.02*1.05*$R$14</f>
        <v>295.25917050000004</v>
      </c>
      <c r="S157" s="292">
        <f t="shared" ref="S157" si="197">F157*$S$21</f>
        <v>423.76774272039626</v>
      </c>
      <c r="T157" s="292">
        <f t="shared" ref="T157" si="198">E157*S157</f>
        <v>847.53548544079251</v>
      </c>
    </row>
    <row r="158" spans="1:20" ht="12.75" customHeight="1">
      <c r="A158" s="301"/>
      <c r="B158" s="304"/>
      <c r="C158" s="304"/>
      <c r="D158" s="238"/>
      <c r="E158" s="281"/>
      <c r="F158" s="231"/>
      <c r="G158" s="232"/>
      <c r="H158" s="307"/>
      <c r="I158" s="232"/>
      <c r="J158" s="292"/>
      <c r="K158" s="22"/>
      <c r="L158" s="22"/>
      <c r="M158" s="22"/>
      <c r="N158" s="34"/>
      <c r="O158" s="20">
        <f t="shared" si="113"/>
        <v>0</v>
      </c>
      <c r="P158" s="292"/>
      <c r="Q158" s="292"/>
      <c r="R158" s="292"/>
      <c r="S158" s="292"/>
      <c r="T158" s="292"/>
    </row>
    <row r="159" spans="1:20" ht="12.75" customHeight="1">
      <c r="A159" s="301"/>
      <c r="B159" s="304"/>
      <c r="C159" s="304"/>
      <c r="D159" s="238"/>
      <c r="E159" s="281"/>
      <c r="F159" s="231"/>
      <c r="G159" s="232"/>
      <c r="H159" s="307"/>
      <c r="I159" s="232"/>
      <c r="J159" s="292"/>
      <c r="K159" s="22"/>
      <c r="L159" s="22"/>
      <c r="M159" s="22"/>
      <c r="N159" s="34"/>
      <c r="O159" s="20">
        <f t="shared" si="113"/>
        <v>0</v>
      </c>
      <c r="P159" s="292"/>
      <c r="Q159" s="292"/>
      <c r="R159" s="292"/>
      <c r="S159" s="292"/>
      <c r="T159" s="292"/>
    </row>
    <row r="160" spans="1:20" ht="12.75" customHeight="1">
      <c r="A160" s="302"/>
      <c r="B160" s="305"/>
      <c r="C160" s="305"/>
      <c r="D160" s="239"/>
      <c r="E160" s="281"/>
      <c r="F160" s="231"/>
      <c r="G160" s="232"/>
      <c r="H160" s="308"/>
      <c r="I160" s="232"/>
      <c r="J160" s="292"/>
      <c r="K160" s="22"/>
      <c r="L160" s="22"/>
      <c r="M160" s="22"/>
      <c r="N160" s="34"/>
      <c r="O160" s="20">
        <f t="shared" si="113"/>
        <v>0</v>
      </c>
      <c r="P160" s="292"/>
      <c r="Q160" s="292"/>
      <c r="R160" s="292"/>
      <c r="S160" s="292"/>
      <c r="T160" s="292"/>
    </row>
    <row r="161" spans="1:20" ht="12.75" customHeight="1">
      <c r="A161" s="300">
        <v>9</v>
      </c>
      <c r="B161" s="230" t="s">
        <v>103</v>
      </c>
      <c r="C161" s="230" t="s">
        <v>234</v>
      </c>
      <c r="D161" s="280" t="s">
        <v>201</v>
      </c>
      <c r="E161" s="231">
        <v>8.8000000000000007</v>
      </c>
      <c r="F161" s="231">
        <f t="shared" si="165"/>
        <v>0.40523962800000002</v>
      </c>
      <c r="G161" s="232">
        <v>8.0000000000000002E-3</v>
      </c>
      <c r="H161" s="306">
        <f t="shared" si="151"/>
        <v>1.4504400000000001E-2</v>
      </c>
      <c r="I161" s="283">
        <v>0.1641</v>
      </c>
      <c r="J161" s="292">
        <f t="shared" ref="J161" si="199">I161*$P$9/1000</f>
        <v>0.39073522799999999</v>
      </c>
      <c r="K161" s="22"/>
      <c r="L161" s="22"/>
      <c r="M161" s="25"/>
      <c r="N161" s="34"/>
      <c r="O161" s="20">
        <f t="shared" si="113"/>
        <v>0</v>
      </c>
      <c r="P161" s="292">
        <f t="shared" ref="P161" si="200">E161*F161</f>
        <v>3.5661087264000004</v>
      </c>
      <c r="Q161" s="292">
        <f t="shared" ref="Q161" si="201">SUM(O161:O164)</f>
        <v>0</v>
      </c>
      <c r="R161" s="292">
        <f t="shared" ref="R161" si="202">Q161*1.02*1.05*$R$14</f>
        <v>0</v>
      </c>
      <c r="S161" s="292">
        <f t="shared" ref="S161" si="203">F161*$S$21</f>
        <v>0.47498148274266266</v>
      </c>
      <c r="T161" s="292">
        <f t="shared" ref="T161" si="204">E161*S161</f>
        <v>4.1798370481354317</v>
      </c>
    </row>
    <row r="162" spans="1:20" ht="12.75" customHeight="1">
      <c r="A162" s="301"/>
      <c r="B162" s="230"/>
      <c r="C162" s="230"/>
      <c r="D162" s="280"/>
      <c r="E162" s="231"/>
      <c r="F162" s="231"/>
      <c r="G162" s="232"/>
      <c r="H162" s="307"/>
      <c r="I162" s="283"/>
      <c r="J162" s="292"/>
      <c r="K162" s="22"/>
      <c r="L162" s="22"/>
      <c r="M162" s="22"/>
      <c r="N162" s="34"/>
      <c r="O162" s="20">
        <f t="shared" si="113"/>
        <v>0</v>
      </c>
      <c r="P162" s="292"/>
      <c r="Q162" s="292"/>
      <c r="R162" s="292"/>
      <c r="S162" s="292"/>
      <c r="T162" s="292"/>
    </row>
    <row r="163" spans="1:20" ht="12.75" customHeight="1">
      <c r="A163" s="301"/>
      <c r="B163" s="230"/>
      <c r="C163" s="230"/>
      <c r="D163" s="280"/>
      <c r="E163" s="231"/>
      <c r="F163" s="231"/>
      <c r="G163" s="232"/>
      <c r="H163" s="307"/>
      <c r="I163" s="283"/>
      <c r="J163" s="292"/>
      <c r="K163" s="22"/>
      <c r="L163" s="22"/>
      <c r="M163" s="22"/>
      <c r="N163" s="34"/>
      <c r="O163" s="20">
        <f t="shared" si="113"/>
        <v>0</v>
      </c>
      <c r="P163" s="292"/>
      <c r="Q163" s="292"/>
      <c r="R163" s="292"/>
      <c r="S163" s="292"/>
      <c r="T163" s="292"/>
    </row>
    <row r="164" spans="1:20" ht="12.75" customHeight="1">
      <c r="A164" s="302"/>
      <c r="B164" s="230"/>
      <c r="C164" s="230"/>
      <c r="D164" s="280"/>
      <c r="E164" s="231"/>
      <c r="F164" s="231"/>
      <c r="G164" s="232"/>
      <c r="H164" s="308"/>
      <c r="I164" s="283"/>
      <c r="J164" s="292"/>
      <c r="K164" s="22"/>
      <c r="L164" s="22"/>
      <c r="M164" s="22"/>
      <c r="N164" s="34"/>
      <c r="O164" s="20">
        <f t="shared" si="113"/>
        <v>0</v>
      </c>
      <c r="P164" s="292"/>
      <c r="Q164" s="292"/>
      <c r="R164" s="292"/>
      <c r="S164" s="292"/>
      <c r="T164" s="292"/>
    </row>
    <row r="165" spans="1:20" ht="12.75" customHeight="1">
      <c r="A165" s="300">
        <v>10</v>
      </c>
      <c r="B165" s="230" t="s">
        <v>105</v>
      </c>
      <c r="C165" s="230" t="s">
        <v>235</v>
      </c>
      <c r="D165" s="229" t="s">
        <v>207</v>
      </c>
      <c r="E165" s="231">
        <v>13.2</v>
      </c>
      <c r="F165" s="231">
        <f t="shared" si="165"/>
        <v>5.6907812</v>
      </c>
      <c r="G165" s="232"/>
      <c r="H165" s="306">
        <f t="shared" si="151"/>
        <v>0</v>
      </c>
      <c r="I165" s="232">
        <v>2.39</v>
      </c>
      <c r="J165" s="292">
        <f t="shared" ref="J165" si="205">I165*$P$9/1000</f>
        <v>5.6907812</v>
      </c>
      <c r="K165" s="22"/>
      <c r="L165" s="22"/>
      <c r="M165" s="25"/>
      <c r="N165" s="34"/>
      <c r="O165" s="20">
        <f t="shared" si="113"/>
        <v>0</v>
      </c>
      <c r="P165" s="292">
        <f t="shared" ref="P165" si="206">E165*F165</f>
        <v>75.11831183999999</v>
      </c>
      <c r="Q165" s="292">
        <f t="shared" ref="Q165" si="207">SUM(O165:O168)</f>
        <v>0</v>
      </c>
      <c r="R165" s="292">
        <f t="shared" ref="R165" si="208">Q165*1.02*1.05*$R$14</f>
        <v>0</v>
      </c>
      <c r="S165" s="292">
        <f t="shared" ref="S165" si="209">F165*$S$21</f>
        <v>6.6701662561492361</v>
      </c>
      <c r="T165" s="292">
        <f t="shared" ref="T165" si="210">E165*S165</f>
        <v>88.046194581169914</v>
      </c>
    </row>
    <row r="166" spans="1:20" ht="12.75" customHeight="1">
      <c r="A166" s="301"/>
      <c r="B166" s="230"/>
      <c r="C166" s="230"/>
      <c r="D166" s="229"/>
      <c r="E166" s="231"/>
      <c r="F166" s="231"/>
      <c r="G166" s="232"/>
      <c r="H166" s="307"/>
      <c r="I166" s="232"/>
      <c r="J166" s="292"/>
      <c r="K166" s="22"/>
      <c r="L166" s="22"/>
      <c r="M166" s="22"/>
      <c r="N166" s="34"/>
      <c r="O166" s="20">
        <f t="shared" si="113"/>
        <v>0</v>
      </c>
      <c r="P166" s="292"/>
      <c r="Q166" s="292"/>
      <c r="R166" s="292"/>
      <c r="S166" s="292"/>
      <c r="T166" s="292"/>
    </row>
    <row r="167" spans="1:20" ht="12.75" customHeight="1">
      <c r="A167" s="301"/>
      <c r="B167" s="230"/>
      <c r="C167" s="230"/>
      <c r="D167" s="229"/>
      <c r="E167" s="231"/>
      <c r="F167" s="231"/>
      <c r="G167" s="232"/>
      <c r="H167" s="307"/>
      <c r="I167" s="232"/>
      <c r="J167" s="292"/>
      <c r="K167" s="22"/>
      <c r="L167" s="22"/>
      <c r="M167" s="22"/>
      <c r="N167" s="34"/>
      <c r="O167" s="20">
        <f t="shared" si="113"/>
        <v>0</v>
      </c>
      <c r="P167" s="292"/>
      <c r="Q167" s="292"/>
      <c r="R167" s="292"/>
      <c r="S167" s="292"/>
      <c r="T167" s="292"/>
    </row>
    <row r="168" spans="1:20" ht="12.75" customHeight="1">
      <c r="A168" s="302"/>
      <c r="B168" s="230"/>
      <c r="C168" s="230"/>
      <c r="D168" s="229"/>
      <c r="E168" s="231"/>
      <c r="F168" s="231"/>
      <c r="G168" s="232"/>
      <c r="H168" s="308"/>
      <c r="I168" s="232"/>
      <c r="J168" s="292"/>
      <c r="K168" s="22"/>
      <c r="L168" s="22"/>
      <c r="M168" s="22"/>
      <c r="N168" s="34"/>
      <c r="O168" s="20">
        <f t="shared" si="113"/>
        <v>0</v>
      </c>
      <c r="P168" s="292"/>
      <c r="Q168" s="292"/>
      <c r="R168" s="292"/>
      <c r="S168" s="292"/>
      <c r="T168" s="292"/>
    </row>
    <row r="169" spans="1:20" ht="12.75" customHeight="1">
      <c r="A169" s="300">
        <v>11</v>
      </c>
      <c r="B169" s="230" t="s">
        <v>107</v>
      </c>
      <c r="C169" s="230" t="s">
        <v>236</v>
      </c>
      <c r="D169" s="280" t="s">
        <v>217</v>
      </c>
      <c r="E169" s="286">
        <v>88</v>
      </c>
      <c r="F169" s="231">
        <f t="shared" si="165"/>
        <v>1.53231355</v>
      </c>
      <c r="G169" s="232">
        <v>0.32500000000000001</v>
      </c>
      <c r="H169" s="306">
        <f t="shared" si="151"/>
        <v>0.58924125000000005</v>
      </c>
      <c r="I169" s="232">
        <v>0.29499999999999998</v>
      </c>
      <c r="J169" s="292">
        <f t="shared" ref="J169" si="211">I169*$P$9/1000</f>
        <v>0.7024186</v>
      </c>
      <c r="K169" s="22" t="s">
        <v>113</v>
      </c>
      <c r="L169" s="22" t="s">
        <v>44</v>
      </c>
      <c r="M169" s="25">
        <v>0.1</v>
      </c>
      <c r="N169" s="34">
        <v>2.1</v>
      </c>
      <c r="O169" s="20">
        <f t="shared" si="113"/>
        <v>0.21000000000000002</v>
      </c>
      <c r="P169" s="292">
        <f t="shared" ref="P169" si="212">E169*F169</f>
        <v>134.84359240000001</v>
      </c>
      <c r="Q169" s="292">
        <f t="shared" ref="Q169" si="213">SUM(O169:O172)</f>
        <v>0.21000000000000002</v>
      </c>
      <c r="R169" s="292">
        <f t="shared" ref="R169" si="214">Q169*1.02*1.05*$R$14</f>
        <v>0.24065370000000005</v>
      </c>
      <c r="S169" s="292">
        <f t="shared" ref="S169" si="215">F169*$S$21</f>
        <v>1.7960251459061976</v>
      </c>
      <c r="T169" s="292">
        <f t="shared" ref="T169" si="216">E169*S169</f>
        <v>158.05021283974537</v>
      </c>
    </row>
    <row r="170" spans="1:20" ht="12.75" customHeight="1">
      <c r="A170" s="301"/>
      <c r="B170" s="230"/>
      <c r="C170" s="230"/>
      <c r="D170" s="280"/>
      <c r="E170" s="286"/>
      <c r="F170" s="231"/>
      <c r="G170" s="232"/>
      <c r="H170" s="307"/>
      <c r="I170" s="232"/>
      <c r="J170" s="292"/>
      <c r="K170" s="22"/>
      <c r="L170" s="22"/>
      <c r="M170" s="22"/>
      <c r="N170" s="34"/>
      <c r="O170" s="20">
        <f t="shared" si="113"/>
        <v>0</v>
      </c>
      <c r="P170" s="292"/>
      <c r="Q170" s="292"/>
      <c r="R170" s="292"/>
      <c r="S170" s="292"/>
      <c r="T170" s="292"/>
    </row>
    <row r="171" spans="1:20" ht="12.75" customHeight="1">
      <c r="A171" s="301"/>
      <c r="B171" s="230"/>
      <c r="C171" s="230"/>
      <c r="D171" s="280"/>
      <c r="E171" s="286"/>
      <c r="F171" s="231"/>
      <c r="G171" s="232"/>
      <c r="H171" s="307"/>
      <c r="I171" s="232"/>
      <c r="J171" s="292"/>
      <c r="K171" s="22"/>
      <c r="L171" s="22"/>
      <c r="M171" s="22"/>
      <c r="N171" s="34"/>
      <c r="O171" s="20">
        <f t="shared" si="113"/>
        <v>0</v>
      </c>
      <c r="P171" s="292"/>
      <c r="Q171" s="292"/>
      <c r="R171" s="292"/>
      <c r="S171" s="292"/>
      <c r="T171" s="292"/>
    </row>
    <row r="172" spans="1:20" ht="12.75" customHeight="1">
      <c r="A172" s="302"/>
      <c r="B172" s="230"/>
      <c r="C172" s="230"/>
      <c r="D172" s="280"/>
      <c r="E172" s="286"/>
      <c r="F172" s="231"/>
      <c r="G172" s="232"/>
      <c r="H172" s="308"/>
      <c r="I172" s="232"/>
      <c r="J172" s="292"/>
      <c r="K172" s="22"/>
      <c r="L172" s="22"/>
      <c r="M172" s="22"/>
      <c r="N172" s="34"/>
      <c r="O172" s="20">
        <f t="shared" si="113"/>
        <v>0</v>
      </c>
      <c r="P172" s="292"/>
      <c r="Q172" s="292"/>
      <c r="R172" s="292"/>
      <c r="S172" s="292"/>
      <c r="T172" s="292"/>
    </row>
    <row r="173" spans="1:20" ht="12.75" customHeight="1">
      <c r="A173" s="300">
        <v>12</v>
      </c>
      <c r="B173" s="230" t="s">
        <v>109</v>
      </c>
      <c r="C173" s="230" t="s">
        <v>237</v>
      </c>
      <c r="D173" s="280" t="s">
        <v>217</v>
      </c>
      <c r="E173" s="286">
        <v>88</v>
      </c>
      <c r="F173" s="231">
        <f t="shared" si="165"/>
        <v>0.1631745</v>
      </c>
      <c r="G173" s="232">
        <v>0.09</v>
      </c>
      <c r="H173" s="306">
        <f t="shared" si="151"/>
        <v>0.1631745</v>
      </c>
      <c r="I173" s="232"/>
      <c r="J173" s="292">
        <f t="shared" ref="J173" si="217">I173*$P$9/1000</f>
        <v>0</v>
      </c>
      <c r="K173" s="22"/>
      <c r="L173" s="22"/>
      <c r="M173" s="22"/>
      <c r="N173" s="34"/>
      <c r="O173" s="20">
        <f t="shared" si="113"/>
        <v>0</v>
      </c>
      <c r="P173" s="292">
        <f t="shared" ref="P173" si="218">E173*F173</f>
        <v>14.359356</v>
      </c>
      <c r="Q173" s="292">
        <f t="shared" ref="Q173" si="219">SUM(O173:O176)</f>
        <v>0</v>
      </c>
      <c r="R173" s="292">
        <f t="shared" ref="R173" si="220">Q173*1.02*1.05*$R$14</f>
        <v>0</v>
      </c>
      <c r="S173" s="292">
        <f t="shared" ref="S173" si="221">F173*$S$21</f>
        <v>0.1912568776610184</v>
      </c>
      <c r="T173" s="292">
        <f t="shared" ref="T173" si="222">E173*S173</f>
        <v>16.830605234169617</v>
      </c>
    </row>
    <row r="174" spans="1:20" ht="12.75" customHeight="1">
      <c r="A174" s="301"/>
      <c r="B174" s="230"/>
      <c r="C174" s="230"/>
      <c r="D174" s="280"/>
      <c r="E174" s="286"/>
      <c r="F174" s="231"/>
      <c r="G174" s="232"/>
      <c r="H174" s="307"/>
      <c r="I174" s="232"/>
      <c r="J174" s="292"/>
      <c r="K174" s="22"/>
      <c r="L174" s="22"/>
      <c r="M174" s="22"/>
      <c r="N174" s="34"/>
      <c r="O174" s="20">
        <f t="shared" si="113"/>
        <v>0</v>
      </c>
      <c r="P174" s="292"/>
      <c r="Q174" s="292"/>
      <c r="R174" s="292"/>
      <c r="S174" s="292"/>
      <c r="T174" s="292"/>
    </row>
    <row r="175" spans="1:20" ht="12.75" customHeight="1">
      <c r="A175" s="301"/>
      <c r="B175" s="230"/>
      <c r="C175" s="230"/>
      <c r="D175" s="280"/>
      <c r="E175" s="286"/>
      <c r="F175" s="231"/>
      <c r="G175" s="232"/>
      <c r="H175" s="307"/>
      <c r="I175" s="232"/>
      <c r="J175" s="292"/>
      <c r="K175" s="22"/>
      <c r="L175" s="22"/>
      <c r="M175" s="22"/>
      <c r="N175" s="34"/>
      <c r="O175" s="20">
        <f t="shared" si="113"/>
        <v>0</v>
      </c>
      <c r="P175" s="292"/>
      <c r="Q175" s="292"/>
      <c r="R175" s="292"/>
      <c r="S175" s="292"/>
      <c r="T175" s="292"/>
    </row>
    <row r="176" spans="1:20" ht="12.75" customHeight="1">
      <c r="A176" s="302"/>
      <c r="B176" s="230"/>
      <c r="C176" s="230"/>
      <c r="D176" s="280"/>
      <c r="E176" s="286"/>
      <c r="F176" s="231"/>
      <c r="G176" s="232"/>
      <c r="H176" s="308"/>
      <c r="I176" s="232"/>
      <c r="J176" s="292"/>
      <c r="K176" s="22"/>
      <c r="L176" s="22"/>
      <c r="M176" s="22"/>
      <c r="N176" s="34"/>
      <c r="O176" s="20">
        <f t="shared" si="113"/>
        <v>0</v>
      </c>
      <c r="P176" s="292"/>
      <c r="Q176" s="292"/>
      <c r="R176" s="292"/>
      <c r="S176" s="292"/>
      <c r="T176" s="292"/>
    </row>
    <row r="177" spans="1:20" ht="12.75" customHeight="1">
      <c r="A177" s="300">
        <v>13</v>
      </c>
      <c r="B177" s="230" t="s">
        <v>111</v>
      </c>
      <c r="C177" s="230" t="s">
        <v>238</v>
      </c>
      <c r="D177" s="280" t="s">
        <v>217</v>
      </c>
      <c r="E177" s="286">
        <v>88</v>
      </c>
      <c r="F177" s="231">
        <f t="shared" si="165"/>
        <v>0.24442056000000004</v>
      </c>
      <c r="G177" s="232">
        <v>2.4199999999999999E-2</v>
      </c>
      <c r="H177" s="306">
        <f t="shared" ref="H177" si="223">G177*$P$8/1000</f>
        <v>4.3875809999999994E-2</v>
      </c>
      <c r="I177" s="283"/>
      <c r="J177" s="292">
        <f t="shared" ref="J177" si="224">I177*$P$9/1000</f>
        <v>0</v>
      </c>
      <c r="K177" s="22" t="s">
        <v>114</v>
      </c>
      <c r="L177" s="22" t="s">
        <v>35</v>
      </c>
      <c r="M177" s="22">
        <v>3.5000000000000003E-2</v>
      </c>
      <c r="N177" s="34">
        <v>5</v>
      </c>
      <c r="O177" s="20">
        <f t="shared" ref="O177:O256" si="225">M177*N177</f>
        <v>0.17500000000000002</v>
      </c>
      <c r="P177" s="292">
        <f t="shared" ref="P177" si="226">E177*F177</f>
        <v>21.509009280000004</v>
      </c>
      <c r="Q177" s="292">
        <f t="shared" ref="Q177" si="227">SUM(O177:O180)</f>
        <v>0.17500000000000002</v>
      </c>
      <c r="R177" s="292">
        <f t="shared" ref="R177" si="228">Q177*1.02*1.05*$R$14</f>
        <v>0.20054475000000005</v>
      </c>
      <c r="S177" s="292">
        <f t="shared" ref="S177" si="229">F177*$S$21</f>
        <v>0.28648540759590263</v>
      </c>
      <c r="T177" s="292">
        <f t="shared" ref="T177" si="230">E177*S177</f>
        <v>25.210715868439433</v>
      </c>
    </row>
    <row r="178" spans="1:20" ht="12.75" customHeight="1">
      <c r="A178" s="301"/>
      <c r="B178" s="230"/>
      <c r="C178" s="230"/>
      <c r="D178" s="280"/>
      <c r="E178" s="286"/>
      <c r="F178" s="231"/>
      <c r="G178" s="232"/>
      <c r="H178" s="307"/>
      <c r="I178" s="283"/>
      <c r="J178" s="292"/>
      <c r="K178" s="22"/>
      <c r="L178" s="22"/>
      <c r="M178" s="22"/>
      <c r="N178" s="34"/>
      <c r="O178" s="20">
        <f t="shared" si="225"/>
        <v>0</v>
      </c>
      <c r="P178" s="292"/>
      <c r="Q178" s="292"/>
      <c r="R178" s="292"/>
      <c r="S178" s="292"/>
      <c r="T178" s="292"/>
    </row>
    <row r="179" spans="1:20" ht="12.75" customHeight="1">
      <c r="A179" s="301"/>
      <c r="B179" s="230"/>
      <c r="C179" s="230"/>
      <c r="D179" s="280"/>
      <c r="E179" s="286"/>
      <c r="F179" s="231"/>
      <c r="G179" s="232"/>
      <c r="H179" s="307"/>
      <c r="I179" s="283"/>
      <c r="J179" s="292"/>
      <c r="K179" s="22"/>
      <c r="L179" s="22"/>
      <c r="M179" s="22"/>
      <c r="N179" s="34"/>
      <c r="O179" s="20">
        <f t="shared" si="225"/>
        <v>0</v>
      </c>
      <c r="P179" s="292"/>
      <c r="Q179" s="292"/>
      <c r="R179" s="292"/>
      <c r="S179" s="292"/>
      <c r="T179" s="292"/>
    </row>
    <row r="180" spans="1:20" ht="12.75" customHeight="1">
      <c r="A180" s="302"/>
      <c r="B180" s="230"/>
      <c r="C180" s="230"/>
      <c r="D180" s="280"/>
      <c r="E180" s="286"/>
      <c r="F180" s="231"/>
      <c r="G180" s="232"/>
      <c r="H180" s="308"/>
      <c r="I180" s="283"/>
      <c r="J180" s="292"/>
      <c r="K180" s="22"/>
      <c r="L180" s="22"/>
      <c r="M180" s="22"/>
      <c r="N180" s="34"/>
      <c r="O180" s="20">
        <f t="shared" si="225"/>
        <v>0</v>
      </c>
      <c r="P180" s="292"/>
      <c r="Q180" s="292"/>
      <c r="R180" s="292"/>
      <c r="S180" s="292"/>
      <c r="T180" s="292"/>
    </row>
    <row r="181" spans="1:20" ht="12.75" customHeight="1">
      <c r="A181" s="347"/>
      <c r="B181" s="348"/>
      <c r="C181" s="349" t="s">
        <v>208</v>
      </c>
      <c r="D181" s="347"/>
      <c r="E181" s="350"/>
      <c r="F181" s="351"/>
      <c r="G181" s="344"/>
      <c r="H181" s="345"/>
      <c r="I181" s="344"/>
      <c r="J181" s="345"/>
      <c r="K181" s="37"/>
      <c r="L181" s="37"/>
      <c r="M181" s="37"/>
      <c r="N181" s="38"/>
      <c r="O181" s="39"/>
      <c r="P181" s="345"/>
      <c r="Q181" s="345"/>
      <c r="R181" s="345"/>
      <c r="S181" s="345"/>
      <c r="T181" s="346">
        <f>SUM(T129:T180)</f>
        <v>2414.7921986238748</v>
      </c>
    </row>
    <row r="182" spans="1:20" ht="12.75" customHeight="1">
      <c r="A182" s="347"/>
      <c r="B182" s="348"/>
      <c r="C182" s="349"/>
      <c r="D182" s="347"/>
      <c r="E182" s="350"/>
      <c r="F182" s="352"/>
      <c r="G182" s="344"/>
      <c r="H182" s="345"/>
      <c r="I182" s="344"/>
      <c r="J182" s="345"/>
      <c r="K182" s="37"/>
      <c r="L182" s="37"/>
      <c r="M182" s="37"/>
      <c r="N182" s="38"/>
      <c r="O182" s="39"/>
      <c r="P182" s="345"/>
      <c r="Q182" s="345"/>
      <c r="R182" s="345"/>
      <c r="S182" s="345"/>
      <c r="T182" s="346"/>
    </row>
    <row r="183" spans="1:20" ht="12.75" customHeight="1">
      <c r="A183" s="347"/>
      <c r="B183" s="348"/>
      <c r="C183" s="349"/>
      <c r="D183" s="347"/>
      <c r="E183" s="350"/>
      <c r="F183" s="352"/>
      <c r="G183" s="344"/>
      <c r="H183" s="345"/>
      <c r="I183" s="344"/>
      <c r="J183" s="345"/>
      <c r="K183" s="37"/>
      <c r="L183" s="37"/>
      <c r="M183" s="40"/>
      <c r="N183" s="38"/>
      <c r="O183" s="39"/>
      <c r="P183" s="345"/>
      <c r="Q183" s="345"/>
      <c r="R183" s="345"/>
      <c r="S183" s="345"/>
      <c r="T183" s="346"/>
    </row>
    <row r="184" spans="1:20" ht="12.75" customHeight="1">
      <c r="A184" s="347"/>
      <c r="B184" s="348"/>
      <c r="C184" s="349"/>
      <c r="D184" s="347"/>
      <c r="E184" s="350"/>
      <c r="F184" s="353"/>
      <c r="G184" s="344"/>
      <c r="H184" s="345"/>
      <c r="I184" s="344"/>
      <c r="J184" s="345"/>
      <c r="K184" s="37"/>
      <c r="L184" s="37"/>
      <c r="M184" s="37"/>
      <c r="N184" s="38"/>
      <c r="O184" s="39"/>
      <c r="P184" s="345"/>
      <c r="Q184" s="345"/>
      <c r="R184" s="345"/>
      <c r="S184" s="345"/>
      <c r="T184" s="346"/>
    </row>
    <row r="185" spans="1:20" ht="12.75" customHeight="1">
      <c r="A185" s="347"/>
      <c r="B185" s="348"/>
      <c r="C185" s="349" t="s">
        <v>209</v>
      </c>
      <c r="D185" s="347"/>
      <c r="E185" s="350"/>
      <c r="F185" s="351"/>
      <c r="G185" s="344"/>
      <c r="H185" s="345"/>
      <c r="I185" s="344"/>
      <c r="J185" s="345"/>
      <c r="K185" s="37"/>
      <c r="L185" s="37"/>
      <c r="M185" s="37"/>
      <c r="N185" s="38"/>
      <c r="O185" s="39"/>
      <c r="P185" s="345"/>
      <c r="Q185" s="345"/>
      <c r="R185" s="345"/>
      <c r="S185" s="345"/>
      <c r="T185" s="340">
        <f>(T181*100%)/'Cav-Nax'!$T$273</f>
        <v>0.38386363472264967</v>
      </c>
    </row>
    <row r="186" spans="1:20" ht="12.75" customHeight="1">
      <c r="A186" s="347"/>
      <c r="B186" s="348"/>
      <c r="C186" s="349"/>
      <c r="D186" s="347"/>
      <c r="E186" s="350"/>
      <c r="F186" s="352"/>
      <c r="G186" s="344"/>
      <c r="H186" s="345"/>
      <c r="I186" s="344"/>
      <c r="J186" s="345"/>
      <c r="K186" s="37"/>
      <c r="L186" s="37"/>
      <c r="M186" s="37"/>
      <c r="N186" s="38"/>
      <c r="O186" s="39"/>
      <c r="P186" s="345"/>
      <c r="Q186" s="345"/>
      <c r="R186" s="345"/>
      <c r="S186" s="345"/>
      <c r="T186" s="340"/>
    </row>
    <row r="187" spans="1:20" ht="12.75" customHeight="1">
      <c r="A187" s="347"/>
      <c r="B187" s="348"/>
      <c r="C187" s="349"/>
      <c r="D187" s="347"/>
      <c r="E187" s="350"/>
      <c r="F187" s="352"/>
      <c r="G187" s="344"/>
      <c r="H187" s="345"/>
      <c r="I187" s="344"/>
      <c r="J187" s="345"/>
      <c r="K187" s="37"/>
      <c r="L187" s="37"/>
      <c r="M187" s="40"/>
      <c r="N187" s="38"/>
      <c r="O187" s="39"/>
      <c r="P187" s="345"/>
      <c r="Q187" s="345"/>
      <c r="R187" s="345"/>
      <c r="S187" s="345"/>
      <c r="T187" s="340"/>
    </row>
    <row r="188" spans="1:20" ht="12.75" customHeight="1">
      <c r="A188" s="347"/>
      <c r="B188" s="348"/>
      <c r="C188" s="349"/>
      <c r="D188" s="347"/>
      <c r="E188" s="350"/>
      <c r="F188" s="353"/>
      <c r="G188" s="344"/>
      <c r="H188" s="345"/>
      <c r="I188" s="344"/>
      <c r="J188" s="345"/>
      <c r="K188" s="37"/>
      <c r="L188" s="37"/>
      <c r="M188" s="37"/>
      <c r="N188" s="38"/>
      <c r="O188" s="39"/>
      <c r="P188" s="345"/>
      <c r="Q188" s="345"/>
      <c r="R188" s="345"/>
      <c r="S188" s="345"/>
      <c r="T188" s="340"/>
    </row>
    <row r="189" spans="1:20" ht="12.75" customHeight="1">
      <c r="A189" s="280"/>
      <c r="B189" s="230"/>
      <c r="C189" s="284" t="s">
        <v>239</v>
      </c>
      <c r="D189" s="280"/>
      <c r="E189" s="231"/>
      <c r="F189" s="231">
        <f>H189+J189+R189</f>
        <v>0</v>
      </c>
      <c r="G189" s="232"/>
      <c r="H189" s="292">
        <f>G189*$P$8/1000</f>
        <v>0</v>
      </c>
      <c r="I189" s="232"/>
      <c r="J189" s="292">
        <f>I189*$P$9/1000</f>
        <v>0</v>
      </c>
      <c r="K189" s="22"/>
      <c r="L189" s="22"/>
      <c r="M189" s="22"/>
      <c r="N189" s="34"/>
      <c r="O189" s="20">
        <f t="shared" si="225"/>
        <v>0</v>
      </c>
      <c r="P189" s="292">
        <f>E189*F189</f>
        <v>0</v>
      </c>
      <c r="Q189" s="292">
        <f>SUM(O189:O192)</f>
        <v>0</v>
      </c>
      <c r="R189" s="292">
        <f>Q189*1.02*1.05*$R$14</f>
        <v>0</v>
      </c>
      <c r="S189" s="292">
        <f t="shared" ref="S189" si="231">F189*$S$21</f>
        <v>0</v>
      </c>
      <c r="T189" s="292">
        <f t="shared" ref="T189" si="232">E189*S189</f>
        <v>0</v>
      </c>
    </row>
    <row r="190" spans="1:20" ht="12.75" customHeight="1">
      <c r="A190" s="280"/>
      <c r="B190" s="230"/>
      <c r="C190" s="284"/>
      <c r="D190" s="280"/>
      <c r="E190" s="231"/>
      <c r="F190" s="231"/>
      <c r="G190" s="232"/>
      <c r="H190" s="292"/>
      <c r="I190" s="232"/>
      <c r="J190" s="292"/>
      <c r="K190" s="22"/>
      <c r="L190" s="22"/>
      <c r="M190" s="22"/>
      <c r="N190" s="34"/>
      <c r="O190" s="20">
        <f t="shared" si="225"/>
        <v>0</v>
      </c>
      <c r="P190" s="292"/>
      <c r="Q190" s="292"/>
      <c r="R190" s="292"/>
      <c r="S190" s="292"/>
      <c r="T190" s="292"/>
    </row>
    <row r="191" spans="1:20" ht="12.75" customHeight="1">
      <c r="A191" s="280"/>
      <c r="B191" s="230"/>
      <c r="C191" s="284"/>
      <c r="D191" s="280"/>
      <c r="E191" s="231"/>
      <c r="F191" s="231"/>
      <c r="G191" s="232"/>
      <c r="H191" s="292"/>
      <c r="I191" s="232"/>
      <c r="J191" s="292"/>
      <c r="K191" s="22"/>
      <c r="L191" s="22"/>
      <c r="M191" s="23"/>
      <c r="N191" s="34"/>
      <c r="O191" s="20">
        <f t="shared" si="225"/>
        <v>0</v>
      </c>
      <c r="P191" s="292"/>
      <c r="Q191" s="292"/>
      <c r="R191" s="292"/>
      <c r="S191" s="292"/>
      <c r="T191" s="292"/>
    </row>
    <row r="192" spans="1:20" ht="12.75" customHeight="1">
      <c r="A192" s="280"/>
      <c r="B192" s="230"/>
      <c r="C192" s="284"/>
      <c r="D192" s="280"/>
      <c r="E192" s="231"/>
      <c r="F192" s="231"/>
      <c r="G192" s="232"/>
      <c r="H192" s="292"/>
      <c r="I192" s="232"/>
      <c r="J192" s="292"/>
      <c r="K192" s="22"/>
      <c r="L192" s="22"/>
      <c r="M192" s="22"/>
      <c r="N192" s="34"/>
      <c r="O192" s="20">
        <f t="shared" si="225"/>
        <v>0</v>
      </c>
      <c r="P192" s="292"/>
      <c r="Q192" s="292"/>
      <c r="R192" s="292"/>
      <c r="S192" s="292"/>
      <c r="T192" s="292"/>
    </row>
    <row r="193" spans="1:20" ht="12.75" customHeight="1">
      <c r="A193" s="280">
        <v>1</v>
      </c>
      <c r="B193" s="230" t="s">
        <v>41</v>
      </c>
      <c r="C193" s="230" t="s">
        <v>240</v>
      </c>
      <c r="D193" s="280" t="s">
        <v>201</v>
      </c>
      <c r="E193" s="231">
        <v>36</v>
      </c>
      <c r="F193" s="231">
        <f>H193+J193+R193</f>
        <v>3.5173169999999998</v>
      </c>
      <c r="G193" s="232">
        <v>1.94</v>
      </c>
      <c r="H193" s="292">
        <f>G193*$P$8/1000</f>
        <v>3.5173169999999998</v>
      </c>
      <c r="I193" s="232"/>
      <c r="J193" s="292">
        <f>I193*$P$9/1000</f>
        <v>0</v>
      </c>
      <c r="K193" s="22"/>
      <c r="L193" s="22"/>
      <c r="M193" s="22"/>
      <c r="N193" s="34"/>
      <c r="O193" s="20">
        <f t="shared" si="225"/>
        <v>0</v>
      </c>
      <c r="P193" s="292">
        <f>E193*F193</f>
        <v>126.62341199999999</v>
      </c>
      <c r="Q193" s="292">
        <f>SUM(O193:O196)</f>
        <v>0</v>
      </c>
      <c r="R193" s="292">
        <f>Q193*1.02*1.05*$R$14</f>
        <v>0</v>
      </c>
      <c r="S193" s="292">
        <f t="shared" ref="S193" si="233">F193*$S$21</f>
        <v>4.1226482518041747</v>
      </c>
      <c r="T193" s="292">
        <f t="shared" ref="T193" si="234">E193*S193</f>
        <v>148.41533706495028</v>
      </c>
    </row>
    <row r="194" spans="1:20" ht="12.75" customHeight="1">
      <c r="A194" s="280"/>
      <c r="B194" s="230"/>
      <c r="C194" s="230"/>
      <c r="D194" s="280"/>
      <c r="E194" s="231"/>
      <c r="F194" s="231"/>
      <c r="G194" s="232"/>
      <c r="H194" s="292"/>
      <c r="I194" s="232"/>
      <c r="J194" s="292"/>
      <c r="K194" s="22"/>
      <c r="L194" s="22"/>
      <c r="M194" s="22"/>
      <c r="N194" s="34"/>
      <c r="O194" s="20">
        <f t="shared" si="225"/>
        <v>0</v>
      </c>
      <c r="P194" s="292"/>
      <c r="Q194" s="292"/>
      <c r="R194" s="292"/>
      <c r="S194" s="292"/>
      <c r="T194" s="292"/>
    </row>
    <row r="195" spans="1:20" ht="12.75" customHeight="1">
      <c r="A195" s="280"/>
      <c r="B195" s="230"/>
      <c r="C195" s="230"/>
      <c r="D195" s="280"/>
      <c r="E195" s="231"/>
      <c r="F195" s="231"/>
      <c r="G195" s="232"/>
      <c r="H195" s="292"/>
      <c r="I195" s="232"/>
      <c r="J195" s="292"/>
      <c r="K195" s="22"/>
      <c r="L195" s="22"/>
      <c r="M195" s="23"/>
      <c r="N195" s="34"/>
      <c r="O195" s="20">
        <f t="shared" si="225"/>
        <v>0</v>
      </c>
      <c r="P195" s="292"/>
      <c r="Q195" s="292"/>
      <c r="R195" s="292"/>
      <c r="S195" s="292"/>
      <c r="T195" s="292"/>
    </row>
    <row r="196" spans="1:20" ht="12.75" customHeight="1">
      <c r="A196" s="280"/>
      <c r="B196" s="230"/>
      <c r="C196" s="230"/>
      <c r="D196" s="280"/>
      <c r="E196" s="231"/>
      <c r="F196" s="231"/>
      <c r="G196" s="232"/>
      <c r="H196" s="292"/>
      <c r="I196" s="232"/>
      <c r="J196" s="292"/>
      <c r="K196" s="22"/>
      <c r="L196" s="22"/>
      <c r="M196" s="22"/>
      <c r="N196" s="34"/>
      <c r="O196" s="20">
        <f t="shared" si="225"/>
        <v>0</v>
      </c>
      <c r="P196" s="292"/>
      <c r="Q196" s="292"/>
      <c r="R196" s="292"/>
      <c r="S196" s="292"/>
      <c r="T196" s="292"/>
    </row>
    <row r="197" spans="1:20" ht="12.75" customHeight="1">
      <c r="A197" s="280">
        <v>2</v>
      </c>
      <c r="B197" s="230" t="s">
        <v>79</v>
      </c>
      <c r="C197" s="230" t="s">
        <v>241</v>
      </c>
      <c r="D197" s="280" t="s">
        <v>197</v>
      </c>
      <c r="E197" s="231">
        <v>80</v>
      </c>
      <c r="F197" s="231">
        <f t="shared" ref="F197" si="235">H197+J197+R197</f>
        <v>0.21213724799999997</v>
      </c>
      <c r="G197" s="283">
        <v>2.5600000000000001E-2</v>
      </c>
      <c r="H197" s="292">
        <f t="shared" ref="H197" si="236">G197*$P$8/1000</f>
        <v>4.6414079999999996E-2</v>
      </c>
      <c r="I197" s="283">
        <v>6.9599999999999995E-2</v>
      </c>
      <c r="J197" s="292">
        <f t="shared" ref="J197" si="237">I197*$P$9/1000</f>
        <v>0.16572316799999998</v>
      </c>
      <c r="K197" s="22"/>
      <c r="L197" s="22"/>
      <c r="M197" s="22"/>
      <c r="N197" s="34"/>
      <c r="O197" s="20">
        <f t="shared" si="225"/>
        <v>0</v>
      </c>
      <c r="P197" s="292">
        <f t="shared" ref="P197" si="238">E197*F197</f>
        <v>16.970979839999998</v>
      </c>
      <c r="Q197" s="292">
        <f t="shared" ref="Q197" si="239">SUM(O197:O200)</f>
        <v>0</v>
      </c>
      <c r="R197" s="292">
        <f t="shared" ref="R197" si="240">Q197*1.02*1.05*$R$14</f>
        <v>0</v>
      </c>
      <c r="S197" s="292">
        <f t="shared" ref="S197" si="241">F197*$S$21</f>
        <v>0.2486461284580686</v>
      </c>
      <c r="T197" s="292">
        <f t="shared" ref="T197" si="242">E197*S197</f>
        <v>19.891690276645488</v>
      </c>
    </row>
    <row r="198" spans="1:20" ht="12.75" customHeight="1">
      <c r="A198" s="280"/>
      <c r="B198" s="230"/>
      <c r="C198" s="230"/>
      <c r="D198" s="280"/>
      <c r="E198" s="231"/>
      <c r="F198" s="231"/>
      <c r="G198" s="283"/>
      <c r="H198" s="292"/>
      <c r="I198" s="283"/>
      <c r="J198" s="292"/>
      <c r="K198" s="22"/>
      <c r="L198" s="22"/>
      <c r="M198" s="22"/>
      <c r="N198" s="34"/>
      <c r="O198" s="20">
        <f t="shared" si="225"/>
        <v>0</v>
      </c>
      <c r="P198" s="292"/>
      <c r="Q198" s="292"/>
      <c r="R198" s="292"/>
      <c r="S198" s="292"/>
      <c r="T198" s="292"/>
    </row>
    <row r="199" spans="1:20" ht="12.75" customHeight="1">
      <c r="A199" s="280"/>
      <c r="B199" s="230"/>
      <c r="C199" s="230"/>
      <c r="D199" s="280"/>
      <c r="E199" s="231"/>
      <c r="F199" s="231"/>
      <c r="G199" s="283"/>
      <c r="H199" s="292"/>
      <c r="I199" s="283"/>
      <c r="J199" s="292"/>
      <c r="K199" s="22"/>
      <c r="L199" s="22"/>
      <c r="M199" s="23"/>
      <c r="N199" s="34"/>
      <c r="O199" s="20">
        <f t="shared" si="225"/>
        <v>0</v>
      </c>
      <c r="P199" s="292"/>
      <c r="Q199" s="292"/>
      <c r="R199" s="292"/>
      <c r="S199" s="292"/>
      <c r="T199" s="292"/>
    </row>
    <row r="200" spans="1:20" ht="12.75" customHeight="1">
      <c r="A200" s="280"/>
      <c r="B200" s="230"/>
      <c r="C200" s="230"/>
      <c r="D200" s="280"/>
      <c r="E200" s="231"/>
      <c r="F200" s="231"/>
      <c r="G200" s="283"/>
      <c r="H200" s="292"/>
      <c r="I200" s="283"/>
      <c r="J200" s="292"/>
      <c r="K200" s="22"/>
      <c r="L200" s="22"/>
      <c r="M200" s="22"/>
      <c r="N200" s="34"/>
      <c r="O200" s="20">
        <f t="shared" si="225"/>
        <v>0</v>
      </c>
      <c r="P200" s="292"/>
      <c r="Q200" s="292"/>
      <c r="R200" s="292"/>
      <c r="S200" s="292"/>
      <c r="T200" s="292"/>
    </row>
    <row r="201" spans="1:20" ht="12.75" customHeight="1">
      <c r="A201" s="280">
        <v>3</v>
      </c>
      <c r="B201" s="230" t="s">
        <v>152</v>
      </c>
      <c r="C201" s="230" t="s">
        <v>242</v>
      </c>
      <c r="D201" s="280" t="s">
        <v>201</v>
      </c>
      <c r="E201" s="231">
        <v>4.8</v>
      </c>
      <c r="F201" s="231">
        <f t="shared" ref="F201" si="243">H201+J201+R201</f>
        <v>3.7351487610000005</v>
      </c>
      <c r="G201" s="232">
        <v>0.89</v>
      </c>
      <c r="H201" s="292">
        <f t="shared" ref="H201" si="244">G201*$P$8/1000</f>
        <v>1.6136145</v>
      </c>
      <c r="I201" s="232"/>
      <c r="J201" s="292">
        <f t="shared" ref="J201" si="245">I201*$P$9/1000</f>
        <v>0</v>
      </c>
      <c r="K201" s="22" t="s">
        <v>50</v>
      </c>
      <c r="L201" s="22" t="s">
        <v>44</v>
      </c>
      <c r="M201" s="22">
        <v>1.1000000000000001</v>
      </c>
      <c r="N201" s="34">
        <v>1.6830000000000001</v>
      </c>
      <c r="O201" s="20">
        <f t="shared" si="225"/>
        <v>1.8513000000000002</v>
      </c>
      <c r="P201" s="292">
        <f t="shared" ref="P201" si="246">E201*F201</f>
        <v>17.9287140528</v>
      </c>
      <c r="Q201" s="292">
        <f t="shared" ref="Q201" si="247">SUM(O201:O204)</f>
        <v>1.8513000000000002</v>
      </c>
      <c r="R201" s="292">
        <f t="shared" ref="R201" si="248">Q201*1.02*1.05*$R$14</f>
        <v>2.1215342610000003</v>
      </c>
      <c r="S201" s="292">
        <f t="shared" ref="S201" si="249">F201*$S$21</f>
        <v>4.3779689205622301</v>
      </c>
      <c r="T201" s="292">
        <f t="shared" ref="T201" si="250">E201*S201</f>
        <v>21.014250818698702</v>
      </c>
    </row>
    <row r="202" spans="1:20" ht="12.75" customHeight="1">
      <c r="A202" s="280"/>
      <c r="B202" s="230"/>
      <c r="C202" s="230"/>
      <c r="D202" s="280"/>
      <c r="E202" s="231"/>
      <c r="F202" s="231"/>
      <c r="G202" s="232"/>
      <c r="H202" s="292"/>
      <c r="I202" s="232"/>
      <c r="J202" s="292"/>
      <c r="K202" s="22"/>
      <c r="L202" s="22"/>
      <c r="M202" s="22"/>
      <c r="N202" s="34"/>
      <c r="O202" s="20">
        <f t="shared" si="225"/>
        <v>0</v>
      </c>
      <c r="P202" s="292"/>
      <c r="Q202" s="292"/>
      <c r="R202" s="292"/>
      <c r="S202" s="292"/>
      <c r="T202" s="292"/>
    </row>
    <row r="203" spans="1:20" ht="12.75" customHeight="1">
      <c r="A203" s="280"/>
      <c r="B203" s="230"/>
      <c r="C203" s="230"/>
      <c r="D203" s="280"/>
      <c r="E203" s="231"/>
      <c r="F203" s="231"/>
      <c r="G203" s="232"/>
      <c r="H203" s="292"/>
      <c r="I203" s="232"/>
      <c r="J203" s="292"/>
      <c r="K203" s="22"/>
      <c r="L203" s="22"/>
      <c r="M203" s="22"/>
      <c r="N203" s="34"/>
      <c r="O203" s="20">
        <f t="shared" si="225"/>
        <v>0</v>
      </c>
      <c r="P203" s="292"/>
      <c r="Q203" s="292"/>
      <c r="R203" s="292"/>
      <c r="S203" s="292"/>
      <c r="T203" s="292"/>
    </row>
    <row r="204" spans="1:20" ht="12.75" customHeight="1">
      <c r="A204" s="280"/>
      <c r="B204" s="230"/>
      <c r="C204" s="230"/>
      <c r="D204" s="280"/>
      <c r="E204" s="231"/>
      <c r="F204" s="231"/>
      <c r="G204" s="232"/>
      <c r="H204" s="292"/>
      <c r="I204" s="232"/>
      <c r="J204" s="292"/>
      <c r="K204" s="22"/>
      <c r="L204" s="22"/>
      <c r="M204" s="22"/>
      <c r="N204" s="34"/>
      <c r="O204" s="20">
        <f t="shared" si="225"/>
        <v>0</v>
      </c>
      <c r="P204" s="292"/>
      <c r="Q204" s="292"/>
      <c r="R204" s="292"/>
      <c r="S204" s="292"/>
      <c r="T204" s="292"/>
    </row>
    <row r="205" spans="1:20" ht="12.75" customHeight="1">
      <c r="A205" s="280">
        <v>4</v>
      </c>
      <c r="B205" s="230" t="s">
        <v>81</v>
      </c>
      <c r="C205" s="230" t="s">
        <v>243</v>
      </c>
      <c r="D205" s="280" t="s">
        <v>197</v>
      </c>
      <c r="E205" s="231">
        <v>80</v>
      </c>
      <c r="F205" s="231">
        <f t="shared" ref="F205" si="251">H205+J205+R205</f>
        <v>0.59504601000000001</v>
      </c>
      <c r="G205" s="283">
        <v>9.4600000000000004E-2</v>
      </c>
      <c r="H205" s="292">
        <f t="shared" ref="H205" si="252">G205*$P$8/1000</f>
        <v>0.17151453</v>
      </c>
      <c r="I205" s="283">
        <v>7.4999999999999997E-3</v>
      </c>
      <c r="J205" s="292">
        <f t="shared" ref="J205" si="253">I205*$P$9/1000</f>
        <v>1.7858100000000002E-2</v>
      </c>
      <c r="K205" s="22" t="s">
        <v>76</v>
      </c>
      <c r="L205" s="34" t="s">
        <v>40</v>
      </c>
      <c r="M205" s="22">
        <v>1</v>
      </c>
      <c r="N205" s="34">
        <v>0.35399999999999998</v>
      </c>
      <c r="O205" s="20">
        <f t="shared" si="225"/>
        <v>0.35399999999999998</v>
      </c>
      <c r="P205" s="292">
        <f t="shared" ref="P205" si="254">E205*F205</f>
        <v>47.603680799999999</v>
      </c>
      <c r="Q205" s="292">
        <f t="shared" ref="Q205" si="255">SUM(O205:O208)</f>
        <v>0.35399999999999998</v>
      </c>
      <c r="R205" s="292">
        <f t="shared" ref="R205" si="256">Q205*1.02*1.05*$R$14</f>
        <v>0.40567338000000003</v>
      </c>
      <c r="S205" s="292">
        <f t="shared" ref="S205" si="257">F205*$S$21</f>
        <v>0.6974535968380301</v>
      </c>
      <c r="T205" s="292">
        <f t="shared" ref="T205" si="258">E205*S205</f>
        <v>55.796287747042406</v>
      </c>
    </row>
    <row r="206" spans="1:20" ht="12.75" customHeight="1">
      <c r="A206" s="280"/>
      <c r="B206" s="230"/>
      <c r="C206" s="230"/>
      <c r="D206" s="280"/>
      <c r="E206" s="231"/>
      <c r="F206" s="231"/>
      <c r="G206" s="283"/>
      <c r="H206" s="292"/>
      <c r="I206" s="283"/>
      <c r="J206" s="292"/>
      <c r="K206" s="22"/>
      <c r="L206" s="22"/>
      <c r="M206" s="22"/>
      <c r="N206" s="34"/>
      <c r="O206" s="20">
        <f t="shared" si="225"/>
        <v>0</v>
      </c>
      <c r="P206" s="292"/>
      <c r="Q206" s="292"/>
      <c r="R206" s="292"/>
      <c r="S206" s="292"/>
      <c r="T206" s="292"/>
    </row>
    <row r="207" spans="1:20" ht="12.75" customHeight="1">
      <c r="A207" s="280"/>
      <c r="B207" s="230"/>
      <c r="C207" s="230"/>
      <c r="D207" s="280"/>
      <c r="E207" s="231"/>
      <c r="F207" s="231"/>
      <c r="G207" s="283"/>
      <c r="H207" s="292"/>
      <c r="I207" s="283"/>
      <c r="J207" s="292"/>
      <c r="K207" s="22"/>
      <c r="L207" s="22"/>
      <c r="M207" s="23"/>
      <c r="N207" s="34"/>
      <c r="O207" s="20">
        <f t="shared" si="225"/>
        <v>0</v>
      </c>
      <c r="P207" s="292"/>
      <c r="Q207" s="292"/>
      <c r="R207" s="292"/>
      <c r="S207" s="292"/>
      <c r="T207" s="292"/>
    </row>
    <row r="208" spans="1:20" ht="12.75" customHeight="1">
      <c r="A208" s="280"/>
      <c r="B208" s="230"/>
      <c r="C208" s="230"/>
      <c r="D208" s="280"/>
      <c r="E208" s="231"/>
      <c r="F208" s="231"/>
      <c r="G208" s="283"/>
      <c r="H208" s="292"/>
      <c r="I208" s="283"/>
      <c r="J208" s="292"/>
      <c r="K208" s="22"/>
      <c r="L208" s="22"/>
      <c r="M208" s="22"/>
      <c r="N208" s="34"/>
      <c r="O208" s="20">
        <f t="shared" si="225"/>
        <v>0</v>
      </c>
      <c r="P208" s="292"/>
      <c r="Q208" s="292"/>
      <c r="R208" s="292"/>
      <c r="S208" s="292"/>
      <c r="T208" s="292"/>
    </row>
    <row r="209" spans="1:20" ht="12.75" customHeight="1">
      <c r="A209" s="280">
        <v>5</v>
      </c>
      <c r="B209" s="230" t="s">
        <v>83</v>
      </c>
      <c r="C209" s="303" t="s">
        <v>244</v>
      </c>
      <c r="D209" s="280" t="s">
        <v>197</v>
      </c>
      <c r="E209" s="231">
        <v>80</v>
      </c>
      <c r="F209" s="231">
        <f t="shared" ref="F209" si="259">H209+J209+R209</f>
        <v>0.35733845520000007</v>
      </c>
      <c r="G209" s="232">
        <v>5.2999999999999999E-2</v>
      </c>
      <c r="H209" s="292">
        <f t="shared" ref="H209" si="260">G209*$P$8/1000</f>
        <v>9.6091650000000001E-2</v>
      </c>
      <c r="I209" s="283">
        <v>2.7000000000000001E-3</v>
      </c>
      <c r="J209" s="292">
        <f t="shared" ref="J209" si="261">I209*$P$9/1000</f>
        <v>6.4289159999999998E-3</v>
      </c>
      <c r="K209" s="22" t="s">
        <v>60</v>
      </c>
      <c r="L209" s="22" t="s">
        <v>40</v>
      </c>
      <c r="M209" s="22">
        <v>1.02</v>
      </c>
      <c r="N209" s="34">
        <v>0.218</v>
      </c>
      <c r="O209" s="20">
        <f t="shared" si="225"/>
        <v>0.22236</v>
      </c>
      <c r="P209" s="292">
        <f t="shared" ref="P209" si="262">E209*F209</f>
        <v>28.587076416000006</v>
      </c>
      <c r="Q209" s="292">
        <f t="shared" ref="Q209" si="263">SUM(O209:O212)</f>
        <v>0.22236</v>
      </c>
      <c r="R209" s="292">
        <f t="shared" ref="R209" si="264">Q209*1.02*1.05*$R$14</f>
        <v>0.25481788920000004</v>
      </c>
      <c r="S209" s="292">
        <f t="shared" ref="S209" si="265">F209*$S$21</f>
        <v>0.41883650453817062</v>
      </c>
      <c r="T209" s="292">
        <f t="shared" ref="T209" si="266">E209*S209</f>
        <v>33.506920363053652</v>
      </c>
    </row>
    <row r="210" spans="1:20" ht="12.75" customHeight="1">
      <c r="A210" s="280"/>
      <c r="B210" s="230"/>
      <c r="C210" s="304"/>
      <c r="D210" s="280"/>
      <c r="E210" s="231"/>
      <c r="F210" s="231"/>
      <c r="G210" s="232"/>
      <c r="H210" s="292"/>
      <c r="I210" s="283"/>
      <c r="J210" s="292"/>
      <c r="K210" s="22"/>
      <c r="L210" s="22"/>
      <c r="M210" s="22"/>
      <c r="N210" s="34"/>
      <c r="O210" s="20">
        <f t="shared" si="225"/>
        <v>0</v>
      </c>
      <c r="P210" s="292"/>
      <c r="Q210" s="292"/>
      <c r="R210" s="292"/>
      <c r="S210" s="292"/>
      <c r="T210" s="292"/>
    </row>
    <row r="211" spans="1:20" ht="12.75" customHeight="1">
      <c r="A211" s="280"/>
      <c r="B211" s="230"/>
      <c r="C211" s="304"/>
      <c r="D211" s="280"/>
      <c r="E211" s="231"/>
      <c r="F211" s="231"/>
      <c r="G211" s="232"/>
      <c r="H211" s="292"/>
      <c r="I211" s="283"/>
      <c r="J211" s="292"/>
      <c r="K211" s="22"/>
      <c r="L211" s="34"/>
      <c r="M211" s="25"/>
      <c r="N211" s="34"/>
      <c r="O211" s="20">
        <f t="shared" si="225"/>
        <v>0</v>
      </c>
      <c r="P211" s="292"/>
      <c r="Q211" s="292"/>
      <c r="R211" s="292"/>
      <c r="S211" s="292"/>
      <c r="T211" s="292"/>
    </row>
    <row r="212" spans="1:20" ht="12.75" customHeight="1">
      <c r="A212" s="280"/>
      <c r="B212" s="230"/>
      <c r="C212" s="305"/>
      <c r="D212" s="280"/>
      <c r="E212" s="231"/>
      <c r="F212" s="231"/>
      <c r="G212" s="232"/>
      <c r="H212" s="292"/>
      <c r="I212" s="283"/>
      <c r="J212" s="292"/>
      <c r="K212" s="22"/>
      <c r="L212" s="22"/>
      <c r="M212" s="22"/>
      <c r="N212" s="34"/>
      <c r="O212" s="20">
        <f t="shared" si="225"/>
        <v>0</v>
      </c>
      <c r="P212" s="292"/>
      <c r="Q212" s="292"/>
      <c r="R212" s="292"/>
      <c r="S212" s="292"/>
      <c r="T212" s="292"/>
    </row>
    <row r="213" spans="1:20" ht="12.75" customHeight="1">
      <c r="A213" s="280">
        <v>6</v>
      </c>
      <c r="B213" s="230" t="s">
        <v>246</v>
      </c>
      <c r="C213" s="230" t="s">
        <v>245</v>
      </c>
      <c r="D213" s="280" t="s">
        <v>197</v>
      </c>
      <c r="E213" s="231">
        <v>80</v>
      </c>
      <c r="F213" s="231">
        <f t="shared" ref="F213" si="267">H213+J213+R213</f>
        <v>0.57069306000000009</v>
      </c>
      <c r="G213" s="232"/>
      <c r="H213" s="292">
        <f t="shared" ref="H213" si="268">G213*$P$8/1000</f>
        <v>0</v>
      </c>
      <c r="I213" s="287"/>
      <c r="J213" s="292">
        <f t="shared" ref="J213" si="269">I213*$P$9/1000</f>
        <v>0</v>
      </c>
      <c r="K213" s="22" t="s">
        <v>85</v>
      </c>
      <c r="L213" s="22" t="s">
        <v>40</v>
      </c>
      <c r="M213" s="22">
        <v>1</v>
      </c>
      <c r="N213" s="34">
        <v>0.498</v>
      </c>
      <c r="O213" s="20">
        <f t="shared" si="225"/>
        <v>0.498</v>
      </c>
      <c r="P213" s="292">
        <f t="shared" ref="P213" si="270">E213*F213</f>
        <v>45.655444800000005</v>
      </c>
      <c r="Q213" s="292">
        <f t="shared" ref="Q213" si="271">SUM(O213:O216)</f>
        <v>0.498</v>
      </c>
      <c r="R213" s="292">
        <f t="shared" ref="R213" si="272">Q213*1.02*1.05*$R$14</f>
        <v>0.57069306000000009</v>
      </c>
      <c r="S213" s="292">
        <f t="shared" ref="S213" si="273">F213*$S$21</f>
        <v>0.66890949724627469</v>
      </c>
      <c r="T213" s="292">
        <f t="shared" ref="T213" si="274">E213*S213</f>
        <v>53.512759779701973</v>
      </c>
    </row>
    <row r="214" spans="1:20" ht="12.75" customHeight="1">
      <c r="A214" s="280"/>
      <c r="B214" s="230"/>
      <c r="C214" s="230"/>
      <c r="D214" s="280"/>
      <c r="E214" s="231"/>
      <c r="F214" s="231"/>
      <c r="G214" s="232"/>
      <c r="H214" s="292"/>
      <c r="I214" s="287"/>
      <c r="J214" s="292"/>
      <c r="K214" s="22"/>
      <c r="L214" s="22"/>
      <c r="M214" s="22"/>
      <c r="N214" s="34"/>
      <c r="O214" s="20">
        <f t="shared" si="225"/>
        <v>0</v>
      </c>
      <c r="P214" s="292"/>
      <c r="Q214" s="292"/>
      <c r="R214" s="292"/>
      <c r="S214" s="292"/>
      <c r="T214" s="292"/>
    </row>
    <row r="215" spans="1:20" ht="12.75" customHeight="1">
      <c r="A215" s="280"/>
      <c r="B215" s="230"/>
      <c r="C215" s="230"/>
      <c r="D215" s="280"/>
      <c r="E215" s="231"/>
      <c r="F215" s="231"/>
      <c r="G215" s="232"/>
      <c r="H215" s="292"/>
      <c r="I215" s="287"/>
      <c r="J215" s="292"/>
      <c r="K215" s="22"/>
      <c r="L215" s="22"/>
      <c r="M215" s="22"/>
      <c r="N215" s="34"/>
      <c r="O215" s="20">
        <f t="shared" si="225"/>
        <v>0</v>
      </c>
      <c r="P215" s="292"/>
      <c r="Q215" s="292"/>
      <c r="R215" s="292"/>
      <c r="S215" s="292"/>
      <c r="T215" s="292"/>
    </row>
    <row r="216" spans="1:20" ht="12.75" customHeight="1">
      <c r="A216" s="280"/>
      <c r="B216" s="230"/>
      <c r="C216" s="230"/>
      <c r="D216" s="280"/>
      <c r="E216" s="231"/>
      <c r="F216" s="231"/>
      <c r="G216" s="232"/>
      <c r="H216" s="292"/>
      <c r="I216" s="287"/>
      <c r="J216" s="292"/>
      <c r="K216" s="22"/>
      <c r="L216" s="22"/>
      <c r="M216" s="22"/>
      <c r="N216" s="34"/>
      <c r="O216" s="20">
        <f t="shared" si="225"/>
        <v>0</v>
      </c>
      <c r="P216" s="292"/>
      <c r="Q216" s="292"/>
      <c r="R216" s="292"/>
      <c r="S216" s="292"/>
      <c r="T216" s="292"/>
    </row>
    <row r="217" spans="1:20" ht="12.75" customHeight="1">
      <c r="A217" s="280">
        <v>7</v>
      </c>
      <c r="B217" s="230" t="s">
        <v>58</v>
      </c>
      <c r="C217" s="230" t="s">
        <v>247</v>
      </c>
      <c r="D217" s="280" t="s">
        <v>201</v>
      </c>
      <c r="E217" s="231">
        <v>31</v>
      </c>
      <c r="F217" s="231">
        <f t="shared" ref="F217" si="275">H217+J217+R217</f>
        <v>1.0189341000000001</v>
      </c>
      <c r="G217" s="232">
        <v>0.56200000000000006</v>
      </c>
      <c r="H217" s="292">
        <f t="shared" ref="H217" si="276">G217*$P$8/1000</f>
        <v>1.0189341000000001</v>
      </c>
      <c r="I217" s="287"/>
      <c r="J217" s="292">
        <f t="shared" ref="J217" si="277">I217*$P$9/1000</f>
        <v>0</v>
      </c>
      <c r="K217" s="22"/>
      <c r="L217" s="22"/>
      <c r="M217" s="22"/>
      <c r="N217" s="34"/>
      <c r="O217" s="20">
        <f t="shared" si="225"/>
        <v>0</v>
      </c>
      <c r="P217" s="292">
        <f t="shared" ref="P217" si="278">E217*F217</f>
        <v>31.586957100000003</v>
      </c>
      <c r="Q217" s="292">
        <f t="shared" ref="Q217" si="279">SUM(O217:O220)</f>
        <v>0</v>
      </c>
      <c r="R217" s="292">
        <f t="shared" ref="R217" si="280">Q217*1.02*1.05*$R$14</f>
        <v>0</v>
      </c>
      <c r="S217" s="292">
        <f t="shared" ref="S217" si="281">F217*$S$21</f>
        <v>1.1942929471721373</v>
      </c>
      <c r="T217" s="292">
        <f t="shared" ref="T217" si="282">E217*S217</f>
        <v>37.023081362336256</v>
      </c>
    </row>
    <row r="218" spans="1:20" ht="12.75" customHeight="1">
      <c r="A218" s="280"/>
      <c r="B218" s="230"/>
      <c r="C218" s="230"/>
      <c r="D218" s="280"/>
      <c r="E218" s="231"/>
      <c r="F218" s="231"/>
      <c r="G218" s="232"/>
      <c r="H218" s="292"/>
      <c r="I218" s="287"/>
      <c r="J218" s="292"/>
      <c r="K218" s="22"/>
      <c r="L218" s="22"/>
      <c r="M218" s="22"/>
      <c r="N218" s="34"/>
      <c r="O218" s="20">
        <f t="shared" si="225"/>
        <v>0</v>
      </c>
      <c r="P218" s="292"/>
      <c r="Q218" s="292"/>
      <c r="R218" s="292"/>
      <c r="S218" s="292"/>
      <c r="T218" s="292"/>
    </row>
    <row r="219" spans="1:20" ht="12.75" customHeight="1">
      <c r="A219" s="280"/>
      <c r="B219" s="230"/>
      <c r="C219" s="230"/>
      <c r="D219" s="280"/>
      <c r="E219" s="231"/>
      <c r="F219" s="231"/>
      <c r="G219" s="232"/>
      <c r="H219" s="292"/>
      <c r="I219" s="287"/>
      <c r="J219" s="292"/>
      <c r="K219" s="22"/>
      <c r="L219" s="22"/>
      <c r="M219" s="22"/>
      <c r="N219" s="34"/>
      <c r="O219" s="20">
        <f t="shared" si="225"/>
        <v>0</v>
      </c>
      <c r="P219" s="292"/>
      <c r="Q219" s="292"/>
      <c r="R219" s="292"/>
      <c r="S219" s="292"/>
      <c r="T219" s="292"/>
    </row>
    <row r="220" spans="1:20" ht="12.75" customHeight="1">
      <c r="A220" s="280"/>
      <c r="B220" s="230"/>
      <c r="C220" s="230"/>
      <c r="D220" s="280"/>
      <c r="E220" s="231"/>
      <c r="F220" s="231"/>
      <c r="G220" s="232"/>
      <c r="H220" s="292"/>
      <c r="I220" s="287"/>
      <c r="J220" s="292"/>
      <c r="K220" s="22"/>
      <c r="L220" s="22"/>
      <c r="M220" s="22"/>
      <c r="N220" s="34"/>
      <c r="O220" s="20">
        <f t="shared" si="225"/>
        <v>0</v>
      </c>
      <c r="P220" s="292"/>
      <c r="Q220" s="292"/>
      <c r="R220" s="292"/>
      <c r="S220" s="292"/>
      <c r="T220" s="292"/>
    </row>
    <row r="221" spans="1:20" ht="12.75" customHeight="1">
      <c r="A221" s="280">
        <v>8</v>
      </c>
      <c r="B221" s="230" t="s">
        <v>178</v>
      </c>
      <c r="C221" s="230" t="s">
        <v>248</v>
      </c>
      <c r="D221" s="229" t="s">
        <v>207</v>
      </c>
      <c r="E221" s="231">
        <v>14.7</v>
      </c>
      <c r="F221" s="231">
        <f t="shared" ref="F221" si="283">H221+J221+R221</f>
        <v>1.6538412</v>
      </c>
      <c r="G221" s="232">
        <v>0.4</v>
      </c>
      <c r="H221" s="292">
        <f t="shared" ref="H221" si="284">G221*$P$8/1000</f>
        <v>0.72521999999999998</v>
      </c>
      <c r="I221" s="336">
        <v>0.39</v>
      </c>
      <c r="J221" s="292">
        <f t="shared" ref="J221" si="285">I221*$P$9/1000</f>
        <v>0.92862120000000004</v>
      </c>
      <c r="K221" s="22"/>
      <c r="L221" s="22"/>
      <c r="M221" s="22"/>
      <c r="N221" s="34"/>
      <c r="O221" s="20">
        <f t="shared" si="225"/>
        <v>0</v>
      </c>
      <c r="P221" s="292">
        <f t="shared" ref="P221" si="286">E221*F221</f>
        <v>24.311465639999998</v>
      </c>
      <c r="Q221" s="292">
        <f t="shared" ref="Q221" si="287">SUM(O221:O224)</f>
        <v>0</v>
      </c>
      <c r="R221" s="292">
        <f t="shared" ref="R221" si="288">Q221*1.02*1.05*$R$14</f>
        <v>0</v>
      </c>
      <c r="S221" s="292">
        <f t="shared" ref="S221" si="289">F221*$S$21</f>
        <v>1.938467738887828</v>
      </c>
      <c r="T221" s="292">
        <f t="shared" ref="T221" si="290">E221*S221</f>
        <v>28.495475761651068</v>
      </c>
    </row>
    <row r="222" spans="1:20" ht="12.75" customHeight="1">
      <c r="A222" s="280"/>
      <c r="B222" s="230"/>
      <c r="C222" s="230"/>
      <c r="D222" s="229"/>
      <c r="E222" s="231"/>
      <c r="F222" s="231"/>
      <c r="G222" s="232"/>
      <c r="H222" s="292"/>
      <c r="I222" s="336"/>
      <c r="J222" s="292"/>
      <c r="K222" s="22"/>
      <c r="L222" s="22"/>
      <c r="M222" s="25"/>
      <c r="N222" s="34"/>
      <c r="O222" s="20">
        <f t="shared" si="225"/>
        <v>0</v>
      </c>
      <c r="P222" s="292"/>
      <c r="Q222" s="292"/>
      <c r="R222" s="292"/>
      <c r="S222" s="292"/>
      <c r="T222" s="292"/>
    </row>
    <row r="223" spans="1:20" ht="12.75" customHeight="1">
      <c r="A223" s="280"/>
      <c r="B223" s="230"/>
      <c r="C223" s="230"/>
      <c r="D223" s="229"/>
      <c r="E223" s="231"/>
      <c r="F223" s="231"/>
      <c r="G223" s="232"/>
      <c r="H223" s="292"/>
      <c r="I223" s="336"/>
      <c r="J223" s="292"/>
      <c r="K223" s="22"/>
      <c r="L223" s="22"/>
      <c r="M223" s="22"/>
      <c r="N223" s="34"/>
      <c r="O223" s="20">
        <f t="shared" si="225"/>
        <v>0</v>
      </c>
      <c r="P223" s="292"/>
      <c r="Q223" s="292"/>
      <c r="R223" s="292"/>
      <c r="S223" s="292"/>
      <c r="T223" s="292"/>
    </row>
    <row r="224" spans="1:20" ht="12.75" customHeight="1">
      <c r="A224" s="280"/>
      <c r="B224" s="230"/>
      <c r="C224" s="230"/>
      <c r="D224" s="229"/>
      <c r="E224" s="231"/>
      <c r="F224" s="231"/>
      <c r="G224" s="232"/>
      <c r="H224" s="292"/>
      <c r="I224" s="336"/>
      <c r="J224" s="292"/>
      <c r="K224" s="22"/>
      <c r="L224" s="22"/>
      <c r="M224" s="22"/>
      <c r="N224" s="34"/>
      <c r="O224" s="20">
        <f t="shared" si="225"/>
        <v>0</v>
      </c>
      <c r="P224" s="292"/>
      <c r="Q224" s="292"/>
      <c r="R224" s="292"/>
      <c r="S224" s="292"/>
      <c r="T224" s="292"/>
    </row>
    <row r="225" spans="1:20" ht="12.75" customHeight="1">
      <c r="A225" s="280">
        <v>9</v>
      </c>
      <c r="B225" s="230" t="s">
        <v>250</v>
      </c>
      <c r="C225" s="230" t="s">
        <v>249</v>
      </c>
      <c r="D225" s="237" t="s">
        <v>205</v>
      </c>
      <c r="E225" s="281">
        <v>4</v>
      </c>
      <c r="F225" s="231">
        <f t="shared" ref="F225" si="291">H225+J225+R225</f>
        <v>136.83336711999999</v>
      </c>
      <c r="G225" s="285">
        <v>15.59</v>
      </c>
      <c r="H225" s="292">
        <f t="shared" ref="H225" si="292">G225*$P$8/1000</f>
        <v>28.265449499999999</v>
      </c>
      <c r="I225" s="285">
        <v>9.1389999999999993</v>
      </c>
      <c r="J225" s="292">
        <f t="shared" ref="J225" si="293">I225*$P$9/1000</f>
        <v>21.76069012</v>
      </c>
      <c r="K225" s="22" t="s">
        <v>53</v>
      </c>
      <c r="L225" s="22" t="s">
        <v>31</v>
      </c>
      <c r="M225" s="22">
        <v>1</v>
      </c>
      <c r="N225" s="34">
        <v>75.75</v>
      </c>
      <c r="O225" s="20">
        <f t="shared" si="225"/>
        <v>75.75</v>
      </c>
      <c r="P225" s="292">
        <f t="shared" ref="P225" si="294">E225*F225</f>
        <v>547.33346847999996</v>
      </c>
      <c r="Q225" s="292">
        <f t="shared" ref="Q225" si="295">SUM(O225:O228)</f>
        <v>75.75</v>
      </c>
      <c r="R225" s="292">
        <f t="shared" ref="R225" si="296">Q225*1.02*1.05*$R$14</f>
        <v>86.80722750000001</v>
      </c>
      <c r="S225" s="292">
        <f t="shared" ref="S225" si="297">F225*$S$21</f>
        <v>160.38242835256156</v>
      </c>
      <c r="T225" s="292">
        <f t="shared" ref="T225" si="298">E225*S225</f>
        <v>641.52971341024625</v>
      </c>
    </row>
    <row r="226" spans="1:20" ht="12.75" customHeight="1">
      <c r="A226" s="280"/>
      <c r="B226" s="230"/>
      <c r="C226" s="230"/>
      <c r="D226" s="238"/>
      <c r="E226" s="281"/>
      <c r="F226" s="231"/>
      <c r="G226" s="285"/>
      <c r="H226" s="292"/>
      <c r="I226" s="285"/>
      <c r="J226" s="292"/>
      <c r="K226" s="22"/>
      <c r="L226" s="22"/>
      <c r="M226" s="22"/>
      <c r="N226" s="34"/>
      <c r="O226" s="20">
        <f t="shared" si="225"/>
        <v>0</v>
      </c>
      <c r="P226" s="292"/>
      <c r="Q226" s="292"/>
      <c r="R226" s="292"/>
      <c r="S226" s="292"/>
      <c r="T226" s="292"/>
    </row>
    <row r="227" spans="1:20" ht="12.75" customHeight="1">
      <c r="A227" s="280"/>
      <c r="B227" s="230"/>
      <c r="C227" s="230"/>
      <c r="D227" s="238"/>
      <c r="E227" s="281"/>
      <c r="F227" s="231"/>
      <c r="G227" s="285"/>
      <c r="H227" s="292"/>
      <c r="I227" s="285"/>
      <c r="J227" s="292"/>
      <c r="K227" s="22"/>
      <c r="L227" s="34"/>
      <c r="M227" s="25"/>
      <c r="N227" s="34"/>
      <c r="O227" s="20">
        <f t="shared" si="225"/>
        <v>0</v>
      </c>
      <c r="P227" s="292"/>
      <c r="Q227" s="292"/>
      <c r="R227" s="292"/>
      <c r="S227" s="292"/>
      <c r="T227" s="292"/>
    </row>
    <row r="228" spans="1:20" ht="12.75" customHeight="1">
      <c r="A228" s="280"/>
      <c r="B228" s="230"/>
      <c r="C228" s="230"/>
      <c r="D228" s="239"/>
      <c r="E228" s="281"/>
      <c r="F228" s="231"/>
      <c r="G228" s="285"/>
      <c r="H228" s="292"/>
      <c r="I228" s="285"/>
      <c r="J228" s="292"/>
      <c r="K228" s="22"/>
      <c r="L228" s="22"/>
      <c r="M228" s="22"/>
      <c r="N228" s="34"/>
      <c r="O228" s="20">
        <f t="shared" si="225"/>
        <v>0</v>
      </c>
      <c r="P228" s="292"/>
      <c r="Q228" s="292"/>
      <c r="R228" s="292"/>
      <c r="S228" s="292"/>
      <c r="T228" s="292"/>
    </row>
    <row r="229" spans="1:20" ht="12.75" customHeight="1">
      <c r="A229" s="347"/>
      <c r="B229" s="348"/>
      <c r="C229" s="349" t="s">
        <v>208</v>
      </c>
      <c r="D229" s="347"/>
      <c r="E229" s="350"/>
      <c r="F229" s="351"/>
      <c r="G229" s="344"/>
      <c r="H229" s="345"/>
      <c r="I229" s="344"/>
      <c r="J229" s="345"/>
      <c r="K229" s="37"/>
      <c r="L229" s="37"/>
      <c r="M229" s="37"/>
      <c r="N229" s="38"/>
      <c r="O229" s="39"/>
      <c r="P229" s="345"/>
      <c r="Q229" s="345"/>
      <c r="R229" s="345"/>
      <c r="S229" s="345"/>
      <c r="T229" s="346">
        <f>SUM(T193:T228)</f>
        <v>1039.185516584326</v>
      </c>
    </row>
    <row r="230" spans="1:20" ht="12.75" customHeight="1">
      <c r="A230" s="347"/>
      <c r="B230" s="348"/>
      <c r="C230" s="349"/>
      <c r="D230" s="347"/>
      <c r="E230" s="350"/>
      <c r="F230" s="352"/>
      <c r="G230" s="344"/>
      <c r="H230" s="345"/>
      <c r="I230" s="344"/>
      <c r="J230" s="345"/>
      <c r="K230" s="37"/>
      <c r="L230" s="37"/>
      <c r="M230" s="37"/>
      <c r="N230" s="38"/>
      <c r="O230" s="39"/>
      <c r="P230" s="345"/>
      <c r="Q230" s="345"/>
      <c r="R230" s="345"/>
      <c r="S230" s="345"/>
      <c r="T230" s="346"/>
    </row>
    <row r="231" spans="1:20" ht="12.75" customHeight="1">
      <c r="A231" s="347"/>
      <c r="B231" s="348"/>
      <c r="C231" s="349"/>
      <c r="D231" s="347"/>
      <c r="E231" s="350"/>
      <c r="F231" s="352"/>
      <c r="G231" s="344"/>
      <c r="H231" s="345"/>
      <c r="I231" s="344"/>
      <c r="J231" s="345"/>
      <c r="K231" s="37"/>
      <c r="L231" s="37"/>
      <c r="M231" s="40"/>
      <c r="N231" s="38"/>
      <c r="O231" s="39"/>
      <c r="P231" s="345"/>
      <c r="Q231" s="345"/>
      <c r="R231" s="345"/>
      <c r="S231" s="345"/>
      <c r="T231" s="346"/>
    </row>
    <row r="232" spans="1:20" ht="12.75" customHeight="1">
      <c r="A232" s="347"/>
      <c r="B232" s="348"/>
      <c r="C232" s="349"/>
      <c r="D232" s="347"/>
      <c r="E232" s="350"/>
      <c r="F232" s="353"/>
      <c r="G232" s="344"/>
      <c r="H232" s="345"/>
      <c r="I232" s="344"/>
      <c r="J232" s="345"/>
      <c r="K232" s="37"/>
      <c r="L232" s="37"/>
      <c r="M232" s="37"/>
      <c r="N232" s="38"/>
      <c r="O232" s="39"/>
      <c r="P232" s="345"/>
      <c r="Q232" s="345"/>
      <c r="R232" s="345"/>
      <c r="S232" s="345"/>
      <c r="T232" s="346"/>
    </row>
    <row r="233" spans="1:20" ht="12.75" customHeight="1">
      <c r="A233" s="347"/>
      <c r="B233" s="348"/>
      <c r="C233" s="349" t="s">
        <v>209</v>
      </c>
      <c r="D233" s="347"/>
      <c r="E233" s="350"/>
      <c r="F233" s="351"/>
      <c r="G233" s="344"/>
      <c r="H233" s="345"/>
      <c r="I233" s="344"/>
      <c r="J233" s="345"/>
      <c r="K233" s="37"/>
      <c r="L233" s="37"/>
      <c r="M233" s="37"/>
      <c r="N233" s="38"/>
      <c r="O233" s="39"/>
      <c r="P233" s="345"/>
      <c r="Q233" s="345"/>
      <c r="R233" s="345"/>
      <c r="S233" s="345"/>
      <c r="T233" s="340">
        <f>(T229*100%)/'Cav-Nax'!$T$273</f>
        <v>0.16519248727676</v>
      </c>
    </row>
    <row r="234" spans="1:20" ht="12.75" customHeight="1">
      <c r="A234" s="347"/>
      <c r="B234" s="348"/>
      <c r="C234" s="349"/>
      <c r="D234" s="347"/>
      <c r="E234" s="350"/>
      <c r="F234" s="352"/>
      <c r="G234" s="344"/>
      <c r="H234" s="345"/>
      <c r="I234" s="344"/>
      <c r="J234" s="345"/>
      <c r="K234" s="37"/>
      <c r="L234" s="37"/>
      <c r="M234" s="37"/>
      <c r="N234" s="38"/>
      <c r="O234" s="39"/>
      <c r="P234" s="345"/>
      <c r="Q234" s="345"/>
      <c r="R234" s="345"/>
      <c r="S234" s="345"/>
      <c r="T234" s="340"/>
    </row>
    <row r="235" spans="1:20" ht="12.75" customHeight="1">
      <c r="A235" s="347"/>
      <c r="B235" s="348"/>
      <c r="C235" s="349"/>
      <c r="D235" s="347"/>
      <c r="E235" s="350"/>
      <c r="F235" s="352"/>
      <c r="G235" s="344"/>
      <c r="H235" s="345"/>
      <c r="I235" s="344"/>
      <c r="J235" s="345"/>
      <c r="K235" s="37"/>
      <c r="L235" s="37"/>
      <c r="M235" s="40"/>
      <c r="N235" s="38"/>
      <c r="O235" s="39"/>
      <c r="P235" s="345"/>
      <c r="Q235" s="345"/>
      <c r="R235" s="345"/>
      <c r="S235" s="345"/>
      <c r="T235" s="340"/>
    </row>
    <row r="236" spans="1:20" ht="12.75" customHeight="1">
      <c r="A236" s="347"/>
      <c r="B236" s="348"/>
      <c r="C236" s="349"/>
      <c r="D236" s="347"/>
      <c r="E236" s="350"/>
      <c r="F236" s="353"/>
      <c r="G236" s="344"/>
      <c r="H236" s="345"/>
      <c r="I236" s="344"/>
      <c r="J236" s="345"/>
      <c r="K236" s="37"/>
      <c r="L236" s="37"/>
      <c r="M236" s="37"/>
      <c r="N236" s="38"/>
      <c r="O236" s="39"/>
      <c r="P236" s="345"/>
      <c r="Q236" s="345"/>
      <c r="R236" s="345"/>
      <c r="S236" s="345"/>
      <c r="T236" s="340"/>
    </row>
    <row r="237" spans="1:20" ht="12.75" customHeight="1">
      <c r="A237" s="280"/>
      <c r="B237" s="230"/>
      <c r="C237" s="284" t="s">
        <v>251</v>
      </c>
      <c r="D237" s="280"/>
      <c r="E237" s="231"/>
      <c r="F237" s="231">
        <f t="shared" ref="F237" si="299">H237+J237+R237</f>
        <v>0</v>
      </c>
      <c r="G237" s="232"/>
      <c r="H237" s="292">
        <f t="shared" ref="H237" si="300">G237*$P$8/1000</f>
        <v>0</v>
      </c>
      <c r="I237" s="336"/>
      <c r="J237" s="292">
        <f t="shared" ref="J237" si="301">I237*$P$9/1000</f>
        <v>0</v>
      </c>
      <c r="K237" s="22"/>
      <c r="L237" s="22"/>
      <c r="M237" s="22"/>
      <c r="N237" s="34"/>
      <c r="O237" s="20">
        <f t="shared" si="225"/>
        <v>0</v>
      </c>
      <c r="P237" s="292">
        <f t="shared" ref="P237" si="302">E237*F237</f>
        <v>0</v>
      </c>
      <c r="Q237" s="292">
        <f t="shared" ref="Q237" si="303">SUM(O237:O240)</f>
        <v>0</v>
      </c>
      <c r="R237" s="292">
        <f t="shared" ref="R237" si="304">Q237*1.02*1.05*$R$14</f>
        <v>0</v>
      </c>
      <c r="S237" s="292">
        <f t="shared" ref="S237" si="305">F237*$S$21</f>
        <v>0</v>
      </c>
      <c r="T237" s="292">
        <f t="shared" ref="T237" si="306">E237*S237</f>
        <v>0</v>
      </c>
    </row>
    <row r="238" spans="1:20" ht="12.75" customHeight="1">
      <c r="A238" s="280"/>
      <c r="B238" s="230"/>
      <c r="C238" s="284"/>
      <c r="D238" s="280"/>
      <c r="E238" s="231"/>
      <c r="F238" s="231"/>
      <c r="G238" s="232"/>
      <c r="H238" s="292"/>
      <c r="I238" s="336"/>
      <c r="J238" s="292"/>
      <c r="K238" s="22"/>
      <c r="L238" s="22"/>
      <c r="M238" s="25"/>
      <c r="N238" s="34"/>
      <c r="O238" s="20">
        <f t="shared" si="225"/>
        <v>0</v>
      </c>
      <c r="P238" s="292"/>
      <c r="Q238" s="292"/>
      <c r="R238" s="292"/>
      <c r="S238" s="292"/>
      <c r="T238" s="292"/>
    </row>
    <row r="239" spans="1:20" ht="12.75" customHeight="1">
      <c r="A239" s="280"/>
      <c r="B239" s="230"/>
      <c r="C239" s="284"/>
      <c r="D239" s="280"/>
      <c r="E239" s="231"/>
      <c r="F239" s="231"/>
      <c r="G239" s="232"/>
      <c r="H239" s="292"/>
      <c r="I239" s="336"/>
      <c r="J239" s="292"/>
      <c r="K239" s="22"/>
      <c r="L239" s="22"/>
      <c r="M239" s="22"/>
      <c r="N239" s="34"/>
      <c r="O239" s="20">
        <f t="shared" si="225"/>
        <v>0</v>
      </c>
      <c r="P239" s="292"/>
      <c r="Q239" s="292"/>
      <c r="R239" s="292"/>
      <c r="S239" s="292"/>
      <c r="T239" s="292"/>
    </row>
    <row r="240" spans="1:20" ht="12.75" customHeight="1">
      <c r="A240" s="280"/>
      <c r="B240" s="230"/>
      <c r="C240" s="284"/>
      <c r="D240" s="280"/>
      <c r="E240" s="231"/>
      <c r="F240" s="231"/>
      <c r="G240" s="232"/>
      <c r="H240" s="292"/>
      <c r="I240" s="336"/>
      <c r="J240" s="292"/>
      <c r="K240" s="22"/>
      <c r="L240" s="22"/>
      <c r="M240" s="22"/>
      <c r="N240" s="34"/>
      <c r="O240" s="20">
        <f t="shared" si="225"/>
        <v>0</v>
      </c>
      <c r="P240" s="292"/>
      <c r="Q240" s="292"/>
      <c r="R240" s="292"/>
      <c r="S240" s="292"/>
      <c r="T240" s="292"/>
    </row>
    <row r="241" spans="1:20" ht="12.75" customHeight="1">
      <c r="A241" s="280"/>
      <c r="B241" s="230"/>
      <c r="C241" s="337" t="s">
        <v>252</v>
      </c>
      <c r="D241" s="280"/>
      <c r="E241" s="281"/>
      <c r="F241" s="231">
        <f>H241+J241+R241</f>
        <v>0</v>
      </c>
      <c r="G241" s="232"/>
      <c r="H241" s="292">
        <f>G241*$P$8/1000</f>
        <v>0</v>
      </c>
      <c r="I241" s="232"/>
      <c r="J241" s="292">
        <f>I241*$P$9/1000</f>
        <v>0</v>
      </c>
      <c r="K241" s="22"/>
      <c r="L241" s="22"/>
      <c r="M241" s="22"/>
      <c r="N241" s="34"/>
      <c r="O241" s="20">
        <f t="shared" si="225"/>
        <v>0</v>
      </c>
      <c r="P241" s="292">
        <f>E241*F241</f>
        <v>0</v>
      </c>
      <c r="Q241" s="292">
        <f>SUM(O241:O244)</f>
        <v>0</v>
      </c>
      <c r="R241" s="292">
        <f>Q241*1.02*1.05*$R$14</f>
        <v>0</v>
      </c>
      <c r="S241" s="292">
        <f t="shared" ref="S241" si="307">F241*$S$21</f>
        <v>0</v>
      </c>
      <c r="T241" s="292">
        <f t="shared" ref="T241" si="308">E241*S241</f>
        <v>0</v>
      </c>
    </row>
    <row r="242" spans="1:20" ht="12.75" customHeight="1">
      <c r="A242" s="280"/>
      <c r="B242" s="230"/>
      <c r="C242" s="337"/>
      <c r="D242" s="280"/>
      <c r="E242" s="281"/>
      <c r="F242" s="231"/>
      <c r="G242" s="232"/>
      <c r="H242" s="292"/>
      <c r="I242" s="232"/>
      <c r="J242" s="292"/>
      <c r="K242" s="22"/>
      <c r="L242" s="22"/>
      <c r="M242" s="22"/>
      <c r="N242" s="34"/>
      <c r="O242" s="20">
        <f t="shared" si="225"/>
        <v>0</v>
      </c>
      <c r="P242" s="292"/>
      <c r="Q242" s="292"/>
      <c r="R242" s="292"/>
      <c r="S242" s="292"/>
      <c r="T242" s="292"/>
    </row>
    <row r="243" spans="1:20" ht="12.75" customHeight="1">
      <c r="A243" s="280"/>
      <c r="B243" s="230"/>
      <c r="C243" s="337"/>
      <c r="D243" s="280"/>
      <c r="E243" s="281"/>
      <c r="F243" s="231"/>
      <c r="G243" s="232"/>
      <c r="H243" s="292"/>
      <c r="I243" s="232"/>
      <c r="J243" s="292"/>
      <c r="K243" s="22"/>
      <c r="L243" s="22"/>
      <c r="M243" s="22"/>
      <c r="N243" s="34"/>
      <c r="O243" s="20">
        <f t="shared" si="225"/>
        <v>0</v>
      </c>
      <c r="P243" s="292"/>
      <c r="Q243" s="292"/>
      <c r="R243" s="292"/>
      <c r="S243" s="292"/>
      <c r="T243" s="292"/>
    </row>
    <row r="244" spans="1:20" ht="12.75" customHeight="1">
      <c r="A244" s="280"/>
      <c r="B244" s="230"/>
      <c r="C244" s="337"/>
      <c r="D244" s="280"/>
      <c r="E244" s="281"/>
      <c r="F244" s="231"/>
      <c r="G244" s="232"/>
      <c r="H244" s="292"/>
      <c r="I244" s="232"/>
      <c r="J244" s="292"/>
      <c r="K244" s="22"/>
      <c r="L244" s="22"/>
      <c r="M244" s="22"/>
      <c r="N244" s="34"/>
      <c r="O244" s="20">
        <f t="shared" si="225"/>
        <v>0</v>
      </c>
      <c r="P244" s="292"/>
      <c r="Q244" s="292"/>
      <c r="R244" s="292"/>
      <c r="S244" s="292"/>
      <c r="T244" s="292"/>
    </row>
    <row r="245" spans="1:20" ht="12.75" customHeight="1">
      <c r="A245" s="280">
        <v>1</v>
      </c>
      <c r="B245" s="230" t="s">
        <v>116</v>
      </c>
      <c r="C245" s="230" t="s">
        <v>253</v>
      </c>
      <c r="D245" s="280" t="s">
        <v>254</v>
      </c>
      <c r="E245" s="281">
        <v>1</v>
      </c>
      <c r="F245" s="231">
        <f t="shared" ref="F245" si="309">H245+J245+R245</f>
        <v>2.7577178600000001</v>
      </c>
      <c r="G245" s="232">
        <v>0.77</v>
      </c>
      <c r="H245" s="292">
        <f t="shared" ref="H245" si="310">G245*$P$8/1000</f>
        <v>1.3960485</v>
      </c>
      <c r="I245" s="232">
        <v>0.26</v>
      </c>
      <c r="J245" s="292">
        <f t="shared" ref="J245" si="311">I245*$P$9/1000</f>
        <v>0.61908079999999999</v>
      </c>
      <c r="K245" s="22" t="s">
        <v>76</v>
      </c>
      <c r="L245" s="22" t="s">
        <v>40</v>
      </c>
      <c r="M245" s="22">
        <v>0.4</v>
      </c>
      <c r="N245" s="34">
        <v>1.62</v>
      </c>
      <c r="O245" s="20">
        <f t="shared" si="225"/>
        <v>0.64800000000000013</v>
      </c>
      <c r="P245" s="292">
        <f t="shared" ref="P245" si="312">E245*F245</f>
        <v>2.7577178600000001</v>
      </c>
      <c r="Q245" s="292">
        <f t="shared" ref="Q245" si="313">SUM(O245:O248)</f>
        <v>0.64800000000000013</v>
      </c>
      <c r="R245" s="292">
        <f t="shared" ref="R245" si="314">Q245*1.02*1.05*$R$14</f>
        <v>0.74258856000000029</v>
      </c>
      <c r="S245" s="292">
        <f t="shared" ref="S245" si="315">F245*$S$21</f>
        <v>3.2323218846916983</v>
      </c>
      <c r="T245" s="292">
        <f t="shared" ref="T245" si="316">E245*S245</f>
        <v>3.2323218846916983</v>
      </c>
    </row>
    <row r="246" spans="1:20" ht="12.75" customHeight="1">
      <c r="A246" s="280"/>
      <c r="B246" s="230"/>
      <c r="C246" s="230"/>
      <c r="D246" s="280"/>
      <c r="E246" s="281"/>
      <c r="F246" s="231"/>
      <c r="G246" s="232"/>
      <c r="H246" s="292"/>
      <c r="I246" s="232"/>
      <c r="J246" s="292"/>
      <c r="K246" s="22"/>
      <c r="L246" s="22"/>
      <c r="M246" s="22"/>
      <c r="N246" s="34"/>
      <c r="O246" s="20">
        <f t="shared" si="225"/>
        <v>0</v>
      </c>
      <c r="P246" s="292"/>
      <c r="Q246" s="292"/>
      <c r="R246" s="292"/>
      <c r="S246" s="292"/>
      <c r="T246" s="292"/>
    </row>
    <row r="247" spans="1:20" ht="12.75" customHeight="1">
      <c r="A247" s="280"/>
      <c r="B247" s="230"/>
      <c r="C247" s="230"/>
      <c r="D247" s="280"/>
      <c r="E247" s="281"/>
      <c r="F247" s="231"/>
      <c r="G247" s="232"/>
      <c r="H247" s="292"/>
      <c r="I247" s="232"/>
      <c r="J247" s="292"/>
      <c r="K247" s="22"/>
      <c r="L247" s="22"/>
      <c r="M247" s="23"/>
      <c r="N247" s="34"/>
      <c r="O247" s="20">
        <f t="shared" si="225"/>
        <v>0</v>
      </c>
      <c r="P247" s="292"/>
      <c r="Q247" s="292"/>
      <c r="R247" s="292"/>
      <c r="S247" s="292"/>
      <c r="T247" s="292"/>
    </row>
    <row r="248" spans="1:20" ht="12.75" customHeight="1">
      <c r="A248" s="280"/>
      <c r="B248" s="230"/>
      <c r="C248" s="230"/>
      <c r="D248" s="280"/>
      <c r="E248" s="281"/>
      <c r="F248" s="231"/>
      <c r="G248" s="232"/>
      <c r="H248" s="292"/>
      <c r="I248" s="232"/>
      <c r="J248" s="292"/>
      <c r="K248" s="22"/>
      <c r="L248" s="22"/>
      <c r="M248" s="22"/>
      <c r="N248" s="34"/>
      <c r="O248" s="20">
        <f t="shared" si="225"/>
        <v>0</v>
      </c>
      <c r="P248" s="292"/>
      <c r="Q248" s="292"/>
      <c r="R248" s="292"/>
      <c r="S248" s="292"/>
      <c r="T248" s="292"/>
    </row>
    <row r="249" spans="1:20" ht="12.75" customHeight="1">
      <c r="A249" s="280">
        <v>2</v>
      </c>
      <c r="B249" s="230" t="s">
        <v>144</v>
      </c>
      <c r="C249" s="230" t="s">
        <v>255</v>
      </c>
      <c r="D249" s="280" t="s">
        <v>197</v>
      </c>
      <c r="E249" s="281">
        <v>120</v>
      </c>
      <c r="F249" s="231">
        <f t="shared" ref="F249" si="317">H249+J249+R249</f>
        <v>2.1505004400000001</v>
      </c>
      <c r="G249" s="232">
        <v>0.21</v>
      </c>
      <c r="H249" s="292">
        <f t="shared" ref="H249:H317" si="318">G249*$P$8/1000</f>
        <v>0.38074049999999998</v>
      </c>
      <c r="I249" s="232">
        <v>0.03</v>
      </c>
      <c r="J249" s="292">
        <f t="shared" ref="J249:J317" si="319">I249*$P$9/1000</f>
        <v>7.1432400000000007E-2</v>
      </c>
      <c r="K249" s="22" t="s">
        <v>76</v>
      </c>
      <c r="L249" s="22" t="s">
        <v>40</v>
      </c>
      <c r="M249" s="22">
        <v>1</v>
      </c>
      <c r="N249" s="34">
        <v>1.482</v>
      </c>
      <c r="O249" s="20">
        <f t="shared" si="225"/>
        <v>1.482</v>
      </c>
      <c r="P249" s="292">
        <f t="shared" ref="P249" si="320">E249*F249</f>
        <v>258.06005279999999</v>
      </c>
      <c r="Q249" s="292">
        <f t="shared" ref="Q249" si="321">SUM(O249:O252)</f>
        <v>1.482</v>
      </c>
      <c r="R249" s="292">
        <f t="shared" ref="R249" si="322">Q249*1.02*1.05*$R$14</f>
        <v>1.6983275400000002</v>
      </c>
      <c r="S249" s="292">
        <f t="shared" ref="S249" si="323">F249*$S$21</f>
        <v>2.5206021747457248</v>
      </c>
      <c r="T249" s="292">
        <f t="shared" ref="T249" si="324">E249*S249</f>
        <v>302.47226096948697</v>
      </c>
    </row>
    <row r="250" spans="1:20" ht="12.75" customHeight="1">
      <c r="A250" s="280"/>
      <c r="B250" s="230"/>
      <c r="C250" s="230"/>
      <c r="D250" s="280"/>
      <c r="E250" s="281"/>
      <c r="F250" s="231"/>
      <c r="G250" s="232"/>
      <c r="H250" s="292"/>
      <c r="I250" s="232"/>
      <c r="J250" s="292"/>
      <c r="K250" s="22"/>
      <c r="L250" s="22"/>
      <c r="M250" s="22"/>
      <c r="N250" s="34"/>
      <c r="O250" s="20">
        <f t="shared" si="225"/>
        <v>0</v>
      </c>
      <c r="P250" s="292"/>
      <c r="Q250" s="292"/>
      <c r="R250" s="292"/>
      <c r="S250" s="292"/>
      <c r="T250" s="292"/>
    </row>
    <row r="251" spans="1:20" ht="12.75" customHeight="1">
      <c r="A251" s="280"/>
      <c r="B251" s="230"/>
      <c r="C251" s="230"/>
      <c r="D251" s="280"/>
      <c r="E251" s="281"/>
      <c r="F251" s="231"/>
      <c r="G251" s="232"/>
      <c r="H251" s="292"/>
      <c r="I251" s="232"/>
      <c r="J251" s="292"/>
      <c r="K251" s="22"/>
      <c r="L251" s="22"/>
      <c r="M251" s="23"/>
      <c r="N251" s="34"/>
      <c r="O251" s="20">
        <f t="shared" si="225"/>
        <v>0</v>
      </c>
      <c r="P251" s="292"/>
      <c r="Q251" s="292"/>
      <c r="R251" s="292"/>
      <c r="S251" s="292"/>
      <c r="T251" s="292"/>
    </row>
    <row r="252" spans="1:20" ht="12.75" customHeight="1">
      <c r="A252" s="280"/>
      <c r="B252" s="230"/>
      <c r="C252" s="230"/>
      <c r="D252" s="280"/>
      <c r="E252" s="281"/>
      <c r="F252" s="231"/>
      <c r="G252" s="232"/>
      <c r="H252" s="292"/>
      <c r="I252" s="232"/>
      <c r="J252" s="292"/>
      <c r="K252" s="22"/>
      <c r="L252" s="22"/>
      <c r="M252" s="22"/>
      <c r="N252" s="34"/>
      <c r="O252" s="20">
        <f t="shared" si="225"/>
        <v>0</v>
      </c>
      <c r="P252" s="292"/>
      <c r="Q252" s="292"/>
      <c r="R252" s="292"/>
      <c r="S252" s="292"/>
      <c r="T252" s="292"/>
    </row>
    <row r="253" spans="1:20" ht="12.75" customHeight="1">
      <c r="A253" s="280">
        <v>3</v>
      </c>
      <c r="B253" s="230" t="s">
        <v>119</v>
      </c>
      <c r="C253" s="230" t="s">
        <v>256</v>
      </c>
      <c r="D253" s="280" t="s">
        <v>197</v>
      </c>
      <c r="E253" s="231">
        <v>6</v>
      </c>
      <c r="F253" s="231">
        <f t="shared" ref="F253" si="325">H253+J253+R253</f>
        <v>1.8050821100000003</v>
      </c>
      <c r="G253" s="232">
        <v>0.19</v>
      </c>
      <c r="H253" s="292">
        <f t="shared" si="318"/>
        <v>0.34447949999999999</v>
      </c>
      <c r="I253" s="232">
        <v>0.02</v>
      </c>
      <c r="J253" s="292">
        <f t="shared" si="319"/>
        <v>4.76216E-2</v>
      </c>
      <c r="K253" s="22" t="s">
        <v>76</v>
      </c>
      <c r="L253" s="22" t="s">
        <v>40</v>
      </c>
      <c r="M253" s="22">
        <v>1</v>
      </c>
      <c r="N253" s="34">
        <v>1.2330000000000001</v>
      </c>
      <c r="O253" s="20">
        <f t="shared" si="225"/>
        <v>1.2330000000000001</v>
      </c>
      <c r="P253" s="292">
        <f t="shared" ref="P253" si="326">E253*F253</f>
        <v>10.830492660000001</v>
      </c>
      <c r="Q253" s="292">
        <f t="shared" ref="Q253" si="327">SUM(O253:O256)</f>
        <v>1.2330000000000001</v>
      </c>
      <c r="R253" s="292">
        <f t="shared" ref="R253" si="328">Q253*1.02*1.05*$R$14</f>
        <v>1.4129810100000004</v>
      </c>
      <c r="S253" s="292">
        <f t="shared" ref="S253" si="329">F253*$S$21</f>
        <v>2.1157372523302538</v>
      </c>
      <c r="T253" s="292">
        <f t="shared" ref="T253" si="330">E253*S253</f>
        <v>12.694423513981523</v>
      </c>
    </row>
    <row r="254" spans="1:20" ht="12.75" customHeight="1">
      <c r="A254" s="280"/>
      <c r="B254" s="230"/>
      <c r="C254" s="230"/>
      <c r="D254" s="280"/>
      <c r="E254" s="231"/>
      <c r="F254" s="231"/>
      <c r="G254" s="232"/>
      <c r="H254" s="292"/>
      <c r="I254" s="232"/>
      <c r="J254" s="292"/>
      <c r="K254" s="22"/>
      <c r="L254" s="22"/>
      <c r="M254" s="22"/>
      <c r="N254" s="34"/>
      <c r="O254" s="20">
        <f t="shared" si="225"/>
        <v>0</v>
      </c>
      <c r="P254" s="292"/>
      <c r="Q254" s="292"/>
      <c r="R254" s="292"/>
      <c r="S254" s="292"/>
      <c r="T254" s="292"/>
    </row>
    <row r="255" spans="1:20" ht="12.75" customHeight="1">
      <c r="A255" s="280"/>
      <c r="B255" s="230"/>
      <c r="C255" s="230"/>
      <c r="D255" s="280"/>
      <c r="E255" s="231"/>
      <c r="F255" s="231"/>
      <c r="G255" s="232"/>
      <c r="H255" s="292"/>
      <c r="I255" s="232"/>
      <c r="J255" s="292"/>
      <c r="K255" s="22"/>
      <c r="L255" s="22"/>
      <c r="M255" s="23"/>
      <c r="N255" s="34"/>
      <c r="O255" s="20">
        <f t="shared" si="225"/>
        <v>0</v>
      </c>
      <c r="P255" s="292"/>
      <c r="Q255" s="292"/>
      <c r="R255" s="292"/>
      <c r="S255" s="292"/>
      <c r="T255" s="292"/>
    </row>
    <row r="256" spans="1:20" ht="12.75" customHeight="1">
      <c r="A256" s="280"/>
      <c r="B256" s="230"/>
      <c r="C256" s="230"/>
      <c r="D256" s="280"/>
      <c r="E256" s="231"/>
      <c r="F256" s="231"/>
      <c r="G256" s="232"/>
      <c r="H256" s="292"/>
      <c r="I256" s="232"/>
      <c r="J256" s="292"/>
      <c r="K256" s="22"/>
      <c r="L256" s="22"/>
      <c r="M256" s="22"/>
      <c r="N256" s="34"/>
      <c r="O256" s="20">
        <f t="shared" si="225"/>
        <v>0</v>
      </c>
      <c r="P256" s="292"/>
      <c r="Q256" s="292"/>
      <c r="R256" s="292"/>
      <c r="S256" s="292"/>
      <c r="T256" s="292"/>
    </row>
    <row r="257" spans="1:20" ht="12.75" customHeight="1">
      <c r="A257" s="280">
        <v>4</v>
      </c>
      <c r="B257" s="230" t="s">
        <v>120</v>
      </c>
      <c r="C257" s="230" t="s">
        <v>257</v>
      </c>
      <c r="D257" s="237" t="s">
        <v>205</v>
      </c>
      <c r="E257" s="281">
        <v>2</v>
      </c>
      <c r="F257" s="231">
        <f t="shared" ref="F257" si="331">H257+J257+R257</f>
        <v>14.295976100000003</v>
      </c>
      <c r="G257" s="232">
        <v>0.59</v>
      </c>
      <c r="H257" s="292">
        <f t="shared" si="318"/>
        <v>1.0696995</v>
      </c>
      <c r="I257" s="232">
        <v>0.02</v>
      </c>
      <c r="J257" s="292">
        <f t="shared" si="319"/>
        <v>4.76216E-2</v>
      </c>
      <c r="K257" s="22" t="s">
        <v>122</v>
      </c>
      <c r="L257" s="22" t="s">
        <v>31</v>
      </c>
      <c r="M257" s="22">
        <v>1</v>
      </c>
      <c r="N257" s="34">
        <v>11.5</v>
      </c>
      <c r="O257" s="20">
        <f t="shared" ref="O257:O328" si="332">M257*N257</f>
        <v>11.5</v>
      </c>
      <c r="P257" s="292">
        <f t="shared" ref="P257" si="333">E257*F257</f>
        <v>28.591952200000005</v>
      </c>
      <c r="Q257" s="292">
        <f t="shared" ref="Q257" si="334">SUM(O257:O260)</f>
        <v>11.5</v>
      </c>
      <c r="R257" s="292">
        <f t="shared" ref="R257" si="335">Q257*1.02*1.05*$R$14</f>
        <v>13.178655000000003</v>
      </c>
      <c r="S257" s="292">
        <f t="shared" ref="S257" si="336">F257*$S$21</f>
        <v>16.756317635430435</v>
      </c>
      <c r="T257" s="292">
        <f t="shared" ref="T257" si="337">E257*S257</f>
        <v>33.512635270860869</v>
      </c>
    </row>
    <row r="258" spans="1:20" ht="12.75" customHeight="1">
      <c r="A258" s="280"/>
      <c r="B258" s="230"/>
      <c r="C258" s="230"/>
      <c r="D258" s="238"/>
      <c r="E258" s="281"/>
      <c r="F258" s="231"/>
      <c r="G258" s="232"/>
      <c r="H258" s="292"/>
      <c r="I258" s="232"/>
      <c r="J258" s="292"/>
      <c r="K258" s="22"/>
      <c r="L258" s="22"/>
      <c r="M258" s="22"/>
      <c r="N258" s="34"/>
      <c r="O258" s="20">
        <f t="shared" si="332"/>
        <v>0</v>
      </c>
      <c r="P258" s="292"/>
      <c r="Q258" s="292"/>
      <c r="R258" s="292"/>
      <c r="S258" s="292"/>
      <c r="T258" s="292"/>
    </row>
    <row r="259" spans="1:20" ht="12.75" customHeight="1">
      <c r="A259" s="280"/>
      <c r="B259" s="230"/>
      <c r="C259" s="230"/>
      <c r="D259" s="238"/>
      <c r="E259" s="281"/>
      <c r="F259" s="231"/>
      <c r="G259" s="232"/>
      <c r="H259" s="292"/>
      <c r="I259" s="232"/>
      <c r="J259" s="292"/>
      <c r="K259" s="22"/>
      <c r="L259" s="22"/>
      <c r="M259" s="23"/>
      <c r="N259" s="34"/>
      <c r="O259" s="20">
        <f t="shared" si="332"/>
        <v>0</v>
      </c>
      <c r="P259" s="292"/>
      <c r="Q259" s="292"/>
      <c r="R259" s="292"/>
      <c r="S259" s="292"/>
      <c r="T259" s="292"/>
    </row>
    <row r="260" spans="1:20" ht="12.75" customHeight="1">
      <c r="A260" s="280"/>
      <c r="B260" s="230"/>
      <c r="C260" s="230"/>
      <c r="D260" s="239"/>
      <c r="E260" s="281"/>
      <c r="F260" s="231"/>
      <c r="G260" s="232"/>
      <c r="H260" s="292"/>
      <c r="I260" s="232"/>
      <c r="J260" s="292"/>
      <c r="K260" s="22"/>
      <c r="L260" s="22"/>
      <c r="M260" s="22"/>
      <c r="N260" s="34"/>
      <c r="O260" s="20">
        <f t="shared" si="332"/>
        <v>0</v>
      </c>
      <c r="P260" s="292"/>
      <c r="Q260" s="292"/>
      <c r="R260" s="292"/>
      <c r="S260" s="292"/>
      <c r="T260" s="292"/>
    </row>
    <row r="261" spans="1:20" ht="12.75" customHeight="1">
      <c r="A261" s="280">
        <v>5</v>
      </c>
      <c r="B261" s="230" t="s">
        <v>123</v>
      </c>
      <c r="C261" s="230" t="s">
        <v>258</v>
      </c>
      <c r="D261" s="237" t="s">
        <v>205</v>
      </c>
      <c r="E261" s="281">
        <v>6</v>
      </c>
      <c r="F261" s="231">
        <f t="shared" ref="F261" si="338">H261+J261+R261</f>
        <v>2.7800714000000002</v>
      </c>
      <c r="G261" s="232">
        <v>0.22</v>
      </c>
      <c r="H261" s="292">
        <f t="shared" si="318"/>
        <v>0.39887099999999998</v>
      </c>
      <c r="I261" s="232">
        <v>0.23</v>
      </c>
      <c r="J261" s="292">
        <f t="shared" si="319"/>
        <v>0.54764840000000004</v>
      </c>
      <c r="K261" s="22" t="s">
        <v>125</v>
      </c>
      <c r="L261" s="22" t="s">
        <v>31</v>
      </c>
      <c r="M261" s="22">
        <v>1</v>
      </c>
      <c r="N261" s="34">
        <v>1.6</v>
      </c>
      <c r="O261" s="20">
        <f t="shared" si="332"/>
        <v>1.6</v>
      </c>
      <c r="P261" s="292">
        <f t="shared" ref="P261" si="339">E261*F261</f>
        <v>16.6804284</v>
      </c>
      <c r="Q261" s="292">
        <f t="shared" ref="Q261" si="340">SUM(O261:O264)</f>
        <v>1.6</v>
      </c>
      <c r="R261" s="292">
        <f t="shared" ref="R261" si="341">Q261*1.02*1.05*$R$14</f>
        <v>1.8335520000000003</v>
      </c>
      <c r="S261" s="292">
        <f t="shared" ref="S261" si="342">F261*$S$21</f>
        <v>3.2585224752562207</v>
      </c>
      <c r="T261" s="292">
        <f t="shared" ref="T261" si="343">E261*S261</f>
        <v>19.551134851537324</v>
      </c>
    </row>
    <row r="262" spans="1:20" ht="12.75" customHeight="1">
      <c r="A262" s="280"/>
      <c r="B262" s="230"/>
      <c r="C262" s="230"/>
      <c r="D262" s="238"/>
      <c r="E262" s="281"/>
      <c r="F262" s="231"/>
      <c r="G262" s="232"/>
      <c r="H262" s="292"/>
      <c r="I262" s="232"/>
      <c r="J262" s="292"/>
      <c r="K262" s="22"/>
      <c r="L262" s="22"/>
      <c r="M262" s="22"/>
      <c r="N262" s="34"/>
      <c r="O262" s="20">
        <f t="shared" si="332"/>
        <v>0</v>
      </c>
      <c r="P262" s="292"/>
      <c r="Q262" s="292"/>
      <c r="R262" s="292"/>
      <c r="S262" s="292"/>
      <c r="T262" s="292"/>
    </row>
    <row r="263" spans="1:20" ht="12.75" customHeight="1">
      <c r="A263" s="280"/>
      <c r="B263" s="230"/>
      <c r="C263" s="230"/>
      <c r="D263" s="238"/>
      <c r="E263" s="281"/>
      <c r="F263" s="231"/>
      <c r="G263" s="232"/>
      <c r="H263" s="292"/>
      <c r="I263" s="232"/>
      <c r="J263" s="292"/>
      <c r="K263" s="22"/>
      <c r="L263" s="22"/>
      <c r="M263" s="23"/>
      <c r="N263" s="34"/>
      <c r="O263" s="20">
        <f t="shared" si="332"/>
        <v>0</v>
      </c>
      <c r="P263" s="292"/>
      <c r="Q263" s="292"/>
      <c r="R263" s="292"/>
      <c r="S263" s="292"/>
      <c r="T263" s="292"/>
    </row>
    <row r="264" spans="1:20" ht="12.75" customHeight="1">
      <c r="A264" s="280"/>
      <c r="B264" s="230"/>
      <c r="C264" s="230"/>
      <c r="D264" s="239"/>
      <c r="E264" s="281"/>
      <c r="F264" s="231"/>
      <c r="G264" s="232"/>
      <c r="H264" s="292"/>
      <c r="I264" s="232"/>
      <c r="J264" s="292"/>
      <c r="K264" s="22"/>
      <c r="L264" s="22"/>
      <c r="M264" s="22"/>
      <c r="N264" s="34"/>
      <c r="O264" s="20">
        <f t="shared" si="332"/>
        <v>0</v>
      </c>
      <c r="P264" s="292"/>
      <c r="Q264" s="292"/>
      <c r="R264" s="292"/>
      <c r="S264" s="292"/>
      <c r="T264" s="292"/>
    </row>
    <row r="265" spans="1:20" ht="12.75" customHeight="1">
      <c r="A265" s="280">
        <v>6</v>
      </c>
      <c r="B265" s="230" t="s">
        <v>259</v>
      </c>
      <c r="C265" s="230" t="s">
        <v>260</v>
      </c>
      <c r="D265" s="280" t="s">
        <v>261</v>
      </c>
      <c r="E265" s="281">
        <v>8</v>
      </c>
      <c r="F265" s="231">
        <f t="shared" ref="F265" si="344">H265+J265+R265</f>
        <v>8.3352387000000014</v>
      </c>
      <c r="G265" s="232">
        <v>1.89</v>
      </c>
      <c r="H265" s="292">
        <f t="shared" si="318"/>
        <v>3.4266644999999998</v>
      </c>
      <c r="I265" s="232">
        <v>0.3</v>
      </c>
      <c r="J265" s="292">
        <f t="shared" si="319"/>
        <v>0.71432399999999996</v>
      </c>
      <c r="K265" s="22" t="s">
        <v>53</v>
      </c>
      <c r="L265" s="34"/>
      <c r="M265" s="22">
        <v>1</v>
      </c>
      <c r="N265" s="34">
        <v>3.66</v>
      </c>
      <c r="O265" s="20">
        <f t="shared" si="332"/>
        <v>3.66</v>
      </c>
      <c r="P265" s="292">
        <f t="shared" ref="P265" si="345">E265*F265</f>
        <v>66.681909600000012</v>
      </c>
      <c r="Q265" s="292">
        <f t="shared" ref="Q265" si="346">SUM(O265:O268)</f>
        <v>3.66</v>
      </c>
      <c r="R265" s="292">
        <f t="shared" ref="R265" si="347">Q265*1.02*1.05*$R$14</f>
        <v>4.1942502000000008</v>
      </c>
      <c r="S265" s="292">
        <f t="shared" ref="S265" si="348">F265*$S$21</f>
        <v>9.7697356408096017</v>
      </c>
      <c r="T265" s="292">
        <f t="shared" ref="T265" si="349">E265*S265</f>
        <v>78.157885126476813</v>
      </c>
    </row>
    <row r="266" spans="1:20" ht="12.75" customHeight="1">
      <c r="A266" s="280"/>
      <c r="B266" s="230"/>
      <c r="C266" s="230"/>
      <c r="D266" s="280"/>
      <c r="E266" s="281"/>
      <c r="F266" s="231"/>
      <c r="G266" s="232"/>
      <c r="H266" s="292"/>
      <c r="I266" s="232"/>
      <c r="J266" s="292"/>
      <c r="K266" s="22"/>
      <c r="L266" s="22"/>
      <c r="M266" s="22"/>
      <c r="N266" s="34"/>
      <c r="O266" s="20">
        <f t="shared" si="332"/>
        <v>0</v>
      </c>
      <c r="P266" s="292"/>
      <c r="Q266" s="292"/>
      <c r="R266" s="292"/>
      <c r="S266" s="292"/>
      <c r="T266" s="292"/>
    </row>
    <row r="267" spans="1:20" ht="12.75" customHeight="1">
      <c r="A267" s="280"/>
      <c r="B267" s="230"/>
      <c r="C267" s="230"/>
      <c r="D267" s="280"/>
      <c r="E267" s="281"/>
      <c r="F267" s="231"/>
      <c r="G267" s="232"/>
      <c r="H267" s="292"/>
      <c r="I267" s="232"/>
      <c r="J267" s="292"/>
      <c r="K267" s="22"/>
      <c r="L267" s="22"/>
      <c r="M267" s="33"/>
      <c r="N267" s="34"/>
      <c r="O267" s="20">
        <f t="shared" si="332"/>
        <v>0</v>
      </c>
      <c r="P267" s="292"/>
      <c r="Q267" s="292"/>
      <c r="R267" s="292"/>
      <c r="S267" s="292"/>
      <c r="T267" s="292"/>
    </row>
    <row r="268" spans="1:20" ht="12.75" customHeight="1">
      <c r="A268" s="280"/>
      <c r="B268" s="230"/>
      <c r="C268" s="230"/>
      <c r="D268" s="280"/>
      <c r="E268" s="281"/>
      <c r="F268" s="231"/>
      <c r="G268" s="232"/>
      <c r="H268" s="292"/>
      <c r="I268" s="232"/>
      <c r="J268" s="292"/>
      <c r="K268" s="22"/>
      <c r="L268" s="22"/>
      <c r="M268" s="22"/>
      <c r="N268" s="34"/>
      <c r="O268" s="20">
        <f t="shared" si="332"/>
        <v>0</v>
      </c>
      <c r="P268" s="292"/>
      <c r="Q268" s="292"/>
      <c r="R268" s="292"/>
      <c r="S268" s="292"/>
      <c r="T268" s="292"/>
    </row>
    <row r="269" spans="1:20" ht="12.75" customHeight="1">
      <c r="A269" s="280">
        <v>7</v>
      </c>
      <c r="B269" s="230" t="s">
        <v>246</v>
      </c>
      <c r="C269" s="230" t="s">
        <v>262</v>
      </c>
      <c r="D269" s="237" t="s">
        <v>205</v>
      </c>
      <c r="E269" s="281">
        <v>8</v>
      </c>
      <c r="F269" s="231">
        <f t="shared" ref="F269" si="350">H269+J269+R269</f>
        <v>5.1568649999999998</v>
      </c>
      <c r="G269" s="232"/>
      <c r="H269" s="292">
        <f t="shared" si="318"/>
        <v>0</v>
      </c>
      <c r="I269" s="232"/>
      <c r="J269" s="292">
        <f t="shared" si="319"/>
        <v>0</v>
      </c>
      <c r="K269" s="22" t="s">
        <v>147</v>
      </c>
      <c r="L269" s="22" t="s">
        <v>31</v>
      </c>
      <c r="M269" s="22">
        <v>1</v>
      </c>
      <c r="N269" s="34">
        <v>4.5</v>
      </c>
      <c r="O269" s="20">
        <f t="shared" si="332"/>
        <v>4.5</v>
      </c>
      <c r="P269" s="292">
        <f t="shared" ref="P269" si="351">E269*F269</f>
        <v>41.254919999999998</v>
      </c>
      <c r="Q269" s="292">
        <f t="shared" ref="Q269" si="352">SUM(O269:O272)</f>
        <v>4.5</v>
      </c>
      <c r="R269" s="292">
        <f t="shared" ref="R269" si="353">Q269*1.02*1.05*$R$14</f>
        <v>5.1568649999999998</v>
      </c>
      <c r="S269" s="292">
        <f t="shared" ref="S269" si="354">F269*$S$21</f>
        <v>6.0443629269241681</v>
      </c>
      <c r="T269" s="292">
        <f t="shared" ref="T269" si="355">E269*S269</f>
        <v>48.354903415393345</v>
      </c>
    </row>
    <row r="270" spans="1:20" ht="12.75" customHeight="1">
      <c r="A270" s="280"/>
      <c r="B270" s="230"/>
      <c r="C270" s="338"/>
      <c r="D270" s="238"/>
      <c r="E270" s="281"/>
      <c r="F270" s="231"/>
      <c r="G270" s="232"/>
      <c r="H270" s="292"/>
      <c r="I270" s="232"/>
      <c r="J270" s="292"/>
      <c r="K270" s="22"/>
      <c r="L270" s="22"/>
      <c r="M270" s="22"/>
      <c r="N270" s="34"/>
      <c r="O270" s="20">
        <f t="shared" si="332"/>
        <v>0</v>
      </c>
      <c r="P270" s="292"/>
      <c r="Q270" s="292"/>
      <c r="R270" s="292"/>
      <c r="S270" s="292"/>
      <c r="T270" s="292"/>
    </row>
    <row r="271" spans="1:20" ht="12.75" customHeight="1">
      <c r="A271" s="280"/>
      <c r="B271" s="230"/>
      <c r="C271" s="338"/>
      <c r="D271" s="238"/>
      <c r="E271" s="281"/>
      <c r="F271" s="231"/>
      <c r="G271" s="232"/>
      <c r="H271" s="292"/>
      <c r="I271" s="232"/>
      <c r="J271" s="292"/>
      <c r="K271" s="22"/>
      <c r="L271" s="22"/>
      <c r="M271" s="33"/>
      <c r="N271" s="34"/>
      <c r="O271" s="20">
        <f t="shared" si="332"/>
        <v>0</v>
      </c>
      <c r="P271" s="292"/>
      <c r="Q271" s="292"/>
      <c r="R271" s="292"/>
      <c r="S271" s="292"/>
      <c r="T271" s="292"/>
    </row>
    <row r="272" spans="1:20" ht="12.75" customHeight="1">
      <c r="A272" s="280"/>
      <c r="B272" s="230"/>
      <c r="C272" s="338"/>
      <c r="D272" s="239"/>
      <c r="E272" s="281"/>
      <c r="F272" s="231"/>
      <c r="G272" s="232"/>
      <c r="H272" s="292"/>
      <c r="I272" s="232"/>
      <c r="J272" s="292"/>
      <c r="K272" s="22"/>
      <c r="L272" s="22"/>
      <c r="M272" s="22"/>
      <c r="N272" s="34"/>
      <c r="O272" s="20">
        <f t="shared" si="332"/>
        <v>0</v>
      </c>
      <c r="P272" s="292"/>
      <c r="Q272" s="292"/>
      <c r="R272" s="292"/>
      <c r="S272" s="292"/>
      <c r="T272" s="292"/>
    </row>
    <row r="273" spans="1:20" ht="12.75" customHeight="1">
      <c r="A273" s="280">
        <v>8</v>
      </c>
      <c r="B273" s="230" t="s">
        <v>263</v>
      </c>
      <c r="C273" s="230" t="s">
        <v>264</v>
      </c>
      <c r="D273" s="280" t="s">
        <v>261</v>
      </c>
      <c r="E273" s="281">
        <v>2</v>
      </c>
      <c r="F273" s="231">
        <f t="shared" ref="F273" si="356">H273+J273+R273</f>
        <v>6.79056222</v>
      </c>
      <c r="G273" s="232">
        <v>1.17</v>
      </c>
      <c r="H273" s="292">
        <f t="shared" si="318"/>
        <v>2.1212684999999998</v>
      </c>
      <c r="I273" s="232">
        <v>8.4000000000000005E-2</v>
      </c>
      <c r="J273" s="292">
        <f t="shared" si="319"/>
        <v>0.20001072000000003</v>
      </c>
      <c r="K273" s="22" t="s">
        <v>53</v>
      </c>
      <c r="L273" s="34"/>
      <c r="M273" s="22">
        <v>1</v>
      </c>
      <c r="N273" s="34">
        <v>3.9</v>
      </c>
      <c r="O273" s="20">
        <f t="shared" si="332"/>
        <v>3.9</v>
      </c>
      <c r="P273" s="292">
        <f t="shared" ref="P273" si="357">E273*F273</f>
        <v>13.58112444</v>
      </c>
      <c r="Q273" s="292">
        <f t="shared" ref="Q273" si="358">SUM(O273:O276)</f>
        <v>3.9</v>
      </c>
      <c r="R273" s="292">
        <f t="shared" ref="R273" si="359">Q273*1.02*1.05*$R$14</f>
        <v>4.4692829999999999</v>
      </c>
      <c r="S273" s="292">
        <f t="shared" ref="S273" si="360">F273*$S$21</f>
        <v>7.9592199011492211</v>
      </c>
      <c r="T273" s="292">
        <f t="shared" ref="T273" si="361">E273*S273</f>
        <v>15.918439802298442</v>
      </c>
    </row>
    <row r="274" spans="1:20" ht="12.75" customHeight="1">
      <c r="A274" s="280"/>
      <c r="B274" s="230"/>
      <c r="C274" s="230"/>
      <c r="D274" s="280"/>
      <c r="E274" s="281"/>
      <c r="F274" s="231"/>
      <c r="G274" s="232"/>
      <c r="H274" s="292"/>
      <c r="I274" s="232"/>
      <c r="J274" s="292"/>
      <c r="K274" s="22"/>
      <c r="L274" s="22"/>
      <c r="M274" s="22"/>
      <c r="N274" s="34"/>
      <c r="O274" s="20">
        <f t="shared" si="332"/>
        <v>0</v>
      </c>
      <c r="P274" s="292"/>
      <c r="Q274" s="292"/>
      <c r="R274" s="292"/>
      <c r="S274" s="292"/>
      <c r="T274" s="292"/>
    </row>
    <row r="275" spans="1:20" ht="12.75" customHeight="1">
      <c r="A275" s="280"/>
      <c r="B275" s="230"/>
      <c r="C275" s="230"/>
      <c r="D275" s="280"/>
      <c r="E275" s="281"/>
      <c r="F275" s="231"/>
      <c r="G275" s="232"/>
      <c r="H275" s="292"/>
      <c r="I275" s="232"/>
      <c r="J275" s="292"/>
      <c r="K275" s="22"/>
      <c r="L275" s="22"/>
      <c r="M275" s="33"/>
      <c r="N275" s="34"/>
      <c r="O275" s="20">
        <f t="shared" si="332"/>
        <v>0</v>
      </c>
      <c r="P275" s="292"/>
      <c r="Q275" s="292"/>
      <c r="R275" s="292"/>
      <c r="S275" s="292"/>
      <c r="T275" s="292"/>
    </row>
    <row r="276" spans="1:20" ht="12.75" customHeight="1">
      <c r="A276" s="280"/>
      <c r="B276" s="230"/>
      <c r="C276" s="230"/>
      <c r="D276" s="280"/>
      <c r="E276" s="281"/>
      <c r="F276" s="231"/>
      <c r="G276" s="232"/>
      <c r="H276" s="292"/>
      <c r="I276" s="232"/>
      <c r="J276" s="292"/>
      <c r="K276" s="22"/>
      <c r="L276" s="22"/>
      <c r="M276" s="22"/>
      <c r="N276" s="34"/>
      <c r="O276" s="20">
        <f t="shared" si="332"/>
        <v>0</v>
      </c>
      <c r="P276" s="292"/>
      <c r="Q276" s="292"/>
      <c r="R276" s="292"/>
      <c r="S276" s="292"/>
      <c r="T276" s="292"/>
    </row>
    <row r="277" spans="1:20" ht="12.75" customHeight="1">
      <c r="A277" s="280">
        <v>9</v>
      </c>
      <c r="B277" s="230" t="s">
        <v>129</v>
      </c>
      <c r="C277" s="230" t="s">
        <v>265</v>
      </c>
      <c r="D277" s="229" t="s">
        <v>207</v>
      </c>
      <c r="E277" s="339">
        <v>6.0000000000000001E-3</v>
      </c>
      <c r="F277" s="231">
        <f t="shared" ref="F277" si="362">H277+J277+R277</f>
        <v>2118.6225800000002</v>
      </c>
      <c r="G277" s="232">
        <v>190</v>
      </c>
      <c r="H277" s="292">
        <f t="shared" si="318"/>
        <v>344.47949999999997</v>
      </c>
      <c r="I277" s="232">
        <v>362</v>
      </c>
      <c r="J277" s="292">
        <f t="shared" si="319"/>
        <v>861.95096000000001</v>
      </c>
      <c r="K277" s="22" t="s">
        <v>131</v>
      </c>
      <c r="L277" s="22" t="s">
        <v>32</v>
      </c>
      <c r="M277" s="22">
        <v>1</v>
      </c>
      <c r="N277" s="34">
        <v>796</v>
      </c>
      <c r="O277" s="20">
        <f t="shared" si="332"/>
        <v>796</v>
      </c>
      <c r="P277" s="292">
        <f t="shared" ref="P277" si="363">E277*F277</f>
        <v>12.711735480000002</v>
      </c>
      <c r="Q277" s="292">
        <f t="shared" ref="Q277" si="364">SUM(O277:O280)</f>
        <v>796</v>
      </c>
      <c r="R277" s="292">
        <f t="shared" ref="R277" si="365">Q277*1.02*1.05*$R$14</f>
        <v>912.19212000000005</v>
      </c>
      <c r="S277" s="292">
        <f t="shared" ref="S277" si="366">F277*$S$21</f>
        <v>2483.238126011915</v>
      </c>
      <c r="T277" s="292">
        <f t="shared" ref="T277" si="367">E277*S277</f>
        <v>14.89942875607149</v>
      </c>
    </row>
    <row r="278" spans="1:20" ht="12.75" customHeight="1">
      <c r="A278" s="280"/>
      <c r="B278" s="230"/>
      <c r="C278" s="230"/>
      <c r="D278" s="229"/>
      <c r="E278" s="339"/>
      <c r="F278" s="231"/>
      <c r="G278" s="232"/>
      <c r="H278" s="292"/>
      <c r="I278" s="232"/>
      <c r="J278" s="292"/>
      <c r="K278" s="22"/>
      <c r="L278" s="22"/>
      <c r="M278" s="22"/>
      <c r="N278" s="34"/>
      <c r="O278" s="20">
        <f t="shared" si="332"/>
        <v>0</v>
      </c>
      <c r="P278" s="292"/>
      <c r="Q278" s="292"/>
      <c r="R278" s="292"/>
      <c r="S278" s="292"/>
      <c r="T278" s="292"/>
    </row>
    <row r="279" spans="1:20" ht="12.75" customHeight="1">
      <c r="A279" s="280"/>
      <c r="B279" s="230"/>
      <c r="C279" s="230"/>
      <c r="D279" s="229"/>
      <c r="E279" s="339"/>
      <c r="F279" s="231"/>
      <c r="G279" s="232"/>
      <c r="H279" s="292"/>
      <c r="I279" s="232"/>
      <c r="J279" s="292"/>
      <c r="K279" s="22"/>
      <c r="L279" s="22"/>
      <c r="M279" s="23"/>
      <c r="N279" s="34"/>
      <c r="O279" s="20">
        <f t="shared" si="332"/>
        <v>0</v>
      </c>
      <c r="P279" s="292"/>
      <c r="Q279" s="292"/>
      <c r="R279" s="292"/>
      <c r="S279" s="292"/>
      <c r="T279" s="292"/>
    </row>
    <row r="280" spans="1:20" ht="12.75" customHeight="1">
      <c r="A280" s="280"/>
      <c r="B280" s="230"/>
      <c r="C280" s="230"/>
      <c r="D280" s="229"/>
      <c r="E280" s="339"/>
      <c r="F280" s="231"/>
      <c r="G280" s="232"/>
      <c r="H280" s="292"/>
      <c r="I280" s="232"/>
      <c r="J280" s="292"/>
      <c r="K280" s="22"/>
      <c r="L280" s="22"/>
      <c r="M280" s="22"/>
      <c r="N280" s="34"/>
      <c r="O280" s="20">
        <f t="shared" si="332"/>
        <v>0</v>
      </c>
      <c r="P280" s="292"/>
      <c r="Q280" s="292"/>
      <c r="R280" s="292"/>
      <c r="S280" s="292"/>
      <c r="T280" s="292"/>
    </row>
    <row r="281" spans="1:20" ht="12.75" customHeight="1">
      <c r="A281" s="280">
        <v>10</v>
      </c>
      <c r="B281" s="230" t="s">
        <v>246</v>
      </c>
      <c r="C281" s="230" t="s">
        <v>266</v>
      </c>
      <c r="D281" s="280" t="s">
        <v>267</v>
      </c>
      <c r="E281" s="339">
        <v>2.3519999999999999</v>
      </c>
      <c r="F281" s="231">
        <f t="shared" ref="F281" si="368">H281+J281+R281</f>
        <v>1.1459700000000002</v>
      </c>
      <c r="G281" s="232"/>
      <c r="H281" s="292">
        <f t="shared" si="318"/>
        <v>0</v>
      </c>
      <c r="I281" s="232"/>
      <c r="J281" s="292">
        <f t="shared" si="319"/>
        <v>0</v>
      </c>
      <c r="K281" s="22" t="s">
        <v>133</v>
      </c>
      <c r="L281" s="22" t="s">
        <v>35</v>
      </c>
      <c r="M281" s="22">
        <v>1</v>
      </c>
      <c r="N281" s="34">
        <v>1</v>
      </c>
      <c r="O281" s="20">
        <f t="shared" si="332"/>
        <v>1</v>
      </c>
      <c r="P281" s="292">
        <f t="shared" ref="P281" si="369">E281*F281</f>
        <v>2.6953214400000003</v>
      </c>
      <c r="Q281" s="292">
        <f t="shared" ref="Q281" si="370">SUM(O281:O284)</f>
        <v>1</v>
      </c>
      <c r="R281" s="292">
        <f t="shared" ref="R281" si="371">Q281*1.02*1.05*$R$14</f>
        <v>1.1459700000000002</v>
      </c>
      <c r="S281" s="292">
        <f t="shared" ref="S281" si="372">F281*$S$21</f>
        <v>1.3431917615387041</v>
      </c>
      <c r="T281" s="292">
        <f t="shared" ref="T281" si="373">E281*S281</f>
        <v>3.1591870231390318</v>
      </c>
    </row>
    <row r="282" spans="1:20" ht="12.75" customHeight="1">
      <c r="A282" s="280"/>
      <c r="B282" s="230"/>
      <c r="C282" s="230"/>
      <c r="D282" s="280"/>
      <c r="E282" s="339"/>
      <c r="F282" s="231"/>
      <c r="G282" s="232"/>
      <c r="H282" s="292"/>
      <c r="I282" s="232"/>
      <c r="J282" s="292"/>
      <c r="K282" s="22"/>
      <c r="L282" s="22"/>
      <c r="M282" s="22"/>
      <c r="N282" s="34"/>
      <c r="O282" s="20">
        <f t="shared" si="332"/>
        <v>0</v>
      </c>
      <c r="P282" s="292"/>
      <c r="Q282" s="292"/>
      <c r="R282" s="292"/>
      <c r="S282" s="292"/>
      <c r="T282" s="292"/>
    </row>
    <row r="283" spans="1:20" ht="12.75" customHeight="1">
      <c r="A283" s="280"/>
      <c r="B283" s="230"/>
      <c r="C283" s="230"/>
      <c r="D283" s="280"/>
      <c r="E283" s="339"/>
      <c r="F283" s="231"/>
      <c r="G283" s="232"/>
      <c r="H283" s="292"/>
      <c r="I283" s="232"/>
      <c r="J283" s="292"/>
      <c r="K283" s="22"/>
      <c r="L283" s="22"/>
      <c r="M283" s="22"/>
      <c r="N283" s="34"/>
      <c r="O283" s="20">
        <f t="shared" si="332"/>
        <v>0</v>
      </c>
      <c r="P283" s="292"/>
      <c r="Q283" s="292"/>
      <c r="R283" s="292"/>
      <c r="S283" s="292"/>
      <c r="T283" s="292"/>
    </row>
    <row r="284" spans="1:20" ht="12.75" customHeight="1">
      <c r="A284" s="280"/>
      <c r="B284" s="230"/>
      <c r="C284" s="230"/>
      <c r="D284" s="280"/>
      <c r="E284" s="339"/>
      <c r="F284" s="231"/>
      <c r="G284" s="232"/>
      <c r="H284" s="292"/>
      <c r="I284" s="232"/>
      <c r="J284" s="292"/>
      <c r="K284" s="22"/>
      <c r="L284" s="22"/>
      <c r="M284" s="22"/>
      <c r="N284" s="34"/>
      <c r="O284" s="20">
        <f t="shared" si="332"/>
        <v>0</v>
      </c>
      <c r="P284" s="292"/>
      <c r="Q284" s="292"/>
      <c r="R284" s="292"/>
      <c r="S284" s="292"/>
      <c r="T284" s="292"/>
    </row>
    <row r="285" spans="1:20" ht="12.75" customHeight="1">
      <c r="A285" s="280">
        <v>11</v>
      </c>
      <c r="B285" s="230" t="s">
        <v>246</v>
      </c>
      <c r="C285" s="230" t="s">
        <v>268</v>
      </c>
      <c r="D285" s="280" t="s">
        <v>267</v>
      </c>
      <c r="E285" s="339">
        <v>0.67200000000000004</v>
      </c>
      <c r="F285" s="231">
        <f t="shared" ref="F285" si="374">H285+J285+R285</f>
        <v>1.2032685000000003</v>
      </c>
      <c r="G285" s="232"/>
      <c r="H285" s="292">
        <f t="shared" si="318"/>
        <v>0</v>
      </c>
      <c r="I285" s="232"/>
      <c r="J285" s="292">
        <f t="shared" si="319"/>
        <v>0</v>
      </c>
      <c r="K285" s="22" t="s">
        <v>135</v>
      </c>
      <c r="L285" s="22" t="s">
        <v>35</v>
      </c>
      <c r="M285" s="22">
        <v>1</v>
      </c>
      <c r="N285" s="34">
        <v>1.05</v>
      </c>
      <c r="O285" s="20">
        <f t="shared" si="332"/>
        <v>1.05</v>
      </c>
      <c r="P285" s="292">
        <f t="shared" ref="P285" si="375">E285*F285</f>
        <v>0.8085964320000002</v>
      </c>
      <c r="Q285" s="292">
        <f t="shared" ref="Q285" si="376">SUM(O285:O288)</f>
        <v>1.05</v>
      </c>
      <c r="R285" s="292">
        <f t="shared" ref="R285" si="377">Q285*1.02*1.05*$R$14</f>
        <v>1.2032685000000003</v>
      </c>
      <c r="S285" s="292">
        <f t="shared" ref="S285" si="378">F285*$S$21</f>
        <v>1.4103513496156397</v>
      </c>
      <c r="T285" s="292">
        <f t="shared" ref="T285" si="379">E285*S285</f>
        <v>0.94775610694170997</v>
      </c>
    </row>
    <row r="286" spans="1:20" ht="12.75" customHeight="1">
      <c r="A286" s="280"/>
      <c r="B286" s="230"/>
      <c r="C286" s="230"/>
      <c r="D286" s="280"/>
      <c r="E286" s="339"/>
      <c r="F286" s="231"/>
      <c r="G286" s="232"/>
      <c r="H286" s="292"/>
      <c r="I286" s="232"/>
      <c r="J286" s="292"/>
      <c r="K286" s="22"/>
      <c r="L286" s="22"/>
      <c r="M286" s="22"/>
      <c r="N286" s="34"/>
      <c r="O286" s="20">
        <f t="shared" si="332"/>
        <v>0</v>
      </c>
      <c r="P286" s="292"/>
      <c r="Q286" s="292"/>
      <c r="R286" s="292"/>
      <c r="S286" s="292"/>
      <c r="T286" s="292"/>
    </row>
    <row r="287" spans="1:20" ht="12.75" customHeight="1">
      <c r="A287" s="280"/>
      <c r="B287" s="230"/>
      <c r="C287" s="230"/>
      <c r="D287" s="280"/>
      <c r="E287" s="339"/>
      <c r="F287" s="231"/>
      <c r="G287" s="232"/>
      <c r="H287" s="292"/>
      <c r="I287" s="232"/>
      <c r="J287" s="292"/>
      <c r="K287" s="22"/>
      <c r="L287" s="22"/>
      <c r="M287" s="23"/>
      <c r="N287" s="34"/>
      <c r="O287" s="20">
        <f t="shared" si="332"/>
        <v>0</v>
      </c>
      <c r="P287" s="292"/>
      <c r="Q287" s="292"/>
      <c r="R287" s="292"/>
      <c r="S287" s="292"/>
      <c r="T287" s="292"/>
    </row>
    <row r="288" spans="1:20" ht="12.75" customHeight="1">
      <c r="A288" s="280"/>
      <c r="B288" s="230"/>
      <c r="C288" s="230"/>
      <c r="D288" s="280"/>
      <c r="E288" s="339"/>
      <c r="F288" s="231"/>
      <c r="G288" s="232"/>
      <c r="H288" s="292"/>
      <c r="I288" s="232"/>
      <c r="J288" s="292"/>
      <c r="K288" s="22"/>
      <c r="L288" s="22"/>
      <c r="M288" s="22"/>
      <c r="N288" s="34"/>
      <c r="O288" s="20">
        <f t="shared" si="332"/>
        <v>0</v>
      </c>
      <c r="P288" s="292"/>
      <c r="Q288" s="292"/>
      <c r="R288" s="292"/>
      <c r="S288" s="292"/>
      <c r="T288" s="292"/>
    </row>
    <row r="289" spans="1:20" ht="12.75" customHeight="1">
      <c r="A289" s="280">
        <v>12</v>
      </c>
      <c r="B289" s="230" t="s">
        <v>136</v>
      </c>
      <c r="C289" s="230" t="s">
        <v>269</v>
      </c>
      <c r="D289" s="280" t="s">
        <v>217</v>
      </c>
      <c r="E289" s="231">
        <v>23.6</v>
      </c>
      <c r="F289" s="231">
        <f t="shared" ref="F289" si="380">H289+J289+R289</f>
        <v>1.0045195308899999</v>
      </c>
      <c r="G289" s="232">
        <v>0.38400000000000001</v>
      </c>
      <c r="H289" s="292">
        <f t="shared" si="318"/>
        <v>0.69621119999999992</v>
      </c>
      <c r="I289" s="232"/>
      <c r="J289" s="292">
        <f t="shared" si="319"/>
        <v>0</v>
      </c>
      <c r="K289" s="22" t="s">
        <v>36</v>
      </c>
      <c r="L289" s="22" t="s">
        <v>35</v>
      </c>
      <c r="M289" s="22">
        <v>0.24399999999999999</v>
      </c>
      <c r="N289" s="24">
        <v>1.012</v>
      </c>
      <c r="O289" s="20">
        <f t="shared" si="332"/>
        <v>0.24692800000000001</v>
      </c>
      <c r="P289" s="292">
        <f t="shared" ref="P289" si="381">E289*F289</f>
        <v>23.706660929003998</v>
      </c>
      <c r="Q289" s="292">
        <f t="shared" ref="Q289" si="382">SUM(O289:O292)</f>
        <v>0.26903700000000003</v>
      </c>
      <c r="R289" s="292">
        <f t="shared" ref="R289" si="383">Q289*1.02*1.05*$R$14</f>
        <v>0.30830833089000004</v>
      </c>
      <c r="S289" s="292">
        <f t="shared" ref="S289" si="384">F289*$S$21</f>
        <v>1.1773976266361001</v>
      </c>
      <c r="T289" s="292">
        <f t="shared" ref="T289" si="385">E289*S289</f>
        <v>27.786583988611966</v>
      </c>
    </row>
    <row r="290" spans="1:20" ht="12.75" customHeight="1">
      <c r="A290" s="280"/>
      <c r="B290" s="230"/>
      <c r="C290" s="230"/>
      <c r="D290" s="280"/>
      <c r="E290" s="231"/>
      <c r="F290" s="231"/>
      <c r="G290" s="232"/>
      <c r="H290" s="292"/>
      <c r="I290" s="232"/>
      <c r="J290" s="292"/>
      <c r="K290" s="22" t="s">
        <v>93</v>
      </c>
      <c r="L290" s="22" t="s">
        <v>35</v>
      </c>
      <c r="M290" s="22">
        <v>2E-3</v>
      </c>
      <c r="N290" s="24">
        <v>0.7</v>
      </c>
      <c r="O290" s="20">
        <f t="shared" si="332"/>
        <v>1.4E-3</v>
      </c>
      <c r="P290" s="292"/>
      <c r="Q290" s="292"/>
      <c r="R290" s="292"/>
      <c r="S290" s="292"/>
      <c r="T290" s="292"/>
    </row>
    <row r="291" spans="1:20" ht="12.75" customHeight="1">
      <c r="A291" s="280"/>
      <c r="B291" s="230"/>
      <c r="C291" s="230"/>
      <c r="D291" s="280"/>
      <c r="E291" s="231"/>
      <c r="F291" s="231"/>
      <c r="G291" s="232"/>
      <c r="H291" s="292"/>
      <c r="I291" s="232"/>
      <c r="J291" s="292"/>
      <c r="K291" s="22" t="s">
        <v>37</v>
      </c>
      <c r="L291" s="22" t="s">
        <v>35</v>
      </c>
      <c r="M291" s="22">
        <v>2.7E-2</v>
      </c>
      <c r="N291" s="24">
        <v>0.76700000000000002</v>
      </c>
      <c r="O291" s="20">
        <f t="shared" si="332"/>
        <v>2.0709000000000002E-2</v>
      </c>
      <c r="P291" s="292"/>
      <c r="Q291" s="292"/>
      <c r="R291" s="292"/>
      <c r="S291" s="292"/>
      <c r="T291" s="292"/>
    </row>
    <row r="292" spans="1:20" ht="12.75" customHeight="1">
      <c r="A292" s="280"/>
      <c r="B292" s="230"/>
      <c r="C292" s="230"/>
      <c r="D292" s="280"/>
      <c r="E292" s="231"/>
      <c r="F292" s="231"/>
      <c r="G292" s="232"/>
      <c r="H292" s="292"/>
      <c r="I292" s="232"/>
      <c r="J292" s="292"/>
      <c r="K292" s="22"/>
      <c r="L292" s="22"/>
      <c r="M292" s="22"/>
      <c r="N292" s="34"/>
      <c r="O292" s="20">
        <f t="shared" si="332"/>
        <v>0</v>
      </c>
      <c r="P292" s="292"/>
      <c r="Q292" s="292"/>
      <c r="R292" s="292"/>
      <c r="S292" s="292"/>
      <c r="T292" s="292"/>
    </row>
    <row r="293" spans="1:20" ht="12.75" customHeight="1">
      <c r="A293" s="280">
        <v>13</v>
      </c>
      <c r="B293" s="230" t="s">
        <v>138</v>
      </c>
      <c r="C293" s="230" t="s">
        <v>270</v>
      </c>
      <c r="D293" s="280" t="s">
        <v>197</v>
      </c>
      <c r="E293" s="286">
        <v>6</v>
      </c>
      <c r="F293" s="231">
        <f t="shared" ref="F293" si="386">H293+J293+R293</f>
        <v>2.9696014799999997E-2</v>
      </c>
      <c r="G293" s="283">
        <v>1.49E-2</v>
      </c>
      <c r="H293" s="292">
        <f t="shared" si="318"/>
        <v>2.7014444999999998E-2</v>
      </c>
      <c r="I293" s="283"/>
      <c r="J293" s="292">
        <f t="shared" si="319"/>
        <v>0</v>
      </c>
      <c r="K293" s="22" t="s">
        <v>56</v>
      </c>
      <c r="L293" s="22" t="s">
        <v>44</v>
      </c>
      <c r="M293" s="22">
        <v>1.5599999999999999E-2</v>
      </c>
      <c r="N293" s="34">
        <v>0.15</v>
      </c>
      <c r="O293" s="20">
        <f t="shared" si="332"/>
        <v>2.3399999999999996E-3</v>
      </c>
      <c r="P293" s="292">
        <f t="shared" ref="P293" si="387">E293*F293</f>
        <v>0.17817608879999997</v>
      </c>
      <c r="Q293" s="292">
        <f t="shared" ref="Q293" si="388">SUM(O293:O296)</f>
        <v>2.3399999999999996E-3</v>
      </c>
      <c r="R293" s="292">
        <f t="shared" ref="R293" si="389">Q293*1.02*1.05*$R$14</f>
        <v>2.6815697999999998E-3</v>
      </c>
      <c r="S293" s="292">
        <f t="shared" ref="S293" si="390">F293*$S$21</f>
        <v>3.4806707356991387E-2</v>
      </c>
      <c r="T293" s="292">
        <f t="shared" ref="T293" si="391">E293*S293</f>
        <v>0.20884024414194832</v>
      </c>
    </row>
    <row r="294" spans="1:20" ht="12.75" customHeight="1">
      <c r="A294" s="280"/>
      <c r="B294" s="230"/>
      <c r="C294" s="230"/>
      <c r="D294" s="280"/>
      <c r="E294" s="286"/>
      <c r="F294" s="231"/>
      <c r="G294" s="283"/>
      <c r="H294" s="292"/>
      <c r="I294" s="283"/>
      <c r="J294" s="292"/>
      <c r="K294" s="22"/>
      <c r="L294" s="22"/>
      <c r="M294" s="22"/>
      <c r="N294" s="34"/>
      <c r="O294" s="20">
        <f t="shared" si="332"/>
        <v>0</v>
      </c>
      <c r="P294" s="292"/>
      <c r="Q294" s="292"/>
      <c r="R294" s="292"/>
      <c r="S294" s="292"/>
      <c r="T294" s="292"/>
    </row>
    <row r="295" spans="1:20" ht="12.75" customHeight="1">
      <c r="A295" s="280"/>
      <c r="B295" s="230"/>
      <c r="C295" s="230"/>
      <c r="D295" s="280"/>
      <c r="E295" s="286"/>
      <c r="F295" s="231"/>
      <c r="G295" s="283"/>
      <c r="H295" s="292"/>
      <c r="I295" s="283"/>
      <c r="J295" s="292"/>
      <c r="K295" s="22"/>
      <c r="L295" s="22"/>
      <c r="M295" s="23"/>
      <c r="N295" s="34"/>
      <c r="O295" s="20">
        <f t="shared" si="332"/>
        <v>0</v>
      </c>
      <c r="P295" s="292"/>
      <c r="Q295" s="292"/>
      <c r="R295" s="292"/>
      <c r="S295" s="292"/>
      <c r="T295" s="292"/>
    </row>
    <row r="296" spans="1:20" ht="12.75" customHeight="1">
      <c r="A296" s="280"/>
      <c r="B296" s="230"/>
      <c r="C296" s="230"/>
      <c r="D296" s="280"/>
      <c r="E296" s="286"/>
      <c r="F296" s="231"/>
      <c r="G296" s="283"/>
      <c r="H296" s="292"/>
      <c r="I296" s="283"/>
      <c r="J296" s="292"/>
      <c r="K296" s="22"/>
      <c r="L296" s="22"/>
      <c r="M296" s="22"/>
      <c r="N296" s="34"/>
      <c r="O296" s="20">
        <f t="shared" si="332"/>
        <v>0</v>
      </c>
      <c r="P296" s="292"/>
      <c r="Q296" s="292"/>
      <c r="R296" s="292"/>
      <c r="S296" s="292"/>
      <c r="T296" s="292"/>
    </row>
    <row r="297" spans="1:20" ht="12.75" customHeight="1">
      <c r="A297" s="280">
        <v>14</v>
      </c>
      <c r="B297" s="230" t="s">
        <v>138</v>
      </c>
      <c r="C297" s="230" t="s">
        <v>271</v>
      </c>
      <c r="D297" s="280" t="s">
        <v>197</v>
      </c>
      <c r="E297" s="286">
        <v>120</v>
      </c>
      <c r="F297" s="231">
        <f t="shared" ref="F297" si="392">H297+J297+R297</f>
        <v>2.9696014799999997E-2</v>
      </c>
      <c r="G297" s="283">
        <v>1.49E-2</v>
      </c>
      <c r="H297" s="292">
        <f t="shared" si="318"/>
        <v>2.7014444999999998E-2</v>
      </c>
      <c r="I297" s="283"/>
      <c r="J297" s="292">
        <f t="shared" si="319"/>
        <v>0</v>
      </c>
      <c r="K297" s="22" t="s">
        <v>56</v>
      </c>
      <c r="L297" s="22" t="s">
        <v>44</v>
      </c>
      <c r="M297" s="22">
        <v>1.5599999999999999E-2</v>
      </c>
      <c r="N297" s="34">
        <v>0.15</v>
      </c>
      <c r="O297" s="20">
        <f t="shared" si="332"/>
        <v>2.3399999999999996E-3</v>
      </c>
      <c r="P297" s="292">
        <f t="shared" ref="P297" si="393">E297*F297</f>
        <v>3.5635217759999995</v>
      </c>
      <c r="Q297" s="292">
        <f t="shared" ref="Q297" si="394">SUM(O297:O300)</f>
        <v>2.3399999999999996E-3</v>
      </c>
      <c r="R297" s="292">
        <f t="shared" ref="R297" si="395">Q297*1.02*1.05*$R$14</f>
        <v>2.6815697999999998E-3</v>
      </c>
      <c r="S297" s="292">
        <f t="shared" ref="S297" si="396">F297*$S$21</f>
        <v>3.4806707356991387E-2</v>
      </c>
      <c r="T297" s="292">
        <f t="shared" ref="T297" si="397">E297*S297</f>
        <v>4.1768048828389661</v>
      </c>
    </row>
    <row r="298" spans="1:20" ht="12.75" customHeight="1">
      <c r="A298" s="280"/>
      <c r="B298" s="230"/>
      <c r="C298" s="230"/>
      <c r="D298" s="280"/>
      <c r="E298" s="286"/>
      <c r="F298" s="231"/>
      <c r="G298" s="283"/>
      <c r="H298" s="292"/>
      <c r="I298" s="283"/>
      <c r="J298" s="292"/>
      <c r="K298" s="22"/>
      <c r="L298" s="22"/>
      <c r="M298" s="22"/>
      <c r="N298" s="34"/>
      <c r="O298" s="20">
        <f t="shared" si="332"/>
        <v>0</v>
      </c>
      <c r="P298" s="292"/>
      <c r="Q298" s="292"/>
      <c r="R298" s="292"/>
      <c r="S298" s="292"/>
      <c r="T298" s="292"/>
    </row>
    <row r="299" spans="1:20" ht="12.75" customHeight="1">
      <c r="A299" s="280"/>
      <c r="B299" s="230"/>
      <c r="C299" s="230"/>
      <c r="D299" s="280"/>
      <c r="E299" s="286"/>
      <c r="F299" s="231"/>
      <c r="G299" s="283"/>
      <c r="H299" s="292"/>
      <c r="I299" s="283"/>
      <c r="J299" s="292"/>
      <c r="K299" s="22"/>
      <c r="L299" s="22"/>
      <c r="M299" s="23"/>
      <c r="N299" s="34"/>
      <c r="O299" s="20">
        <f t="shared" si="332"/>
        <v>0</v>
      </c>
      <c r="P299" s="292"/>
      <c r="Q299" s="292"/>
      <c r="R299" s="292"/>
      <c r="S299" s="292"/>
      <c r="T299" s="292"/>
    </row>
    <row r="300" spans="1:20" ht="12.75" customHeight="1">
      <c r="A300" s="280"/>
      <c r="B300" s="230"/>
      <c r="C300" s="230"/>
      <c r="D300" s="280"/>
      <c r="E300" s="286"/>
      <c r="F300" s="231"/>
      <c r="G300" s="283"/>
      <c r="H300" s="292"/>
      <c r="I300" s="283"/>
      <c r="J300" s="292"/>
      <c r="K300" s="22"/>
      <c r="L300" s="22"/>
      <c r="M300" s="22"/>
      <c r="N300" s="34"/>
      <c r="O300" s="20">
        <f t="shared" si="332"/>
        <v>0</v>
      </c>
      <c r="P300" s="292"/>
      <c r="Q300" s="292"/>
      <c r="R300" s="292"/>
      <c r="S300" s="292"/>
      <c r="T300" s="292"/>
    </row>
    <row r="301" spans="1:20" ht="12.75" customHeight="1">
      <c r="A301" s="347"/>
      <c r="B301" s="348"/>
      <c r="C301" s="349" t="s">
        <v>208</v>
      </c>
      <c r="D301" s="347"/>
      <c r="E301" s="350"/>
      <c r="F301" s="351"/>
      <c r="G301" s="344"/>
      <c r="H301" s="345"/>
      <c r="I301" s="344"/>
      <c r="J301" s="345"/>
      <c r="K301" s="37"/>
      <c r="L301" s="37"/>
      <c r="M301" s="37"/>
      <c r="N301" s="38"/>
      <c r="O301" s="39"/>
      <c r="P301" s="345"/>
      <c r="Q301" s="345"/>
      <c r="R301" s="345"/>
      <c r="S301" s="345"/>
      <c r="T301" s="346">
        <f>SUM(T245:T300)</f>
        <v>565.07260583647201</v>
      </c>
    </row>
    <row r="302" spans="1:20" ht="12.75" customHeight="1">
      <c r="A302" s="347"/>
      <c r="B302" s="348"/>
      <c r="C302" s="349"/>
      <c r="D302" s="347"/>
      <c r="E302" s="350"/>
      <c r="F302" s="352"/>
      <c r="G302" s="344"/>
      <c r="H302" s="345"/>
      <c r="I302" s="344"/>
      <c r="J302" s="345"/>
      <c r="K302" s="37"/>
      <c r="L302" s="37"/>
      <c r="M302" s="37"/>
      <c r="N302" s="38"/>
      <c r="O302" s="39"/>
      <c r="P302" s="345"/>
      <c r="Q302" s="345"/>
      <c r="R302" s="345"/>
      <c r="S302" s="345"/>
      <c r="T302" s="346"/>
    </row>
    <row r="303" spans="1:20" ht="12.75" customHeight="1">
      <c r="A303" s="347"/>
      <c r="B303" s="348"/>
      <c r="C303" s="349"/>
      <c r="D303" s="347"/>
      <c r="E303" s="350"/>
      <c r="F303" s="352"/>
      <c r="G303" s="344"/>
      <c r="H303" s="345"/>
      <c r="I303" s="344"/>
      <c r="J303" s="345"/>
      <c r="K303" s="37"/>
      <c r="L303" s="37"/>
      <c r="M303" s="40"/>
      <c r="N303" s="38"/>
      <c r="O303" s="39"/>
      <c r="P303" s="345"/>
      <c r="Q303" s="345"/>
      <c r="R303" s="345"/>
      <c r="S303" s="345"/>
      <c r="T303" s="346"/>
    </row>
    <row r="304" spans="1:20" ht="12.75" customHeight="1">
      <c r="A304" s="347"/>
      <c r="B304" s="348"/>
      <c r="C304" s="349"/>
      <c r="D304" s="347"/>
      <c r="E304" s="350"/>
      <c r="F304" s="353"/>
      <c r="G304" s="344"/>
      <c r="H304" s="345"/>
      <c r="I304" s="344"/>
      <c r="J304" s="345"/>
      <c r="K304" s="37"/>
      <c r="L304" s="37"/>
      <c r="M304" s="37"/>
      <c r="N304" s="38"/>
      <c r="O304" s="39"/>
      <c r="P304" s="345"/>
      <c r="Q304" s="345"/>
      <c r="R304" s="345"/>
      <c r="S304" s="345"/>
      <c r="T304" s="346"/>
    </row>
    <row r="305" spans="1:20" ht="12.75" customHeight="1">
      <c r="A305" s="347"/>
      <c r="B305" s="348"/>
      <c r="C305" s="349" t="s">
        <v>209</v>
      </c>
      <c r="D305" s="347"/>
      <c r="E305" s="350"/>
      <c r="F305" s="351"/>
      <c r="G305" s="344"/>
      <c r="H305" s="345"/>
      <c r="I305" s="344"/>
      <c r="J305" s="345"/>
      <c r="K305" s="37"/>
      <c r="L305" s="37"/>
      <c r="M305" s="37"/>
      <c r="N305" s="38"/>
      <c r="O305" s="39"/>
      <c r="P305" s="345"/>
      <c r="Q305" s="345"/>
      <c r="R305" s="345"/>
      <c r="S305" s="345"/>
      <c r="T305" s="340">
        <f>(T301*100%)/'Cav-Nax'!$T$273</f>
        <v>8.9825875900294422E-2</v>
      </c>
    </row>
    <row r="306" spans="1:20" ht="12.75" customHeight="1">
      <c r="A306" s="347"/>
      <c r="B306" s="348"/>
      <c r="C306" s="349"/>
      <c r="D306" s="347"/>
      <c r="E306" s="350"/>
      <c r="F306" s="352"/>
      <c r="G306" s="344"/>
      <c r="H306" s="345"/>
      <c r="I306" s="344"/>
      <c r="J306" s="345"/>
      <c r="K306" s="37"/>
      <c r="L306" s="37"/>
      <c r="M306" s="37"/>
      <c r="N306" s="38"/>
      <c r="O306" s="39"/>
      <c r="P306" s="345"/>
      <c r="Q306" s="345"/>
      <c r="R306" s="345"/>
      <c r="S306" s="345"/>
      <c r="T306" s="340"/>
    </row>
    <row r="307" spans="1:20" ht="12.75" customHeight="1">
      <c r="A307" s="347"/>
      <c r="B307" s="348"/>
      <c r="C307" s="349"/>
      <c r="D307" s="347"/>
      <c r="E307" s="350"/>
      <c r="F307" s="352"/>
      <c r="G307" s="344"/>
      <c r="H307" s="345"/>
      <c r="I307" s="344"/>
      <c r="J307" s="345"/>
      <c r="K307" s="37"/>
      <c r="L307" s="37"/>
      <c r="M307" s="40"/>
      <c r="N307" s="38"/>
      <c r="O307" s="39"/>
      <c r="P307" s="345"/>
      <c r="Q307" s="345"/>
      <c r="R307" s="345"/>
      <c r="S307" s="345"/>
      <c r="T307" s="340"/>
    </row>
    <row r="308" spans="1:20" ht="12.75" customHeight="1">
      <c r="A308" s="347"/>
      <c r="B308" s="348"/>
      <c r="C308" s="349"/>
      <c r="D308" s="347"/>
      <c r="E308" s="350"/>
      <c r="F308" s="353"/>
      <c r="G308" s="344"/>
      <c r="H308" s="345"/>
      <c r="I308" s="344"/>
      <c r="J308" s="345"/>
      <c r="K308" s="37"/>
      <c r="L308" s="37"/>
      <c r="M308" s="37"/>
      <c r="N308" s="38"/>
      <c r="O308" s="39"/>
      <c r="P308" s="345"/>
      <c r="Q308" s="345"/>
      <c r="R308" s="345"/>
      <c r="S308" s="345"/>
      <c r="T308" s="340"/>
    </row>
    <row r="309" spans="1:20" ht="12.75" customHeight="1">
      <c r="A309" s="280"/>
      <c r="B309" s="230"/>
      <c r="C309" s="337" t="s">
        <v>194</v>
      </c>
      <c r="D309" s="280"/>
      <c r="E309" s="286"/>
      <c r="F309" s="231">
        <f t="shared" ref="F309" si="398">H309+J309+R309</f>
        <v>0</v>
      </c>
      <c r="G309" s="232"/>
      <c r="H309" s="292">
        <f t="shared" si="318"/>
        <v>0</v>
      </c>
      <c r="I309" s="283"/>
      <c r="J309" s="292">
        <f t="shared" si="319"/>
        <v>0</v>
      </c>
      <c r="K309" s="34"/>
      <c r="L309" s="22"/>
      <c r="M309" s="22"/>
      <c r="N309" s="34"/>
      <c r="O309" s="20">
        <f t="shared" si="332"/>
        <v>0</v>
      </c>
      <c r="P309" s="292">
        <f t="shared" ref="P309" si="399">E309*F309</f>
        <v>0</v>
      </c>
      <c r="Q309" s="292">
        <f t="shared" ref="Q309" si="400">SUM(O309:O312)</f>
        <v>0</v>
      </c>
      <c r="R309" s="292">
        <f t="shared" ref="R309" si="401">Q309*1.02*1.05*$R$14</f>
        <v>0</v>
      </c>
      <c r="S309" s="292">
        <f t="shared" ref="S309" si="402">F309*$S$21</f>
        <v>0</v>
      </c>
      <c r="T309" s="292">
        <f t="shared" ref="T309" si="403">E309*S309</f>
        <v>0</v>
      </c>
    </row>
    <row r="310" spans="1:20" ht="12.75" customHeight="1">
      <c r="A310" s="280"/>
      <c r="B310" s="230"/>
      <c r="C310" s="337"/>
      <c r="D310" s="280"/>
      <c r="E310" s="286"/>
      <c r="F310" s="231"/>
      <c r="G310" s="232"/>
      <c r="H310" s="292"/>
      <c r="I310" s="283"/>
      <c r="J310" s="292"/>
      <c r="K310" s="22"/>
      <c r="L310" s="22"/>
      <c r="M310" s="22"/>
      <c r="N310" s="34"/>
      <c r="O310" s="20">
        <f t="shared" si="332"/>
        <v>0</v>
      </c>
      <c r="P310" s="292"/>
      <c r="Q310" s="292"/>
      <c r="R310" s="292"/>
      <c r="S310" s="292"/>
      <c r="T310" s="292"/>
    </row>
    <row r="311" spans="1:20" ht="12.75" customHeight="1">
      <c r="A311" s="280"/>
      <c r="B311" s="230"/>
      <c r="C311" s="337"/>
      <c r="D311" s="280"/>
      <c r="E311" s="286"/>
      <c r="F311" s="231"/>
      <c r="G311" s="232"/>
      <c r="H311" s="292"/>
      <c r="I311" s="283"/>
      <c r="J311" s="292"/>
      <c r="K311" s="22"/>
      <c r="L311" s="22"/>
      <c r="M311" s="22"/>
      <c r="N311" s="34"/>
      <c r="O311" s="20">
        <f t="shared" si="332"/>
        <v>0</v>
      </c>
      <c r="P311" s="292"/>
      <c r="Q311" s="292"/>
      <c r="R311" s="292"/>
      <c r="S311" s="292"/>
      <c r="T311" s="292"/>
    </row>
    <row r="312" spans="1:20" ht="12.75" customHeight="1">
      <c r="A312" s="280"/>
      <c r="B312" s="230"/>
      <c r="C312" s="337"/>
      <c r="D312" s="280"/>
      <c r="E312" s="286"/>
      <c r="F312" s="231"/>
      <c r="G312" s="232"/>
      <c r="H312" s="292"/>
      <c r="I312" s="283"/>
      <c r="J312" s="292"/>
      <c r="K312" s="22"/>
      <c r="L312" s="22"/>
      <c r="M312" s="22"/>
      <c r="N312" s="34"/>
      <c r="O312" s="20">
        <f t="shared" si="332"/>
        <v>0</v>
      </c>
      <c r="P312" s="292"/>
      <c r="Q312" s="292"/>
      <c r="R312" s="292"/>
      <c r="S312" s="292"/>
      <c r="T312" s="292"/>
    </row>
    <row r="313" spans="1:20" ht="12.75" customHeight="1">
      <c r="A313" s="280">
        <v>1</v>
      </c>
      <c r="B313" s="230" t="s">
        <v>91</v>
      </c>
      <c r="C313" s="230" t="s">
        <v>272</v>
      </c>
      <c r="D313" s="280" t="s">
        <v>201</v>
      </c>
      <c r="E313" s="339">
        <v>15.9</v>
      </c>
      <c r="F313" s="231">
        <f t="shared" ref="F313" si="404">H313+J313+R313</f>
        <v>1.9943550000000001</v>
      </c>
      <c r="G313" s="232">
        <v>1.1000000000000001</v>
      </c>
      <c r="H313" s="292">
        <f t="shared" si="318"/>
        <v>1.9943550000000001</v>
      </c>
      <c r="I313" s="283"/>
      <c r="J313" s="292">
        <f t="shared" si="319"/>
        <v>0</v>
      </c>
      <c r="K313" s="22"/>
      <c r="L313" s="22"/>
      <c r="M313" s="22"/>
      <c r="N313" s="34"/>
      <c r="O313" s="20">
        <f t="shared" si="332"/>
        <v>0</v>
      </c>
      <c r="P313" s="292">
        <f t="shared" ref="P313" si="405">E313*F313</f>
        <v>31.710244500000002</v>
      </c>
      <c r="Q313" s="292">
        <f t="shared" ref="Q313" si="406">SUM(O313:O316)</f>
        <v>0</v>
      </c>
      <c r="R313" s="292">
        <f t="shared" ref="R313" si="407">Q313*1.02*1.05*$R$14</f>
        <v>0</v>
      </c>
      <c r="S313" s="292">
        <f t="shared" ref="S313" si="408">F313*$S$21</f>
        <v>2.337584060301336</v>
      </c>
      <c r="T313" s="292">
        <f t="shared" ref="T313" si="409">E313*S313</f>
        <v>37.167586558791243</v>
      </c>
    </row>
    <row r="314" spans="1:20" ht="12.75" customHeight="1">
      <c r="A314" s="280"/>
      <c r="B314" s="230"/>
      <c r="C314" s="230"/>
      <c r="D314" s="280"/>
      <c r="E314" s="339"/>
      <c r="F314" s="231"/>
      <c r="G314" s="232"/>
      <c r="H314" s="292"/>
      <c r="I314" s="283"/>
      <c r="J314" s="292"/>
      <c r="K314" s="22"/>
      <c r="L314" s="22"/>
      <c r="M314" s="22"/>
      <c r="N314" s="34"/>
      <c r="O314" s="20">
        <f t="shared" si="332"/>
        <v>0</v>
      </c>
      <c r="P314" s="292"/>
      <c r="Q314" s="292"/>
      <c r="R314" s="292"/>
      <c r="S314" s="292"/>
      <c r="T314" s="292"/>
    </row>
    <row r="315" spans="1:20" ht="12.75" customHeight="1">
      <c r="A315" s="280"/>
      <c r="B315" s="230"/>
      <c r="C315" s="230"/>
      <c r="D315" s="280"/>
      <c r="E315" s="339"/>
      <c r="F315" s="231"/>
      <c r="G315" s="232"/>
      <c r="H315" s="292"/>
      <c r="I315" s="283"/>
      <c r="J315" s="292"/>
      <c r="K315" s="22"/>
      <c r="L315" s="22"/>
      <c r="M315" s="23"/>
      <c r="N315" s="34"/>
      <c r="O315" s="20">
        <f t="shared" si="332"/>
        <v>0</v>
      </c>
      <c r="P315" s="292"/>
      <c r="Q315" s="292"/>
      <c r="R315" s="292"/>
      <c r="S315" s="292"/>
      <c r="T315" s="292"/>
    </row>
    <row r="316" spans="1:20" ht="12.75" customHeight="1">
      <c r="A316" s="280"/>
      <c r="B316" s="230"/>
      <c r="C316" s="230"/>
      <c r="D316" s="280"/>
      <c r="E316" s="339"/>
      <c r="F316" s="231"/>
      <c r="G316" s="232"/>
      <c r="H316" s="292"/>
      <c r="I316" s="283"/>
      <c r="J316" s="292"/>
      <c r="K316" s="22"/>
      <c r="L316" s="22"/>
      <c r="M316" s="22"/>
      <c r="N316" s="34"/>
      <c r="O316" s="20">
        <f t="shared" si="332"/>
        <v>0</v>
      </c>
      <c r="P316" s="292"/>
      <c r="Q316" s="292"/>
      <c r="R316" s="292"/>
      <c r="S316" s="292"/>
      <c r="T316" s="292"/>
    </row>
    <row r="317" spans="1:20" ht="12.75" customHeight="1">
      <c r="A317" s="280">
        <v>2</v>
      </c>
      <c r="B317" s="230" t="s">
        <v>58</v>
      </c>
      <c r="C317" s="230" t="s">
        <v>273</v>
      </c>
      <c r="D317" s="280" t="s">
        <v>201</v>
      </c>
      <c r="E317" s="339">
        <v>13.3</v>
      </c>
      <c r="F317" s="231">
        <f t="shared" ref="F317" si="410">H317+J317+R317</f>
        <v>1.0189341000000001</v>
      </c>
      <c r="G317" s="232">
        <v>0.56200000000000006</v>
      </c>
      <c r="H317" s="292">
        <f t="shared" si="318"/>
        <v>1.0189341000000001</v>
      </c>
      <c r="I317" s="283"/>
      <c r="J317" s="292">
        <f t="shared" si="319"/>
        <v>0</v>
      </c>
      <c r="K317" s="22"/>
      <c r="L317" s="22"/>
      <c r="M317" s="22"/>
      <c r="N317" s="34"/>
      <c r="O317" s="20">
        <f t="shared" si="332"/>
        <v>0</v>
      </c>
      <c r="P317" s="292">
        <f t="shared" ref="P317" si="411">E317*F317</f>
        <v>13.551823530000002</v>
      </c>
      <c r="Q317" s="292">
        <f t="shared" ref="Q317" si="412">SUM(O317:O320)</f>
        <v>0</v>
      </c>
      <c r="R317" s="292">
        <f t="shared" ref="R317" si="413">Q317*1.02*1.05*$R$14</f>
        <v>0</v>
      </c>
      <c r="S317" s="292">
        <f t="shared" ref="S317" si="414">F317*$S$21</f>
        <v>1.1942929471721373</v>
      </c>
      <c r="T317" s="292">
        <f t="shared" ref="T317" si="415">E317*S317</f>
        <v>15.884096197389427</v>
      </c>
    </row>
    <row r="318" spans="1:20" ht="12.75" customHeight="1">
      <c r="A318" s="280"/>
      <c r="B318" s="230"/>
      <c r="C318" s="230"/>
      <c r="D318" s="280"/>
      <c r="E318" s="339"/>
      <c r="F318" s="231"/>
      <c r="G318" s="232"/>
      <c r="H318" s="292"/>
      <c r="I318" s="283"/>
      <c r="J318" s="292"/>
      <c r="K318" s="22"/>
      <c r="L318" s="22"/>
      <c r="M318" s="22"/>
      <c r="N318" s="34"/>
      <c r="O318" s="20">
        <f t="shared" si="332"/>
        <v>0</v>
      </c>
      <c r="P318" s="292"/>
      <c r="Q318" s="292"/>
      <c r="R318" s="292"/>
      <c r="S318" s="292"/>
      <c r="T318" s="292"/>
    </row>
    <row r="319" spans="1:20" ht="12.75" customHeight="1">
      <c r="A319" s="280"/>
      <c r="B319" s="230"/>
      <c r="C319" s="230"/>
      <c r="D319" s="280"/>
      <c r="E319" s="339"/>
      <c r="F319" s="231"/>
      <c r="G319" s="232"/>
      <c r="H319" s="292"/>
      <c r="I319" s="283"/>
      <c r="J319" s="292"/>
      <c r="K319" s="22"/>
      <c r="L319" s="22"/>
      <c r="M319" s="23"/>
      <c r="N319" s="34"/>
      <c r="O319" s="20">
        <f t="shared" si="332"/>
        <v>0</v>
      </c>
      <c r="P319" s="292"/>
      <c r="Q319" s="292"/>
      <c r="R319" s="292"/>
      <c r="S319" s="292"/>
      <c r="T319" s="292"/>
    </row>
    <row r="320" spans="1:20" ht="12.75" customHeight="1">
      <c r="A320" s="280"/>
      <c r="B320" s="230"/>
      <c r="C320" s="230"/>
      <c r="D320" s="280"/>
      <c r="E320" s="339"/>
      <c r="F320" s="231"/>
      <c r="G320" s="232"/>
      <c r="H320" s="292"/>
      <c r="I320" s="283"/>
      <c r="J320" s="292"/>
      <c r="K320" s="22"/>
      <c r="L320" s="22"/>
      <c r="M320" s="22"/>
      <c r="N320" s="34"/>
      <c r="O320" s="20">
        <f t="shared" si="332"/>
        <v>0</v>
      </c>
      <c r="P320" s="292"/>
      <c r="Q320" s="292"/>
      <c r="R320" s="292"/>
      <c r="S320" s="292"/>
      <c r="T320" s="292"/>
    </row>
    <row r="321" spans="1:20" ht="12.75" customHeight="1">
      <c r="A321" s="280">
        <v>3</v>
      </c>
      <c r="B321" s="230" t="s">
        <v>149</v>
      </c>
      <c r="C321" s="230" t="s">
        <v>274</v>
      </c>
      <c r="D321" s="280" t="s">
        <v>201</v>
      </c>
      <c r="E321" s="339">
        <v>6.5</v>
      </c>
      <c r="F321" s="231">
        <f t="shared" ref="F321" si="416">H321+J321+R321</f>
        <v>0.19550879199999999</v>
      </c>
      <c r="G321" s="232">
        <v>6.2E-2</v>
      </c>
      <c r="H321" s="292">
        <f t="shared" ref="H321:H325" si="417">G321*$P$8/1000</f>
        <v>0.1124091</v>
      </c>
      <c r="I321" s="283">
        <v>3.49E-2</v>
      </c>
      <c r="J321" s="292">
        <f t="shared" ref="J321:J325" si="418">I321*$P$9/1000</f>
        <v>8.3099692000000003E-2</v>
      </c>
      <c r="K321" s="22"/>
      <c r="L321" s="22"/>
      <c r="M321" s="22"/>
      <c r="N321" s="34"/>
      <c r="O321" s="20">
        <f t="shared" si="332"/>
        <v>0</v>
      </c>
      <c r="P321" s="292">
        <f t="shared" ref="P321" si="419">E321*F321</f>
        <v>1.2708071479999998</v>
      </c>
      <c r="Q321" s="292">
        <f t="shared" ref="Q321" si="420">SUM(O321:O324)</f>
        <v>0</v>
      </c>
      <c r="R321" s="292">
        <f t="shared" ref="R321" si="421">Q321*1.02*1.05*$R$14</f>
        <v>0</v>
      </c>
      <c r="S321" s="292">
        <f t="shared" ref="S321" si="422">F321*$S$21</f>
        <v>0.22915591047128989</v>
      </c>
      <c r="T321" s="292">
        <f t="shared" ref="T321" si="423">E321*S321</f>
        <v>1.4895134180633842</v>
      </c>
    </row>
    <row r="322" spans="1:20" ht="12.75" customHeight="1">
      <c r="A322" s="280"/>
      <c r="B322" s="230"/>
      <c r="C322" s="230"/>
      <c r="D322" s="280"/>
      <c r="E322" s="339"/>
      <c r="F322" s="231"/>
      <c r="G322" s="232"/>
      <c r="H322" s="292"/>
      <c r="I322" s="283"/>
      <c r="J322" s="292"/>
      <c r="K322" s="22"/>
      <c r="L322" s="22"/>
      <c r="M322" s="22"/>
      <c r="N322" s="34"/>
      <c r="O322" s="20">
        <f t="shared" si="332"/>
        <v>0</v>
      </c>
      <c r="P322" s="292"/>
      <c r="Q322" s="292"/>
      <c r="R322" s="292"/>
      <c r="S322" s="292"/>
      <c r="T322" s="292"/>
    </row>
    <row r="323" spans="1:20" ht="12.75" customHeight="1">
      <c r="A323" s="280"/>
      <c r="B323" s="230"/>
      <c r="C323" s="230"/>
      <c r="D323" s="280"/>
      <c r="E323" s="339"/>
      <c r="F323" s="231"/>
      <c r="G323" s="232"/>
      <c r="H323" s="292"/>
      <c r="I323" s="283"/>
      <c r="J323" s="292"/>
      <c r="K323" s="22"/>
      <c r="L323" s="22"/>
      <c r="M323" s="23"/>
      <c r="N323" s="34"/>
      <c r="O323" s="20">
        <f t="shared" si="332"/>
        <v>0</v>
      </c>
      <c r="P323" s="292"/>
      <c r="Q323" s="292"/>
      <c r="R323" s="292"/>
      <c r="S323" s="292"/>
      <c r="T323" s="292"/>
    </row>
    <row r="324" spans="1:20" ht="12.75" customHeight="1">
      <c r="A324" s="280"/>
      <c r="B324" s="230"/>
      <c r="C324" s="230"/>
      <c r="D324" s="280"/>
      <c r="E324" s="339"/>
      <c r="F324" s="231"/>
      <c r="G324" s="232"/>
      <c r="H324" s="292"/>
      <c r="I324" s="283"/>
      <c r="J324" s="292"/>
      <c r="K324" s="22"/>
      <c r="L324" s="22"/>
      <c r="M324" s="22"/>
      <c r="N324" s="34"/>
      <c r="O324" s="20">
        <f t="shared" si="332"/>
        <v>0</v>
      </c>
      <c r="P324" s="292"/>
      <c r="Q324" s="292"/>
      <c r="R324" s="292"/>
      <c r="S324" s="292"/>
      <c r="T324" s="292"/>
    </row>
    <row r="325" spans="1:20" ht="12.75" customHeight="1">
      <c r="A325" s="280">
        <v>4</v>
      </c>
      <c r="B325" s="303" t="s">
        <v>178</v>
      </c>
      <c r="C325" s="303" t="s">
        <v>248</v>
      </c>
      <c r="D325" s="229" t="s">
        <v>207</v>
      </c>
      <c r="E325" s="231">
        <v>5.41</v>
      </c>
      <c r="F325" s="231">
        <f t="shared" ref="F325" si="424">H325+J325+R325</f>
        <v>0.92862120000000004</v>
      </c>
      <c r="G325" s="232"/>
      <c r="H325" s="292">
        <f t="shared" si="417"/>
        <v>0</v>
      </c>
      <c r="I325" s="336">
        <v>0.39</v>
      </c>
      <c r="J325" s="292">
        <f t="shared" si="418"/>
        <v>0.92862120000000004</v>
      </c>
      <c r="K325" s="22"/>
      <c r="L325" s="22"/>
      <c r="M325" s="22"/>
      <c r="N325" s="34"/>
      <c r="O325" s="20">
        <f t="shared" si="332"/>
        <v>0</v>
      </c>
      <c r="P325" s="292">
        <f t="shared" ref="P325" si="425">E325*F325</f>
        <v>5.0238406920000003</v>
      </c>
      <c r="Q325" s="292">
        <f t="shared" ref="Q325" si="426">SUM(O325:O328)</f>
        <v>0</v>
      </c>
      <c r="R325" s="292">
        <f t="shared" ref="R325" si="427">Q325*1.02*1.05*$R$14</f>
        <v>0</v>
      </c>
      <c r="S325" s="292">
        <f t="shared" ref="S325" si="428">F325*$S$21</f>
        <v>1.0884371715055239</v>
      </c>
      <c r="T325" s="292">
        <f t="shared" ref="T325" si="429">E325*S325</f>
        <v>5.8884450978448841</v>
      </c>
    </row>
    <row r="326" spans="1:20" ht="12.75" customHeight="1">
      <c r="A326" s="280"/>
      <c r="B326" s="304"/>
      <c r="C326" s="304"/>
      <c r="D326" s="229"/>
      <c r="E326" s="231"/>
      <c r="F326" s="231"/>
      <c r="G326" s="232"/>
      <c r="H326" s="292"/>
      <c r="I326" s="336"/>
      <c r="J326" s="292"/>
      <c r="K326" s="22"/>
      <c r="L326" s="22"/>
      <c r="M326" s="22"/>
      <c r="N326" s="34"/>
      <c r="O326" s="20">
        <f t="shared" si="332"/>
        <v>0</v>
      </c>
      <c r="P326" s="292"/>
      <c r="Q326" s="292"/>
      <c r="R326" s="292"/>
      <c r="S326" s="292"/>
      <c r="T326" s="292"/>
    </row>
    <row r="327" spans="1:20" ht="12.75" customHeight="1">
      <c r="A327" s="280"/>
      <c r="B327" s="304"/>
      <c r="C327" s="304"/>
      <c r="D327" s="229"/>
      <c r="E327" s="231"/>
      <c r="F327" s="231"/>
      <c r="G327" s="232"/>
      <c r="H327" s="292"/>
      <c r="I327" s="336"/>
      <c r="J327" s="292"/>
      <c r="K327" s="22"/>
      <c r="L327" s="22"/>
      <c r="M327" s="22"/>
      <c r="N327" s="34"/>
      <c r="O327" s="20">
        <f t="shared" si="332"/>
        <v>0</v>
      </c>
      <c r="P327" s="292"/>
      <c r="Q327" s="292"/>
      <c r="R327" s="292"/>
      <c r="S327" s="292"/>
      <c r="T327" s="292"/>
    </row>
    <row r="328" spans="1:20" ht="12.75" customHeight="1">
      <c r="A328" s="280"/>
      <c r="B328" s="305"/>
      <c r="C328" s="305"/>
      <c r="D328" s="229"/>
      <c r="E328" s="231"/>
      <c r="F328" s="231"/>
      <c r="G328" s="232"/>
      <c r="H328" s="292"/>
      <c r="I328" s="336"/>
      <c r="J328" s="292"/>
      <c r="K328" s="22"/>
      <c r="L328" s="22"/>
      <c r="M328" s="22"/>
      <c r="N328" s="34"/>
      <c r="O328" s="20">
        <f t="shared" si="332"/>
        <v>0</v>
      </c>
      <c r="P328" s="292"/>
      <c r="Q328" s="292"/>
      <c r="R328" s="292"/>
      <c r="S328" s="292"/>
      <c r="T328" s="292"/>
    </row>
    <row r="329" spans="1:20" ht="12.75" customHeight="1">
      <c r="A329" s="347"/>
      <c r="B329" s="348"/>
      <c r="C329" s="349" t="s">
        <v>208</v>
      </c>
      <c r="D329" s="347"/>
      <c r="E329" s="350"/>
      <c r="F329" s="351"/>
      <c r="G329" s="344"/>
      <c r="H329" s="345"/>
      <c r="I329" s="344"/>
      <c r="J329" s="345"/>
      <c r="K329" s="37"/>
      <c r="L329" s="37"/>
      <c r="M329" s="37"/>
      <c r="N329" s="38"/>
      <c r="O329" s="39"/>
      <c r="P329" s="345"/>
      <c r="Q329" s="345"/>
      <c r="R329" s="345"/>
      <c r="S329" s="345"/>
      <c r="T329" s="346">
        <f>SUM(T313:T328)</f>
        <v>60.429641272088936</v>
      </c>
    </row>
    <row r="330" spans="1:20" ht="12.75" customHeight="1">
      <c r="A330" s="347"/>
      <c r="B330" s="348"/>
      <c r="C330" s="349"/>
      <c r="D330" s="347"/>
      <c r="E330" s="350"/>
      <c r="F330" s="352"/>
      <c r="G330" s="344"/>
      <c r="H330" s="345"/>
      <c r="I330" s="344"/>
      <c r="J330" s="345"/>
      <c r="K330" s="37"/>
      <c r="L330" s="37"/>
      <c r="M330" s="37"/>
      <c r="N330" s="38"/>
      <c r="O330" s="39"/>
      <c r="P330" s="345"/>
      <c r="Q330" s="345"/>
      <c r="R330" s="345"/>
      <c r="S330" s="345"/>
      <c r="T330" s="346"/>
    </row>
    <row r="331" spans="1:20" ht="12.75" customHeight="1">
      <c r="A331" s="347"/>
      <c r="B331" s="348"/>
      <c r="C331" s="349"/>
      <c r="D331" s="347"/>
      <c r="E331" s="350"/>
      <c r="F331" s="352"/>
      <c r="G331" s="344"/>
      <c r="H331" s="345"/>
      <c r="I331" s="344"/>
      <c r="J331" s="345"/>
      <c r="K331" s="37"/>
      <c r="L331" s="37"/>
      <c r="M331" s="40"/>
      <c r="N331" s="38"/>
      <c r="O331" s="39"/>
      <c r="P331" s="345"/>
      <c r="Q331" s="345"/>
      <c r="R331" s="345"/>
      <c r="S331" s="345"/>
      <c r="T331" s="346"/>
    </row>
    <row r="332" spans="1:20" ht="12.75" customHeight="1">
      <c r="A332" s="347"/>
      <c r="B332" s="348"/>
      <c r="C332" s="349"/>
      <c r="D332" s="347"/>
      <c r="E332" s="350"/>
      <c r="F332" s="353"/>
      <c r="G332" s="344"/>
      <c r="H332" s="345"/>
      <c r="I332" s="344"/>
      <c r="J332" s="345"/>
      <c r="K332" s="37"/>
      <c r="L332" s="37"/>
      <c r="M332" s="37"/>
      <c r="N332" s="38"/>
      <c r="O332" s="39"/>
      <c r="P332" s="345"/>
      <c r="Q332" s="345"/>
      <c r="R332" s="345"/>
      <c r="S332" s="345"/>
      <c r="T332" s="346"/>
    </row>
    <row r="333" spans="1:20" ht="12.75" customHeight="1">
      <c r="A333" s="347"/>
      <c r="B333" s="348"/>
      <c r="C333" s="349" t="s">
        <v>209</v>
      </c>
      <c r="D333" s="347"/>
      <c r="E333" s="350"/>
      <c r="F333" s="351"/>
      <c r="G333" s="344"/>
      <c r="H333" s="345"/>
      <c r="I333" s="344"/>
      <c r="J333" s="345"/>
      <c r="K333" s="37"/>
      <c r="L333" s="37"/>
      <c r="M333" s="37"/>
      <c r="N333" s="38"/>
      <c r="O333" s="39"/>
      <c r="P333" s="345"/>
      <c r="Q333" s="345"/>
      <c r="R333" s="345"/>
      <c r="S333" s="345"/>
      <c r="T333" s="340">
        <f>(T329*100%)/'Cav-Nax'!$T$273</f>
        <v>9.6061026521905707E-3</v>
      </c>
    </row>
    <row r="334" spans="1:20" ht="12.75" customHeight="1">
      <c r="A334" s="347"/>
      <c r="B334" s="348"/>
      <c r="C334" s="349"/>
      <c r="D334" s="347"/>
      <c r="E334" s="350"/>
      <c r="F334" s="352"/>
      <c r="G334" s="344"/>
      <c r="H334" s="345"/>
      <c r="I334" s="344"/>
      <c r="J334" s="345"/>
      <c r="K334" s="37"/>
      <c r="L334" s="37"/>
      <c r="M334" s="37"/>
      <c r="N334" s="38"/>
      <c r="O334" s="39"/>
      <c r="P334" s="345"/>
      <c r="Q334" s="345"/>
      <c r="R334" s="345"/>
      <c r="S334" s="345"/>
      <c r="T334" s="340"/>
    </row>
    <row r="335" spans="1:20" ht="12.75" customHeight="1">
      <c r="A335" s="347"/>
      <c r="B335" s="348"/>
      <c r="C335" s="349"/>
      <c r="D335" s="347"/>
      <c r="E335" s="350"/>
      <c r="F335" s="352"/>
      <c r="G335" s="344"/>
      <c r="H335" s="345"/>
      <c r="I335" s="344"/>
      <c r="J335" s="345"/>
      <c r="K335" s="37"/>
      <c r="L335" s="37"/>
      <c r="M335" s="40"/>
      <c r="N335" s="38"/>
      <c r="O335" s="39"/>
      <c r="P335" s="345"/>
      <c r="Q335" s="345"/>
      <c r="R335" s="345"/>
      <c r="S335" s="345"/>
      <c r="T335" s="340"/>
    </row>
    <row r="336" spans="1:20" ht="12.75" customHeight="1">
      <c r="A336" s="347"/>
      <c r="B336" s="348"/>
      <c r="C336" s="349"/>
      <c r="D336" s="347"/>
      <c r="E336" s="350"/>
      <c r="F336" s="353"/>
      <c r="G336" s="344"/>
      <c r="H336" s="345"/>
      <c r="I336" s="344"/>
      <c r="J336" s="345"/>
      <c r="K336" s="37"/>
      <c r="L336" s="37"/>
      <c r="M336" s="37"/>
      <c r="N336" s="38"/>
      <c r="O336" s="39"/>
      <c r="P336" s="345"/>
      <c r="Q336" s="345"/>
      <c r="R336" s="345"/>
      <c r="S336" s="345"/>
      <c r="T336" s="340"/>
    </row>
    <row r="337" spans="1:20" ht="12.75" customHeight="1">
      <c r="A337" s="51"/>
      <c r="B337" s="52"/>
      <c r="C337" s="341" t="s">
        <v>208</v>
      </c>
      <c r="D337" s="342"/>
      <c r="E337" s="343"/>
      <c r="F337" s="53"/>
      <c r="G337" s="54"/>
      <c r="H337" s="55"/>
      <c r="I337" s="54"/>
      <c r="J337" s="55"/>
      <c r="K337" s="56"/>
      <c r="L337" s="56"/>
      <c r="M337" s="56"/>
      <c r="N337" s="51"/>
      <c r="O337" s="57"/>
      <c r="P337" s="55"/>
      <c r="Q337" s="55"/>
      <c r="R337" s="55"/>
      <c r="S337" s="55"/>
      <c r="T337" s="58">
        <f>'Cav-Nax'!T273</f>
        <v>6290.75531045971</v>
      </c>
    </row>
    <row r="338" spans="1:20" ht="12.75" customHeight="1">
      <c r="A338" s="38"/>
      <c r="B338" s="60"/>
      <c r="C338" s="354" t="s">
        <v>275</v>
      </c>
      <c r="D338" s="355"/>
      <c r="E338" s="356"/>
      <c r="F338" s="61"/>
      <c r="G338" s="62"/>
      <c r="H338" s="63"/>
      <c r="I338" s="62"/>
      <c r="J338" s="63"/>
      <c r="K338" s="37"/>
      <c r="L338" s="37"/>
      <c r="M338" s="37"/>
      <c r="N338" s="38"/>
      <c r="O338" s="39"/>
      <c r="P338" s="63"/>
      <c r="Q338" s="63"/>
      <c r="R338" s="63"/>
      <c r="S338" s="63"/>
      <c r="T338" s="64">
        <f>T337*11%</f>
        <v>691.98308415056806</v>
      </c>
    </row>
    <row r="339" spans="1:20" ht="12.75" customHeight="1">
      <c r="A339" s="51"/>
      <c r="B339" s="52"/>
      <c r="C339" s="341" t="s">
        <v>208</v>
      </c>
      <c r="D339" s="342"/>
      <c r="E339" s="343"/>
      <c r="F339" s="53"/>
      <c r="G339" s="54"/>
      <c r="H339" s="55"/>
      <c r="I339" s="54"/>
      <c r="J339" s="55"/>
      <c r="K339" s="56"/>
      <c r="L339" s="56"/>
      <c r="M339" s="56"/>
      <c r="N339" s="51"/>
      <c r="O339" s="57"/>
      <c r="P339" s="55"/>
      <c r="Q339" s="55"/>
      <c r="R339" s="55"/>
      <c r="S339" s="55"/>
      <c r="T339" s="58">
        <f>SUM(T337:T338)</f>
        <v>6982.7383946102782</v>
      </c>
    </row>
    <row r="340" spans="1:20" ht="12.75" customHeight="1">
      <c r="A340" s="38"/>
      <c r="B340" s="60"/>
      <c r="C340" s="354" t="s">
        <v>276</v>
      </c>
      <c r="D340" s="355"/>
      <c r="E340" s="356"/>
      <c r="F340" s="61"/>
      <c r="G340" s="62"/>
      <c r="H340" s="63"/>
      <c r="I340" s="62"/>
      <c r="J340" s="63"/>
      <c r="K340" s="37"/>
      <c r="L340" s="37"/>
      <c r="M340" s="37"/>
      <c r="N340" s="38"/>
      <c r="O340" s="39"/>
      <c r="P340" s="63"/>
      <c r="Q340" s="63"/>
      <c r="R340" s="63"/>
      <c r="S340" s="63"/>
      <c r="T340" s="64">
        <f>T339*20%</f>
        <v>1396.5476789220556</v>
      </c>
    </row>
    <row r="341" spans="1:20" ht="12.75" customHeight="1">
      <c r="A341" s="51"/>
      <c r="B341" s="52"/>
      <c r="C341" s="341" t="s">
        <v>193</v>
      </c>
      <c r="D341" s="342"/>
      <c r="E341" s="343"/>
      <c r="F341" s="53"/>
      <c r="G341" s="54"/>
      <c r="H341" s="55"/>
      <c r="I341" s="54"/>
      <c r="J341" s="55"/>
      <c r="K341" s="56"/>
      <c r="L341" s="56"/>
      <c r="M341" s="56"/>
      <c r="N341" s="51"/>
      <c r="O341" s="57"/>
      <c r="P341" s="55"/>
      <c r="Q341" s="55"/>
      <c r="R341" s="55"/>
      <c r="S341" s="55"/>
      <c r="T341" s="58">
        <f>SUM(T339:T340)</f>
        <v>8379.2860735323338</v>
      </c>
    </row>
    <row r="342" spans="1:20" s="41" customFormat="1" ht="12.75" customHeight="1">
      <c r="A342" s="51"/>
      <c r="B342" s="52"/>
      <c r="C342" s="341" t="s">
        <v>208</v>
      </c>
      <c r="D342" s="342"/>
      <c r="E342" s="343"/>
      <c r="F342" s="53"/>
      <c r="G342" s="54"/>
      <c r="H342" s="55"/>
      <c r="I342" s="54"/>
      <c r="J342" s="55"/>
      <c r="K342" s="56"/>
      <c r="L342" s="56"/>
      <c r="M342" s="56"/>
      <c r="N342" s="51"/>
      <c r="O342" s="57"/>
      <c r="P342" s="55"/>
      <c r="Q342" s="55"/>
      <c r="R342" s="55"/>
      <c r="S342" s="55"/>
      <c r="T342" s="59">
        <f>T53+T77+T97+T121+T185+T233+T305+T333</f>
        <v>0.99999999999999967</v>
      </c>
    </row>
    <row r="343" spans="1:20" s="41" customFormat="1" ht="12.75" customHeight="1">
      <c r="A343" s="42"/>
      <c r="B343" s="43"/>
      <c r="C343" s="44"/>
      <c r="D343" s="44"/>
      <c r="E343" s="44"/>
      <c r="F343" s="45"/>
      <c r="G343" s="46"/>
      <c r="H343" s="47"/>
      <c r="I343" s="46"/>
      <c r="J343" s="47"/>
      <c r="K343" s="48"/>
      <c r="L343" s="48"/>
      <c r="M343" s="48"/>
      <c r="N343" s="42"/>
      <c r="O343" s="49"/>
      <c r="P343" s="47"/>
      <c r="Q343" s="47"/>
      <c r="R343" s="47"/>
      <c r="S343" s="47"/>
      <c r="T343" s="50"/>
    </row>
    <row r="344" spans="1:20" ht="12.75" customHeight="1">
      <c r="A344" s="335" t="s">
        <v>277</v>
      </c>
      <c r="B344" s="335"/>
      <c r="C344" s="335"/>
      <c r="D344" s="335"/>
      <c r="E344" s="335"/>
      <c r="F344" s="335"/>
      <c r="G344" s="335"/>
      <c r="H344" s="335"/>
      <c r="I344" s="335"/>
      <c r="J344" s="335"/>
      <c r="K344" s="335"/>
      <c r="L344" s="335"/>
      <c r="M344" s="335"/>
      <c r="N344" s="335"/>
      <c r="O344" s="335"/>
      <c r="P344" s="335"/>
      <c r="Q344" s="335"/>
      <c r="R344" s="335"/>
      <c r="S344" s="335"/>
      <c r="T344" s="335"/>
    </row>
    <row r="345" spans="1:20" ht="12.75" customHeight="1">
      <c r="C345" s="32"/>
      <c r="D345" s="32"/>
      <c r="E345" s="32"/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  <c r="R345" s="32"/>
      <c r="S345" s="32"/>
      <c r="T345" s="32"/>
    </row>
    <row r="346" spans="1:20" ht="12.75" customHeight="1">
      <c r="A346" s="335" t="s">
        <v>278</v>
      </c>
      <c r="B346" s="335"/>
      <c r="C346" s="335"/>
      <c r="D346" s="335"/>
      <c r="E346" s="335"/>
      <c r="F346" s="335"/>
      <c r="G346" s="335"/>
      <c r="H346" s="335"/>
      <c r="I346" s="335"/>
      <c r="J346" s="335"/>
      <c r="K346" s="335"/>
      <c r="L346" s="335"/>
      <c r="M346" s="335"/>
      <c r="N346" s="335"/>
      <c r="O346" s="335"/>
      <c r="P346" s="335"/>
      <c r="Q346" s="335"/>
      <c r="R346" s="335"/>
      <c r="S346" s="335"/>
      <c r="T346" s="335"/>
    </row>
  </sheetData>
  <mergeCells count="1232">
    <mergeCell ref="A344:T344"/>
    <mergeCell ref="A346:T346"/>
    <mergeCell ref="C337:E337"/>
    <mergeCell ref="C338:E338"/>
    <mergeCell ref="C339:E339"/>
    <mergeCell ref="C340:E340"/>
    <mergeCell ref="C341:E341"/>
    <mergeCell ref="C342:E342"/>
    <mergeCell ref="J333:J336"/>
    <mergeCell ref="P333:P336"/>
    <mergeCell ref="Q333:Q336"/>
    <mergeCell ref="R333:R336"/>
    <mergeCell ref="S333:S336"/>
    <mergeCell ref="T333:T336"/>
    <mergeCell ref="T329:T332"/>
    <mergeCell ref="A333:A336"/>
    <mergeCell ref="B333:B336"/>
    <mergeCell ref="C333:C336"/>
    <mergeCell ref="D333:D336"/>
    <mergeCell ref="E333:E336"/>
    <mergeCell ref="F333:F336"/>
    <mergeCell ref="G333:G336"/>
    <mergeCell ref="H333:H336"/>
    <mergeCell ref="I333:I336"/>
    <mergeCell ref="I329:I332"/>
    <mergeCell ref="J329:J332"/>
    <mergeCell ref="P329:P332"/>
    <mergeCell ref="Q329:Q332"/>
    <mergeCell ref="R329:R332"/>
    <mergeCell ref="S329:S332"/>
    <mergeCell ref="S325:S328"/>
    <mergeCell ref="T325:T328"/>
    <mergeCell ref="A329:A332"/>
    <mergeCell ref="B329:B332"/>
    <mergeCell ref="C329:C332"/>
    <mergeCell ref="D329:D332"/>
    <mergeCell ref="E329:E332"/>
    <mergeCell ref="F329:F332"/>
    <mergeCell ref="G329:G332"/>
    <mergeCell ref="H329:H332"/>
    <mergeCell ref="H325:H328"/>
    <mergeCell ref="I325:I328"/>
    <mergeCell ref="J325:J328"/>
    <mergeCell ref="P325:P328"/>
    <mergeCell ref="Q325:Q328"/>
    <mergeCell ref="R325:R328"/>
    <mergeCell ref="R321:R324"/>
    <mergeCell ref="S321:S324"/>
    <mergeCell ref="T321:T324"/>
    <mergeCell ref="A325:A328"/>
    <mergeCell ref="B325:B328"/>
    <mergeCell ref="C325:C328"/>
    <mergeCell ref="D325:D328"/>
    <mergeCell ref="E325:E328"/>
    <mergeCell ref="F325:F328"/>
    <mergeCell ref="G325:G328"/>
    <mergeCell ref="G321:G324"/>
    <mergeCell ref="H321:H324"/>
    <mergeCell ref="I321:I324"/>
    <mergeCell ref="J321:J324"/>
    <mergeCell ref="P321:P324"/>
    <mergeCell ref="Q321:Q324"/>
    <mergeCell ref="A321:A324"/>
    <mergeCell ref="B321:B324"/>
    <mergeCell ref="C321:C324"/>
    <mergeCell ref="D321:D324"/>
    <mergeCell ref="E321:E324"/>
    <mergeCell ref="F321:F324"/>
    <mergeCell ref="J317:J320"/>
    <mergeCell ref="P317:P320"/>
    <mergeCell ref="Q317:Q320"/>
    <mergeCell ref="R317:R320"/>
    <mergeCell ref="S317:S320"/>
    <mergeCell ref="T317:T320"/>
    <mergeCell ref="T313:T316"/>
    <mergeCell ref="A317:A320"/>
    <mergeCell ref="B317:B320"/>
    <mergeCell ref="C317:C320"/>
    <mergeCell ref="D317:D320"/>
    <mergeCell ref="E317:E320"/>
    <mergeCell ref="F317:F320"/>
    <mergeCell ref="G317:G320"/>
    <mergeCell ref="H317:H320"/>
    <mergeCell ref="I317:I320"/>
    <mergeCell ref="I313:I316"/>
    <mergeCell ref="J313:J316"/>
    <mergeCell ref="P313:P316"/>
    <mergeCell ref="Q313:Q316"/>
    <mergeCell ref="R313:R316"/>
    <mergeCell ref="S313:S316"/>
    <mergeCell ref="S309:S312"/>
    <mergeCell ref="T309:T312"/>
    <mergeCell ref="A313:A316"/>
    <mergeCell ref="B313:B316"/>
    <mergeCell ref="C313:C316"/>
    <mergeCell ref="D313:D316"/>
    <mergeCell ref="E313:E316"/>
    <mergeCell ref="F313:F316"/>
    <mergeCell ref="G313:G316"/>
    <mergeCell ref="H313:H316"/>
    <mergeCell ref="H309:H312"/>
    <mergeCell ref="I309:I312"/>
    <mergeCell ref="J309:J312"/>
    <mergeCell ref="P309:P312"/>
    <mergeCell ref="Q309:Q312"/>
    <mergeCell ref="R309:R312"/>
    <mergeCell ref="R305:R308"/>
    <mergeCell ref="S305:S308"/>
    <mergeCell ref="T305:T308"/>
    <mergeCell ref="A309:A312"/>
    <mergeCell ref="B309:B312"/>
    <mergeCell ref="C309:C312"/>
    <mergeCell ref="D309:D312"/>
    <mergeCell ref="E309:E312"/>
    <mergeCell ref="F309:F312"/>
    <mergeCell ref="G309:G312"/>
    <mergeCell ref="G305:G308"/>
    <mergeCell ref="H305:H308"/>
    <mergeCell ref="I305:I308"/>
    <mergeCell ref="J305:J308"/>
    <mergeCell ref="P305:P308"/>
    <mergeCell ref="Q305:Q308"/>
    <mergeCell ref="A305:A308"/>
    <mergeCell ref="B305:B308"/>
    <mergeCell ref="C305:C308"/>
    <mergeCell ref="D305:D308"/>
    <mergeCell ref="E305:E308"/>
    <mergeCell ref="F305:F308"/>
    <mergeCell ref="J301:J304"/>
    <mergeCell ref="P301:P304"/>
    <mergeCell ref="Q301:Q304"/>
    <mergeCell ref="R301:R304"/>
    <mergeCell ref="S301:S304"/>
    <mergeCell ref="T301:T304"/>
    <mergeCell ref="T297:T300"/>
    <mergeCell ref="A301:A304"/>
    <mergeCell ref="B301:B304"/>
    <mergeCell ref="C301:C304"/>
    <mergeCell ref="D301:D304"/>
    <mergeCell ref="E301:E304"/>
    <mergeCell ref="F301:F304"/>
    <mergeCell ref="G301:G304"/>
    <mergeCell ref="H301:H304"/>
    <mergeCell ref="I301:I304"/>
    <mergeCell ref="I297:I300"/>
    <mergeCell ref="J297:J300"/>
    <mergeCell ref="P297:P300"/>
    <mergeCell ref="Q297:Q300"/>
    <mergeCell ref="R297:R300"/>
    <mergeCell ref="S297:S300"/>
    <mergeCell ref="S293:S296"/>
    <mergeCell ref="T293:T296"/>
    <mergeCell ref="A297:A300"/>
    <mergeCell ref="B297:B300"/>
    <mergeCell ref="C297:C300"/>
    <mergeCell ref="D297:D300"/>
    <mergeCell ref="E297:E300"/>
    <mergeCell ref="F297:F300"/>
    <mergeCell ref="G297:G300"/>
    <mergeCell ref="H297:H300"/>
    <mergeCell ref="H293:H296"/>
    <mergeCell ref="I293:I296"/>
    <mergeCell ref="J293:J296"/>
    <mergeCell ref="P293:P296"/>
    <mergeCell ref="Q293:Q296"/>
    <mergeCell ref="R293:R296"/>
    <mergeCell ref="R289:R292"/>
    <mergeCell ref="S289:S292"/>
    <mergeCell ref="T289:T292"/>
    <mergeCell ref="A293:A296"/>
    <mergeCell ref="B293:B296"/>
    <mergeCell ref="C293:C296"/>
    <mergeCell ref="D293:D296"/>
    <mergeCell ref="E293:E296"/>
    <mergeCell ref="F293:F296"/>
    <mergeCell ref="G293:G296"/>
    <mergeCell ref="G289:G292"/>
    <mergeCell ref="H289:H292"/>
    <mergeCell ref="I289:I292"/>
    <mergeCell ref="J289:J292"/>
    <mergeCell ref="P289:P292"/>
    <mergeCell ref="Q289:Q292"/>
    <mergeCell ref="A289:A292"/>
    <mergeCell ref="B289:B292"/>
    <mergeCell ref="C289:C292"/>
    <mergeCell ref="D289:D292"/>
    <mergeCell ref="E289:E292"/>
    <mergeCell ref="F289:F292"/>
    <mergeCell ref="J285:J288"/>
    <mergeCell ref="P285:P288"/>
    <mergeCell ref="Q285:Q288"/>
    <mergeCell ref="R285:R288"/>
    <mergeCell ref="S285:S288"/>
    <mergeCell ref="T285:T288"/>
    <mergeCell ref="T281:T284"/>
    <mergeCell ref="A285:A288"/>
    <mergeCell ref="B285:B288"/>
    <mergeCell ref="C285:C288"/>
    <mergeCell ref="D285:D288"/>
    <mergeCell ref="E285:E288"/>
    <mergeCell ref="F285:F288"/>
    <mergeCell ref="G285:G288"/>
    <mergeCell ref="H285:H288"/>
    <mergeCell ref="I285:I288"/>
    <mergeCell ref="I281:I284"/>
    <mergeCell ref="J281:J284"/>
    <mergeCell ref="P281:P284"/>
    <mergeCell ref="Q281:Q284"/>
    <mergeCell ref="R281:R284"/>
    <mergeCell ref="S281:S284"/>
    <mergeCell ref="S277:S280"/>
    <mergeCell ref="T277:T280"/>
    <mergeCell ref="A281:A284"/>
    <mergeCell ref="B281:B284"/>
    <mergeCell ref="C281:C284"/>
    <mergeCell ref="D281:D284"/>
    <mergeCell ref="E281:E284"/>
    <mergeCell ref="F281:F284"/>
    <mergeCell ref="G281:G284"/>
    <mergeCell ref="H281:H284"/>
    <mergeCell ref="H277:H280"/>
    <mergeCell ref="I277:I280"/>
    <mergeCell ref="J277:J280"/>
    <mergeCell ref="P277:P280"/>
    <mergeCell ref="Q277:Q280"/>
    <mergeCell ref="R277:R280"/>
    <mergeCell ref="R273:R276"/>
    <mergeCell ref="S273:S276"/>
    <mergeCell ref="T273:T276"/>
    <mergeCell ref="A277:A280"/>
    <mergeCell ref="B277:B280"/>
    <mergeCell ref="C277:C280"/>
    <mergeCell ref="D277:D280"/>
    <mergeCell ref="E277:E280"/>
    <mergeCell ref="F277:F280"/>
    <mergeCell ref="G277:G280"/>
    <mergeCell ref="G273:G276"/>
    <mergeCell ref="H273:H276"/>
    <mergeCell ref="I273:I276"/>
    <mergeCell ref="J273:J276"/>
    <mergeCell ref="P273:P276"/>
    <mergeCell ref="Q273:Q276"/>
    <mergeCell ref="A273:A276"/>
    <mergeCell ref="B273:B276"/>
    <mergeCell ref="C273:C276"/>
    <mergeCell ref="D273:D276"/>
    <mergeCell ref="E273:E276"/>
    <mergeCell ref="F273:F276"/>
    <mergeCell ref="J269:J272"/>
    <mergeCell ref="P269:P272"/>
    <mergeCell ref="Q269:Q272"/>
    <mergeCell ref="R269:R272"/>
    <mergeCell ref="S269:S272"/>
    <mergeCell ref="T269:T272"/>
    <mergeCell ref="T265:T268"/>
    <mergeCell ref="A269:A272"/>
    <mergeCell ref="B269:B272"/>
    <mergeCell ref="C269:C272"/>
    <mergeCell ref="D269:D272"/>
    <mergeCell ref="E269:E272"/>
    <mergeCell ref="F269:F272"/>
    <mergeCell ref="G269:G272"/>
    <mergeCell ref="H269:H272"/>
    <mergeCell ref="I269:I272"/>
    <mergeCell ref="I265:I268"/>
    <mergeCell ref="J265:J268"/>
    <mergeCell ref="P265:P268"/>
    <mergeCell ref="Q265:Q268"/>
    <mergeCell ref="R265:R268"/>
    <mergeCell ref="S265:S268"/>
    <mergeCell ref="S261:S264"/>
    <mergeCell ref="T261:T264"/>
    <mergeCell ref="A265:A268"/>
    <mergeCell ref="B265:B268"/>
    <mergeCell ref="C265:C268"/>
    <mergeCell ref="D265:D268"/>
    <mergeCell ref="E265:E268"/>
    <mergeCell ref="F265:F268"/>
    <mergeCell ref="G265:G268"/>
    <mergeCell ref="H265:H268"/>
    <mergeCell ref="H261:H264"/>
    <mergeCell ref="I261:I264"/>
    <mergeCell ref="J261:J264"/>
    <mergeCell ref="P261:P264"/>
    <mergeCell ref="Q261:Q264"/>
    <mergeCell ref="R261:R264"/>
    <mergeCell ref="R257:R260"/>
    <mergeCell ref="S257:S260"/>
    <mergeCell ref="T257:T260"/>
    <mergeCell ref="A261:A264"/>
    <mergeCell ref="B261:B264"/>
    <mergeCell ref="C261:C264"/>
    <mergeCell ref="D261:D264"/>
    <mergeCell ref="E261:E264"/>
    <mergeCell ref="F261:F264"/>
    <mergeCell ref="G261:G264"/>
    <mergeCell ref="G257:G260"/>
    <mergeCell ref="H257:H260"/>
    <mergeCell ref="I257:I260"/>
    <mergeCell ref="J257:J260"/>
    <mergeCell ref="P257:P260"/>
    <mergeCell ref="Q257:Q260"/>
    <mergeCell ref="A257:A260"/>
    <mergeCell ref="B257:B260"/>
    <mergeCell ref="C257:C260"/>
    <mergeCell ref="D257:D260"/>
    <mergeCell ref="E257:E260"/>
    <mergeCell ref="F257:F260"/>
    <mergeCell ref="J253:J256"/>
    <mergeCell ref="P253:P256"/>
    <mergeCell ref="Q253:Q256"/>
    <mergeCell ref="R253:R256"/>
    <mergeCell ref="S253:S256"/>
    <mergeCell ref="T253:T256"/>
    <mergeCell ref="T249:T252"/>
    <mergeCell ref="A253:A256"/>
    <mergeCell ref="B253:B256"/>
    <mergeCell ref="C253:C256"/>
    <mergeCell ref="D253:D256"/>
    <mergeCell ref="E253:E256"/>
    <mergeCell ref="F253:F256"/>
    <mergeCell ref="G253:G256"/>
    <mergeCell ref="H253:H256"/>
    <mergeCell ref="I253:I256"/>
    <mergeCell ref="I249:I252"/>
    <mergeCell ref="J249:J252"/>
    <mergeCell ref="P249:P252"/>
    <mergeCell ref="Q249:Q252"/>
    <mergeCell ref="R249:R252"/>
    <mergeCell ref="S249:S252"/>
    <mergeCell ref="S245:S248"/>
    <mergeCell ref="T245:T248"/>
    <mergeCell ref="A249:A252"/>
    <mergeCell ref="B249:B252"/>
    <mergeCell ref="C249:C252"/>
    <mergeCell ref="D249:D252"/>
    <mergeCell ref="E249:E252"/>
    <mergeCell ref="F249:F252"/>
    <mergeCell ref="G249:G252"/>
    <mergeCell ref="H249:H252"/>
    <mergeCell ref="H245:H248"/>
    <mergeCell ref="I245:I248"/>
    <mergeCell ref="J245:J248"/>
    <mergeCell ref="P245:P248"/>
    <mergeCell ref="Q245:Q248"/>
    <mergeCell ref="R245:R248"/>
    <mergeCell ref="R241:R244"/>
    <mergeCell ref="S241:S244"/>
    <mergeCell ref="T241:T244"/>
    <mergeCell ref="A245:A248"/>
    <mergeCell ref="B245:B248"/>
    <mergeCell ref="C245:C248"/>
    <mergeCell ref="D245:D248"/>
    <mergeCell ref="E245:E248"/>
    <mergeCell ref="F245:F248"/>
    <mergeCell ref="G245:G248"/>
    <mergeCell ref="G241:G244"/>
    <mergeCell ref="H241:H244"/>
    <mergeCell ref="I241:I244"/>
    <mergeCell ref="J241:J244"/>
    <mergeCell ref="P241:P244"/>
    <mergeCell ref="Q241:Q244"/>
    <mergeCell ref="A241:A244"/>
    <mergeCell ref="B241:B244"/>
    <mergeCell ref="C241:C244"/>
    <mergeCell ref="D241:D244"/>
    <mergeCell ref="E241:E244"/>
    <mergeCell ref="F241:F244"/>
    <mergeCell ref="J237:J240"/>
    <mergeCell ref="P237:P240"/>
    <mergeCell ref="Q237:Q240"/>
    <mergeCell ref="R237:R240"/>
    <mergeCell ref="S237:S240"/>
    <mergeCell ref="T237:T240"/>
    <mergeCell ref="T233:T236"/>
    <mergeCell ref="A237:A240"/>
    <mergeCell ref="B237:B240"/>
    <mergeCell ref="C237:C240"/>
    <mergeCell ref="D237:D240"/>
    <mergeCell ref="E237:E240"/>
    <mergeCell ref="F237:F240"/>
    <mergeCell ref="G237:G240"/>
    <mergeCell ref="H237:H240"/>
    <mergeCell ref="I237:I240"/>
    <mergeCell ref="I233:I236"/>
    <mergeCell ref="J233:J236"/>
    <mergeCell ref="P233:P236"/>
    <mergeCell ref="Q233:Q236"/>
    <mergeCell ref="R233:R236"/>
    <mergeCell ref="S233:S236"/>
    <mergeCell ref="S229:S232"/>
    <mergeCell ref="T229:T232"/>
    <mergeCell ref="A233:A236"/>
    <mergeCell ref="B233:B236"/>
    <mergeCell ref="C233:C236"/>
    <mergeCell ref="D233:D236"/>
    <mergeCell ref="E233:E236"/>
    <mergeCell ref="F233:F236"/>
    <mergeCell ref="G233:G236"/>
    <mergeCell ref="H233:H236"/>
    <mergeCell ref="H229:H232"/>
    <mergeCell ref="I229:I232"/>
    <mergeCell ref="J229:J232"/>
    <mergeCell ref="P229:P232"/>
    <mergeCell ref="Q229:Q232"/>
    <mergeCell ref="R229:R232"/>
    <mergeCell ref="R225:R228"/>
    <mergeCell ref="S225:S228"/>
    <mergeCell ref="T225:T228"/>
    <mergeCell ref="A229:A232"/>
    <mergeCell ref="B229:B232"/>
    <mergeCell ref="C229:C232"/>
    <mergeCell ref="D229:D232"/>
    <mergeCell ref="E229:E232"/>
    <mergeCell ref="F229:F232"/>
    <mergeCell ref="G229:G232"/>
    <mergeCell ref="G225:G228"/>
    <mergeCell ref="H225:H228"/>
    <mergeCell ref="I225:I228"/>
    <mergeCell ref="J225:J228"/>
    <mergeCell ref="P225:P228"/>
    <mergeCell ref="Q225:Q228"/>
    <mergeCell ref="A225:A228"/>
    <mergeCell ref="B225:B228"/>
    <mergeCell ref="C225:C228"/>
    <mergeCell ref="D225:D228"/>
    <mergeCell ref="E225:E228"/>
    <mergeCell ref="F225:F228"/>
    <mergeCell ref="J221:J224"/>
    <mergeCell ref="P221:P224"/>
    <mergeCell ref="Q221:Q224"/>
    <mergeCell ref="R221:R224"/>
    <mergeCell ref="S221:S224"/>
    <mergeCell ref="T221:T224"/>
    <mergeCell ref="T217:T220"/>
    <mergeCell ref="A221:A224"/>
    <mergeCell ref="B221:B224"/>
    <mergeCell ref="C221:C224"/>
    <mergeCell ref="D221:D224"/>
    <mergeCell ref="E221:E224"/>
    <mergeCell ref="F221:F224"/>
    <mergeCell ref="G221:G224"/>
    <mergeCell ref="H221:H224"/>
    <mergeCell ref="I221:I224"/>
    <mergeCell ref="I217:I220"/>
    <mergeCell ref="J217:J220"/>
    <mergeCell ref="P217:P220"/>
    <mergeCell ref="Q217:Q220"/>
    <mergeCell ref="R217:R220"/>
    <mergeCell ref="S217:S220"/>
    <mergeCell ref="S213:S216"/>
    <mergeCell ref="T213:T216"/>
    <mergeCell ref="A217:A220"/>
    <mergeCell ref="B217:B220"/>
    <mergeCell ref="C217:C220"/>
    <mergeCell ref="D217:D220"/>
    <mergeCell ref="E217:E220"/>
    <mergeCell ref="F217:F220"/>
    <mergeCell ref="G217:G220"/>
    <mergeCell ref="H217:H220"/>
    <mergeCell ref="H213:H216"/>
    <mergeCell ref="I213:I216"/>
    <mergeCell ref="J213:J216"/>
    <mergeCell ref="P213:P216"/>
    <mergeCell ref="Q213:Q216"/>
    <mergeCell ref="R213:R216"/>
    <mergeCell ref="R209:R212"/>
    <mergeCell ref="S209:S212"/>
    <mergeCell ref="T209:T212"/>
    <mergeCell ref="A213:A216"/>
    <mergeCell ref="B213:B216"/>
    <mergeCell ref="C213:C216"/>
    <mergeCell ref="D213:D216"/>
    <mergeCell ref="E213:E216"/>
    <mergeCell ref="F213:F216"/>
    <mergeCell ref="G213:G216"/>
    <mergeCell ref="G209:G212"/>
    <mergeCell ref="H209:H212"/>
    <mergeCell ref="I209:I212"/>
    <mergeCell ref="J209:J212"/>
    <mergeCell ref="P209:P212"/>
    <mergeCell ref="Q209:Q212"/>
    <mergeCell ref="A209:A212"/>
    <mergeCell ref="B209:B212"/>
    <mergeCell ref="C209:C212"/>
    <mergeCell ref="D209:D212"/>
    <mergeCell ref="E209:E212"/>
    <mergeCell ref="F209:F212"/>
    <mergeCell ref="J205:J208"/>
    <mergeCell ref="P205:P208"/>
    <mergeCell ref="Q205:Q208"/>
    <mergeCell ref="R205:R208"/>
    <mergeCell ref="S205:S208"/>
    <mergeCell ref="T205:T208"/>
    <mergeCell ref="T201:T204"/>
    <mergeCell ref="A205:A208"/>
    <mergeCell ref="B205:B208"/>
    <mergeCell ref="C205:C208"/>
    <mergeCell ref="D205:D208"/>
    <mergeCell ref="E205:E208"/>
    <mergeCell ref="F205:F208"/>
    <mergeCell ref="G205:G208"/>
    <mergeCell ref="H205:H208"/>
    <mergeCell ref="I205:I208"/>
    <mergeCell ref="I201:I204"/>
    <mergeCell ref="J201:J204"/>
    <mergeCell ref="P201:P204"/>
    <mergeCell ref="Q201:Q204"/>
    <mergeCell ref="R201:R204"/>
    <mergeCell ref="S201:S204"/>
    <mergeCell ref="S197:S200"/>
    <mergeCell ref="T197:T200"/>
    <mergeCell ref="A201:A204"/>
    <mergeCell ref="B201:B204"/>
    <mergeCell ref="C201:C204"/>
    <mergeCell ref="D201:D204"/>
    <mergeCell ref="E201:E204"/>
    <mergeCell ref="F201:F204"/>
    <mergeCell ref="G201:G204"/>
    <mergeCell ref="H201:H204"/>
    <mergeCell ref="H197:H200"/>
    <mergeCell ref="I197:I200"/>
    <mergeCell ref="J197:J200"/>
    <mergeCell ref="P197:P200"/>
    <mergeCell ref="Q197:Q200"/>
    <mergeCell ref="R197:R200"/>
    <mergeCell ref="R193:R196"/>
    <mergeCell ref="S193:S196"/>
    <mergeCell ref="T193:T196"/>
    <mergeCell ref="A197:A200"/>
    <mergeCell ref="B197:B200"/>
    <mergeCell ref="C197:C200"/>
    <mergeCell ref="D197:D200"/>
    <mergeCell ref="E197:E200"/>
    <mergeCell ref="F197:F200"/>
    <mergeCell ref="G197:G200"/>
    <mergeCell ref="G193:G196"/>
    <mergeCell ref="H193:H196"/>
    <mergeCell ref="I193:I196"/>
    <mergeCell ref="J193:J196"/>
    <mergeCell ref="P193:P196"/>
    <mergeCell ref="Q193:Q196"/>
    <mergeCell ref="A193:A196"/>
    <mergeCell ref="B193:B196"/>
    <mergeCell ref="C193:C196"/>
    <mergeCell ref="D193:D196"/>
    <mergeCell ref="E193:E196"/>
    <mergeCell ref="F193:F196"/>
    <mergeCell ref="J189:J192"/>
    <mergeCell ref="P189:P192"/>
    <mergeCell ref="Q189:Q192"/>
    <mergeCell ref="R189:R192"/>
    <mergeCell ref="S189:S192"/>
    <mergeCell ref="T189:T192"/>
    <mergeCell ref="T185:T188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I189:I192"/>
    <mergeCell ref="I185:I188"/>
    <mergeCell ref="J185:J188"/>
    <mergeCell ref="P185:P188"/>
    <mergeCell ref="Q185:Q188"/>
    <mergeCell ref="R185:R188"/>
    <mergeCell ref="S185:S188"/>
    <mergeCell ref="S181:S184"/>
    <mergeCell ref="T181:T184"/>
    <mergeCell ref="A185:A188"/>
    <mergeCell ref="B185:B188"/>
    <mergeCell ref="C185:C188"/>
    <mergeCell ref="D185:D188"/>
    <mergeCell ref="E185:E188"/>
    <mergeCell ref="F185:F188"/>
    <mergeCell ref="G185:G188"/>
    <mergeCell ref="H185:H188"/>
    <mergeCell ref="H181:H184"/>
    <mergeCell ref="I181:I184"/>
    <mergeCell ref="J181:J184"/>
    <mergeCell ref="P181:P184"/>
    <mergeCell ref="Q181:Q184"/>
    <mergeCell ref="R181:R184"/>
    <mergeCell ref="R177:R180"/>
    <mergeCell ref="S177:S180"/>
    <mergeCell ref="T177:T180"/>
    <mergeCell ref="A181:A184"/>
    <mergeCell ref="B181:B184"/>
    <mergeCell ref="C181:C184"/>
    <mergeCell ref="D181:D184"/>
    <mergeCell ref="E181:E184"/>
    <mergeCell ref="F181:F184"/>
    <mergeCell ref="G181:G184"/>
    <mergeCell ref="G177:G180"/>
    <mergeCell ref="H177:H180"/>
    <mergeCell ref="I177:I180"/>
    <mergeCell ref="J177:J180"/>
    <mergeCell ref="P177:P180"/>
    <mergeCell ref="Q177:Q180"/>
    <mergeCell ref="A177:A180"/>
    <mergeCell ref="B177:B180"/>
    <mergeCell ref="C177:C180"/>
    <mergeCell ref="D177:D180"/>
    <mergeCell ref="E177:E180"/>
    <mergeCell ref="F177:F180"/>
    <mergeCell ref="J173:J176"/>
    <mergeCell ref="P173:P176"/>
    <mergeCell ref="Q173:Q176"/>
    <mergeCell ref="R173:R176"/>
    <mergeCell ref="S173:S176"/>
    <mergeCell ref="T173:T176"/>
    <mergeCell ref="T169:T172"/>
    <mergeCell ref="A173:A176"/>
    <mergeCell ref="B173:B176"/>
    <mergeCell ref="C173:C176"/>
    <mergeCell ref="D173:D176"/>
    <mergeCell ref="E173:E176"/>
    <mergeCell ref="F173:F176"/>
    <mergeCell ref="G173:G176"/>
    <mergeCell ref="H173:H176"/>
    <mergeCell ref="I173:I176"/>
    <mergeCell ref="I169:I172"/>
    <mergeCell ref="J169:J172"/>
    <mergeCell ref="P169:P172"/>
    <mergeCell ref="Q169:Q172"/>
    <mergeCell ref="R169:R172"/>
    <mergeCell ref="S169:S172"/>
    <mergeCell ref="S165:S168"/>
    <mergeCell ref="T165:T168"/>
    <mergeCell ref="A169:A172"/>
    <mergeCell ref="B169:B172"/>
    <mergeCell ref="C169:C172"/>
    <mergeCell ref="D169:D172"/>
    <mergeCell ref="E169:E172"/>
    <mergeCell ref="F169:F172"/>
    <mergeCell ref="G169:G172"/>
    <mergeCell ref="H169:H172"/>
    <mergeCell ref="H165:H168"/>
    <mergeCell ref="I165:I168"/>
    <mergeCell ref="J165:J168"/>
    <mergeCell ref="P165:P168"/>
    <mergeCell ref="Q165:Q168"/>
    <mergeCell ref="R165:R168"/>
    <mergeCell ref="R161:R164"/>
    <mergeCell ref="S161:S164"/>
    <mergeCell ref="T161:T164"/>
    <mergeCell ref="A165:A168"/>
    <mergeCell ref="B165:B168"/>
    <mergeCell ref="C165:C168"/>
    <mergeCell ref="D165:D168"/>
    <mergeCell ref="E165:E168"/>
    <mergeCell ref="F165:F168"/>
    <mergeCell ref="G165:G168"/>
    <mergeCell ref="G161:G164"/>
    <mergeCell ref="H161:H164"/>
    <mergeCell ref="I161:I164"/>
    <mergeCell ref="J161:J164"/>
    <mergeCell ref="P161:P164"/>
    <mergeCell ref="Q161:Q164"/>
    <mergeCell ref="A161:A164"/>
    <mergeCell ref="B161:B164"/>
    <mergeCell ref="C161:C164"/>
    <mergeCell ref="D161:D164"/>
    <mergeCell ref="E161:E164"/>
    <mergeCell ref="F161:F164"/>
    <mergeCell ref="J157:J160"/>
    <mergeCell ref="P157:P160"/>
    <mergeCell ref="Q157:Q160"/>
    <mergeCell ref="R157:R160"/>
    <mergeCell ref="S157:S160"/>
    <mergeCell ref="T157:T160"/>
    <mergeCell ref="T153:T156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I157:I160"/>
    <mergeCell ref="I153:I156"/>
    <mergeCell ref="J153:J156"/>
    <mergeCell ref="P153:P156"/>
    <mergeCell ref="Q153:Q156"/>
    <mergeCell ref="R153:R156"/>
    <mergeCell ref="S153:S156"/>
    <mergeCell ref="S149:S152"/>
    <mergeCell ref="T149:T152"/>
    <mergeCell ref="A153:A156"/>
    <mergeCell ref="B153:B156"/>
    <mergeCell ref="C153:C156"/>
    <mergeCell ref="D153:D156"/>
    <mergeCell ref="E153:E156"/>
    <mergeCell ref="F153:F156"/>
    <mergeCell ref="G153:G156"/>
    <mergeCell ref="H153:H156"/>
    <mergeCell ref="H149:H152"/>
    <mergeCell ref="I149:I152"/>
    <mergeCell ref="J149:J152"/>
    <mergeCell ref="P149:P152"/>
    <mergeCell ref="Q149:Q152"/>
    <mergeCell ref="R149:R152"/>
    <mergeCell ref="R145:R148"/>
    <mergeCell ref="S145:S148"/>
    <mergeCell ref="T145:T148"/>
    <mergeCell ref="A149:A152"/>
    <mergeCell ref="B149:B152"/>
    <mergeCell ref="C149:C152"/>
    <mergeCell ref="D149:D152"/>
    <mergeCell ref="E149:E152"/>
    <mergeCell ref="F149:F152"/>
    <mergeCell ref="G149:G152"/>
    <mergeCell ref="G145:G148"/>
    <mergeCell ref="H145:H148"/>
    <mergeCell ref="I145:I148"/>
    <mergeCell ref="J145:J148"/>
    <mergeCell ref="P145:P148"/>
    <mergeCell ref="Q145:Q148"/>
    <mergeCell ref="A145:A148"/>
    <mergeCell ref="B145:B148"/>
    <mergeCell ref="C145:C148"/>
    <mergeCell ref="D145:D148"/>
    <mergeCell ref="E145:E148"/>
    <mergeCell ref="F145:F148"/>
    <mergeCell ref="J141:J144"/>
    <mergeCell ref="P141:P144"/>
    <mergeCell ref="Q141:Q144"/>
    <mergeCell ref="R141:R144"/>
    <mergeCell ref="S141:S144"/>
    <mergeCell ref="T141:T144"/>
    <mergeCell ref="T137:T140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I137:I140"/>
    <mergeCell ref="J137:J140"/>
    <mergeCell ref="P137:P140"/>
    <mergeCell ref="Q137:Q140"/>
    <mergeCell ref="R137:R140"/>
    <mergeCell ref="S137:S140"/>
    <mergeCell ref="S133:S136"/>
    <mergeCell ref="T133:T136"/>
    <mergeCell ref="A137:A140"/>
    <mergeCell ref="B137:B140"/>
    <mergeCell ref="C137:C140"/>
    <mergeCell ref="D137:D140"/>
    <mergeCell ref="E137:E140"/>
    <mergeCell ref="F137:F140"/>
    <mergeCell ref="G137:G140"/>
    <mergeCell ref="H137:H140"/>
    <mergeCell ref="H133:H136"/>
    <mergeCell ref="I133:I136"/>
    <mergeCell ref="J133:J136"/>
    <mergeCell ref="P133:P136"/>
    <mergeCell ref="Q133:Q136"/>
    <mergeCell ref="R133:R136"/>
    <mergeCell ref="R129:R132"/>
    <mergeCell ref="S129:S132"/>
    <mergeCell ref="T129:T132"/>
    <mergeCell ref="A133:A136"/>
    <mergeCell ref="B133:B136"/>
    <mergeCell ref="C133:C136"/>
    <mergeCell ref="D133:D136"/>
    <mergeCell ref="E133:E136"/>
    <mergeCell ref="F133:F136"/>
    <mergeCell ref="G133:G136"/>
    <mergeCell ref="G129:G132"/>
    <mergeCell ref="H129:H132"/>
    <mergeCell ref="I129:I132"/>
    <mergeCell ref="J129:J132"/>
    <mergeCell ref="P129:P132"/>
    <mergeCell ref="Q129:Q132"/>
    <mergeCell ref="A129:A132"/>
    <mergeCell ref="B129:B132"/>
    <mergeCell ref="C129:C132"/>
    <mergeCell ref="D129:D132"/>
    <mergeCell ref="E129:E132"/>
    <mergeCell ref="F129:F132"/>
    <mergeCell ref="J125:J128"/>
    <mergeCell ref="P125:P128"/>
    <mergeCell ref="Q125:Q128"/>
    <mergeCell ref="R125:R128"/>
    <mergeCell ref="S125:S128"/>
    <mergeCell ref="T125:T128"/>
    <mergeCell ref="T121:T124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I121:I124"/>
    <mergeCell ref="J121:J124"/>
    <mergeCell ref="P121:P124"/>
    <mergeCell ref="Q121:Q124"/>
    <mergeCell ref="R121:R124"/>
    <mergeCell ref="S121:S124"/>
    <mergeCell ref="S117:S120"/>
    <mergeCell ref="T117:T120"/>
    <mergeCell ref="A121:A124"/>
    <mergeCell ref="B121:B124"/>
    <mergeCell ref="C121:C124"/>
    <mergeCell ref="D121:D124"/>
    <mergeCell ref="E121:E124"/>
    <mergeCell ref="F121:F124"/>
    <mergeCell ref="G121:G124"/>
    <mergeCell ref="H121:H124"/>
    <mergeCell ref="H117:H120"/>
    <mergeCell ref="I117:I120"/>
    <mergeCell ref="J117:J120"/>
    <mergeCell ref="P117:P120"/>
    <mergeCell ref="Q117:Q120"/>
    <mergeCell ref="R117:R120"/>
    <mergeCell ref="R113:R116"/>
    <mergeCell ref="S113:S116"/>
    <mergeCell ref="T113:T116"/>
    <mergeCell ref="A117:A120"/>
    <mergeCell ref="B117:B120"/>
    <mergeCell ref="C117:C120"/>
    <mergeCell ref="D117:D120"/>
    <mergeCell ref="E117:E120"/>
    <mergeCell ref="F117:F120"/>
    <mergeCell ref="G117:G120"/>
    <mergeCell ref="G113:G116"/>
    <mergeCell ref="H113:H116"/>
    <mergeCell ref="I113:I116"/>
    <mergeCell ref="J113:J116"/>
    <mergeCell ref="P113:P116"/>
    <mergeCell ref="Q113:Q116"/>
    <mergeCell ref="A113:A116"/>
    <mergeCell ref="B113:B116"/>
    <mergeCell ref="C113:C116"/>
    <mergeCell ref="D113:D116"/>
    <mergeCell ref="E113:E116"/>
    <mergeCell ref="F113:F116"/>
    <mergeCell ref="J109:J112"/>
    <mergeCell ref="P109:P112"/>
    <mergeCell ref="Q109:Q112"/>
    <mergeCell ref="R109:R112"/>
    <mergeCell ref="S109:S112"/>
    <mergeCell ref="T109:T112"/>
    <mergeCell ref="T105:T108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I105:I108"/>
    <mergeCell ref="J105:J108"/>
    <mergeCell ref="P105:P108"/>
    <mergeCell ref="Q105:Q108"/>
    <mergeCell ref="R105:R108"/>
    <mergeCell ref="S105:S108"/>
    <mergeCell ref="S101:S104"/>
    <mergeCell ref="T101:T104"/>
    <mergeCell ref="A105:A108"/>
    <mergeCell ref="B105:B108"/>
    <mergeCell ref="C105:C108"/>
    <mergeCell ref="D105:D108"/>
    <mergeCell ref="E105:E108"/>
    <mergeCell ref="F105:F108"/>
    <mergeCell ref="G105:G108"/>
    <mergeCell ref="H105:H108"/>
    <mergeCell ref="H101:H104"/>
    <mergeCell ref="I101:I104"/>
    <mergeCell ref="J101:J104"/>
    <mergeCell ref="P101:P104"/>
    <mergeCell ref="Q101:Q104"/>
    <mergeCell ref="R101:R104"/>
    <mergeCell ref="R97:R100"/>
    <mergeCell ref="S97:S100"/>
    <mergeCell ref="T97:T100"/>
    <mergeCell ref="A101:A104"/>
    <mergeCell ref="B101:B104"/>
    <mergeCell ref="C101:C104"/>
    <mergeCell ref="D101:D104"/>
    <mergeCell ref="E101:E104"/>
    <mergeCell ref="F101:F104"/>
    <mergeCell ref="G101:G104"/>
    <mergeCell ref="G97:G100"/>
    <mergeCell ref="H97:H100"/>
    <mergeCell ref="I97:I100"/>
    <mergeCell ref="J97:J100"/>
    <mergeCell ref="P97:P100"/>
    <mergeCell ref="Q97:Q100"/>
    <mergeCell ref="A97:A100"/>
    <mergeCell ref="B97:B100"/>
    <mergeCell ref="C97:C100"/>
    <mergeCell ref="D97:D100"/>
    <mergeCell ref="E97:E100"/>
    <mergeCell ref="F97:F100"/>
    <mergeCell ref="J93:J96"/>
    <mergeCell ref="P93:P96"/>
    <mergeCell ref="Q93:Q96"/>
    <mergeCell ref="R93:R96"/>
    <mergeCell ref="S93:S96"/>
    <mergeCell ref="T93:T96"/>
    <mergeCell ref="T89:T92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I89:I92"/>
    <mergeCell ref="J89:J92"/>
    <mergeCell ref="P89:P92"/>
    <mergeCell ref="Q89:Q92"/>
    <mergeCell ref="R89:R92"/>
    <mergeCell ref="S89:S92"/>
    <mergeCell ref="S85:S88"/>
    <mergeCell ref="T85:T88"/>
    <mergeCell ref="A89:A92"/>
    <mergeCell ref="B89:B92"/>
    <mergeCell ref="C89:C92"/>
    <mergeCell ref="D89:D92"/>
    <mergeCell ref="E89:E92"/>
    <mergeCell ref="F89:F92"/>
    <mergeCell ref="G89:G92"/>
    <mergeCell ref="H89:H92"/>
    <mergeCell ref="H85:H88"/>
    <mergeCell ref="I85:I88"/>
    <mergeCell ref="J85:J88"/>
    <mergeCell ref="P85:P88"/>
    <mergeCell ref="Q85:Q88"/>
    <mergeCell ref="R85:R88"/>
    <mergeCell ref="R81:R84"/>
    <mergeCell ref="S81:S84"/>
    <mergeCell ref="T81:T84"/>
    <mergeCell ref="A85:A88"/>
    <mergeCell ref="B85:B88"/>
    <mergeCell ref="C85:C88"/>
    <mergeCell ref="D85:D88"/>
    <mergeCell ref="E85:E88"/>
    <mergeCell ref="F85:F88"/>
    <mergeCell ref="G85:G88"/>
    <mergeCell ref="G81:G84"/>
    <mergeCell ref="H81:H84"/>
    <mergeCell ref="I81:I84"/>
    <mergeCell ref="J81:J84"/>
    <mergeCell ref="P81:P84"/>
    <mergeCell ref="Q81:Q84"/>
    <mergeCell ref="A81:A84"/>
    <mergeCell ref="B81:B84"/>
    <mergeCell ref="C81:C84"/>
    <mergeCell ref="D81:D84"/>
    <mergeCell ref="E81:E84"/>
    <mergeCell ref="F81:F84"/>
    <mergeCell ref="J77:J80"/>
    <mergeCell ref="P77:P80"/>
    <mergeCell ref="Q77:Q80"/>
    <mergeCell ref="R77:R80"/>
    <mergeCell ref="S77:S80"/>
    <mergeCell ref="T77:T80"/>
    <mergeCell ref="T73:T76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I73:I76"/>
    <mergeCell ref="J73:J76"/>
    <mergeCell ref="P73:P76"/>
    <mergeCell ref="Q73:Q76"/>
    <mergeCell ref="R73:R76"/>
    <mergeCell ref="S73:S76"/>
    <mergeCell ref="S69:S72"/>
    <mergeCell ref="T69:T72"/>
    <mergeCell ref="A73:A76"/>
    <mergeCell ref="B73:B76"/>
    <mergeCell ref="C73:C76"/>
    <mergeCell ref="D73:D76"/>
    <mergeCell ref="E73:E76"/>
    <mergeCell ref="F73:F76"/>
    <mergeCell ref="G73:G76"/>
    <mergeCell ref="H73:H76"/>
    <mergeCell ref="H69:H72"/>
    <mergeCell ref="I69:I72"/>
    <mergeCell ref="J69:J72"/>
    <mergeCell ref="P69:P72"/>
    <mergeCell ref="Q69:Q72"/>
    <mergeCell ref="R69:R72"/>
    <mergeCell ref="R65:R68"/>
    <mergeCell ref="S65:S68"/>
    <mergeCell ref="T65:T68"/>
    <mergeCell ref="A69:A72"/>
    <mergeCell ref="B69:B72"/>
    <mergeCell ref="C69:C72"/>
    <mergeCell ref="D69:D72"/>
    <mergeCell ref="E69:E72"/>
    <mergeCell ref="F69:F72"/>
    <mergeCell ref="G69:G72"/>
    <mergeCell ref="G65:G68"/>
    <mergeCell ref="H65:H68"/>
    <mergeCell ref="I65:I68"/>
    <mergeCell ref="J65:J68"/>
    <mergeCell ref="P65:P68"/>
    <mergeCell ref="Q65:Q68"/>
    <mergeCell ref="A65:A68"/>
    <mergeCell ref="B65:B68"/>
    <mergeCell ref="C65:C68"/>
    <mergeCell ref="D65:D68"/>
    <mergeCell ref="E65:E68"/>
    <mergeCell ref="F65:F68"/>
    <mergeCell ref="J61:J64"/>
    <mergeCell ref="P61:P64"/>
    <mergeCell ref="Q61:Q64"/>
    <mergeCell ref="R61:R64"/>
    <mergeCell ref="S61:S64"/>
    <mergeCell ref="T61:T64"/>
    <mergeCell ref="T57:T60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I57:I60"/>
    <mergeCell ref="J57:J60"/>
    <mergeCell ref="P57:P60"/>
    <mergeCell ref="Q57:Q60"/>
    <mergeCell ref="R57:R60"/>
    <mergeCell ref="S57:S60"/>
    <mergeCell ref="S53:S56"/>
    <mergeCell ref="T53:T56"/>
    <mergeCell ref="A57:A60"/>
    <mergeCell ref="B57:B60"/>
    <mergeCell ref="C57:C60"/>
    <mergeCell ref="D57:D60"/>
    <mergeCell ref="E57:E60"/>
    <mergeCell ref="F57:F60"/>
    <mergeCell ref="G57:G60"/>
    <mergeCell ref="H57:H60"/>
    <mergeCell ref="H53:H56"/>
    <mergeCell ref="I53:I56"/>
    <mergeCell ref="J53:J56"/>
    <mergeCell ref="P53:P56"/>
    <mergeCell ref="Q53:Q56"/>
    <mergeCell ref="R53:R56"/>
    <mergeCell ref="R49:R52"/>
    <mergeCell ref="S49:S52"/>
    <mergeCell ref="T49:T52"/>
    <mergeCell ref="A53:A56"/>
    <mergeCell ref="B53:B56"/>
    <mergeCell ref="C53:C56"/>
    <mergeCell ref="D53:D56"/>
    <mergeCell ref="E53:E56"/>
    <mergeCell ref="F53:F56"/>
    <mergeCell ref="G53:G56"/>
    <mergeCell ref="G49:G52"/>
    <mergeCell ref="H49:H52"/>
    <mergeCell ref="I49:I52"/>
    <mergeCell ref="J49:J52"/>
    <mergeCell ref="P49:P52"/>
    <mergeCell ref="Q49:Q52"/>
    <mergeCell ref="A49:A52"/>
    <mergeCell ref="B49:B52"/>
    <mergeCell ref="C49:C52"/>
    <mergeCell ref="D49:D52"/>
    <mergeCell ref="E49:E52"/>
    <mergeCell ref="F49:F52"/>
    <mergeCell ref="J45:J48"/>
    <mergeCell ref="P45:P48"/>
    <mergeCell ref="Q45:Q48"/>
    <mergeCell ref="R45:R48"/>
    <mergeCell ref="S45:S48"/>
    <mergeCell ref="T45:T48"/>
    <mergeCell ref="T41:T44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I41:I44"/>
    <mergeCell ref="J41:J44"/>
    <mergeCell ref="P41:P44"/>
    <mergeCell ref="Q41:Q44"/>
    <mergeCell ref="R41:R44"/>
    <mergeCell ref="S41:S44"/>
    <mergeCell ref="S37:S40"/>
    <mergeCell ref="T37:T40"/>
    <mergeCell ref="A41:A44"/>
    <mergeCell ref="B41:B44"/>
    <mergeCell ref="C41:C44"/>
    <mergeCell ref="D41:D44"/>
    <mergeCell ref="E41:E44"/>
    <mergeCell ref="F41:F44"/>
    <mergeCell ref="G41:G44"/>
    <mergeCell ref="H41:H44"/>
    <mergeCell ref="H37:H40"/>
    <mergeCell ref="I37:I40"/>
    <mergeCell ref="J37:J40"/>
    <mergeCell ref="P37:P40"/>
    <mergeCell ref="Q37:Q40"/>
    <mergeCell ref="R37:R40"/>
    <mergeCell ref="R33:R36"/>
    <mergeCell ref="S33:S36"/>
    <mergeCell ref="T33:T36"/>
    <mergeCell ref="A37:A40"/>
    <mergeCell ref="B37:B40"/>
    <mergeCell ref="C37:C40"/>
    <mergeCell ref="D37:D40"/>
    <mergeCell ref="E37:E40"/>
    <mergeCell ref="F37:F40"/>
    <mergeCell ref="G37:G40"/>
    <mergeCell ref="G33:G36"/>
    <mergeCell ref="H33:H36"/>
    <mergeCell ref="I33:I36"/>
    <mergeCell ref="J33:J36"/>
    <mergeCell ref="P33:P36"/>
    <mergeCell ref="Q33:Q36"/>
    <mergeCell ref="A33:A36"/>
    <mergeCell ref="B33:B36"/>
    <mergeCell ref="C33:C36"/>
    <mergeCell ref="D33:D36"/>
    <mergeCell ref="E33:E36"/>
    <mergeCell ref="F33:F36"/>
    <mergeCell ref="J29:J32"/>
    <mergeCell ref="P29:P32"/>
    <mergeCell ref="Q29:Q32"/>
    <mergeCell ref="R29:R32"/>
    <mergeCell ref="S29:S32"/>
    <mergeCell ref="T29:T32"/>
    <mergeCell ref="T25:T28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I25:I28"/>
    <mergeCell ref="J25:J28"/>
    <mergeCell ref="P25:P28"/>
    <mergeCell ref="Q25:Q28"/>
    <mergeCell ref="R25:R28"/>
    <mergeCell ref="S25:S28"/>
    <mergeCell ref="S21:S24"/>
    <mergeCell ref="T21:T24"/>
    <mergeCell ref="A25:A28"/>
    <mergeCell ref="B25:B28"/>
    <mergeCell ref="C25:C28"/>
    <mergeCell ref="D25:D28"/>
    <mergeCell ref="E25:E28"/>
    <mergeCell ref="F25:F28"/>
    <mergeCell ref="G25:G28"/>
    <mergeCell ref="H25:H28"/>
    <mergeCell ref="H21:H24"/>
    <mergeCell ref="I21:I24"/>
    <mergeCell ref="J21:J24"/>
    <mergeCell ref="P21:P24"/>
    <mergeCell ref="Q21:Q24"/>
    <mergeCell ref="R21:R24"/>
    <mergeCell ref="R17:R20"/>
    <mergeCell ref="S17:S20"/>
    <mergeCell ref="T17:T20"/>
    <mergeCell ref="A21:A24"/>
    <mergeCell ref="B21:B24"/>
    <mergeCell ref="C21:C24"/>
    <mergeCell ref="D21:D24"/>
    <mergeCell ref="E21:E24"/>
    <mergeCell ref="F21:F24"/>
    <mergeCell ref="G21:G24"/>
    <mergeCell ref="G17:G20"/>
    <mergeCell ref="H17:H20"/>
    <mergeCell ref="I17:I20"/>
    <mergeCell ref="J17:J20"/>
    <mergeCell ref="P17:P20"/>
    <mergeCell ref="Q17:Q20"/>
    <mergeCell ref="D1:G1"/>
    <mergeCell ref="A2:T2"/>
    <mergeCell ref="A3:T4"/>
    <mergeCell ref="A6:Q6"/>
    <mergeCell ref="J8:K8"/>
    <mergeCell ref="L8:O8"/>
    <mergeCell ref="A17:A20"/>
    <mergeCell ref="B17:B20"/>
    <mergeCell ref="C17:C20"/>
    <mergeCell ref="D17:D20"/>
    <mergeCell ref="E17:E20"/>
    <mergeCell ref="F17:F20"/>
    <mergeCell ref="G12:O13"/>
    <mergeCell ref="P12:P14"/>
    <mergeCell ref="Q12:Q14"/>
    <mergeCell ref="S12:S14"/>
    <mergeCell ref="T12:T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</mergeCells>
  <conditionalFormatting sqref="K107:L107">
    <cfRule type="duplicateValues" dxfId="0" priority="1" stopIfTrue="1"/>
  </conditionalFormatting>
  <pageMargins left="0.7" right="0.7" top="0.75" bottom="0.75" header="0.3" footer="0.3"/>
  <pageSetup paperSize="9" scale="97" orientation="portrait" r:id="rId1"/>
  <headerFooter>
    <oddFooter>&amp;C&amp;P</oddFooter>
  </headerFooter>
  <rowBreaks count="5" manualBreakCount="5">
    <brk id="88" max="16383" man="1"/>
    <brk id="144" max="16383" man="1"/>
    <brk id="196" max="16383" man="1"/>
    <brk id="260" max="16383" man="1"/>
    <brk id="3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20</vt:i4>
      </vt:variant>
    </vt:vector>
  </HeadingPairs>
  <TitlesOfParts>
    <vt:vector size="33" baseType="lpstr">
      <vt:lpstr>Cav-Nax-1</vt:lpstr>
      <vt:lpstr>Cav-Nax</vt:lpstr>
      <vt:lpstr>Cav-Nax (Tokos)</vt:lpstr>
      <vt:lpstr>Cav-Nax-2</vt:lpstr>
      <vt:lpstr>Cav-Nax-Tangaran</vt:lpstr>
      <vt:lpstr>Cav-Nax-2 (Tokos)</vt:lpstr>
      <vt:lpstr>N46 Cav-Nax</vt:lpstr>
      <vt:lpstr>N46 Cav-Nax (Tokos)</vt:lpstr>
      <vt:lpstr>N46 Cav-Nax (Taron)</vt:lpstr>
      <vt:lpstr>N46 Cav-Nax (Ruseren)</vt:lpstr>
      <vt:lpstr>N46 Cav-Nax (Taron) (%)</vt:lpstr>
      <vt:lpstr>N46 Cav-Nax (Taron) (Ruseren)</vt:lpstr>
      <vt:lpstr>Cav-Nax Ruseren</vt:lpstr>
      <vt:lpstr>'Cav-Nax-1'!Print_Area</vt:lpstr>
      <vt:lpstr>'Cav-Nax-2'!Print_Area</vt:lpstr>
      <vt:lpstr>'Cav-Nax-2 (Tokos)'!Print_Area</vt:lpstr>
      <vt:lpstr>'Cav-Nax-Tangaran'!Print_Area</vt:lpstr>
      <vt:lpstr>'N46 Cav-Nax'!Print_Area</vt:lpstr>
      <vt:lpstr>'N46 Cav-Nax (Ruseren)'!Print_Area</vt:lpstr>
      <vt:lpstr>'N46 Cav-Nax (Taron)'!Print_Area</vt:lpstr>
      <vt:lpstr>'N46 Cav-Nax (Taron) (%)'!Print_Area</vt:lpstr>
      <vt:lpstr>'N46 Cav-Nax (Taron) (Ruseren)'!Print_Area</vt:lpstr>
      <vt:lpstr>'N46 Cav-Nax (Tokos)'!Print_Area</vt:lpstr>
      <vt:lpstr>'Cav-Nax-1'!Print_Titles</vt:lpstr>
      <vt:lpstr>'Cav-Nax-2'!Print_Titles</vt:lpstr>
      <vt:lpstr>'Cav-Nax-2 (Tokos)'!Print_Titles</vt:lpstr>
      <vt:lpstr>'Cav-Nax-Tangaran'!Print_Titles</vt:lpstr>
      <vt:lpstr>'N46 Cav-Nax'!Print_Titles</vt:lpstr>
      <vt:lpstr>'N46 Cav-Nax (Ruseren)'!Print_Titles</vt:lpstr>
      <vt:lpstr>'N46 Cav-Nax (Taron)'!Print_Titles</vt:lpstr>
      <vt:lpstr>'N46 Cav-Nax (Taron) (%)'!Print_Titles</vt:lpstr>
      <vt:lpstr>'N46 Cav-Nax (Taron) (Ruseren)'!Print_Titles</vt:lpstr>
      <vt:lpstr>'N46 Cav-Nax (Tokos)'!Print_Titles</vt:lpstr>
    </vt:vector>
  </TitlesOfParts>
  <Manager>Aram Hovhannisyan</Manager>
  <Company>Capital Project LLC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lastModifiedBy>user</cp:lastModifiedBy>
  <cp:lastPrinted>2025-11-10T07:44:58Z</cp:lastPrinted>
  <dcterms:created xsi:type="dcterms:W3CDTF">2008-11-12T05:43:34Z</dcterms:created>
  <dcterms:modified xsi:type="dcterms:W3CDTF">2026-01-07T05:38:47Z</dcterms:modified>
</cp:coreProperties>
</file>